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24 (Q2)\"/>
    </mc:Choice>
  </mc:AlternateContent>
  <xr:revisionPtr revIDLastSave="0" documentId="13_ncr:1_{4BA27738-BC47-4A72-827E-BC428A63AB73}" xr6:coauthVersionLast="47" xr6:coauthVersionMax="47" xr10:uidLastSave="{00000000-0000-0000-0000-000000000000}"/>
  <bookViews>
    <workbookView xWindow="-120" yWindow="-120" windowWidth="21840" windowHeight="13020" tabRatio="676" activeTab="5" xr2:uid="{A0DB1E23-849D-4143-A322-FD21C900D9DD}"/>
  </bookViews>
  <sheets>
    <sheet name="BS 2-4" sheetId="6" r:id="rId1"/>
    <sheet name="Capital 9" sheetId="8" r:id="rId2"/>
    <sheet name="Capital 10" sheetId="9" r:id="rId3"/>
    <sheet name="PL 5-6 (3M)" sheetId="12" r:id="rId4"/>
    <sheet name="PL 7-8 (6M)" sheetId="11" r:id="rId5"/>
    <sheet name="CF11-12" sheetId="10" r:id="rId6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1" hidden="1">{#N/A,#N/A,FALSE,"V-NOTCH FLOW"}</definedName>
    <definedName name="____________________PE04" hidden="1">{#N/A,#N/A,FALSE,"V-NOTCH FLOW"}</definedName>
    <definedName name="___________________PE04" localSheetId="1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1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1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1" hidden="1">{#N/A,#N/A,FALSE,"V-NOTCH FLOW"}</definedName>
    <definedName name="_____________PE04" hidden="1">{#N/A,#N/A,FALSE,"V-NOTCH FLOW"}</definedName>
    <definedName name="____________PE04" localSheetId="1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1" hidden="1">{#N/A,#N/A,FALSE,"V-NOTCH FLOW"}</definedName>
    <definedName name="__________PE04" hidden="1">{#N/A,#N/A,FALSE,"V-NOTCH FLOW"}</definedName>
    <definedName name="_________PE04" localSheetId="1" hidden="1">{#N/A,#N/A,FALSE,"V-NOTCH FLOW"}</definedName>
    <definedName name="_________PE04" hidden="1">{#N/A,#N/A,FALSE,"V-NOTCH FLOW"}</definedName>
    <definedName name="________PE04" localSheetId="1" hidden="1">{#N/A,#N/A,FALSE,"V-NOTCH FLOW"}</definedName>
    <definedName name="________PE04" hidden="1">{#N/A,#N/A,FALSE,"V-NOTCH FLOW"}</definedName>
    <definedName name="_______PE04" localSheetId="1" hidden="1">{#N/A,#N/A,FALSE,"V-NOTCH FLOW"}</definedName>
    <definedName name="_______PE04" hidden="1">{#N/A,#N/A,FALSE,"V-NOTCH FLOW"}</definedName>
    <definedName name="______PE04" localSheetId="1" hidden="1">{#N/A,#N/A,FALSE,"V-NOTCH FLOW"}</definedName>
    <definedName name="______PE04" hidden="1">{#N/A,#N/A,FALSE,"V-NOTCH FLOW"}</definedName>
    <definedName name="_____PE04" localSheetId="1" hidden="1">{#N/A,#N/A,FALSE,"V-NOTCH FLOW"}</definedName>
    <definedName name="_____PE04" hidden="1">{#N/A,#N/A,FALSE,"V-NOTCH FLOW"}</definedName>
    <definedName name="____PE04" localSheetId="1" hidden="1">{#N/A,#N/A,FALSE,"V-NOTCH FLOW"}</definedName>
    <definedName name="____PE04" hidden="1">{#N/A,#N/A,FALSE,"V-NOTCH FLOW"}</definedName>
    <definedName name="___PE04" localSheetId="1" hidden="1">{#N/A,#N/A,FALSE,"V-NOTCH FLOW"}</definedName>
    <definedName name="___PE04" hidden="1">{#N/A,#N/A,FALSE,"V-NOTCH FLOW"}</definedName>
    <definedName name="__PE04" localSheetId="1" hidden="1">{#N/A,#N/A,FALSE,"V-NOTCH FLOW"}</definedName>
    <definedName name="__PE04" hidden="1">{#N/A,#N/A,FALSE,"V-NOTCH FLOW"}</definedName>
    <definedName name="_doc" hidden="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E04" localSheetId="1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1" hidden="1">{#N/A,#N/A,FALSE,"V-NOTCH FLOW"}</definedName>
    <definedName name="wrn.BATCH." hidden="1">{#N/A,#N/A,FALSE,"V-NOTCH FLOW"}</definedName>
    <definedName name="wrn.CONT." localSheetId="1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0" i="10" l="1"/>
  <c r="H70" i="10"/>
  <c r="J70" i="10"/>
  <c r="F70" i="10"/>
  <c r="J80" i="10"/>
  <c r="F80" i="10"/>
  <c r="J12" i="10"/>
  <c r="F12" i="10"/>
  <c r="V39" i="9" l="1"/>
  <c r="X39" i="9" s="1"/>
  <c r="V40" i="8"/>
  <c r="X40" i="8" s="1"/>
  <c r="AB40" i="8" s="1"/>
  <c r="J77" i="12"/>
  <c r="J71" i="12"/>
  <c r="J71" i="11"/>
  <c r="L76" i="10" l="1"/>
  <c r="J76" i="10"/>
  <c r="H76" i="10"/>
  <c r="F76" i="10"/>
  <c r="V24" i="9"/>
  <c r="X24" i="9" s="1"/>
  <c r="X19" i="8" l="1"/>
  <c r="AB19" i="8" s="1"/>
  <c r="V26" i="8"/>
  <c r="V25" i="8"/>
  <c r="X25" i="8" s="1"/>
  <c r="AB25" i="8" s="1"/>
  <c r="A62" i="11" l="1"/>
  <c r="L80" i="12"/>
  <c r="J80" i="12"/>
  <c r="H80" i="12"/>
  <c r="L74" i="12"/>
  <c r="J74" i="12"/>
  <c r="H74" i="12"/>
  <c r="L52" i="12"/>
  <c r="J52" i="12"/>
  <c r="H52" i="12"/>
  <c r="F52" i="12"/>
  <c r="L43" i="12"/>
  <c r="L55" i="12" s="1"/>
  <c r="J43" i="12"/>
  <c r="J55" i="12" s="1"/>
  <c r="H43" i="12"/>
  <c r="H55" i="12" s="1"/>
  <c r="F43" i="12"/>
  <c r="F55" i="12" s="1"/>
  <c r="L25" i="12"/>
  <c r="J25" i="12"/>
  <c r="H25" i="12"/>
  <c r="F25" i="12"/>
  <c r="L16" i="12"/>
  <c r="J16" i="12"/>
  <c r="H16" i="12"/>
  <c r="F16" i="12"/>
  <c r="R38" i="9"/>
  <c r="P38" i="9"/>
  <c r="R39" i="8"/>
  <c r="P39" i="8"/>
  <c r="F27" i="12" l="1"/>
  <c r="F30" i="12" s="1"/>
  <c r="F33" i="12" s="1"/>
  <c r="L27" i="12"/>
  <c r="L30" i="12" s="1"/>
  <c r="L33" i="12" s="1"/>
  <c r="J27" i="12"/>
  <c r="J30" i="12" s="1"/>
  <c r="J33" i="12" s="1"/>
  <c r="J57" i="12" s="1"/>
  <c r="L57" i="12"/>
  <c r="H27" i="12"/>
  <c r="H30" i="12" s="1"/>
  <c r="H33" i="12" s="1"/>
  <c r="H57" i="12" s="1"/>
  <c r="V32" i="9"/>
  <c r="F57" i="12" l="1"/>
  <c r="F77" i="12" s="1"/>
  <c r="F80" i="12" s="1"/>
  <c r="F71" i="12"/>
  <c r="F74" i="12" s="1"/>
  <c r="Z43" i="8"/>
  <c r="Z29" i="8"/>
  <c r="X33" i="8"/>
  <c r="AB33" i="8" s="1"/>
  <c r="L134" i="6" l="1"/>
  <c r="L137" i="6" s="1"/>
  <c r="H134" i="6"/>
  <c r="H137" i="6" s="1"/>
  <c r="T42" i="9"/>
  <c r="R42" i="9"/>
  <c r="P42" i="9"/>
  <c r="L42" i="9"/>
  <c r="J42" i="9"/>
  <c r="H42" i="9"/>
  <c r="F42" i="9"/>
  <c r="D42" i="9"/>
  <c r="V38" i="9"/>
  <c r="T43" i="8"/>
  <c r="R43" i="8"/>
  <c r="P43" i="8"/>
  <c r="L43" i="8"/>
  <c r="J43" i="8"/>
  <c r="H43" i="8"/>
  <c r="F43" i="8"/>
  <c r="D43" i="8"/>
  <c r="V39" i="8"/>
  <c r="V43" i="8" s="1"/>
  <c r="F131" i="6" s="1"/>
  <c r="H39" i="10"/>
  <c r="H45" i="10" s="1"/>
  <c r="H78" i="10" s="1"/>
  <c r="L39" i="10"/>
  <c r="L45" i="10" s="1"/>
  <c r="L78" i="10" s="1"/>
  <c r="H80" i="11"/>
  <c r="H74" i="11"/>
  <c r="L80" i="11"/>
  <c r="L74" i="11"/>
  <c r="H52" i="11"/>
  <c r="H43" i="11"/>
  <c r="H55" i="11" s="1"/>
  <c r="H25" i="11"/>
  <c r="H16" i="11"/>
  <c r="L52" i="11"/>
  <c r="L43" i="11"/>
  <c r="L25" i="11"/>
  <c r="L16" i="11"/>
  <c r="D29" i="8"/>
  <c r="L82" i="10" l="1"/>
  <c r="H82" i="10"/>
  <c r="L55" i="11"/>
  <c r="H27" i="11"/>
  <c r="H30" i="11" s="1"/>
  <c r="H33" i="11" s="1"/>
  <c r="H57" i="11" s="1"/>
  <c r="L27" i="11"/>
  <c r="L30" i="11" s="1"/>
  <c r="L33" i="11" s="1"/>
  <c r="T28" i="9"/>
  <c r="L28" i="9"/>
  <c r="J28" i="9"/>
  <c r="H28" i="9"/>
  <c r="F28" i="9"/>
  <c r="D28" i="9"/>
  <c r="P28" i="9"/>
  <c r="V18" i="9"/>
  <c r="X18" i="9" s="1"/>
  <c r="T29" i="8"/>
  <c r="L29" i="8"/>
  <c r="J29" i="8"/>
  <c r="F29" i="8"/>
  <c r="P29" i="8"/>
  <c r="L57" i="11" l="1"/>
  <c r="H77" i="6" l="1"/>
  <c r="F77" i="6"/>
  <c r="H48" i="6"/>
  <c r="F48" i="6"/>
  <c r="L28" i="6"/>
  <c r="J28" i="6"/>
  <c r="H28" i="6"/>
  <c r="F28" i="6"/>
  <c r="F50" i="6" l="1"/>
  <c r="L77" i="6" l="1"/>
  <c r="J77" i="6"/>
  <c r="J43" i="11" l="1"/>
  <c r="F43" i="11"/>
  <c r="J52" i="11" l="1"/>
  <c r="J55" i="11" s="1"/>
  <c r="J16" i="11"/>
  <c r="J25" i="11"/>
  <c r="V25" i="9" l="1"/>
  <c r="X25" i="9" s="1"/>
  <c r="R28" i="9"/>
  <c r="J27" i="11"/>
  <c r="J30" i="11" s="1"/>
  <c r="A105" i="6"/>
  <c r="A57" i="6"/>
  <c r="L86" i="6"/>
  <c r="J86" i="6"/>
  <c r="H86" i="6"/>
  <c r="F86" i="6"/>
  <c r="L48" i="6"/>
  <c r="J48" i="6"/>
  <c r="V28" i="9" l="1"/>
  <c r="J39" i="10"/>
  <c r="J45" i="10" s="1"/>
  <c r="J78" i="10" s="1"/>
  <c r="J88" i="6"/>
  <c r="F88" i="6"/>
  <c r="H50" i="6"/>
  <c r="H88" i="6"/>
  <c r="H139" i="6" s="1"/>
  <c r="L88" i="6"/>
  <c r="L139" i="6" s="1"/>
  <c r="J50" i="6"/>
  <c r="L50" i="6"/>
  <c r="F52" i="11" l="1"/>
  <c r="F55" i="11" s="1"/>
  <c r="J33" i="11"/>
  <c r="F25" i="11"/>
  <c r="F16" i="11"/>
  <c r="J74" i="11" l="1"/>
  <c r="N38" i="9"/>
  <c r="N28" i="9"/>
  <c r="X28" i="9"/>
  <c r="F27" i="11"/>
  <c r="F30" i="11" s="1"/>
  <c r="J57" i="11"/>
  <c r="J77" i="11" l="1"/>
  <c r="J80" i="11" s="1"/>
  <c r="N42" i="9"/>
  <c r="J130" i="6" s="1"/>
  <c r="X38" i="9"/>
  <c r="F33" i="11"/>
  <c r="F71" i="11" s="1"/>
  <c r="F39" i="10"/>
  <c r="F45" i="10" s="1"/>
  <c r="F78" i="10" s="1"/>
  <c r="N29" i="8" l="1"/>
  <c r="F74" i="11"/>
  <c r="N39" i="8"/>
  <c r="F82" i="10"/>
  <c r="F57" i="11"/>
  <c r="J82" i="10"/>
  <c r="F77" i="11" l="1"/>
  <c r="F80" i="11" s="1"/>
  <c r="N43" i="8"/>
  <c r="X39" i="8"/>
  <c r="R29" i="8"/>
  <c r="F130" i="6" l="1"/>
  <c r="F134" i="6" s="1"/>
  <c r="F137" i="6" s="1"/>
  <c r="F139" i="6" s="1"/>
  <c r="X43" i="8"/>
  <c r="AB39" i="8"/>
  <c r="AB43" i="8" s="1"/>
  <c r="X26" i="8"/>
  <c r="AB26" i="8" s="1"/>
  <c r="V29" i="8"/>
  <c r="X32" i="9" l="1"/>
  <c r="X42" i="9" s="1"/>
  <c r="V42" i="9"/>
  <c r="AB29" i="8"/>
  <c r="X29" i="8"/>
  <c r="H29" i="8"/>
  <c r="J131" i="6" l="1"/>
  <c r="J134" i="6" s="1"/>
  <c r="J137" i="6" s="1"/>
  <c r="J139" i="6" s="1"/>
</calcChain>
</file>

<file path=xl/sharedStrings.xml><?xml version="1.0" encoding="utf-8"?>
<sst xmlns="http://schemas.openxmlformats.org/spreadsheetml/2006/main" count="538" uniqueCount="221">
  <si>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</si>
  <si>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</si>
  <si>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</si>
  <si>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</si>
  <si>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</si>
  <si>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</si>
  <si>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</si>
  <si>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</si>
  <si>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</si>
  <si>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</si>
  <si>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</si>
  <si>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</si>
  <si>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</si>
  <si>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</si>
  <si>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</si>
  <si>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</si>
  <si>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</si>
  <si>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</si>
  <si>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</si>
  <si>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</si>
  <si>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</si>
  <si>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</si>
  <si>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</si>
  <si>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</si>
  <si>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</si>
  <si>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</si>
  <si>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</si>
  <si>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</si>
  <si>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</si>
  <si>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</si>
  <si>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</si>
  <si>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</si>
  <si>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</si>
  <si>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</si>
  <si>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</si>
  <si>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</si>
  <si>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</si>
  <si>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</si>
  <si>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</si>
  <si>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</si>
  <si>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</si>
  <si>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</si>
  <si>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</si>
  <si>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</si>
  <si>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</si>
  <si>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</si>
  <si>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</si>
  <si>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</si>
  <si>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</si>
  <si>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</si>
  <si>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</si>
  <si>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</si>
  <si>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</si>
  <si>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</si>
  <si>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</si>
  <si>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</si>
  <si>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</si>
  <si>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</si>
  <si>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</si>
  <si>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</si>
  <si>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</si>
  <si>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</si>
  <si>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</si>
  <si>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</si>
  <si>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</si>
  <si>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</si>
  <si>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Income tax expense</t>
  </si>
  <si>
    <t>Net profit for the period</t>
  </si>
  <si>
    <t xml:space="preserve">Total item that will not be reclassified </t>
  </si>
  <si>
    <t>subsequently to profit or loss</t>
  </si>
  <si>
    <t>Profit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</si>
  <si>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</si>
  <si>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</si>
  <si>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</si>
  <si>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</si>
  <si>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</si>
  <si>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</si>
  <si>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</si>
  <si>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</si>
  <si>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</si>
  <si>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</si>
  <si>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</si>
  <si>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</si>
  <si>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</si>
  <si>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</si>
  <si>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</si>
  <si>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</si>
  <si>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</si>
  <si>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</si>
  <si>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</si>
  <si>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</si>
  <si>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</si>
  <si>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</si>
  <si>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</si>
  <si>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</si>
  <si>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</si>
  <si>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</si>
  <si>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</si>
  <si>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</si>
  <si>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</si>
  <si>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</si>
  <si>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</si>
  <si>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Closing balance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</si>
  <si>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</si>
  <si>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</si>
  <si>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</si>
  <si>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</si>
  <si>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</si>
  <si>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</si>
  <si>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</si>
  <si>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</si>
  <si>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</si>
  <si>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</si>
  <si>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</si>
  <si>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</si>
  <si>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</si>
  <si>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</si>
  <si>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 xml:space="preserve">Cash and cash equivalents at the beginning  </t>
  </si>
  <si>
    <t>of the period</t>
  </si>
  <si>
    <t>Non-cash transactions</t>
  </si>
  <si>
    <t>Financial assets measured at</t>
  </si>
  <si>
    <t>fair value through other</t>
  </si>
  <si>
    <t>Right-of-use assets, net</t>
  </si>
  <si>
    <t>Current portion of lease liabilities</t>
  </si>
  <si>
    <t>Lease liabilities</t>
  </si>
  <si>
    <t>Measurement of</t>
  </si>
  <si>
    <t>debt instruments</t>
  </si>
  <si>
    <t>comprehensive</t>
  </si>
  <si>
    <t>income</t>
  </si>
  <si>
    <t>Amortisation of computer software</t>
  </si>
  <si>
    <t>equity instruments</t>
  </si>
  <si>
    <t>Finance costs</t>
  </si>
  <si>
    <t>Income tax paid</t>
  </si>
  <si>
    <t>Proceeds from disposals of investments</t>
  </si>
  <si>
    <t>for the period, net of tax</t>
  </si>
  <si>
    <t>Purchases of investments in debt instruments</t>
  </si>
  <si>
    <t>in debt instruments</t>
  </si>
  <si>
    <t>comprehensive income</t>
  </si>
  <si>
    <t xml:space="preserve">comprehensive income </t>
  </si>
  <si>
    <t>- debt instruments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</si>
  <si>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</si>
  <si>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</si>
  <si>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</si>
  <si>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</si>
  <si>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</si>
  <si>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Financial asset measured at</t>
  </si>
  <si>
    <t>at fair value</t>
  </si>
  <si>
    <t xml:space="preserve"> through other</t>
  </si>
  <si>
    <t>- treasury shares</t>
  </si>
  <si>
    <t>reserve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</si>
  <si>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</si>
  <si>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</si>
  <si>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</si>
  <si>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</si>
  <si>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</si>
  <si>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</si>
  <si>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</si>
  <si>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>Employee benefits paid</t>
  </si>
  <si>
    <t>Purchases of property, plant and equipment</t>
  </si>
  <si>
    <t xml:space="preserve">Proceeds from disposals of property, plant </t>
  </si>
  <si>
    <t>and equipment</t>
  </si>
  <si>
    <t xml:space="preserve">and equipment </t>
  </si>
  <si>
    <t>property, plant and equipment</t>
  </si>
  <si>
    <t xml:space="preserve">Total comprehensive income </t>
  </si>
  <si>
    <t>Cash and cash equivalents at the end of the period</t>
  </si>
  <si>
    <t xml:space="preserve">   as at 1 October 2022</t>
  </si>
  <si>
    <t>Derivative assets</t>
  </si>
  <si>
    <t>Investment properties, net</t>
  </si>
  <si>
    <t>Derivative liabilities</t>
  </si>
  <si>
    <t>Other comprehensive income:</t>
  </si>
  <si>
    <t>Other comprehensive income</t>
  </si>
  <si>
    <t xml:space="preserve">   for the period</t>
  </si>
  <si>
    <t>Deferred tax assets</t>
  </si>
  <si>
    <t>Deferred tax liabilities</t>
  </si>
  <si>
    <t>Total comprehensive income attributable to: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</si>
  <si>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</si>
  <si>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- equity instruments</t>
  </si>
  <si>
    <t xml:space="preserve">Gain (loss) from measurement of </t>
  </si>
  <si>
    <t xml:space="preserve">Gain from measurement of </t>
  </si>
  <si>
    <t>Other non-current liabilities</t>
  </si>
  <si>
    <t>6, 8</t>
  </si>
  <si>
    <t>Profit before finance costs and income tax</t>
  </si>
  <si>
    <t>Total comprehensive income for the period</t>
  </si>
  <si>
    <t>other comprehensive income, net of tax</t>
  </si>
  <si>
    <t>2023</t>
  </si>
  <si>
    <t xml:space="preserve">   as at 1 October 2023</t>
  </si>
  <si>
    <t>Reclassification from other non-current assets</t>
  </si>
  <si>
    <t>to property, plant and equipment</t>
  </si>
  <si>
    <t xml:space="preserve">   Ordinary shares, 192 million shares </t>
  </si>
  <si>
    <t>Loss on diminution in value of inventories</t>
  </si>
  <si>
    <t xml:space="preserve">   (expense) for the period</t>
  </si>
  <si>
    <t>Other payables from purchases of machines</t>
  </si>
  <si>
    <t>31 March</t>
  </si>
  <si>
    <t>As at 31 March 2024</t>
  </si>
  <si>
    <t>2024</t>
  </si>
  <si>
    <t>For the three-month period ended 31 March 2024</t>
  </si>
  <si>
    <t>For the six-month period ended 31 March 2024</t>
  </si>
  <si>
    <t xml:space="preserve">   ended 31 March 2023</t>
  </si>
  <si>
    <t xml:space="preserve">   as at 31 March 2023</t>
  </si>
  <si>
    <t xml:space="preserve">   ended 31 March 2024</t>
  </si>
  <si>
    <t xml:space="preserve">   as at 31 March 2024</t>
  </si>
  <si>
    <t>Dividend income</t>
  </si>
  <si>
    <t>Dividends paid</t>
  </si>
  <si>
    <t xml:space="preserve">   the six-month period </t>
  </si>
  <si>
    <t>Interest paid</t>
  </si>
  <si>
    <t>Income tax received</t>
  </si>
  <si>
    <t xml:space="preserve">Dividends received </t>
  </si>
  <si>
    <t xml:space="preserve">Cash flows from financing activities </t>
  </si>
  <si>
    <t>Payments for principal elements of lease payments</t>
  </si>
  <si>
    <t>Net cash used in financing activities</t>
  </si>
  <si>
    <t>Short-term investments</t>
  </si>
  <si>
    <t>(Gain) loss on disposals of investments</t>
  </si>
  <si>
    <t>Cash generated from operations</t>
  </si>
  <si>
    <t>Net cash generated from operating activities</t>
  </si>
  <si>
    <t>Net cash generated from (used in) investing activities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</si>
  <si>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</si>
  <si>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t xml:space="preserve">Net loss (gain) on write-offs and disposals of </t>
  </si>
  <si>
    <t>Fair value gain on derivatives</t>
  </si>
  <si>
    <t>Net increase (decrease) in cash and cash equivalents</t>
  </si>
  <si>
    <t>For the six-month period ended 31 December 2023</t>
  </si>
  <si>
    <t>Unrealised (gain)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</si>
</sst>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General_)"/>
    <numFmt numFmtId="186" formatCode="[$-409]d\-mmm\-yy;@"/>
    <numFmt numFmtId="187" formatCode="&quot;฿&quot;#,##0.00;\-&quot;฿&quot;#,##0.00"/>
    <numFmt numFmtId="188" formatCode="#,##0\ &quot;р.&quot;;[Red]\-#,##0\ &quot;р.&quot;"/>
    <numFmt numFmtId="189" formatCode="#,##0;\(#,##0\)"/>
    <numFmt numFmtId="190" formatCode="_(* #,##0.0000000000_);_(* \(#,##0.0000000000\);_(* &quot;-&quot;??_);_(@_)"/>
    <numFmt numFmtId="191" formatCode="_(* #,##0.000000000000_);_(* \(#,##0.000000000000\);_(* &quot;-&quot;??_);_(@_)"/>
    <numFmt numFmtId="192" formatCode="&quot;วันที่&quot;\ ว\ ดดดด\ ปปปป"/>
    <numFmt numFmtId="193" formatCode="\(#,##0.00\);\(#,##0.00\)"/>
  </numFmts>
  <fonts count="113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Helv"/>
    </font>
    <font>
      <sz val="11"/>
      <color rgb="FF9C65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29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6" fillId="0" borderId="0"/>
    <xf numFmtId="0" fontId="8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0" fontId="14" fillId="5" borderId="61" applyNumberFormat="0" applyBorder="0" applyAlignment="0" applyProtection="0"/>
    <xf numFmtId="0" fontId="84" fillId="28" borderId="43" applyNumberFormat="0" applyAlignment="0" applyProtection="0"/>
    <xf numFmtId="0" fontId="11" fillId="11" borderId="69" applyNumberFormat="0" applyFont="0" applyAlignment="0" applyProtection="0"/>
    <xf numFmtId="0" fontId="3" fillId="11" borderId="49" applyNumberFormat="0" applyFont="0" applyAlignment="0" applyProtection="0"/>
    <xf numFmtId="17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3" fillId="13" borderId="35" applyNumberFormat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43" fillId="0" borderId="33">
      <alignment horizontal="left" vertical="center"/>
    </xf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17" fillId="0" borderId="6" applyNumberFormat="0" applyFill="0" applyBorder="0" applyAlignment="0">
      <alignment wrapText="1"/>
      <protection locked="0"/>
    </xf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6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1" fillId="0" borderId="6" applyNumberFormat="0" applyFill="0" applyAlignment="0">
      <protection locked="0"/>
    </xf>
    <xf numFmtId="43" fontId="1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172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28" fillId="0" borderId="0" applyNumberFormat="0" applyFont="0" applyFill="0" applyBorder="0" applyAlignment="0" applyProtection="0"/>
    <xf numFmtId="3" fontId="29" fillId="0" borderId="0">
      <alignment vertical="top" wrapText="1"/>
    </xf>
    <xf numFmtId="3" fontId="29" fillId="0" borderId="0">
      <alignment vertical="top" wrapText="1"/>
    </xf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5" fillId="12" borderId="0" applyNumberFormat="0" applyBorder="0" applyAlignment="0" applyProtection="0"/>
    <xf numFmtId="173" fontId="11" fillId="0" borderId="0" applyFill="0" applyBorder="0" applyAlignment="0"/>
    <xf numFmtId="0" fontId="36" fillId="29" borderId="10" applyNumberFormat="0" applyAlignment="0" applyProtection="0"/>
    <xf numFmtId="0" fontId="37" fillId="30" borderId="11" applyNumberFormat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/>
    <xf numFmtId="0" fontId="38" fillId="0" borderId="0" applyNumberFormat="0" applyAlignment="0">
      <alignment horizontal="left"/>
    </xf>
    <xf numFmtId="174" fontId="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2" fillId="0" borderId="0"/>
    <xf numFmtId="0" fontId="39" fillId="0" borderId="0" applyNumberForma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  <xf numFmtId="38" fontId="14" fillId="31" borderId="0" applyNumberFormat="0" applyBorder="0" applyAlignment="0" applyProtection="0"/>
    <xf numFmtId="0" fontId="43" fillId="0" borderId="9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10" fontId="14" fillId="5" borderId="8" applyNumberFormat="0" applyBorder="0" applyAlignment="0" applyProtection="0"/>
    <xf numFmtId="10" fontId="14" fillId="5" borderId="8" applyNumberFormat="0" applyBorder="0" applyAlignment="0" applyProtection="0"/>
    <xf numFmtId="0" fontId="47" fillId="16" borderId="10" applyNumberFormat="0" applyAlignment="0" applyProtection="0"/>
    <xf numFmtId="0" fontId="48" fillId="0" borderId="0" applyNumberFormat="0" applyFont="0" applyFill="0" applyBorder="0" applyProtection="0">
      <alignment horizontal="left" vertical="center"/>
    </xf>
    <xf numFmtId="0" fontId="49" fillId="0" borderId="19" applyNumberFormat="0" applyFill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51" fillId="16" borderId="0" applyNumberFormat="0" applyBorder="0" applyAlignment="0" applyProtection="0"/>
    <xf numFmtId="37" fontId="52" fillId="0" borderId="0"/>
    <xf numFmtId="175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54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20" fillId="0" borderId="0"/>
    <xf numFmtId="0" fontId="22" fillId="0" borderId="0"/>
    <xf numFmtId="0" fontId="22" fillId="0" borderId="0"/>
    <xf numFmtId="0" fontId="11" fillId="0" borderId="0"/>
    <xf numFmtId="0" fontId="55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3" borderId="5" applyNumberFormat="0" applyFont="0" applyAlignment="0" applyProtection="0"/>
    <xf numFmtId="0" fontId="56" fillId="29" borderId="21" applyNumberFormat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57" fillId="0" borderId="0"/>
    <xf numFmtId="1" fontId="11" fillId="0" borderId="7" applyNumberFormat="0" applyFill="0" applyAlignment="0" applyProtection="0">
      <alignment horizontal="center" vertical="center"/>
    </xf>
    <xf numFmtId="182" fontId="11" fillId="0" borderId="0" applyNumberFormat="0" applyFill="0" applyBorder="0" applyAlignment="0" applyProtection="0">
      <alignment horizontal="left"/>
    </xf>
    <xf numFmtId="0" fontId="11" fillId="0" borderId="0"/>
    <xf numFmtId="0" fontId="57" fillId="0" borderId="0"/>
    <xf numFmtId="41" fontId="14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23" applyNumberFormat="0" applyFill="0" applyAlignment="0" applyProtection="0"/>
    <xf numFmtId="49" fontId="3" fillId="0" borderId="0"/>
    <xf numFmtId="0" fontId="49" fillId="0" borderId="0" applyNumberFormat="0" applyFill="0" applyBorder="0" applyAlignment="0" applyProtection="0"/>
    <xf numFmtId="0" fontId="23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30" borderId="11" applyNumberFormat="0" applyAlignment="0" applyProtection="0"/>
    <xf numFmtId="0" fontId="63" fillId="16" borderId="0" applyNumberFormat="0" applyBorder="0" applyAlignment="0" applyProtection="0"/>
    <xf numFmtId="0" fontId="3" fillId="11" borderId="20" applyNumberFormat="0" applyFont="0" applyAlignment="0" applyProtection="0"/>
    <xf numFmtId="0" fontId="3" fillId="11" borderId="20" applyNumberFormat="0" applyFont="0" applyAlignment="0" applyProtection="0"/>
    <xf numFmtId="0" fontId="64" fillId="0" borderId="18" applyNumberFormat="0" applyFill="0" applyAlignment="0" applyProtection="0"/>
    <xf numFmtId="38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30" borderId="11" applyNumberFormat="0" applyAlignment="0" applyProtection="0"/>
    <xf numFmtId="0" fontId="68" fillId="0" borderId="18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9" fillId="8" borderId="0" applyNumberFormat="0" applyBorder="0" applyAlignment="0" applyProtection="0"/>
    <xf numFmtId="0" fontId="70" fillId="28" borderId="21" applyNumberFormat="0" applyAlignment="0" applyProtection="0"/>
    <xf numFmtId="0" fontId="71" fillId="28" borderId="10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76" fillId="13" borderId="10" applyNumberFormat="0" applyAlignment="0" applyProtection="0"/>
    <xf numFmtId="0" fontId="77" fillId="16" borderId="0" applyNumberFormat="0" applyBorder="0" applyAlignment="0" applyProtection="0"/>
    <xf numFmtId="0" fontId="78" fillId="0" borderId="22" applyNumberFormat="0" applyFill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9" borderId="0" applyNumberFormat="0" applyBorder="0" applyAlignment="0" applyProtection="0"/>
    <xf numFmtId="0" fontId="11" fillId="11" borderId="20" applyNumberFormat="0" applyFont="0" applyAlignment="0" applyProtection="0"/>
    <xf numFmtId="0" fontId="79" fillId="0" borderId="12" applyNumberFormat="0" applyFill="0" applyAlignment="0" applyProtection="0"/>
    <xf numFmtId="0" fontId="80" fillId="0" borderId="14" applyNumberFormat="0" applyFill="0" applyAlignment="0" applyProtection="0"/>
    <xf numFmtId="0" fontId="81" fillId="0" borderId="16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5" fillId="8" borderId="0" applyNumberFormat="0" applyBorder="0" applyAlignment="0" applyProtection="0"/>
    <xf numFmtId="0" fontId="8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87" fillId="10" borderId="0" applyNumberFormat="0" applyBorder="0" applyAlignment="0" applyProtection="0"/>
    <xf numFmtId="0" fontId="88" fillId="0" borderId="12" applyNumberFormat="0" applyFill="0" applyAlignment="0" applyProtection="0"/>
    <xf numFmtId="0" fontId="89" fillId="0" borderId="14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1" fillId="28" borderId="10" applyNumberFormat="0" applyAlignment="0" applyProtection="0"/>
    <xf numFmtId="0" fontId="91" fillId="28" borderId="10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3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4" borderId="0" applyNumberFormat="0" applyBorder="0" applyAlignment="0" applyProtection="0"/>
    <xf numFmtId="43" fontId="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3">
      <alignment horizontal="left" vertical="center"/>
    </xf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56" fillId="29" borderId="21" applyNumberFormat="0" applyAlignment="0" applyProtection="0"/>
    <xf numFmtId="0" fontId="71" fillId="28" borderId="10" applyNumberFormat="0" applyAlignment="0" applyProtection="0"/>
    <xf numFmtId="0" fontId="8" fillId="0" borderId="0">
      <protection locked="0"/>
    </xf>
    <xf numFmtId="0" fontId="78" fillId="0" borderId="22" applyNumberFormat="0" applyFill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8" fillId="0" borderId="0">
      <protection locked="0"/>
    </xf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8" fillId="0" borderId="0">
      <protection locked="0"/>
    </xf>
    <xf numFmtId="0" fontId="71" fillId="28" borderId="10" applyNumberFormat="0" applyAlignment="0" applyProtection="0"/>
    <xf numFmtId="0" fontId="70" fillId="28" borderId="21" applyNumberFormat="0" applyAlignment="0" applyProtection="0"/>
    <xf numFmtId="0" fontId="94" fillId="0" borderId="22" applyNumberFormat="0" applyFill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8" fillId="0" borderId="0">
      <protection locked="0"/>
    </xf>
    <xf numFmtId="0" fontId="11" fillId="11" borderId="20" applyNumberFormat="0" applyFont="0" applyAlignment="0" applyProtection="0"/>
    <xf numFmtId="0" fontId="43" fillId="0" borderId="3">
      <alignment horizontal="left" vertical="center"/>
    </xf>
    <xf numFmtId="0" fontId="83" fillId="13" borderId="10" applyNumberFormat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8" fillId="0" borderId="0">
      <protection locked="0"/>
    </xf>
    <xf numFmtId="0" fontId="84" fillId="28" borderId="21" applyNumberFormat="0" applyAlignment="0" applyProtection="0"/>
    <xf numFmtId="0" fontId="91" fillId="28" borderId="10" applyNumberFormat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70" fillId="28" borderId="21" applyNumberFormat="0" applyAlignment="0" applyProtection="0"/>
    <xf numFmtId="0" fontId="47" fillId="16" borderId="10" applyNumberFormat="0" applyAlignment="0" applyProtection="0"/>
    <xf numFmtId="10" fontId="14" fillId="5" borderId="8" applyNumberFormat="0" applyBorder="0" applyAlignment="0" applyProtection="0"/>
    <xf numFmtId="0" fontId="60" fillId="0" borderId="23" applyNumberFormat="0" applyFill="0" applyAlignment="0" applyProtection="0"/>
    <xf numFmtId="0" fontId="94" fillId="0" borderId="22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8" fillId="0" borderId="0">
      <protection locked="0"/>
    </xf>
    <xf numFmtId="0" fontId="91" fillId="28" borderId="10" applyNumberFormat="0" applyAlignment="0" applyProtection="0"/>
    <xf numFmtId="0" fontId="91" fillId="28" borderId="10" applyNumberFormat="0" applyAlignment="0" applyProtection="0"/>
    <xf numFmtId="0" fontId="83" fillId="13" borderId="10" applyNumberForma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0" fontId="84" fillId="28" borderId="21" applyNumberForma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11" fillId="11" borderId="20" applyNumberFormat="0" applyFont="0" applyAlignment="0" applyProtection="0"/>
    <xf numFmtId="0" fontId="91" fillId="28" borderId="10" applyNumberFormat="0" applyAlignment="0" applyProtection="0"/>
    <xf numFmtId="0" fontId="76" fillId="13" borderId="10" applyNumberFormat="0" applyAlignment="0" applyProtection="0"/>
    <xf numFmtId="0" fontId="47" fillId="16" borderId="10" applyNumberFormat="0" applyAlignment="0" applyProtection="0"/>
    <xf numFmtId="0" fontId="8" fillId="0" borderId="0">
      <protection locked="0"/>
    </xf>
    <xf numFmtId="0" fontId="83" fillId="13" borderId="10" applyNumberFormat="0" applyAlignment="0" applyProtection="0"/>
    <xf numFmtId="0" fontId="71" fillId="28" borderId="10" applyNumberFormat="0" applyAlignment="0" applyProtection="0"/>
    <xf numFmtId="0" fontId="94" fillId="0" borderId="22" applyNumberFormat="0" applyFill="0" applyAlignment="0" applyProtection="0"/>
    <xf numFmtId="0" fontId="83" fillId="13" borderId="10" applyNumberFormat="0" applyAlignment="0" applyProtection="0"/>
    <xf numFmtId="0" fontId="56" fillId="29" borderId="21" applyNumberFormat="0" applyAlignment="0" applyProtection="0"/>
    <xf numFmtId="0" fontId="78" fillId="0" borderId="22" applyNumberFormat="0" applyFill="0" applyAlignment="0" applyProtection="0"/>
    <xf numFmtId="0" fontId="12" fillId="0" borderId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3" fillId="11" borderId="20" applyNumberFormat="0" applyFont="0" applyAlignment="0" applyProtection="0"/>
    <xf numFmtId="9" fontId="8" fillId="0" borderId="0" applyFont="0" applyFill="0" applyBorder="0" applyAlignment="0" applyProtection="0"/>
    <xf numFmtId="0" fontId="91" fillId="28" borderId="10" applyNumberForma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36" fillId="29" borderId="10" applyNumberFormat="0" applyAlignment="0" applyProtection="0"/>
    <xf numFmtId="9" fontId="8" fillId="0" borderId="0" applyFont="0" applyFill="0" applyBorder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84" fillId="28" borderId="21" applyNumberForma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43" fillId="0" borderId="3">
      <alignment horizontal="left" vertical="center"/>
    </xf>
    <xf numFmtId="43" fontId="8" fillId="0" borderId="0" applyFont="0" applyFill="0" applyBorder="0" applyAlignment="0" applyProtection="0"/>
    <xf numFmtId="0" fontId="83" fillId="13" borderId="10" applyNumberFormat="0" applyAlignment="0" applyProtection="0"/>
    <xf numFmtId="0" fontId="94" fillId="0" borderId="22" applyNumberFormat="0" applyFill="0" applyAlignment="0" applyProtection="0"/>
    <xf numFmtId="0" fontId="60" fillId="0" borderId="23" applyNumberFormat="0" applyFill="0" applyAlignment="0" applyProtection="0"/>
    <xf numFmtId="43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84" fillId="28" borderId="21" applyNumberFormat="0" applyAlignment="0" applyProtection="0"/>
    <xf numFmtId="0" fontId="8" fillId="0" borderId="0">
      <protection locked="0"/>
    </xf>
    <xf numFmtId="0" fontId="84" fillId="28" borderId="21" applyNumberFormat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10" fontId="14" fillId="5" borderId="8" applyNumberFormat="0" applyBorder="0" applyAlignment="0" applyProtection="0"/>
    <xf numFmtId="9" fontId="8" fillId="0" borderId="0" applyFont="0" applyFill="0" applyBorder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91" fillId="28" borderId="10" applyNumberFormat="0" applyAlignment="0" applyProtection="0"/>
    <xf numFmtId="0" fontId="56" fillId="29" borderId="21" applyNumberFormat="0" applyAlignment="0" applyProtection="0"/>
    <xf numFmtId="0" fontId="36" fillId="29" borderId="10" applyNumberFormat="0" applyAlignment="0" applyProtection="0"/>
    <xf numFmtId="0" fontId="83" fillId="13" borderId="10" applyNumberFormat="0" applyAlignment="0" applyProtection="0"/>
    <xf numFmtId="9" fontId="8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84" fillId="28" borderId="21" applyNumberFormat="0" applyAlignment="0" applyProtection="0"/>
    <xf numFmtId="0" fontId="47" fillId="16" borderId="10" applyNumberFormat="0" applyAlignment="0" applyProtection="0"/>
    <xf numFmtId="0" fontId="36" fillId="29" borderId="10" applyNumberFormat="0" applyAlignment="0" applyProtection="0"/>
    <xf numFmtId="0" fontId="3" fillId="11" borderId="20" applyNumberFormat="0" applyFont="0" applyAlignment="0" applyProtection="0"/>
    <xf numFmtId="0" fontId="47" fillId="16" borderId="10" applyNumberFormat="0" applyAlignment="0" applyProtection="0"/>
    <xf numFmtId="43" fontId="8" fillId="0" borderId="0" applyFont="0" applyFill="0" applyBorder="0" applyAlignment="0" applyProtection="0"/>
    <xf numFmtId="0" fontId="12" fillId="0" borderId="0"/>
    <xf numFmtId="0" fontId="84" fillId="28" borderId="21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43" fillId="0" borderId="3">
      <alignment horizontal="left" vertical="center"/>
    </xf>
    <xf numFmtId="0" fontId="94" fillId="0" borderId="22" applyNumberFormat="0" applyFill="0" applyAlignment="0" applyProtection="0"/>
    <xf numFmtId="0" fontId="8" fillId="0" borderId="0">
      <protection locked="0"/>
    </xf>
    <xf numFmtId="0" fontId="84" fillId="28" borderId="21" applyNumberFormat="0" applyAlignment="0" applyProtection="0"/>
    <xf numFmtId="0" fontId="76" fillId="13" borderId="10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11" fillId="11" borderId="20" applyNumberFormat="0" applyFont="0" applyAlignment="0" applyProtection="0"/>
    <xf numFmtId="43" fontId="8" fillId="0" borderId="0" applyFont="0" applyFill="0" applyBorder="0" applyAlignment="0" applyProtection="0"/>
    <xf numFmtId="0" fontId="43" fillId="0" borderId="3">
      <alignment horizontal="left" vertical="center"/>
    </xf>
    <xf numFmtId="0" fontId="8" fillId="0" borderId="0">
      <protection locked="0"/>
    </xf>
    <xf numFmtId="0" fontId="76" fillId="13" borderId="10" applyNumberFormat="0" applyAlignment="0" applyProtection="0"/>
    <xf numFmtId="0" fontId="76" fillId="13" borderId="10" applyNumberFormat="0" applyAlignment="0" applyProtection="0"/>
    <xf numFmtId="0" fontId="43" fillId="0" borderId="3">
      <alignment horizontal="left" vertical="center"/>
    </xf>
    <xf numFmtId="0" fontId="78" fillId="0" borderId="22" applyNumberFormat="0" applyFill="0" applyAlignment="0" applyProtection="0"/>
    <xf numFmtId="0" fontId="91" fillId="28" borderId="10" applyNumberFormat="0" applyAlignment="0" applyProtection="0"/>
    <xf numFmtId="10" fontId="14" fillId="5" borderId="8" applyNumberFormat="0" applyBorder="0" applyAlignment="0" applyProtection="0"/>
    <xf numFmtId="0" fontId="91" fillId="28" borderId="10" applyNumberFormat="0" applyAlignment="0" applyProtection="0"/>
    <xf numFmtId="0" fontId="83" fillId="13" borderId="10" applyNumberFormat="0" applyAlignment="0" applyProtection="0"/>
    <xf numFmtId="0" fontId="8" fillId="0" borderId="0">
      <protection locked="0"/>
    </xf>
    <xf numFmtId="0" fontId="11" fillId="11" borderId="20" applyNumberFormat="0" applyFont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9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96" fillId="0" borderId="0"/>
    <xf numFmtId="0" fontId="12" fillId="0" borderId="0"/>
    <xf numFmtId="0" fontId="16" fillId="0" borderId="0"/>
    <xf numFmtId="0" fontId="12" fillId="0" borderId="0"/>
    <xf numFmtId="0" fontId="8" fillId="0" borderId="0">
      <protection locked="0"/>
    </xf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17" fillId="0" borderId="6" applyNumberFormat="0" applyFill="0" applyBorder="0" applyAlignment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96" fillId="0" borderId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83" fillId="13" borderId="10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91" fillId="28" borderId="10" applyNumberFormat="0" applyAlignment="0" applyProtection="0"/>
    <xf numFmtId="0" fontId="43" fillId="0" borderId="3">
      <alignment horizontal="left" vertical="center"/>
    </xf>
    <xf numFmtId="0" fontId="56" fillId="29" borderId="21" applyNumberFormat="0" applyAlignment="0" applyProtection="0"/>
    <xf numFmtId="0" fontId="3" fillId="11" borderId="20" applyNumberFormat="0" applyFont="0" applyAlignment="0" applyProtection="0"/>
    <xf numFmtId="0" fontId="78" fillId="0" borderId="22" applyNumberFormat="0" applyFill="0" applyAlignment="0" applyProtection="0"/>
    <xf numFmtId="0" fontId="60" fillId="0" borderId="23" applyNumberFormat="0" applyFill="0" applyAlignment="0" applyProtection="0"/>
    <xf numFmtId="43" fontId="8" fillId="0" borderId="0" applyFont="0" applyFill="0" applyBorder="0" applyAlignment="0" applyProtection="0"/>
    <xf numFmtId="0" fontId="56" fillId="29" borderId="21" applyNumberFormat="0" applyAlignment="0" applyProtection="0"/>
    <xf numFmtId="0" fontId="70" fillId="28" borderId="21" applyNumberFormat="0" applyAlignment="0" applyProtection="0"/>
    <xf numFmtId="0" fontId="8" fillId="0" borderId="0">
      <protection locked="0"/>
    </xf>
    <xf numFmtId="0" fontId="71" fillId="28" borderId="10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28" borderId="10" applyNumberFormat="0" applyAlignment="0" applyProtection="0"/>
    <xf numFmtId="0" fontId="83" fillId="13" borderId="10" applyNumberFormat="0" applyAlignment="0" applyProtection="0"/>
    <xf numFmtId="0" fontId="56" fillId="29" borderId="21" applyNumberFormat="0" applyAlignment="0" applyProtection="0"/>
    <xf numFmtId="10" fontId="14" fillId="5" borderId="8" applyNumberFormat="0" applyBorder="0" applyAlignment="0" applyProtection="0"/>
    <xf numFmtId="0" fontId="11" fillId="11" borderId="20" applyNumberFormat="0" applyFont="0" applyAlignment="0" applyProtection="0"/>
    <xf numFmtId="0" fontId="43" fillId="0" borderId="3">
      <alignment horizontal="left" vertical="center"/>
    </xf>
    <xf numFmtId="0" fontId="36" fillId="29" borderId="10" applyNumberFormat="0" applyAlignment="0" applyProtection="0"/>
    <xf numFmtId="0" fontId="47" fillId="16" borderId="10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14" fillId="5" borderId="8" applyNumberFormat="0" applyBorder="0" applyAlignment="0" applyProtection="0"/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56" fillId="29" borderId="21" applyNumberFormat="0" applyAlignment="0" applyProtection="0"/>
    <xf numFmtId="0" fontId="71" fillId="28" borderId="10" applyNumberFormat="0" applyAlignment="0" applyProtection="0"/>
    <xf numFmtId="0" fontId="78" fillId="0" borderId="22" applyNumberFormat="0" applyFill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94" fillId="0" borderId="22" applyNumberFormat="0" applyFill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12" fillId="0" borderId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9" fontId="8" fillId="0" borderId="0" applyFont="0" applyFill="0" applyBorder="0" applyAlignment="0" applyProtection="0"/>
    <xf numFmtId="0" fontId="70" fillId="28" borderId="21" applyNumberFormat="0" applyAlignment="0" applyProtection="0"/>
    <xf numFmtId="9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12" fillId="0" borderId="0"/>
    <xf numFmtId="0" fontId="83" fillId="13" borderId="10" applyNumberFormat="0" applyAlignment="0" applyProtection="0"/>
    <xf numFmtId="9" fontId="8" fillId="0" borderId="0" applyFont="0" applyFill="0" applyBorder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70" fillId="28" borderId="21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0" fontId="8" fillId="0" borderId="0">
      <protection locked="0"/>
    </xf>
    <xf numFmtId="0" fontId="94" fillId="0" borderId="22" applyNumberFormat="0" applyFill="0" applyAlignment="0" applyProtection="0"/>
    <xf numFmtId="0" fontId="71" fillId="28" borderId="10" applyNumberFormat="0" applyAlignment="0" applyProtection="0"/>
    <xf numFmtId="0" fontId="43" fillId="0" borderId="3">
      <alignment horizontal="left" vertical="center"/>
    </xf>
    <xf numFmtId="0" fontId="3" fillId="11" borderId="20" applyNumberFormat="0" applyFont="0" applyAlignment="0" applyProtection="0"/>
    <xf numFmtId="0" fontId="84" fillId="28" borderId="21" applyNumberFormat="0" applyAlignment="0" applyProtection="0"/>
    <xf numFmtId="43" fontId="8" fillId="0" borderId="0" applyFont="0" applyFill="0" applyBorder="0" applyAlignment="0" applyProtection="0"/>
    <xf numFmtId="0" fontId="71" fillId="28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3" fillId="11" borderId="20" applyNumberFormat="0" applyFont="0" applyAlignment="0" applyProtection="0"/>
    <xf numFmtId="0" fontId="94" fillId="0" borderId="22" applyNumberFormat="0" applyFill="0" applyAlignment="0" applyProtection="0"/>
    <xf numFmtId="0" fontId="43" fillId="0" borderId="3">
      <alignment horizontal="left" vertical="center"/>
    </xf>
    <xf numFmtId="0" fontId="91" fillId="28" borderId="10" applyNumberFormat="0" applyAlignment="0" applyProtection="0"/>
    <xf numFmtId="0" fontId="91" fillId="28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4" fillId="0" borderId="22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4" fillId="5" borderId="8" applyNumberFormat="0" applyBorder="0" applyAlignment="0" applyProtection="0"/>
    <xf numFmtId="0" fontId="8" fillId="0" borderId="0">
      <protection locked="0"/>
    </xf>
    <xf numFmtId="0" fontId="43" fillId="0" borderId="3">
      <alignment horizontal="left" vertical="center"/>
    </xf>
    <xf numFmtId="0" fontId="8" fillId="0" borderId="0">
      <protection locked="0"/>
    </xf>
    <xf numFmtId="0" fontId="11" fillId="11" borderId="20" applyNumberFormat="0" applyFont="0" applyAlignment="0" applyProtection="0"/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10" fontId="14" fillId="5" borderId="8" applyNumberFormat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4" fillId="0" borderId="2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28" borderId="10" applyNumberFormat="0" applyAlignment="0" applyProtection="0"/>
    <xf numFmtId="9" fontId="12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0" fontId="76" fillId="13" borderId="10" applyNumberFormat="0" applyAlignment="0" applyProtection="0"/>
    <xf numFmtId="0" fontId="60" fillId="0" borderId="23" applyNumberFormat="0" applyFill="0" applyAlignment="0" applyProtection="0"/>
    <xf numFmtId="0" fontId="71" fillId="28" borderId="10" applyNumberFormat="0" applyAlignment="0" applyProtection="0"/>
    <xf numFmtId="0" fontId="91" fillId="28" borderId="10" applyNumberFormat="0" applyAlignment="0" applyProtection="0"/>
    <xf numFmtId="0" fontId="84" fillId="28" borderId="21" applyNumberFormat="0" applyAlignment="0" applyProtection="0"/>
    <xf numFmtId="0" fontId="8" fillId="0" borderId="0">
      <protection locked="0"/>
    </xf>
    <xf numFmtId="0" fontId="43" fillId="0" borderId="3">
      <alignment horizontal="left" vertical="center"/>
    </xf>
    <xf numFmtId="0" fontId="78" fillId="0" borderId="22" applyNumberFormat="0" applyFill="0" applyAlignment="0" applyProtection="0"/>
    <xf numFmtId="10" fontId="14" fillId="5" borderId="8" applyNumberFormat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56" fillId="29" borderId="21" applyNumberFormat="0" applyAlignment="0" applyProtection="0"/>
    <xf numFmtId="0" fontId="71" fillId="28" borderId="10" applyNumberFormat="0" applyAlignment="0" applyProtection="0"/>
    <xf numFmtId="0" fontId="78" fillId="0" borderId="22" applyNumberFormat="0" applyFill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94" fillId="0" borderId="22" applyNumberFormat="0" applyFill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60" fillId="0" borderId="23" applyNumberFormat="0" applyFill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3" fillId="0" borderId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21" fillId="0" borderId="6" applyNumberFormat="0" applyFill="0" applyAlignment="0">
      <protection locked="0"/>
    </xf>
    <xf numFmtId="0" fontId="12" fillId="0" borderId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6" fillId="0" borderId="0"/>
    <xf numFmtId="0" fontId="8" fillId="0" borderId="0"/>
    <xf numFmtId="9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8" fillId="0" borderId="0">
      <protection locked="0"/>
    </xf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17" fillId="0" borderId="6" applyNumberFormat="0" applyFill="0" applyBorder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0" fontId="14" fillId="5" borderId="24" applyNumberFormat="0" applyBorder="0" applyAlignment="0" applyProtection="0"/>
    <xf numFmtId="10" fontId="14" fillId="5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84" fillId="28" borderId="57" applyNumberFormat="0" applyAlignment="0" applyProtection="0"/>
    <xf numFmtId="0" fontId="43" fillId="0" borderId="40">
      <alignment horizontal="left" vertical="center"/>
    </xf>
    <xf numFmtId="0" fontId="3" fillId="11" borderId="56" applyNumberFormat="0" applyFont="0" applyAlignment="0" applyProtection="0"/>
    <xf numFmtId="0" fontId="47" fillId="16" borderId="35" applyNumberFormat="0" applyAlignment="0" applyProtection="0"/>
    <xf numFmtId="0" fontId="3" fillId="11" borderId="69" applyNumberFormat="0" applyFont="0" applyAlignment="0" applyProtection="0"/>
    <xf numFmtId="0" fontId="3" fillId="11" borderId="36" applyNumberFormat="0" applyFont="0" applyAlignment="0" applyProtection="0"/>
    <xf numFmtId="0" fontId="84" fillId="28" borderId="37" applyNumberFormat="0" applyAlignment="0" applyProtection="0"/>
    <xf numFmtId="0" fontId="76" fillId="13" borderId="48" applyNumberFormat="0" applyAlignment="0" applyProtection="0"/>
    <xf numFmtId="0" fontId="91" fillId="28" borderId="41" applyNumberFormat="0" applyAlignment="0" applyProtection="0"/>
    <xf numFmtId="0" fontId="47" fillId="16" borderId="48" applyNumberFormat="0" applyAlignment="0" applyProtection="0"/>
    <xf numFmtId="0" fontId="36" fillId="29" borderId="62" applyNumberFormat="0" applyAlignment="0" applyProtection="0"/>
    <xf numFmtId="0" fontId="60" fillId="0" borderId="79" applyNumberFormat="0" applyFill="0" applyAlignment="0" applyProtection="0"/>
    <xf numFmtId="0" fontId="76" fillId="13" borderId="55" applyNumberFormat="0" applyAlignment="0" applyProtection="0"/>
    <xf numFmtId="0" fontId="43" fillId="0" borderId="33">
      <alignment horizontal="left" vertical="center"/>
    </xf>
    <xf numFmtId="0" fontId="47" fillId="16" borderId="68" applyNumberFormat="0" applyAlignment="0" applyProtection="0"/>
    <xf numFmtId="0" fontId="43" fillId="0" borderId="46">
      <alignment horizontal="left" vertical="center"/>
    </xf>
    <xf numFmtId="0" fontId="91" fillId="28" borderId="35" applyNumberFormat="0" applyAlignment="0" applyProtection="0"/>
    <xf numFmtId="0" fontId="43" fillId="0" borderId="80">
      <alignment horizontal="left" vertical="center"/>
    </xf>
    <xf numFmtId="0" fontId="56" fillId="29" borderId="70" applyNumberFormat="0" applyAlignment="0" applyProtection="0"/>
    <xf numFmtId="0" fontId="84" fillId="28" borderId="70" applyNumberFormat="0" applyAlignment="0" applyProtection="0"/>
    <xf numFmtId="0" fontId="71" fillId="28" borderId="55" applyNumberFormat="0" applyAlignment="0" applyProtection="0"/>
    <xf numFmtId="0" fontId="94" fillId="0" borderId="38" applyNumberFormat="0" applyFill="0" applyAlignment="0" applyProtection="0"/>
    <xf numFmtId="0" fontId="84" fillId="28" borderId="57" applyNumberFormat="0" applyAlignment="0" applyProtection="0"/>
    <xf numFmtId="0" fontId="71" fillId="28" borderId="62" applyNumberFormat="0" applyAlignment="0" applyProtection="0"/>
    <xf numFmtId="0" fontId="11" fillId="11" borderId="42" applyNumberFormat="0" applyFont="0" applyAlignment="0" applyProtection="0"/>
    <xf numFmtId="0" fontId="60" fillId="0" borderId="59" applyNumberFormat="0" applyFill="0" applyAlignment="0" applyProtection="0"/>
    <xf numFmtId="0" fontId="60" fillId="0" borderId="45" applyNumberFormat="0" applyFill="0" applyAlignment="0" applyProtection="0"/>
    <xf numFmtId="0" fontId="11" fillId="11" borderId="42" applyNumberFormat="0" applyFont="0" applyAlignment="0" applyProtection="0"/>
    <xf numFmtId="0" fontId="83" fillId="13" borderId="35" applyNumberFormat="0" applyAlignment="0" applyProtection="0"/>
    <xf numFmtId="0" fontId="3" fillId="11" borderId="83" applyNumberFormat="0" applyFont="0" applyAlignment="0" applyProtection="0"/>
    <xf numFmtId="0" fontId="91" fillId="28" borderId="48" applyNumberFormat="0" applyAlignment="0" applyProtection="0"/>
    <xf numFmtId="0" fontId="3" fillId="11" borderId="76" applyNumberFormat="0" applyFont="0" applyAlignment="0" applyProtection="0"/>
    <xf numFmtId="0" fontId="94" fillId="0" borderId="58" applyNumberFormat="0" applyFill="0" applyAlignment="0" applyProtection="0"/>
    <xf numFmtId="0" fontId="70" fillId="28" borderId="57" applyNumberFormat="0" applyAlignment="0" applyProtection="0"/>
    <xf numFmtId="0" fontId="11" fillId="11" borderId="56" applyNumberFormat="0" applyFont="0" applyAlignment="0" applyProtection="0"/>
    <xf numFmtId="0" fontId="43" fillId="0" borderId="33">
      <alignment horizontal="left" vertical="center"/>
    </xf>
    <xf numFmtId="0" fontId="70" fillId="28" borderId="64" applyNumberFormat="0" applyAlignment="0" applyProtection="0"/>
    <xf numFmtId="0" fontId="8" fillId="0" borderId="0">
      <protection locked="0"/>
    </xf>
    <xf numFmtId="0" fontId="47" fillId="16" borderId="35" applyNumberFormat="0" applyAlignment="0" applyProtection="0"/>
    <xf numFmtId="0" fontId="47" fillId="16" borderId="48" applyNumberFormat="0" applyAlignment="0" applyProtection="0"/>
    <xf numFmtId="0" fontId="91" fillId="28" borderId="75" applyNumberFormat="0" applyAlignment="0" applyProtection="0"/>
    <xf numFmtId="0" fontId="91" fillId="28" borderId="68" applyNumberFormat="0" applyAlignment="0" applyProtection="0"/>
    <xf numFmtId="0" fontId="76" fillId="13" borderId="41" applyNumberFormat="0" applyAlignment="0" applyProtection="0"/>
    <xf numFmtId="0" fontId="94" fillId="0" borderId="78" applyNumberFormat="0" applyFill="0" applyAlignment="0" applyProtection="0"/>
    <xf numFmtId="0" fontId="78" fillId="0" borderId="78" applyNumberFormat="0" applyFill="0" applyAlignment="0" applyProtection="0"/>
    <xf numFmtId="10" fontId="14" fillId="5" borderId="54" applyNumberFormat="0" applyBorder="0" applyAlignment="0" applyProtection="0"/>
    <xf numFmtId="0" fontId="91" fillId="28" borderId="55" applyNumberFormat="0" applyAlignment="0" applyProtection="0"/>
    <xf numFmtId="0" fontId="83" fillId="13" borderId="62" applyNumberFormat="0" applyAlignment="0" applyProtection="0"/>
    <xf numFmtId="0" fontId="94" fillId="0" borderId="44" applyNumberFormat="0" applyFill="0" applyAlignment="0" applyProtection="0"/>
    <xf numFmtId="0" fontId="71" fillId="28" borderId="41" applyNumberFormat="0" applyAlignment="0" applyProtection="0"/>
    <xf numFmtId="0" fontId="43" fillId="0" borderId="53">
      <alignment horizontal="left" vertical="center"/>
    </xf>
    <xf numFmtId="0" fontId="43" fillId="0" borderId="46">
      <alignment horizontal="left" vertical="center"/>
    </xf>
    <xf numFmtId="0" fontId="43" fillId="0" borderId="33">
      <alignment horizontal="left" vertical="center"/>
    </xf>
    <xf numFmtId="0" fontId="91" fillId="28" borderId="35" applyNumberFormat="0" applyAlignment="0" applyProtection="0"/>
    <xf numFmtId="0" fontId="43" fillId="0" borderId="67">
      <alignment horizontal="left" vertical="center"/>
    </xf>
    <xf numFmtId="0" fontId="91" fillId="28" borderId="35" applyNumberFormat="0" applyAlignment="0" applyProtection="0"/>
    <xf numFmtId="0" fontId="91" fillId="28" borderId="41" applyNumberFormat="0" applyAlignment="0" applyProtection="0"/>
    <xf numFmtId="0" fontId="43" fillId="0" borderId="53">
      <alignment horizontal="left" vertical="center"/>
    </xf>
    <xf numFmtId="0" fontId="60" fillId="0" borderId="45" applyNumberFormat="0" applyFill="0" applyAlignment="0" applyProtection="0"/>
    <xf numFmtId="0" fontId="84" fillId="28" borderId="70" applyNumberFormat="0" applyAlignment="0" applyProtection="0"/>
    <xf numFmtId="0" fontId="76" fillId="13" borderId="55" applyNumberFormat="0" applyAlignment="0" applyProtection="0"/>
    <xf numFmtId="0" fontId="36" fillId="29" borderId="35" applyNumberFormat="0" applyAlignment="0" applyProtection="0"/>
    <xf numFmtId="0" fontId="84" fillId="28" borderId="64" applyNumberFormat="0" applyAlignment="0" applyProtection="0"/>
    <xf numFmtId="0" fontId="83" fillId="13" borderId="82" applyNumberFormat="0" applyAlignment="0" applyProtection="0"/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0" fontId="17" fillId="0" borderId="32" applyNumberFormat="0" applyFill="0" applyBorder="0" applyAlignment="0">
      <protection locked="0"/>
    </xf>
    <xf numFmtId="0" fontId="84" fillId="28" borderId="57" applyNumberFormat="0" applyAlignment="0" applyProtection="0"/>
    <xf numFmtId="0" fontId="84" fillId="28" borderId="37" applyNumberFormat="0" applyAlignment="0" applyProtection="0"/>
    <xf numFmtId="0" fontId="43" fillId="0" borderId="33">
      <alignment horizontal="left" vertical="center"/>
    </xf>
    <xf numFmtId="0" fontId="43" fillId="0" borderId="46">
      <alignment horizontal="left" vertical="center"/>
    </xf>
    <xf numFmtId="0" fontId="47" fillId="16" borderId="62" applyNumberFormat="0" applyAlignment="0" applyProtection="0"/>
    <xf numFmtId="0" fontId="91" fillId="28" borderId="62" applyNumberFormat="0" applyAlignment="0" applyProtection="0"/>
    <xf numFmtId="0" fontId="3" fillId="11" borderId="56" applyNumberFormat="0" applyFont="0" applyAlignment="0" applyProtection="0"/>
    <xf numFmtId="0" fontId="43" fillId="0" borderId="80">
      <alignment horizontal="left" vertical="center"/>
    </xf>
    <xf numFmtId="0" fontId="3" fillId="11" borderId="83" applyNumberFormat="0" applyFont="0" applyAlignment="0" applyProtection="0"/>
    <xf numFmtId="0" fontId="91" fillId="28" borderId="82" applyNumberFormat="0" applyAlignment="0" applyProtection="0"/>
    <xf numFmtId="0" fontId="11" fillId="11" borderId="63" applyNumberFormat="0" applyFont="0" applyAlignment="0" applyProtection="0"/>
    <xf numFmtId="0" fontId="11" fillId="11" borderId="49" applyNumberFormat="0" applyFont="0" applyAlignment="0" applyProtection="0"/>
    <xf numFmtId="0" fontId="94" fillId="0" borderId="44" applyNumberFormat="0" applyFill="0" applyAlignment="0" applyProtection="0"/>
    <xf numFmtId="0" fontId="43" fillId="0" borderId="46">
      <alignment horizontal="left" vertical="center"/>
    </xf>
    <xf numFmtId="0" fontId="43" fillId="0" borderId="67">
      <alignment horizontal="left" vertical="center"/>
    </xf>
    <xf numFmtId="0" fontId="36" fillId="29" borderId="68" applyNumberFormat="0" applyAlignment="0" applyProtection="0"/>
    <xf numFmtId="0" fontId="78" fillId="0" borderId="38" applyNumberFormat="0" applyFill="0" applyAlignment="0" applyProtection="0"/>
    <xf numFmtId="0" fontId="78" fillId="0" borderId="38" applyNumberFormat="0" applyFill="0" applyAlignment="0" applyProtection="0"/>
    <xf numFmtId="0" fontId="56" fillId="29" borderId="43" applyNumberFormat="0" applyAlignment="0" applyProtection="0"/>
    <xf numFmtId="0" fontId="36" fillId="29" borderId="41" applyNumberFormat="0" applyAlignment="0" applyProtection="0"/>
    <xf numFmtId="0" fontId="91" fillId="28" borderId="27" applyNumberFormat="0" applyAlignment="0" applyProtection="0"/>
    <xf numFmtId="0" fontId="43" fillId="0" borderId="53">
      <alignment horizontal="left" vertical="center"/>
    </xf>
    <xf numFmtId="0" fontId="76" fillId="13" borderId="35" applyNumberFormat="0" applyAlignment="0" applyProtection="0"/>
    <xf numFmtId="0" fontId="91" fillId="28" borderId="48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56" fillId="29" borderId="37" applyNumberFormat="0" applyAlignment="0" applyProtection="0"/>
    <xf numFmtId="0" fontId="3" fillId="11" borderId="42" applyNumberFormat="0" applyFont="0" applyAlignment="0" applyProtection="0"/>
    <xf numFmtId="0" fontId="70" fillId="28" borderId="43" applyNumberFormat="0" applyAlignment="0" applyProtection="0"/>
    <xf numFmtId="0" fontId="43" fillId="0" borderId="73">
      <alignment horizontal="left" vertical="center"/>
    </xf>
    <xf numFmtId="0" fontId="94" fillId="0" borderId="38" applyNumberFormat="0" applyFill="0" applyAlignment="0" applyProtection="0"/>
    <xf numFmtId="0" fontId="3" fillId="11" borderId="49" applyNumberFormat="0" applyFont="0" applyAlignment="0" applyProtection="0"/>
    <xf numFmtId="0" fontId="43" fillId="0" borderId="33">
      <alignment horizontal="left" vertical="center"/>
    </xf>
    <xf numFmtId="0" fontId="47" fillId="16" borderId="41" applyNumberFormat="0" applyAlignment="0" applyProtection="0"/>
    <xf numFmtId="0" fontId="47" fillId="16" borderId="82" applyNumberFormat="0" applyAlignment="0" applyProtection="0"/>
    <xf numFmtId="0" fontId="91" fillId="28" borderId="62" applyNumberFormat="0" applyAlignment="0" applyProtection="0"/>
    <xf numFmtId="10" fontId="14" fillId="5" borderId="74" applyNumberFormat="0" applyBorder="0" applyAlignment="0" applyProtection="0"/>
    <xf numFmtId="0" fontId="84" fillId="28" borderId="64" applyNumberFormat="0" applyAlignment="0" applyProtection="0"/>
    <xf numFmtId="0" fontId="43" fillId="0" borderId="40">
      <alignment horizontal="left" vertical="center"/>
    </xf>
    <xf numFmtId="0" fontId="11" fillId="11" borderId="42" applyNumberFormat="0" applyFont="0" applyAlignment="0" applyProtection="0"/>
    <xf numFmtId="0" fontId="76" fillId="13" borderId="41" applyNumberFormat="0" applyAlignment="0" applyProtection="0"/>
    <xf numFmtId="0" fontId="91" fillId="28" borderId="41" applyNumberFormat="0" applyAlignment="0" applyProtection="0"/>
    <xf numFmtId="0" fontId="76" fillId="13" borderId="41" applyNumberFormat="0" applyAlignment="0" applyProtection="0"/>
    <xf numFmtId="0" fontId="11" fillId="11" borderId="42" applyNumberFormat="0" applyFont="0" applyAlignment="0" applyProtection="0"/>
    <xf numFmtId="0" fontId="47" fillId="16" borderId="82" applyNumberFormat="0" applyAlignment="0" applyProtection="0"/>
    <xf numFmtId="0" fontId="91" fillId="28" borderId="62" applyNumberFormat="0" applyAlignment="0" applyProtection="0"/>
    <xf numFmtId="0" fontId="91" fillId="28" borderId="55" applyNumberFormat="0" applyAlignment="0" applyProtection="0"/>
    <xf numFmtId="0" fontId="94" fillId="0" borderId="71" applyNumberFormat="0" applyFill="0" applyAlignment="0" applyProtection="0"/>
    <xf numFmtId="0" fontId="43" fillId="0" borderId="53">
      <alignment horizontal="left" vertical="center"/>
    </xf>
    <xf numFmtId="0" fontId="76" fillId="13" borderId="62" applyNumberFormat="0" applyAlignment="0" applyProtection="0"/>
    <xf numFmtId="10" fontId="14" fillId="5" borderId="74" applyNumberFormat="0" applyBorder="0" applyAlignment="0" applyProtection="0"/>
    <xf numFmtId="0" fontId="94" fillId="0" borderId="51" applyNumberFormat="0" applyFill="0" applyAlignment="0" applyProtection="0"/>
    <xf numFmtId="0" fontId="84" fillId="28" borderId="50" applyNumberFormat="0" applyAlignment="0" applyProtection="0"/>
    <xf numFmtId="0" fontId="84" fillId="28" borderId="50" applyNumberFormat="0" applyAlignment="0" applyProtection="0"/>
    <xf numFmtId="0" fontId="43" fillId="0" borderId="46">
      <alignment horizontal="left" vertical="center"/>
    </xf>
    <xf numFmtId="0" fontId="47" fillId="16" borderId="48" applyNumberFormat="0" applyAlignment="0" applyProtection="0"/>
    <xf numFmtId="0" fontId="43" fillId="0" borderId="60">
      <alignment horizontal="left" vertical="center"/>
    </xf>
    <xf numFmtId="0" fontId="84" fillId="28" borderId="64" applyNumberFormat="0" applyAlignment="0" applyProtection="0"/>
    <xf numFmtId="0" fontId="83" fillId="13" borderId="48" applyNumberFormat="0" applyAlignment="0" applyProtection="0"/>
    <xf numFmtId="0" fontId="84" fillId="28" borderId="37" applyNumberFormat="0" applyAlignment="0" applyProtection="0"/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60" fillId="0" borderId="39" applyNumberFormat="0" applyFill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83" fillId="13" borderId="35" applyNumberFormat="0" applyAlignment="0" applyProtection="0"/>
    <xf numFmtId="0" fontId="3" fillId="11" borderId="36" applyNumberFormat="0" applyFont="0" applyAlignment="0" applyProtection="0"/>
    <xf numFmtId="0" fontId="60" fillId="0" borderId="52" applyNumberFormat="0" applyFill="0" applyAlignment="0" applyProtection="0"/>
    <xf numFmtId="0" fontId="70" fillId="28" borderId="37" applyNumberFormat="0" applyAlignment="0" applyProtection="0"/>
    <xf numFmtId="0" fontId="71" fillId="28" borderId="35" applyNumberFormat="0" applyAlignment="0" applyProtection="0"/>
    <xf numFmtId="0" fontId="76" fillId="13" borderId="35" applyNumberFormat="0" applyAlignment="0" applyProtection="0"/>
    <xf numFmtId="0" fontId="78" fillId="0" borderId="38" applyNumberFormat="0" applyFill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11" fillId="11" borderId="36" applyNumberFormat="0" applyFon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47" fillId="16" borderId="35" applyNumberFormat="0" applyAlignment="0" applyProtection="0"/>
    <xf numFmtId="0" fontId="56" fillId="29" borderId="37" applyNumberFormat="0" applyAlignment="0" applyProtection="0"/>
    <xf numFmtId="0" fontId="84" fillId="28" borderId="37" applyNumberFormat="0" applyAlignment="0" applyProtection="0"/>
    <xf numFmtId="0" fontId="36" fillId="29" borderId="35" applyNumberFormat="0" applyAlignment="0" applyProtection="0"/>
    <xf numFmtId="0" fontId="94" fillId="0" borderId="38" applyNumberFormat="0" applyFill="0" applyAlignment="0" applyProtection="0"/>
    <xf numFmtId="0" fontId="43" fillId="0" borderId="80">
      <alignment horizontal="left" vertical="center"/>
    </xf>
    <xf numFmtId="0" fontId="36" fillId="29" borderId="48" applyNumberFormat="0" applyAlignment="0" applyProtection="0"/>
    <xf numFmtId="0" fontId="70" fillId="28" borderId="70" applyNumberFormat="0" applyAlignment="0" applyProtection="0"/>
    <xf numFmtId="0" fontId="91" fillId="28" borderId="48" applyNumberFormat="0" applyAlignment="0" applyProtection="0"/>
    <xf numFmtId="0" fontId="91" fillId="28" borderId="62" applyNumberFormat="0" applyAlignment="0" applyProtection="0"/>
    <xf numFmtId="0" fontId="36" fillId="29" borderId="41" applyNumberFormat="0" applyAlignment="0" applyProtection="0"/>
    <xf numFmtId="0" fontId="91" fillId="28" borderId="82" applyNumberFormat="0" applyAlignment="0" applyProtection="0"/>
    <xf numFmtId="0" fontId="36" fillId="29" borderId="41" applyNumberFormat="0" applyAlignment="0" applyProtection="0"/>
    <xf numFmtId="0" fontId="94" fillId="0" borderId="51" applyNumberFormat="0" applyFill="0" applyAlignment="0" applyProtection="0"/>
    <xf numFmtId="0" fontId="84" fillId="28" borderId="84" applyNumberFormat="0" applyAlignment="0" applyProtection="0"/>
    <xf numFmtId="0" fontId="91" fillId="28" borderId="75" applyNumberFormat="0" applyAlignment="0" applyProtection="0"/>
    <xf numFmtId="10" fontId="14" fillId="5" borderId="81" applyNumberFormat="0" applyBorder="0" applyAlignment="0" applyProtection="0"/>
    <xf numFmtId="0" fontId="91" fillId="28" borderId="48" applyNumberFormat="0" applyAlignment="0" applyProtection="0"/>
    <xf numFmtId="0" fontId="91" fillId="28" borderId="62" applyNumberFormat="0" applyAlignment="0" applyProtection="0"/>
    <xf numFmtId="10" fontId="14" fillId="5" borderId="54" applyNumberFormat="0" applyBorder="0" applyAlignment="0" applyProtection="0"/>
    <xf numFmtId="0" fontId="36" fillId="29" borderId="27" applyNumberFormat="0" applyAlignment="0" applyProtection="0"/>
    <xf numFmtId="0" fontId="70" fillId="28" borderId="84" applyNumberFormat="0" applyAlignment="0" applyProtection="0"/>
    <xf numFmtId="0" fontId="84" fillId="28" borderId="43" applyNumberFormat="0" applyAlignment="0" applyProtection="0"/>
    <xf numFmtId="0" fontId="76" fillId="13" borderId="41" applyNumberFormat="0" applyAlignment="0" applyProtection="0"/>
    <xf numFmtId="0" fontId="70" fillId="28" borderId="84" applyNumberFormat="0" applyAlignment="0" applyProtection="0"/>
    <xf numFmtId="0" fontId="94" fillId="0" borderId="44" applyNumberFormat="0" applyFill="0" applyAlignment="0" applyProtection="0"/>
    <xf numFmtId="0" fontId="43" fillId="0" borderId="40">
      <alignment horizontal="left" vertical="center"/>
    </xf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83" fillId="13" borderId="41" applyNumberFormat="0" applyAlignment="0" applyProtection="0"/>
    <xf numFmtId="0" fontId="36" fillId="29" borderId="41" applyNumberFormat="0" applyAlignment="0" applyProtection="0"/>
    <xf numFmtId="0" fontId="3" fillId="11" borderId="42" applyNumberFormat="0" applyFont="0" applyAlignment="0" applyProtection="0"/>
    <xf numFmtId="0" fontId="94" fillId="0" borderId="51" applyNumberFormat="0" applyFill="0" applyAlignment="0" applyProtection="0"/>
    <xf numFmtId="0" fontId="3" fillId="11" borderId="56" applyNumberFormat="0" applyFont="0" applyAlignment="0" applyProtection="0"/>
    <xf numFmtId="0" fontId="83" fillId="13" borderId="82" applyNumberFormat="0" applyAlignment="0" applyProtection="0"/>
    <xf numFmtId="0" fontId="3" fillId="11" borderId="63" applyNumberFormat="0" applyFont="0" applyAlignment="0" applyProtection="0"/>
    <xf numFmtId="0" fontId="60" fillId="0" borderId="52" applyNumberFormat="0" applyFill="0" applyAlignment="0" applyProtection="0"/>
    <xf numFmtId="0" fontId="94" fillId="0" borderId="51" applyNumberFormat="0" applyFill="0" applyAlignment="0" applyProtection="0"/>
    <xf numFmtId="0" fontId="91" fillId="28" borderId="68" applyNumberFormat="0" applyAlignment="0" applyProtection="0"/>
    <xf numFmtId="0" fontId="91" fillId="28" borderId="48" applyNumberFormat="0" applyAlignment="0" applyProtection="0"/>
    <xf numFmtId="0" fontId="70" fillId="28" borderId="77" applyNumberForma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83" fillId="13" borderId="48" applyNumberFormat="0" applyAlignment="0" applyProtection="0"/>
    <xf numFmtId="0" fontId="76" fillId="13" borderId="55" applyNumberFormat="0" applyAlignment="0" applyProtection="0"/>
    <xf numFmtId="0" fontId="47" fillId="16" borderId="62" applyNumberFormat="0" applyAlignment="0" applyProtection="0"/>
    <xf numFmtId="0" fontId="83" fillId="13" borderId="48" applyNumberFormat="0" applyAlignment="0" applyProtection="0"/>
    <xf numFmtId="0" fontId="11" fillId="11" borderId="49" applyNumberFormat="0" applyFont="0" applyAlignment="0" applyProtection="0"/>
    <xf numFmtId="0" fontId="11" fillId="11" borderId="49" applyNumberFormat="0" applyFont="0" applyAlignment="0" applyProtection="0"/>
    <xf numFmtId="0" fontId="83" fillId="13" borderId="35" applyNumberFormat="0" applyAlignment="0" applyProtection="0"/>
    <xf numFmtId="0" fontId="91" fillId="28" borderId="35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36" fillId="29" borderId="48" applyNumberFormat="0" applyAlignment="0" applyProtection="0"/>
    <xf numFmtId="0" fontId="70" fillId="28" borderId="64" applyNumberFormat="0" applyAlignment="0" applyProtection="0"/>
    <xf numFmtId="0" fontId="43" fillId="0" borderId="33">
      <alignment horizontal="left" vertical="center"/>
    </xf>
    <xf numFmtId="0" fontId="70" fillId="28" borderId="37" applyNumberFormat="0" applyAlignment="0" applyProtection="0"/>
    <xf numFmtId="0" fontId="83" fillId="13" borderId="35" applyNumberFormat="0" applyAlignment="0" applyProtection="0"/>
    <xf numFmtId="0" fontId="47" fillId="16" borderId="35" applyNumberFormat="0" applyAlignment="0" applyProtection="0"/>
    <xf numFmtId="0" fontId="56" fillId="29" borderId="37" applyNumberFormat="0" applyAlignment="0" applyProtection="0"/>
    <xf numFmtId="0" fontId="84" fillId="28" borderId="37" applyNumberFormat="0" applyAlignment="0" applyProtection="0"/>
    <xf numFmtId="0" fontId="60" fillId="0" borderId="39" applyNumberFormat="0" applyFill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36" fillId="29" borderId="48" applyNumberFormat="0" applyAlignment="0" applyProtection="0"/>
    <xf numFmtId="0" fontId="91" fillId="28" borderId="35" applyNumberFormat="0" applyAlignment="0" applyProtection="0"/>
    <xf numFmtId="0" fontId="71" fillId="28" borderId="35" applyNumberFormat="0" applyAlignment="0" applyProtection="0"/>
    <xf numFmtId="0" fontId="83" fillId="13" borderId="35" applyNumberFormat="0" applyAlignment="0" applyProtection="0"/>
    <xf numFmtId="0" fontId="71" fillId="28" borderId="48" applyNumberFormat="0" applyAlignment="0" applyProtection="0"/>
    <xf numFmtId="0" fontId="47" fillId="16" borderId="35" applyNumberFormat="0" applyAlignment="0" applyProtection="0"/>
    <xf numFmtId="0" fontId="83" fillId="13" borderId="35" applyNumberFormat="0" applyAlignment="0" applyProtection="0"/>
    <xf numFmtId="0" fontId="91" fillId="28" borderId="35" applyNumberFormat="0" applyAlignment="0" applyProtection="0"/>
    <xf numFmtId="0" fontId="3" fillId="11" borderId="49" applyNumberFormat="0" applyFont="0" applyAlignment="0" applyProtection="0"/>
    <xf numFmtId="0" fontId="11" fillId="11" borderId="36" applyNumberFormat="0" applyFont="0" applyAlignment="0" applyProtection="0"/>
    <xf numFmtId="0" fontId="91" fillId="28" borderId="35" applyNumberFormat="0" applyAlignment="0" applyProtection="0"/>
    <xf numFmtId="0" fontId="78" fillId="0" borderId="78" applyNumberFormat="0" applyFill="0" applyAlignment="0" applyProtection="0"/>
    <xf numFmtId="0" fontId="78" fillId="0" borderId="65" applyNumberFormat="0" applyFill="0" applyAlignment="0" applyProtection="0"/>
    <xf numFmtId="0" fontId="94" fillId="0" borderId="38" applyNumberFormat="0" applyFill="0" applyAlignment="0" applyProtection="0"/>
    <xf numFmtId="0" fontId="83" fillId="13" borderId="62" applyNumberFormat="0" applyAlignment="0" applyProtection="0"/>
    <xf numFmtId="0" fontId="83" fillId="13" borderId="41" applyNumberFormat="0" applyAlignment="0" applyProtection="0"/>
    <xf numFmtId="0" fontId="70" fillId="28" borderId="37" applyNumberFormat="0" applyAlignment="0" applyProtection="0"/>
    <xf numFmtId="0" fontId="94" fillId="0" borderId="85" applyNumberFormat="0" applyFill="0" applyAlignment="0" applyProtection="0"/>
    <xf numFmtId="0" fontId="60" fillId="0" borderId="39" applyNumberFormat="0" applyFill="0" applyAlignment="0" applyProtection="0"/>
    <xf numFmtId="0" fontId="83" fillId="13" borderId="35" applyNumberFormat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8" fillId="0" borderId="0">
      <protection locked="0"/>
    </xf>
    <xf numFmtId="10" fontId="14" fillId="5" borderId="61" applyNumberFormat="0" applyBorder="0" applyAlignment="0" applyProtection="0"/>
    <xf numFmtId="0" fontId="36" fillId="29" borderId="62" applyNumberFormat="0" applyAlignment="0" applyProtection="0"/>
    <xf numFmtId="0" fontId="94" fillId="0" borderId="58" applyNumberFormat="0" applyFill="0" applyAlignment="0" applyProtection="0"/>
    <xf numFmtId="0" fontId="43" fillId="0" borderId="60">
      <alignment horizontal="left" vertical="center"/>
    </xf>
    <xf numFmtId="171" fontId="11" fillId="0" borderId="0" applyFont="0" applyFill="0" applyBorder="0" applyAlignment="0" applyProtection="0"/>
    <xf numFmtId="0" fontId="91" fillId="28" borderId="35" applyNumberFormat="0" applyAlignment="0" applyProtection="0"/>
    <xf numFmtId="0" fontId="91" fillId="28" borderId="35" applyNumberFormat="0" applyAlignment="0" applyProtection="0"/>
    <xf numFmtId="0" fontId="43" fillId="0" borderId="46">
      <alignment horizontal="left" vertical="center"/>
    </xf>
    <xf numFmtId="0" fontId="3" fillId="11" borderId="76" applyNumberFormat="0" applyFont="0" applyAlignment="0" applyProtection="0"/>
    <xf numFmtId="0" fontId="71" fillId="28" borderId="75" applyNumberFormat="0" applyAlignment="0" applyProtection="0"/>
    <xf numFmtId="0" fontId="84" fillId="28" borderId="70" applyNumberFormat="0" applyAlignment="0" applyProtection="0"/>
    <xf numFmtId="0" fontId="3" fillId="11" borderId="69" applyNumberFormat="0" applyFont="0" applyAlignment="0" applyProtection="0"/>
    <xf numFmtId="0" fontId="84" fillId="28" borderId="37" applyNumberForma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3" fillId="11" borderId="83" applyNumberFormat="0" applyFont="0" applyAlignment="0" applyProtection="0"/>
    <xf numFmtId="0" fontId="78" fillId="0" borderId="58" applyNumberFormat="0" applyFill="0" applyAlignment="0" applyProtection="0"/>
    <xf numFmtId="0" fontId="36" fillId="29" borderId="48" applyNumberFormat="0" applyAlignment="0" applyProtection="0"/>
    <xf numFmtId="0" fontId="11" fillId="11" borderId="36" applyNumberFormat="0" applyFont="0" applyAlignment="0" applyProtection="0"/>
    <xf numFmtId="0" fontId="91" fillId="28" borderId="55" applyNumberFormat="0" applyAlignment="0" applyProtection="0"/>
    <xf numFmtId="0" fontId="78" fillId="0" borderId="38" applyNumberFormat="0" applyFill="0" applyAlignment="0" applyProtection="0"/>
    <xf numFmtId="0" fontId="78" fillId="0" borderId="65" applyNumberFormat="0" applyFill="0" applyAlignment="0" applyProtection="0"/>
    <xf numFmtId="0" fontId="47" fillId="16" borderId="48" applyNumberFormat="0" applyAlignment="0" applyProtection="0"/>
    <xf numFmtId="0" fontId="56" fillId="29" borderId="64" applyNumberFormat="0" applyAlignment="0" applyProtection="0"/>
    <xf numFmtId="0" fontId="70" fillId="28" borderId="50" applyNumberFormat="0" applyAlignment="0" applyProtection="0"/>
    <xf numFmtId="0" fontId="84" fillId="28" borderId="70" applyNumberFormat="0" applyAlignment="0" applyProtection="0"/>
    <xf numFmtId="0" fontId="70" fillId="28" borderId="37" applyNumberFormat="0" applyAlignment="0" applyProtection="0"/>
    <xf numFmtId="0" fontId="76" fillId="13" borderId="55" applyNumberFormat="0" applyAlignment="0" applyProtection="0"/>
    <xf numFmtId="0" fontId="43" fillId="0" borderId="73">
      <alignment horizontal="left" vertical="center"/>
    </xf>
    <xf numFmtId="0" fontId="43" fillId="0" borderId="80">
      <alignment horizontal="left" vertical="center"/>
    </xf>
    <xf numFmtId="0" fontId="94" fillId="0" borderId="58" applyNumberFormat="0" applyFill="0" applyAlignment="0" applyProtection="0"/>
    <xf numFmtId="0" fontId="56" fillId="29" borderId="77" applyNumberFormat="0" applyAlignment="0" applyProtection="0"/>
    <xf numFmtId="0" fontId="43" fillId="0" borderId="73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53">
      <alignment horizontal="left" vertical="center"/>
    </xf>
    <xf numFmtId="0" fontId="3" fillId="11" borderId="83" applyNumberFormat="0" applyFont="0" applyAlignment="0" applyProtection="0"/>
    <xf numFmtId="10" fontId="14" fillId="5" borderId="26" applyNumberFormat="0" applyBorder="0" applyAlignment="0" applyProtection="0"/>
    <xf numFmtId="10" fontId="14" fillId="5" borderId="26" applyNumberFormat="0" applyBorder="0" applyAlignment="0" applyProtection="0"/>
    <xf numFmtId="0" fontId="47" fillId="16" borderId="27" applyNumberFormat="0" applyAlignment="0" applyProtection="0"/>
    <xf numFmtId="0" fontId="78" fillId="0" borderId="51" applyNumberFormat="0" applyFill="0" applyAlignment="0" applyProtection="0"/>
    <xf numFmtId="0" fontId="3" fillId="11" borderId="36" applyNumberFormat="0" applyFont="0" applyAlignment="0" applyProtection="0"/>
    <xf numFmtId="0" fontId="3" fillId="11" borderId="36" applyNumberFormat="0" applyFont="0" applyAlignment="0" applyProtection="0"/>
    <xf numFmtId="0" fontId="84" fillId="28" borderId="50" applyNumberFormat="0" applyAlignment="0" applyProtection="0"/>
    <xf numFmtId="0" fontId="84" fillId="28" borderId="70" applyNumberFormat="0" applyAlignment="0" applyProtection="0"/>
    <xf numFmtId="0" fontId="83" fillId="13" borderId="75" applyNumberFormat="0" applyAlignment="0" applyProtection="0"/>
    <xf numFmtId="0" fontId="3" fillId="11" borderId="69" applyNumberFormat="0" applyFont="0" applyAlignment="0" applyProtection="0"/>
    <xf numFmtId="0" fontId="21" fillId="0" borderId="32" applyNumberFormat="0" applyFill="0" applyAlignment="0">
      <protection locked="0"/>
    </xf>
    <xf numFmtId="0" fontId="3" fillId="11" borderId="49" applyNumberFormat="0" applyFont="0" applyAlignment="0" applyProtection="0"/>
    <xf numFmtId="0" fontId="60" fillId="0" borderId="79" applyNumberFormat="0" applyFill="0" applyAlignment="0" applyProtection="0"/>
    <xf numFmtId="0" fontId="47" fillId="16" borderId="48" applyNumberFormat="0" applyAlignment="0" applyProtection="0"/>
    <xf numFmtId="0" fontId="94" fillId="0" borderId="51" applyNumberFormat="0" applyFill="0" applyAlignment="0" applyProtection="0"/>
    <xf numFmtId="0" fontId="47" fillId="16" borderId="62" applyNumberFormat="0" applyAlignment="0" applyProtection="0"/>
    <xf numFmtId="0" fontId="84" fillId="28" borderId="50" applyNumberFormat="0" applyAlignment="0" applyProtection="0"/>
    <xf numFmtId="0" fontId="8" fillId="0" borderId="0">
      <protection locked="0"/>
    </xf>
    <xf numFmtId="0" fontId="3" fillId="11" borderId="49" applyNumberFormat="0" applyFont="0" applyAlignment="0" applyProtection="0"/>
    <xf numFmtId="0" fontId="43" fillId="0" borderId="60">
      <alignment horizontal="left" vertical="center"/>
    </xf>
    <xf numFmtId="0" fontId="11" fillId="11" borderId="56" applyNumberFormat="0" applyFont="0" applyAlignment="0" applyProtection="0"/>
    <xf numFmtId="0" fontId="11" fillId="11" borderId="63" applyNumberFormat="0" applyFont="0" applyAlignment="0" applyProtection="0"/>
    <xf numFmtId="0" fontId="43" fillId="0" borderId="67">
      <alignment horizontal="left" vertical="center"/>
    </xf>
    <xf numFmtId="0" fontId="83" fillId="13" borderId="55" applyNumberFormat="0" applyAlignment="0" applyProtection="0"/>
    <xf numFmtId="0" fontId="84" fillId="28" borderId="37" applyNumberFormat="0" applyAlignment="0" applyProtection="0"/>
    <xf numFmtId="0" fontId="70" fillId="28" borderId="70" applyNumberFormat="0" applyAlignment="0" applyProtection="0"/>
    <xf numFmtId="0" fontId="84" fillId="28" borderId="77" applyNumberFormat="0" applyAlignment="0" applyProtection="0"/>
    <xf numFmtId="0" fontId="60" fillId="0" borderId="86" applyNumberFormat="0" applyFill="0" applyAlignment="0" applyProtection="0"/>
    <xf numFmtId="0" fontId="43" fillId="0" borderId="53">
      <alignment horizontal="left" vertical="center"/>
    </xf>
    <xf numFmtId="0" fontId="3" fillId="11" borderId="42" applyNumberFormat="0" applyFont="0" applyAlignment="0" applyProtection="0"/>
    <xf numFmtId="0" fontId="76" fillId="13" borderId="68" applyNumberFormat="0" applyAlignment="0" applyProtection="0"/>
    <xf numFmtId="0" fontId="83" fillId="13" borderId="41" applyNumberFormat="0" applyAlignment="0" applyProtection="0"/>
    <xf numFmtId="0" fontId="3" fillId="11" borderId="56" applyNumberFormat="0" applyFont="0" applyAlignment="0" applyProtection="0"/>
    <xf numFmtId="0" fontId="84" fillId="28" borderId="43" applyNumberFormat="0" applyAlignment="0" applyProtection="0"/>
    <xf numFmtId="0" fontId="11" fillId="11" borderId="42" applyNumberFormat="0" applyFont="0" applyAlignment="0" applyProtection="0"/>
    <xf numFmtId="0" fontId="91" fillId="28" borderId="41" applyNumberFormat="0" applyAlignment="0" applyProtection="0"/>
    <xf numFmtId="0" fontId="83" fillId="13" borderId="62" applyNumberFormat="0" applyAlignment="0" applyProtection="0"/>
    <xf numFmtId="0" fontId="47" fillId="16" borderId="41" applyNumberFormat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83" fillId="13" borderId="41" applyNumberFormat="0" applyAlignment="0" applyProtection="0"/>
    <xf numFmtId="0" fontId="3" fillId="11" borderId="56" applyNumberFormat="0" applyFont="0" applyAlignment="0" applyProtection="0"/>
    <xf numFmtId="10" fontId="14" fillId="5" borderId="54" applyNumberFormat="0" applyBorder="0" applyAlignment="0" applyProtection="0"/>
    <xf numFmtId="0" fontId="56" fillId="29" borderId="29" applyNumberFormat="0" applyAlignment="0" applyProtection="0"/>
    <xf numFmtId="0" fontId="71" fillId="28" borderId="75" applyNumberFormat="0" applyAlignment="0" applyProtection="0"/>
    <xf numFmtId="0" fontId="84" fillId="28" borderId="84" applyNumberFormat="0" applyAlignment="0" applyProtection="0"/>
    <xf numFmtId="0" fontId="70" fillId="28" borderId="43" applyNumberFormat="0" applyAlignment="0" applyProtection="0"/>
    <xf numFmtId="0" fontId="43" fillId="0" borderId="60">
      <alignment horizontal="left" vertical="center"/>
    </xf>
    <xf numFmtId="0" fontId="91" fillId="28" borderId="68" applyNumberFormat="0" applyAlignment="0" applyProtection="0"/>
    <xf numFmtId="0" fontId="91" fillId="28" borderId="35" applyNumberFormat="0" applyAlignment="0" applyProtection="0"/>
    <xf numFmtId="0" fontId="56" fillId="29" borderId="50" applyNumberFormat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43" fillId="0" borderId="80">
      <alignment horizontal="left" vertical="center"/>
    </xf>
    <xf numFmtId="0" fontId="60" fillId="0" borderId="31" applyNumberFormat="0" applyFill="0" applyAlignment="0" applyProtection="0"/>
    <xf numFmtId="0" fontId="43" fillId="0" borderId="60">
      <alignment horizontal="left" vertical="center"/>
    </xf>
    <xf numFmtId="0" fontId="56" fillId="29" borderId="57" applyNumberFormat="0" applyAlignment="0" applyProtection="0"/>
    <xf numFmtId="0" fontId="91" fillId="28" borderId="48" applyNumberFormat="0" applyAlignment="0" applyProtection="0"/>
    <xf numFmtId="0" fontId="43" fillId="0" borderId="53">
      <alignment horizontal="left" vertical="center"/>
    </xf>
    <xf numFmtId="0" fontId="70" fillId="28" borderId="50" applyNumberFormat="0" applyAlignment="0" applyProtection="0"/>
    <xf numFmtId="10" fontId="14" fillId="5" borderId="81" applyNumberFormat="0" applyBorder="0" applyAlignment="0" applyProtection="0"/>
    <xf numFmtId="0" fontId="71" fillId="28" borderId="62" applyNumberFormat="0" applyAlignment="0" applyProtection="0"/>
    <xf numFmtId="0" fontId="56" fillId="29" borderId="77" applyNumberFormat="0" applyAlignment="0" applyProtection="0"/>
    <xf numFmtId="0" fontId="43" fillId="0" borderId="40">
      <alignment horizontal="left" vertical="center"/>
    </xf>
    <xf numFmtId="0" fontId="3" fillId="11" borderId="28" applyNumberFormat="0" applyFont="0" applyAlignment="0" applyProtection="0"/>
    <xf numFmtId="0" fontId="3" fillId="11" borderId="28" applyNumberFormat="0" applyFont="0" applyAlignment="0" applyProtection="0"/>
    <xf numFmtId="0" fontId="84" fillId="28" borderId="43" applyNumberFormat="0" applyAlignment="0" applyProtection="0"/>
    <xf numFmtId="0" fontId="47" fillId="16" borderId="68" applyNumberFormat="0" applyAlignment="0" applyProtection="0"/>
    <xf numFmtId="0" fontId="36" fillId="29" borderId="55" applyNumberFormat="0" applyAlignment="0" applyProtection="0"/>
    <xf numFmtId="10" fontId="14" fillId="5" borderId="81" applyNumberFormat="0" applyBorder="0" applyAlignment="0" applyProtection="0"/>
    <xf numFmtId="0" fontId="83" fillId="13" borderId="82" applyNumberFormat="0" applyAlignment="0" applyProtection="0"/>
    <xf numFmtId="0" fontId="43" fillId="0" borderId="40">
      <alignment horizontal="left" vertical="center"/>
    </xf>
    <xf numFmtId="0" fontId="84" fillId="28" borderId="70" applyNumberFormat="0" applyAlignment="0" applyProtection="0"/>
    <xf numFmtId="0" fontId="36" fillId="29" borderId="41" applyNumberFormat="0" applyAlignment="0" applyProtection="0"/>
    <xf numFmtId="0" fontId="78" fillId="0" borderId="58" applyNumberFormat="0" applyFill="0" applyAlignment="0" applyProtection="0"/>
    <xf numFmtId="0" fontId="17" fillId="0" borderId="32" applyNumberFormat="0" applyFill="0" applyBorder="0" applyAlignment="0">
      <protection locked="0"/>
    </xf>
    <xf numFmtId="0" fontId="56" fillId="29" borderId="50" applyNumberFormat="0" applyAlignment="0" applyProtection="0"/>
    <xf numFmtId="0" fontId="84" fillId="28" borderId="84" applyNumberFormat="0" applyAlignment="0" applyProtection="0"/>
    <xf numFmtId="0" fontId="94" fillId="0" borderId="51" applyNumberFormat="0" applyFill="0" applyAlignment="0" applyProtection="0"/>
    <xf numFmtId="0" fontId="60" fillId="0" borderId="52" applyNumberFormat="0" applyFill="0" applyAlignment="0" applyProtection="0"/>
    <xf numFmtId="0" fontId="91" fillId="28" borderId="41" applyNumberFormat="0" applyAlignment="0" applyProtection="0"/>
    <xf numFmtId="0" fontId="84" fillId="28" borderId="57" applyNumberFormat="0" applyAlignment="0" applyProtection="0"/>
    <xf numFmtId="0" fontId="91" fillId="28" borderId="41" applyNumberFormat="0" applyAlignment="0" applyProtection="0"/>
    <xf numFmtId="0" fontId="43" fillId="0" borderId="40">
      <alignment horizontal="left" vertical="center"/>
    </xf>
    <xf numFmtId="0" fontId="94" fillId="0" borderId="58" applyNumberFormat="0" applyFill="0" applyAlignment="0" applyProtection="0"/>
    <xf numFmtId="0" fontId="78" fillId="0" borderId="65" applyNumberFormat="0" applyFill="0" applyAlignment="0" applyProtection="0"/>
    <xf numFmtId="0" fontId="43" fillId="0" borderId="46">
      <alignment horizontal="left" vertical="center"/>
    </xf>
    <xf numFmtId="0" fontId="83" fillId="13" borderId="68" applyNumberFormat="0" applyAlignment="0" applyProtection="0"/>
    <xf numFmtId="0" fontId="76" fillId="13" borderId="48" applyNumberFormat="0" applyAlignment="0" applyProtection="0"/>
    <xf numFmtId="0" fontId="3" fillId="11" borderId="49" applyNumberFormat="0" applyFont="0" applyAlignment="0" applyProtection="0"/>
    <xf numFmtId="0" fontId="47" fillId="16" borderId="62" applyNumberFormat="0" applyAlignment="0" applyProtection="0"/>
    <xf numFmtId="0" fontId="78" fillId="0" borderId="51" applyNumberFormat="0" applyFill="0" applyAlignment="0" applyProtection="0"/>
    <xf numFmtId="0" fontId="84" fillId="28" borderId="57" applyNumberFormat="0" applyAlignment="0" applyProtection="0"/>
    <xf numFmtId="0" fontId="91" fillId="28" borderId="68" applyNumberFormat="0" applyAlignment="0" applyProtection="0"/>
    <xf numFmtId="0" fontId="84" fillId="28" borderId="77" applyNumberFormat="0" applyAlignment="0" applyProtection="0"/>
    <xf numFmtId="0" fontId="84" fillId="28" borderId="57" applyNumberFormat="0" applyAlignment="0" applyProtection="0"/>
    <xf numFmtId="0" fontId="47" fillId="16" borderId="41" applyNumberFormat="0" applyAlignment="0" applyProtection="0"/>
    <xf numFmtId="0" fontId="94" fillId="0" borderId="51" applyNumberFormat="0" applyFill="0" applyAlignment="0" applyProtection="0"/>
    <xf numFmtId="0" fontId="47" fillId="16" borderId="55" applyNumberFormat="0" applyAlignment="0" applyProtection="0"/>
    <xf numFmtId="0" fontId="91" fillId="28" borderId="55" applyNumberFormat="0" applyAlignment="0" applyProtection="0"/>
    <xf numFmtId="0" fontId="43" fillId="0" borderId="53">
      <alignment horizontal="left" vertical="center"/>
    </xf>
    <xf numFmtId="0" fontId="43" fillId="0" borderId="73">
      <alignment horizontal="left" vertical="center"/>
    </xf>
    <xf numFmtId="0" fontId="84" fillId="28" borderId="84" applyNumberFormat="0" applyAlignment="0" applyProtection="0"/>
    <xf numFmtId="0" fontId="70" fillId="28" borderId="50" applyNumberFormat="0" applyAlignment="0" applyProtection="0"/>
    <xf numFmtId="0" fontId="83" fillId="13" borderId="41" applyNumberFormat="0" applyAlignment="0" applyProtection="0"/>
    <xf numFmtId="0" fontId="76" fillId="13" borderId="48" applyNumberFormat="0" applyAlignment="0" applyProtection="0"/>
    <xf numFmtId="0" fontId="11" fillId="11" borderId="76" applyNumberFormat="0" applyFont="0" applyAlignment="0" applyProtection="0"/>
    <xf numFmtId="0" fontId="60" fillId="0" borderId="66" applyNumberFormat="0" applyFill="0" applyAlignment="0" applyProtection="0"/>
    <xf numFmtId="0" fontId="83" fillId="13" borderId="48" applyNumberFormat="0" applyAlignment="0" applyProtection="0"/>
    <xf numFmtId="0" fontId="70" fillId="28" borderId="29" applyNumberFormat="0" applyAlignment="0" applyProtection="0"/>
    <xf numFmtId="0" fontId="71" fillId="28" borderId="27" applyNumberFormat="0" applyAlignment="0" applyProtection="0"/>
    <xf numFmtId="0" fontId="76" fillId="13" borderId="68" applyNumberFormat="0" applyAlignment="0" applyProtection="0"/>
    <xf numFmtId="0" fontId="94" fillId="0" borderId="44" applyNumberFormat="0" applyFill="0" applyAlignment="0" applyProtection="0"/>
    <xf numFmtId="0" fontId="11" fillId="11" borderId="56" applyNumberFormat="0" applyFont="0" applyAlignment="0" applyProtection="0"/>
    <xf numFmtId="0" fontId="76" fillId="13" borderId="68" applyNumberFormat="0" applyAlignment="0" applyProtection="0"/>
    <xf numFmtId="0" fontId="43" fillId="0" borderId="80">
      <alignment horizontal="left" vertical="center"/>
    </xf>
    <xf numFmtId="0" fontId="91" fillId="28" borderId="41" applyNumberFormat="0" applyAlignment="0" applyProtection="0"/>
    <xf numFmtId="0" fontId="56" fillId="29" borderId="57" applyNumberFormat="0" applyAlignment="0" applyProtection="0"/>
    <xf numFmtId="0" fontId="84" fillId="28" borderId="64" applyNumberFormat="0" applyAlignment="0" applyProtection="0"/>
    <xf numFmtId="0" fontId="43" fillId="0" borderId="40">
      <alignment horizontal="left" vertical="center"/>
    </xf>
    <xf numFmtId="0" fontId="47" fillId="16" borderId="82" applyNumberFormat="0" applyAlignment="0" applyProtection="0"/>
    <xf numFmtId="0" fontId="94" fillId="0" borderId="58" applyNumberFormat="0" applyFill="0" applyAlignment="0" applyProtection="0"/>
    <xf numFmtId="0" fontId="76" fillId="13" borderId="27" applyNumberFormat="0" applyAlignment="0" applyProtection="0"/>
    <xf numFmtId="0" fontId="78" fillId="0" borderId="30" applyNumberFormat="0" applyFill="0" applyAlignment="0" applyProtection="0"/>
    <xf numFmtId="0" fontId="43" fillId="0" borderId="73">
      <alignment horizontal="left" vertical="center"/>
    </xf>
    <xf numFmtId="0" fontId="47" fillId="16" borderId="55" applyNumberFormat="0" applyAlignment="0" applyProtection="0"/>
    <xf numFmtId="0" fontId="94" fillId="0" borderId="65" applyNumberFormat="0" applyFill="0" applyAlignment="0" applyProtection="0"/>
    <xf numFmtId="0" fontId="76" fillId="13" borderId="48" applyNumberFormat="0" applyAlignment="0" applyProtection="0"/>
    <xf numFmtId="0" fontId="47" fillId="16" borderId="68" applyNumberFormat="0" applyAlignment="0" applyProtection="0"/>
    <xf numFmtId="0" fontId="11" fillId="11" borderId="28" applyNumberFormat="0" applyFon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84" fillId="28" borderId="77" applyNumberFormat="0" applyAlignment="0" applyProtection="0"/>
    <xf numFmtId="0" fontId="47" fillId="16" borderId="41" applyNumberFormat="0" applyAlignment="0" applyProtection="0"/>
    <xf numFmtId="0" fontId="91" fillId="28" borderId="68" applyNumberForma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63" applyNumberFormat="0" applyFont="0" applyAlignment="0" applyProtection="0"/>
    <xf numFmtId="0" fontId="84" fillId="28" borderId="50" applyNumberFormat="0" applyAlignment="0" applyProtection="0"/>
    <xf numFmtId="0" fontId="84" fillId="28" borderId="64" applyNumberFormat="0" applyAlignment="0" applyProtection="0"/>
    <xf numFmtId="0" fontId="94" fillId="0" borderId="78" applyNumberFormat="0" applyFill="0" applyAlignment="0" applyProtection="0"/>
    <xf numFmtId="0" fontId="3" fillId="11" borderId="56" applyNumberFormat="0" applyFont="0" applyAlignment="0" applyProtection="0"/>
    <xf numFmtId="0" fontId="78" fillId="0" borderId="78" applyNumberFormat="0" applyFill="0" applyAlignment="0" applyProtection="0"/>
    <xf numFmtId="0" fontId="11" fillId="11" borderId="83" applyNumberFormat="0" applyFont="0" applyAlignment="0" applyProtection="0"/>
    <xf numFmtId="0" fontId="43" fillId="0" borderId="40">
      <alignment horizontal="left" vertical="center"/>
    </xf>
    <xf numFmtId="0" fontId="76" fillId="13" borderId="75" applyNumberFormat="0" applyAlignment="0" applyProtection="0"/>
    <xf numFmtId="0" fontId="83" fillId="13" borderId="41" applyNumberFormat="0" applyAlignment="0" applyProtection="0"/>
    <xf numFmtId="0" fontId="91" fillId="28" borderId="27" applyNumberFormat="0" applyAlignment="0" applyProtection="0"/>
    <xf numFmtId="0" fontId="91" fillId="28" borderId="27" applyNumberFormat="0" applyAlignment="0" applyProtection="0"/>
    <xf numFmtId="171" fontId="11" fillId="0" borderId="0" applyFont="0" applyFill="0" applyBorder="0" applyAlignment="0" applyProtection="0"/>
    <xf numFmtId="0" fontId="84" fillId="28" borderId="50" applyNumberFormat="0" applyAlignment="0" applyProtection="0"/>
    <xf numFmtId="0" fontId="8" fillId="0" borderId="0">
      <protection locked="0"/>
    </xf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10" fontId="14" fillId="5" borderId="34" applyNumberFormat="0" applyBorder="0" applyAlignment="0" applyProtection="0"/>
    <xf numFmtId="0" fontId="94" fillId="0" borderId="58" applyNumberFormat="0" applyFill="0" applyAlignment="0" applyProtection="0"/>
    <xf numFmtId="0" fontId="36" fillId="29" borderId="48" applyNumberFormat="0" applyAlignment="0" applyProtection="0"/>
    <xf numFmtId="0" fontId="43" fillId="0" borderId="33">
      <alignment horizontal="left" vertical="center"/>
    </xf>
    <xf numFmtId="0" fontId="56" fillId="29" borderId="37" applyNumberFormat="0" applyAlignment="0" applyProtection="0"/>
    <xf numFmtId="0" fontId="56" fillId="29" borderId="50" applyNumberFormat="0" applyAlignment="0" applyProtection="0"/>
    <xf numFmtId="0" fontId="84" fillId="28" borderId="43" applyNumberFormat="0" applyAlignment="0" applyProtection="0"/>
    <xf numFmtId="0" fontId="47" fillId="16" borderId="35" applyNumberFormat="0" applyAlignment="0" applyProtection="0"/>
    <xf numFmtId="0" fontId="43" fillId="0" borderId="73">
      <alignment horizontal="left" vertical="center"/>
    </xf>
    <xf numFmtId="0" fontId="78" fillId="0" borderId="51" applyNumberFormat="0" applyFill="0" applyAlignment="0" applyProtection="0"/>
    <xf numFmtId="10" fontId="14" fillId="5" borderId="47" applyNumberFormat="0" applyBorder="0" applyAlignment="0" applyProtection="0"/>
    <xf numFmtId="0" fontId="71" fillId="28" borderId="48" applyNumberFormat="0" applyAlignment="0" applyProtection="0"/>
    <xf numFmtId="0" fontId="43" fillId="0" borderId="40">
      <alignment horizontal="left" vertical="center"/>
    </xf>
    <xf numFmtId="0" fontId="43" fillId="0" borderId="25">
      <alignment horizontal="left" vertical="center"/>
    </xf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56" fillId="29" borderId="29" applyNumberFormat="0" applyAlignment="0" applyProtection="0"/>
    <xf numFmtId="0" fontId="71" fillId="28" borderId="27" applyNumberFormat="0" applyAlignment="0" applyProtection="0"/>
    <xf numFmtId="0" fontId="11" fillId="11" borderId="42" applyNumberFormat="0" applyFont="0" applyAlignment="0" applyProtection="0"/>
    <xf numFmtId="0" fontId="78" fillId="0" borderId="30" applyNumberFormat="0" applyFill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11" fillId="11" borderId="69" applyNumberFormat="0" applyFon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94" fillId="0" borderId="30" applyNumberFormat="0" applyFill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91" fillId="28" borderId="75" applyNumberFormat="0" applyAlignment="0" applyProtection="0"/>
    <xf numFmtId="0" fontId="3" fillId="11" borderId="28" applyNumberFormat="0" applyFont="0" applyAlignment="0" applyProtection="0"/>
    <xf numFmtId="0" fontId="84" fillId="28" borderId="77" applyNumberFormat="0" applyAlignment="0" applyProtection="0"/>
    <xf numFmtId="0" fontId="11" fillId="11" borderId="28" applyNumberFormat="0" applyFont="0" applyAlignment="0" applyProtection="0"/>
    <xf numFmtId="0" fontId="43" fillId="0" borderId="25">
      <alignment horizontal="left" vertical="center"/>
    </xf>
    <xf numFmtId="0" fontId="83" fillId="13" borderId="27" applyNumberFormat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91" fillId="28" borderId="62" applyNumberFormat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91" fillId="28" borderId="41" applyNumberFormat="0" applyAlignment="0" applyProtection="0"/>
    <xf numFmtId="0" fontId="47" fillId="16" borderId="68" applyNumberFormat="0" applyAlignment="0" applyProtection="0"/>
    <xf numFmtId="0" fontId="71" fillId="28" borderId="82" applyNumberFormat="0" applyAlignment="0" applyProtection="0"/>
    <xf numFmtId="0" fontId="43" fillId="0" borderId="80">
      <alignment horizontal="left" vertical="center"/>
    </xf>
    <xf numFmtId="0" fontId="91" fillId="28" borderId="41" applyNumberFormat="0" applyAlignment="0" applyProtection="0"/>
    <xf numFmtId="0" fontId="60" fillId="0" borderId="45" applyNumberFormat="0" applyFill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43" fillId="0" borderId="40">
      <alignment horizontal="left" vertical="center"/>
    </xf>
    <xf numFmtId="0" fontId="91" fillId="28" borderId="55" applyNumberFormat="0" applyAlignment="0" applyProtection="0"/>
    <xf numFmtId="0" fontId="83" fillId="13" borderId="68" applyNumberFormat="0" applyAlignment="0" applyProtection="0"/>
    <xf numFmtId="0" fontId="91" fillId="28" borderId="62" applyNumberFormat="0" applyAlignment="0" applyProtection="0"/>
    <xf numFmtId="0" fontId="78" fillId="0" borderId="51" applyNumberFormat="0" applyFill="0" applyAlignment="0" applyProtection="0"/>
    <xf numFmtId="0" fontId="11" fillId="11" borderId="76" applyNumberFormat="0" applyFont="0" applyAlignment="0" applyProtection="0"/>
    <xf numFmtId="0" fontId="43" fillId="0" borderId="60">
      <alignment horizontal="left" vertical="center"/>
    </xf>
    <xf numFmtId="0" fontId="83" fillId="13" borderId="48" applyNumberFormat="0" applyAlignment="0" applyProtection="0"/>
    <xf numFmtId="0" fontId="76" fillId="13" borderId="41" applyNumberFormat="0" applyAlignment="0" applyProtection="0"/>
    <xf numFmtId="0" fontId="84" fillId="28" borderId="37" applyNumberFormat="0" applyAlignment="0" applyProtection="0"/>
    <xf numFmtId="10" fontId="14" fillId="5" borderId="34" applyNumberFormat="0" applyBorder="0" applyAlignment="0" applyProtection="0"/>
    <xf numFmtId="0" fontId="76" fillId="13" borderId="35" applyNumberFormat="0" applyAlignment="0" applyProtection="0"/>
    <xf numFmtId="0" fontId="94" fillId="0" borderId="44" applyNumberFormat="0" applyFill="0" applyAlignment="0" applyProtection="0"/>
    <xf numFmtId="0" fontId="94" fillId="0" borderId="38" applyNumberFormat="0" applyFill="0" applyAlignment="0" applyProtection="0"/>
    <xf numFmtId="0" fontId="43" fillId="0" borderId="33">
      <alignment horizontal="left" vertical="center"/>
    </xf>
    <xf numFmtId="0" fontId="94" fillId="0" borderId="38" applyNumberFormat="0" applyFill="0" applyAlignment="0" applyProtection="0"/>
    <xf numFmtId="0" fontId="84" fillId="28" borderId="37" applyNumberFormat="0" applyAlignment="0" applyProtection="0"/>
    <xf numFmtId="0" fontId="76" fillId="13" borderId="35" applyNumberFormat="0" applyAlignment="0" applyProtection="0"/>
    <xf numFmtId="10" fontId="14" fillId="5" borderId="47" applyNumberFormat="0" applyBorder="0" applyAlignment="0" applyProtection="0"/>
    <xf numFmtId="0" fontId="43" fillId="0" borderId="33">
      <alignment horizontal="left" vertical="center"/>
    </xf>
    <xf numFmtId="0" fontId="47" fillId="16" borderId="35" applyNumberFormat="0" applyAlignment="0" applyProtection="0"/>
    <xf numFmtId="0" fontId="3" fillId="11" borderId="69" applyNumberFormat="0" applyFont="0" applyAlignment="0" applyProtection="0"/>
    <xf numFmtId="0" fontId="56" fillId="29" borderId="43" applyNumberFormat="0" applyAlignment="0" applyProtection="0"/>
    <xf numFmtId="0" fontId="84" fillId="28" borderId="37" applyNumberFormat="0" applyAlignment="0" applyProtection="0"/>
    <xf numFmtId="0" fontId="83" fillId="13" borderId="35" applyNumberFormat="0" applyAlignment="0" applyProtection="0"/>
    <xf numFmtId="0" fontId="11" fillId="11" borderId="69" applyNumberFormat="0" applyFon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70" fillId="28" borderId="29" applyNumberFormat="0" applyAlignment="0" applyProtection="0"/>
    <xf numFmtId="0" fontId="47" fillId="16" borderId="27" applyNumberFormat="0" applyAlignment="0" applyProtection="0"/>
    <xf numFmtId="10" fontId="14" fillId="5" borderId="26" applyNumberFormat="0" applyBorder="0" applyAlignment="0" applyProtection="0"/>
    <xf numFmtId="0" fontId="60" fillId="0" borderId="31" applyNumberFormat="0" applyFill="0" applyAlignment="0" applyProtection="0"/>
    <xf numFmtId="0" fontId="94" fillId="0" borderId="30" applyNumberFormat="0" applyFill="0" applyAlignment="0" applyProtection="0"/>
    <xf numFmtId="0" fontId="91" fillId="28" borderId="68" applyNumberFormat="0" applyAlignment="0" applyProtection="0"/>
    <xf numFmtId="0" fontId="71" fillId="28" borderId="48" applyNumberFormat="0" applyAlignment="0" applyProtection="0"/>
    <xf numFmtId="0" fontId="83" fillId="13" borderId="41" applyNumberFormat="0" applyAlignment="0" applyProtection="0"/>
    <xf numFmtId="0" fontId="3" fillId="11" borderId="28" applyNumberFormat="0" applyFont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43" fillId="0" borderId="46">
      <alignment horizontal="left" vertical="center"/>
    </xf>
    <xf numFmtId="0" fontId="91" fillId="28" borderId="27" applyNumberFormat="0" applyAlignment="0" applyProtection="0"/>
    <xf numFmtId="0" fontId="91" fillId="28" borderId="27" applyNumberFormat="0" applyAlignment="0" applyProtection="0"/>
    <xf numFmtId="0" fontId="83" fillId="13" borderId="27" applyNumberForma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84" fillId="28" borderId="29" applyNumberForma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11" fillId="11" borderId="28" applyNumberFormat="0" applyFont="0" applyAlignment="0" applyProtection="0"/>
    <xf numFmtId="0" fontId="91" fillId="28" borderId="27" applyNumberFormat="0" applyAlignment="0" applyProtection="0"/>
    <xf numFmtId="0" fontId="76" fillId="13" borderId="27" applyNumberFormat="0" applyAlignment="0" applyProtection="0"/>
    <xf numFmtId="0" fontId="47" fillId="16" borderId="27" applyNumberFormat="0" applyAlignment="0" applyProtection="0"/>
    <xf numFmtId="0" fontId="83" fillId="13" borderId="27" applyNumberFormat="0" applyAlignment="0" applyProtection="0"/>
    <xf numFmtId="0" fontId="71" fillId="28" borderId="27" applyNumberFormat="0" applyAlignment="0" applyProtection="0"/>
    <xf numFmtId="0" fontId="94" fillId="0" borderId="30" applyNumberFormat="0" applyFill="0" applyAlignment="0" applyProtection="0"/>
    <xf numFmtId="0" fontId="83" fillId="13" borderId="27" applyNumberFormat="0" applyAlignment="0" applyProtection="0"/>
    <xf numFmtId="0" fontId="56" fillId="29" borderId="29" applyNumberFormat="0" applyAlignment="0" applyProtection="0"/>
    <xf numFmtId="0" fontId="78" fillId="0" borderId="30" applyNumberFormat="0" applyFill="0" applyAlignment="0" applyProtection="0"/>
    <xf numFmtId="0" fontId="43" fillId="0" borderId="40">
      <alignment horizontal="left" vertical="center"/>
    </xf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3" fillId="11" borderId="28" applyNumberFormat="0" applyFont="0" applyAlignment="0" applyProtection="0"/>
    <xf numFmtId="0" fontId="83" fillId="13" borderId="41" applyNumberFormat="0" applyAlignment="0" applyProtection="0"/>
    <xf numFmtId="0" fontId="91" fillId="28" borderId="27" applyNumberForma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36" fillId="29" borderId="27" applyNumberFormat="0" applyAlignment="0" applyProtection="0"/>
    <xf numFmtId="0" fontId="47" fillId="16" borderId="48" applyNumberForma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84" fillId="28" borderId="29" applyNumberForma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43" fillId="0" borderId="25">
      <alignment horizontal="left" vertical="center"/>
    </xf>
    <xf numFmtId="0" fontId="56" fillId="29" borderId="37" applyNumberFormat="0" applyAlignment="0" applyProtection="0"/>
    <xf numFmtId="0" fontId="83" fillId="13" borderId="27" applyNumberFormat="0" applyAlignment="0" applyProtection="0"/>
    <xf numFmtId="0" fontId="94" fillId="0" borderId="30" applyNumberFormat="0" applyFill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0" fontId="84" fillId="28" borderId="43" applyNumberFormat="0" applyAlignment="0" applyProtection="0"/>
    <xf numFmtId="0" fontId="91" fillId="28" borderId="27" applyNumberFormat="0" applyAlignment="0" applyProtection="0"/>
    <xf numFmtId="0" fontId="84" fillId="28" borderId="29" applyNumberFormat="0" applyAlignment="0" applyProtection="0"/>
    <xf numFmtId="0" fontId="3" fillId="11" borderId="69" applyNumberFormat="0" applyFont="0" applyAlignment="0" applyProtection="0"/>
    <xf numFmtId="0" fontId="84" fillId="28" borderId="29" applyNumberFormat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10" fontId="14" fillId="5" borderId="26" applyNumberFormat="0" applyBorder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91" fillId="28" borderId="27" applyNumberFormat="0" applyAlignment="0" applyProtection="0"/>
    <xf numFmtId="0" fontId="56" fillId="29" borderId="29" applyNumberFormat="0" applyAlignment="0" applyProtection="0"/>
    <xf numFmtId="0" fontId="36" fillId="29" borderId="27" applyNumberFormat="0" applyAlignment="0" applyProtection="0"/>
    <xf numFmtId="0" fontId="83" fillId="13" borderId="27" applyNumberFormat="0" applyAlignment="0" applyProtection="0"/>
    <xf numFmtId="0" fontId="84" fillId="28" borderId="50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84" fillId="28" borderId="29" applyNumberFormat="0" applyAlignment="0" applyProtection="0"/>
    <xf numFmtId="0" fontId="47" fillId="16" borderId="27" applyNumberFormat="0" applyAlignment="0" applyProtection="0"/>
    <xf numFmtId="0" fontId="36" fillId="29" borderId="27" applyNumberFormat="0" applyAlignment="0" applyProtection="0"/>
    <xf numFmtId="0" fontId="3" fillId="11" borderId="28" applyNumberFormat="0" applyFont="0" applyAlignment="0" applyProtection="0"/>
    <xf numFmtId="0" fontId="47" fillId="16" borderId="27" applyNumberFormat="0" applyAlignment="0" applyProtection="0"/>
    <xf numFmtId="0" fontId="78" fillId="0" borderId="38" applyNumberFormat="0" applyFill="0" applyAlignment="0" applyProtection="0"/>
    <xf numFmtId="0" fontId="71" fillId="28" borderId="41" applyNumberFormat="0" applyAlignment="0" applyProtection="0"/>
    <xf numFmtId="0" fontId="84" fillId="28" borderId="29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83" fillId="13" borderId="55" applyNumberFormat="0" applyAlignment="0" applyProtection="0"/>
    <xf numFmtId="0" fontId="47" fillId="16" borderId="41" applyNumberFormat="0" applyAlignment="0" applyProtection="0"/>
    <xf numFmtId="0" fontId="43" fillId="0" borderId="25">
      <alignment horizontal="left" vertical="center"/>
    </xf>
    <xf numFmtId="0" fontId="94" fillId="0" borderId="30" applyNumberFormat="0" applyFill="0" applyAlignment="0" applyProtection="0"/>
    <xf numFmtId="0" fontId="60" fillId="0" borderId="72" applyNumberFormat="0" applyFill="0" applyAlignment="0" applyProtection="0"/>
    <xf numFmtId="0" fontId="84" fillId="28" borderId="29" applyNumberFormat="0" applyAlignment="0" applyProtection="0"/>
    <xf numFmtId="0" fontId="76" fillId="13" borderId="27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11" fillId="11" borderId="28" applyNumberFormat="0" applyFont="0" applyAlignment="0" applyProtection="0"/>
    <xf numFmtId="0" fontId="94" fillId="0" borderId="38" applyNumberFormat="0" applyFill="0" applyAlignment="0" applyProtection="0"/>
    <xf numFmtId="0" fontId="43" fillId="0" borderId="25">
      <alignment horizontal="left" vertical="center"/>
    </xf>
    <xf numFmtId="0" fontId="91" fillId="28" borderId="41" applyNumberFormat="0" applyAlignment="0" applyProtection="0"/>
    <xf numFmtId="0" fontId="76" fillId="13" borderId="27" applyNumberFormat="0" applyAlignment="0" applyProtection="0"/>
    <xf numFmtId="0" fontId="76" fillId="13" borderId="27" applyNumberFormat="0" applyAlignment="0" applyProtection="0"/>
    <xf numFmtId="0" fontId="43" fillId="0" borderId="25">
      <alignment horizontal="left" vertical="center"/>
    </xf>
    <xf numFmtId="0" fontId="78" fillId="0" borderId="30" applyNumberFormat="0" applyFill="0" applyAlignment="0" applyProtection="0"/>
    <xf numFmtId="0" fontId="91" fillId="28" borderId="27" applyNumberFormat="0" applyAlignment="0" applyProtection="0"/>
    <xf numFmtId="10" fontId="14" fillId="5" borderId="26" applyNumberFormat="0" applyBorder="0" applyAlignment="0" applyProtection="0"/>
    <xf numFmtId="0" fontId="91" fillId="28" borderId="27" applyNumberFormat="0" applyAlignment="0" applyProtection="0"/>
    <xf numFmtId="0" fontId="83" fillId="13" borderId="27" applyNumberFormat="0" applyAlignment="0" applyProtection="0"/>
    <xf numFmtId="0" fontId="94" fillId="0" borderId="44" applyNumberFormat="0" applyFill="0" applyAlignment="0" applyProtection="0"/>
    <xf numFmtId="0" fontId="11" fillId="11" borderId="28" applyNumberFormat="0" applyFont="0" applyAlignment="0" applyProtection="0"/>
    <xf numFmtId="0" fontId="76" fillId="13" borderId="35" applyNumberFormat="0" applyAlignment="0" applyProtection="0"/>
    <xf numFmtId="0" fontId="94" fillId="0" borderId="65" applyNumberFormat="0" applyFill="0" applyAlignment="0" applyProtection="0"/>
    <xf numFmtId="0" fontId="91" fillId="28" borderId="75" applyNumberFormat="0" applyAlignment="0" applyProtection="0"/>
    <xf numFmtId="0" fontId="94" fillId="0" borderId="85" applyNumberFormat="0" applyFill="0" applyAlignment="0" applyProtection="0"/>
    <xf numFmtId="0" fontId="70" fillId="28" borderId="57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83" fillId="13" borderId="62" applyNumberFormat="0" applyAlignment="0" applyProtection="0"/>
    <xf numFmtId="0" fontId="94" fillId="0" borderId="71" applyNumberFormat="0" applyFill="0" applyAlignment="0" applyProtection="0"/>
    <xf numFmtId="0" fontId="3" fillId="11" borderId="42" applyNumberFormat="0" applyFont="0" applyAlignment="0" applyProtection="0"/>
    <xf numFmtId="0" fontId="84" fillId="28" borderId="64" applyNumberFormat="0" applyAlignment="0" applyProtection="0"/>
    <xf numFmtId="0" fontId="11" fillId="11" borderId="36" applyNumberFormat="0" applyFont="0" applyAlignment="0" applyProtection="0"/>
    <xf numFmtId="0" fontId="3" fillId="11" borderId="56" applyNumberFormat="0" applyFont="0" applyAlignment="0" applyProtection="0"/>
    <xf numFmtId="0" fontId="84" fillId="28" borderId="50" applyNumberFormat="0" applyAlignment="0" applyProtection="0"/>
    <xf numFmtId="0" fontId="78" fillId="0" borderId="44" applyNumberFormat="0" applyFill="0" applyAlignment="0" applyProtection="0"/>
    <xf numFmtId="0" fontId="84" fillId="28" borderId="43" applyNumberFormat="0" applyAlignment="0" applyProtection="0"/>
    <xf numFmtId="0" fontId="36" fillId="29" borderId="41" applyNumberFormat="0" applyAlignment="0" applyProtection="0"/>
    <xf numFmtId="0" fontId="83" fillId="13" borderId="41" applyNumberFormat="0" applyAlignment="0" applyProtection="0"/>
    <xf numFmtId="0" fontId="91" fillId="28" borderId="41" applyNumberFormat="0" applyAlignment="0" applyProtection="0"/>
    <xf numFmtId="0" fontId="83" fillId="13" borderId="48" applyNumberFormat="0" applyAlignment="0" applyProtection="0"/>
    <xf numFmtId="0" fontId="3" fillId="11" borderId="36" applyNumberFormat="0" applyFont="0" applyAlignment="0" applyProtection="0"/>
    <xf numFmtId="10" fontId="14" fillId="5" borderId="47" applyNumberFormat="0" applyBorder="0" applyAlignment="0" applyProtection="0"/>
    <xf numFmtId="0" fontId="83" fillId="13" borderId="75" applyNumberFormat="0" applyAlignment="0" applyProtection="0"/>
    <xf numFmtId="0" fontId="11" fillId="11" borderId="36" applyNumberFormat="0" applyFont="0" applyAlignment="0" applyProtection="0"/>
    <xf numFmtId="0" fontId="78" fillId="0" borderId="85" applyNumberFormat="0" applyFill="0" applyAlignment="0" applyProtection="0"/>
    <xf numFmtId="0" fontId="11" fillId="11" borderId="69" applyNumberFormat="0" applyFont="0" applyAlignment="0" applyProtection="0"/>
    <xf numFmtId="0" fontId="43" fillId="0" borderId="53">
      <alignment horizontal="left" vertical="center"/>
    </xf>
    <xf numFmtId="0" fontId="84" fillId="28" borderId="57" applyNumberForma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91" fillId="28" borderId="75" applyNumberFormat="0" applyAlignment="0" applyProtection="0"/>
    <xf numFmtId="10" fontId="14" fillId="5" borderId="34" applyNumberFormat="0" applyBorder="0" applyAlignment="0" applyProtection="0"/>
    <xf numFmtId="10" fontId="14" fillId="5" borderId="34" applyNumberFormat="0" applyBorder="0" applyAlignment="0" applyProtection="0"/>
    <xf numFmtId="0" fontId="56" fillId="29" borderId="70" applyNumberFormat="0" applyAlignment="0" applyProtection="0"/>
    <xf numFmtId="0" fontId="3" fillId="11" borderId="36" applyNumberFormat="0" applyFont="0" applyAlignment="0" applyProtection="0"/>
    <xf numFmtId="0" fontId="47" fillId="16" borderId="55" applyNumberFormat="0" applyAlignment="0" applyProtection="0"/>
    <xf numFmtId="0" fontId="91" fillId="28" borderId="27" applyNumberFormat="0" applyAlignment="0" applyProtection="0"/>
    <xf numFmtId="0" fontId="84" fillId="28" borderId="70" applyNumberFormat="0" applyAlignment="0" applyProtection="0"/>
    <xf numFmtId="0" fontId="70" fillId="28" borderId="37" applyNumberFormat="0" applyAlignment="0" applyProtection="0"/>
    <xf numFmtId="0" fontId="47" fillId="16" borderId="41" applyNumberFormat="0" applyAlignment="0" applyProtection="0"/>
    <xf numFmtId="0" fontId="3" fillId="11" borderId="36" applyNumberFormat="0" applyFont="0" applyAlignment="0" applyProtection="0"/>
    <xf numFmtId="0" fontId="70" fillId="28" borderId="70" applyNumberFormat="0" applyAlignment="0" applyProtection="0"/>
    <xf numFmtId="0" fontId="71" fillId="28" borderId="35" applyNumberFormat="0" applyAlignment="0" applyProtection="0"/>
    <xf numFmtId="10" fontId="14" fillId="5" borderId="54" applyNumberFormat="0" applyBorder="0" applyAlignment="0" applyProtection="0"/>
    <xf numFmtId="0" fontId="94" fillId="0" borderId="65" applyNumberFormat="0" applyFill="0" applyAlignment="0" applyProtection="0"/>
    <xf numFmtId="0" fontId="60" fillId="0" borderId="39" applyNumberFormat="0" applyFill="0" applyAlignment="0" applyProtection="0"/>
    <xf numFmtId="0" fontId="43" fillId="0" borderId="60">
      <alignment horizontal="left" vertical="center"/>
    </xf>
    <xf numFmtId="0" fontId="94" fillId="0" borderId="38" applyNumberFormat="0" applyFill="0" applyAlignment="0" applyProtection="0"/>
    <xf numFmtId="0" fontId="3" fillId="11" borderId="42" applyNumberFormat="0" applyFont="0" applyAlignment="0" applyProtection="0"/>
    <xf numFmtId="0" fontId="43" fillId="0" borderId="33">
      <alignment horizontal="left" vertical="center"/>
    </xf>
    <xf numFmtId="0" fontId="94" fillId="0" borderId="78" applyNumberFormat="0" applyFill="0" applyAlignment="0" applyProtection="0"/>
    <xf numFmtId="0" fontId="43" fillId="0" borderId="60">
      <alignment horizontal="left" vertical="center"/>
    </xf>
    <xf numFmtId="0" fontId="43" fillId="0" borderId="33">
      <alignment horizontal="left" vertical="center"/>
    </xf>
    <xf numFmtId="0" fontId="83" fillId="13" borderId="55" applyNumberFormat="0" applyAlignment="0" applyProtection="0"/>
    <xf numFmtId="0" fontId="91" fillId="28" borderId="75" applyNumberFormat="0" applyAlignment="0" applyProtection="0"/>
    <xf numFmtId="0" fontId="43" fillId="0" borderId="60">
      <alignment horizontal="left" vertical="center"/>
    </xf>
    <xf numFmtId="0" fontId="94" fillId="0" borderId="71" applyNumberFormat="0" applyFill="0" applyAlignment="0" applyProtection="0"/>
    <xf numFmtId="0" fontId="83" fillId="13" borderId="55" applyNumberFormat="0" applyAlignment="0" applyProtection="0"/>
    <xf numFmtId="0" fontId="91" fillId="28" borderId="41" applyNumberFormat="0" applyAlignment="0" applyProtection="0"/>
    <xf numFmtId="0" fontId="76" fillId="13" borderId="41" applyNumberForma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94" fillId="0" borderId="58" applyNumberFormat="0" applyFill="0" applyAlignment="0" applyProtection="0"/>
    <xf numFmtId="0" fontId="3" fillId="11" borderId="42" applyNumberFormat="0" applyFont="0" applyAlignment="0" applyProtection="0"/>
    <xf numFmtId="0" fontId="83" fillId="13" borderId="55" applyNumberFormat="0" applyAlignment="0" applyProtection="0"/>
    <xf numFmtId="0" fontId="47" fillId="16" borderId="62" applyNumberFormat="0" applyAlignment="0" applyProtection="0"/>
    <xf numFmtId="0" fontId="83" fillId="13" borderId="48" applyNumberFormat="0" applyAlignment="0" applyProtection="0"/>
    <xf numFmtId="0" fontId="11" fillId="11" borderId="42" applyNumberFormat="0" applyFont="0" applyAlignment="0" applyProtection="0"/>
    <xf numFmtId="0" fontId="71" fillId="28" borderId="41" applyNumberFormat="0" applyAlignment="0" applyProtection="0"/>
    <xf numFmtId="0" fontId="43" fillId="0" borderId="40">
      <alignment horizontal="left" vertical="center"/>
    </xf>
    <xf numFmtId="0" fontId="43" fillId="0" borderId="67">
      <alignment horizontal="left" vertical="center"/>
    </xf>
    <xf numFmtId="0" fontId="83" fillId="13" borderId="75" applyNumberFormat="0" applyAlignment="0" applyProtection="0"/>
    <xf numFmtId="0" fontId="56" fillId="29" borderId="84" applyNumberFormat="0" applyAlignment="0" applyProtection="0"/>
    <xf numFmtId="0" fontId="83" fillId="13" borderId="55" applyNumberFormat="0" applyAlignment="0" applyProtection="0"/>
    <xf numFmtId="0" fontId="84" fillId="28" borderId="64" applyNumberFormat="0" applyAlignment="0" applyProtection="0"/>
    <xf numFmtId="0" fontId="94" fillId="0" borderId="51" applyNumberFormat="0" applyFill="0" applyAlignment="0" applyProtection="0"/>
    <xf numFmtId="0" fontId="47" fillId="16" borderId="75" applyNumberFormat="0" applyAlignment="0" applyProtection="0"/>
    <xf numFmtId="0" fontId="94" fillId="0" borderId="78" applyNumberFormat="0" applyFill="0" applyAlignment="0" applyProtection="0"/>
    <xf numFmtId="0" fontId="76" fillId="13" borderId="68" applyNumberFormat="0" applyAlignment="0" applyProtection="0"/>
    <xf numFmtId="0" fontId="84" fillId="28" borderId="37" applyNumberFormat="0" applyAlignment="0" applyProtection="0"/>
    <xf numFmtId="0" fontId="78" fillId="0" borderId="38" applyNumberFormat="0" applyFill="0" applyAlignment="0" applyProtection="0"/>
    <xf numFmtId="0" fontId="83" fillId="13" borderId="48" applyNumberFormat="0" applyAlignment="0" applyProtection="0"/>
    <xf numFmtId="0" fontId="3" fillId="11" borderId="36" applyNumberFormat="0" applyFont="0" applyAlignment="0" applyProtection="0"/>
    <xf numFmtId="0" fontId="83" fillId="13" borderId="48" applyNumberFormat="0" applyAlignment="0" applyProtection="0"/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56" fillId="29" borderId="37" applyNumberFormat="0" applyAlignment="0" applyProtection="0"/>
    <xf numFmtId="0" fontId="84" fillId="28" borderId="37" applyNumberFormat="0" applyAlignment="0" applyProtection="0"/>
    <xf numFmtId="0" fontId="43" fillId="0" borderId="46">
      <alignment horizontal="left" vertical="center"/>
    </xf>
    <xf numFmtId="0" fontId="60" fillId="0" borderId="39" applyNumberFormat="0" applyFill="0" applyAlignment="0" applyProtection="0"/>
    <xf numFmtId="0" fontId="36" fillId="29" borderId="35" applyNumberFormat="0" applyAlignment="0" applyProtection="0"/>
    <xf numFmtId="0" fontId="47" fillId="16" borderId="75" applyNumberFormat="0" applyAlignment="0" applyProtection="0"/>
    <xf numFmtId="0" fontId="91" fillId="28" borderId="35" applyNumberFormat="0" applyAlignment="0" applyProtection="0"/>
    <xf numFmtId="0" fontId="3" fillId="11" borderId="36" applyNumberFormat="0" applyFont="0" applyAlignment="0" applyProtection="0"/>
    <xf numFmtId="0" fontId="78" fillId="0" borderId="38" applyNumberFormat="0" applyFill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11" fillId="11" borderId="36" applyNumberFormat="0" applyFont="0" applyAlignment="0" applyProtection="0"/>
    <xf numFmtId="0" fontId="91" fillId="28" borderId="35" applyNumberFormat="0" applyAlignment="0" applyProtection="0"/>
    <xf numFmtId="0" fontId="76" fillId="13" borderId="35" applyNumberFormat="0" applyAlignment="0" applyProtection="0"/>
    <xf numFmtId="0" fontId="84" fillId="28" borderId="37" applyNumberFormat="0" applyAlignment="0" applyProtection="0"/>
    <xf numFmtId="0" fontId="94" fillId="0" borderId="38" applyNumberFormat="0" applyFill="0" applyAlignment="0" applyProtection="0"/>
    <xf numFmtId="0" fontId="94" fillId="0" borderId="38" applyNumberFormat="0" applyFill="0" applyAlignment="0" applyProtection="0"/>
    <xf numFmtId="0" fontId="78" fillId="0" borderId="51" applyNumberFormat="0" applyFill="0" applyAlignment="0" applyProtection="0"/>
    <xf numFmtId="0" fontId="3" fillId="11" borderId="36" applyNumberFormat="0" applyFont="0" applyAlignment="0" applyProtection="0"/>
    <xf numFmtId="0" fontId="47" fillId="16" borderId="35" applyNumberFormat="0" applyAlignment="0" applyProtection="0"/>
    <xf numFmtId="10" fontId="14" fillId="5" borderId="34" applyNumberFormat="0" applyBorder="0" applyAlignment="0" applyProtection="0"/>
    <xf numFmtId="0" fontId="60" fillId="0" borderId="39" applyNumberFormat="0" applyFill="0" applyAlignment="0" applyProtection="0"/>
    <xf numFmtId="0" fontId="43" fillId="0" borderId="33">
      <alignment horizontal="left" vertical="center"/>
    </xf>
    <xf numFmtId="0" fontId="91" fillId="28" borderId="35" applyNumberFormat="0" applyAlignment="0" applyProtection="0"/>
    <xf numFmtId="0" fontId="60" fillId="0" borderId="39" applyNumberFormat="0" applyFill="0" applyAlignment="0" applyProtection="0"/>
    <xf numFmtId="0" fontId="3" fillId="11" borderId="63" applyNumberFormat="0" applyFont="0" applyAlignment="0" applyProtection="0"/>
    <xf numFmtId="0" fontId="94" fillId="0" borderId="38" applyNumberFormat="0" applyFill="0" applyAlignment="0" applyProtection="0"/>
    <xf numFmtId="0" fontId="94" fillId="0" borderId="38" applyNumberFormat="0" applyFill="0" applyAlignment="0" applyProtection="0"/>
    <xf numFmtId="0" fontId="43" fillId="0" borderId="46">
      <alignment horizontal="left" vertical="center"/>
    </xf>
    <xf numFmtId="0" fontId="43" fillId="0" borderId="80">
      <alignment horizontal="left" vertical="center"/>
    </xf>
    <xf numFmtId="0" fontId="47" fillId="16" borderId="41" applyNumberFormat="0" applyAlignment="0" applyProtection="0"/>
    <xf numFmtId="0" fontId="43" fillId="0" borderId="40">
      <alignment horizontal="left" vertical="center"/>
    </xf>
    <xf numFmtId="0" fontId="43" fillId="0" borderId="73">
      <alignment horizontal="left" vertical="center"/>
    </xf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60" fillId="0" borderId="52" applyNumberFormat="0" applyFill="0" applyAlignment="0" applyProtection="0"/>
    <xf numFmtId="0" fontId="94" fillId="0" borderId="71" applyNumberFormat="0" applyFill="0" applyAlignment="0" applyProtection="0"/>
    <xf numFmtId="0" fontId="84" fillId="28" borderId="84" applyNumberFormat="0" applyAlignment="0" applyProtection="0"/>
    <xf numFmtId="0" fontId="43" fillId="0" borderId="53">
      <alignment horizontal="left" vertical="center"/>
    </xf>
    <xf numFmtId="0" fontId="76" fillId="13" borderId="35" applyNumberFormat="0" applyAlignment="0" applyProtection="0"/>
    <xf numFmtId="0" fontId="84" fillId="28" borderId="37" applyNumberFormat="0" applyAlignment="0" applyProtection="0"/>
    <xf numFmtId="0" fontId="71" fillId="28" borderId="62" applyNumberFormat="0" applyAlignment="0" applyProtection="0"/>
    <xf numFmtId="0" fontId="71" fillId="28" borderId="68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71" fillId="28" borderId="35" applyNumberFormat="0" applyAlignment="0" applyProtection="0"/>
    <xf numFmtId="0" fontId="56" fillId="29" borderId="50" applyNumberFormat="0" applyAlignment="0" applyProtection="0"/>
    <xf numFmtId="0" fontId="94" fillId="0" borderId="78" applyNumberFormat="0" applyFill="0" applyAlignment="0" applyProtection="0"/>
    <xf numFmtId="0" fontId="3" fillId="11" borderId="69" applyNumberFormat="0" applyFont="0" applyAlignment="0" applyProtection="0"/>
    <xf numFmtId="0" fontId="84" fillId="28" borderId="77" applyNumberFormat="0" applyAlignment="0" applyProtection="0"/>
    <xf numFmtId="10" fontId="14" fillId="5" borderId="81" applyNumberFormat="0" applyBorder="0" applyAlignment="0" applyProtection="0"/>
    <xf numFmtId="0" fontId="76" fillId="13" borderId="62" applyNumberFormat="0" applyAlignment="0" applyProtection="0"/>
    <xf numFmtId="0" fontId="78" fillId="0" borderId="51" applyNumberFormat="0" applyFill="0" applyAlignment="0" applyProtection="0"/>
    <xf numFmtId="0" fontId="17" fillId="0" borderId="32" applyNumberFormat="0" applyFill="0" applyBorder="0" applyAlignment="0">
      <alignment wrapText="1"/>
      <protection locked="0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3" fillId="11" borderId="83" applyNumberFormat="0" applyFont="0" applyAlignment="0" applyProtection="0"/>
    <xf numFmtId="0" fontId="84" fillId="28" borderId="57" applyNumberFormat="0" applyAlignment="0" applyProtection="0"/>
    <xf numFmtId="0" fontId="83" fillId="13" borderId="62" applyNumberFormat="0" applyAlignment="0" applyProtection="0"/>
    <xf numFmtId="0" fontId="3" fillId="11" borderId="42" applyNumberFormat="0" applyFont="0" applyAlignment="0" applyProtection="0"/>
    <xf numFmtId="0" fontId="11" fillId="11" borderId="76" applyNumberFormat="0" applyFont="0" applyAlignment="0" applyProtection="0"/>
    <xf numFmtId="0" fontId="43" fillId="0" borderId="60">
      <alignment horizontal="left" vertical="center"/>
    </xf>
    <xf numFmtId="0" fontId="43" fillId="0" borderId="40">
      <alignment horizontal="left" vertical="center"/>
    </xf>
    <xf numFmtId="0" fontId="84" fillId="28" borderId="77" applyNumberFormat="0" applyAlignment="0" applyProtection="0"/>
    <xf numFmtId="0" fontId="43" fillId="0" borderId="67">
      <alignment horizontal="left" vertical="center"/>
    </xf>
    <xf numFmtId="0" fontId="71" fillId="28" borderId="41" applyNumberFormat="0" applyAlignment="0" applyProtection="0"/>
    <xf numFmtId="0" fontId="3" fillId="11" borderId="42" applyNumberFormat="0" applyFont="0" applyAlignment="0" applyProtection="0"/>
    <xf numFmtId="0" fontId="78" fillId="0" borderId="44" applyNumberFormat="0" applyFill="0" applyAlignment="0" applyProtection="0"/>
    <xf numFmtId="0" fontId="36" fillId="29" borderId="35" applyNumberFormat="0" applyAlignment="0" applyProtection="0"/>
    <xf numFmtId="0" fontId="47" fillId="16" borderId="48" applyNumberFormat="0" applyAlignment="0" applyProtection="0"/>
    <xf numFmtId="0" fontId="3" fillId="11" borderId="63" applyNumberFormat="0" applyFont="0" applyAlignment="0" applyProtection="0"/>
    <xf numFmtId="0" fontId="36" fillId="29" borderId="35" applyNumberFormat="0" applyAlignment="0" applyProtection="0"/>
    <xf numFmtId="0" fontId="70" fillId="28" borderId="43" applyNumberFormat="0" applyAlignment="0" applyProtection="0"/>
    <xf numFmtId="0" fontId="76" fillId="13" borderId="82" applyNumberFormat="0" applyAlignment="0" applyProtection="0"/>
    <xf numFmtId="0" fontId="76" fillId="13" borderId="41" applyNumberFormat="0" applyAlignment="0" applyProtection="0"/>
    <xf numFmtId="0" fontId="83" fillId="13" borderId="48" applyNumberFormat="0" applyAlignment="0" applyProtection="0"/>
    <xf numFmtId="0" fontId="3" fillId="11" borderId="83" applyNumberFormat="0" applyFont="0" applyAlignment="0" applyProtection="0"/>
    <xf numFmtId="0" fontId="47" fillId="16" borderId="41" applyNumberFormat="0" applyAlignment="0" applyProtection="0"/>
    <xf numFmtId="0" fontId="83" fillId="13" borderId="75" applyNumberFormat="0" applyAlignment="0" applyProtection="0"/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70" fillId="28" borderId="43" applyNumberFormat="0" applyAlignment="0" applyProtection="0"/>
    <xf numFmtId="0" fontId="3" fillId="11" borderId="28" applyNumberFormat="0" applyFont="0" applyAlignment="0" applyProtection="0"/>
    <xf numFmtId="0" fontId="83" fillId="13" borderId="27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11" fillId="11" borderId="42" applyNumberFormat="0" applyFont="0" applyAlignment="0" applyProtection="0"/>
    <xf numFmtId="0" fontId="3" fillId="11" borderId="83" applyNumberFormat="0" applyFont="0" applyAlignment="0" applyProtection="0"/>
    <xf numFmtId="0" fontId="91" fillId="28" borderId="68" applyNumberFormat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0" fontId="78" fillId="0" borderId="44" applyNumberFormat="0" applyFill="0" applyAlignment="0" applyProtection="0"/>
    <xf numFmtId="0" fontId="84" fillId="28" borderId="43" applyNumberFormat="0" applyAlignment="0" applyProtection="0"/>
    <xf numFmtId="0" fontId="47" fillId="16" borderId="55" applyNumberFormat="0" applyAlignment="0" applyProtection="0"/>
    <xf numFmtId="0" fontId="78" fillId="0" borderId="58" applyNumberFormat="0" applyFill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11" fillId="11" borderId="83" applyNumberFormat="0" applyFont="0" applyAlignment="0" applyProtection="0"/>
    <xf numFmtId="0" fontId="43" fillId="0" borderId="46">
      <alignment horizontal="left" vertical="center"/>
    </xf>
    <xf numFmtId="0" fontId="36" fillId="29" borderId="68" applyNumberFormat="0" applyAlignment="0" applyProtection="0"/>
    <xf numFmtId="0" fontId="11" fillId="11" borderId="49" applyNumberFormat="0" applyFont="0" applyAlignment="0" applyProtection="0"/>
    <xf numFmtId="0" fontId="11" fillId="11" borderId="36" applyNumberFormat="0" applyFont="0" applyAlignment="0" applyProtection="0"/>
    <xf numFmtId="0" fontId="76" fillId="13" borderId="35" applyNumberFormat="0" applyAlignment="0" applyProtection="0"/>
    <xf numFmtId="0" fontId="91" fillId="28" borderId="35" applyNumberFormat="0" applyAlignment="0" applyProtection="0"/>
    <xf numFmtId="0" fontId="76" fillId="13" borderId="35" applyNumberFormat="0" applyAlignment="0" applyProtection="0"/>
    <xf numFmtId="0" fontId="11" fillId="11" borderId="36" applyNumberFormat="0" applyFon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94" fillId="0" borderId="38" applyNumberFormat="0" applyFill="0" applyAlignment="0" applyProtection="0"/>
    <xf numFmtId="0" fontId="43" fillId="0" borderId="33">
      <alignment horizontal="left" vertical="center"/>
    </xf>
    <xf numFmtId="0" fontId="83" fillId="13" borderId="35" applyNumberFormat="0" applyAlignment="0" applyProtection="0"/>
    <xf numFmtId="0" fontId="84" fillId="28" borderId="50" applyNumberFormat="0" applyAlignment="0" applyProtection="0"/>
    <xf numFmtId="0" fontId="3" fillId="11" borderId="36" applyNumberFormat="0" applyFont="0" applyAlignment="0" applyProtection="0"/>
    <xf numFmtId="0" fontId="78" fillId="0" borderId="38" applyNumberFormat="0" applyFill="0" applyAlignment="0" applyProtection="0"/>
    <xf numFmtId="0" fontId="94" fillId="0" borderId="38" applyNumberFormat="0" applyFill="0" applyAlignment="0" applyProtection="0"/>
    <xf numFmtId="0" fontId="76" fillId="13" borderId="75" applyNumberFormat="0" applyAlignment="0" applyProtection="0"/>
    <xf numFmtId="0" fontId="43" fillId="0" borderId="46">
      <alignment horizontal="left" vertical="center"/>
    </xf>
    <xf numFmtId="0" fontId="70" fillId="28" borderId="64" applyNumberFormat="0" applyAlignment="0" applyProtection="0"/>
    <xf numFmtId="0" fontId="83" fillId="13" borderId="48" applyNumberFormat="0" applyAlignment="0" applyProtection="0"/>
    <xf numFmtId="0" fontId="3" fillId="11" borderId="69" applyNumberFormat="0" applyFont="0" applyAlignment="0" applyProtection="0"/>
    <xf numFmtId="0" fontId="94" fillId="0" borderId="78" applyNumberFormat="0" applyFill="0" applyAlignment="0" applyProtection="0"/>
    <xf numFmtId="0" fontId="60" fillId="0" borderId="45" applyNumberFormat="0" applyFill="0" applyAlignment="0" applyProtection="0"/>
    <xf numFmtId="0" fontId="36" fillId="29" borderId="35" applyNumberFormat="0" applyAlignment="0" applyProtection="0"/>
    <xf numFmtId="0" fontId="83" fillId="13" borderId="82" applyNumberFormat="0" applyAlignment="0" applyProtection="0"/>
    <xf numFmtId="0" fontId="43" fillId="0" borderId="53">
      <alignment horizontal="left" vertical="center"/>
    </xf>
    <xf numFmtId="0" fontId="83" fillId="13" borderId="41" applyNumberFormat="0" applyAlignment="0" applyProtection="0"/>
    <xf numFmtId="0" fontId="36" fillId="29" borderId="68" applyNumberFormat="0" applyAlignment="0" applyProtection="0"/>
    <xf numFmtId="0" fontId="91" fillId="28" borderId="27" applyNumberFormat="0" applyAlignment="0" applyProtection="0"/>
    <xf numFmtId="0" fontId="43" fillId="0" borderId="25">
      <alignment horizontal="left" vertical="center"/>
    </xf>
    <xf numFmtId="0" fontId="56" fillId="29" borderId="29" applyNumberFormat="0" applyAlignment="0" applyProtection="0"/>
    <xf numFmtId="0" fontId="3" fillId="11" borderId="28" applyNumberFormat="0" applyFont="0" applyAlignment="0" applyProtection="0"/>
    <xf numFmtId="0" fontId="78" fillId="0" borderId="30" applyNumberFormat="0" applyFill="0" applyAlignment="0" applyProtection="0"/>
    <xf numFmtId="0" fontId="60" fillId="0" borderId="31" applyNumberFormat="0" applyFill="0" applyAlignment="0" applyProtection="0"/>
    <xf numFmtId="0" fontId="70" fillId="28" borderId="37" applyNumberFormat="0" applyAlignment="0" applyProtection="0"/>
    <xf numFmtId="0" fontId="56" fillId="29" borderId="29" applyNumberFormat="0" applyAlignment="0" applyProtection="0"/>
    <xf numFmtId="0" fontId="70" fillId="28" borderId="29" applyNumberFormat="0" applyAlignment="0" applyProtection="0"/>
    <xf numFmtId="0" fontId="83" fillId="13" borderId="41" applyNumberFormat="0" applyAlignment="0" applyProtection="0"/>
    <xf numFmtId="0" fontId="71" fillId="28" borderId="27" applyNumberFormat="0" applyAlignment="0" applyProtection="0"/>
    <xf numFmtId="0" fontId="78" fillId="0" borderId="44" applyNumberFormat="0" applyFill="0" applyAlignment="0" applyProtection="0"/>
    <xf numFmtId="0" fontId="84" fillId="28" borderId="37" applyNumberFormat="0" applyAlignment="0" applyProtection="0"/>
    <xf numFmtId="0" fontId="71" fillId="28" borderId="27" applyNumberFormat="0" applyAlignment="0" applyProtection="0"/>
    <xf numFmtId="0" fontId="83" fillId="13" borderId="27" applyNumberFormat="0" applyAlignment="0" applyProtection="0"/>
    <xf numFmtId="0" fontId="56" fillId="29" borderId="29" applyNumberFormat="0" applyAlignment="0" applyProtection="0"/>
    <xf numFmtId="10" fontId="14" fillId="5" borderId="26" applyNumberFormat="0" applyBorder="0" applyAlignment="0" applyProtection="0"/>
    <xf numFmtId="0" fontId="11" fillId="11" borderId="28" applyNumberFormat="0" applyFont="0" applyAlignment="0" applyProtection="0"/>
    <xf numFmtId="0" fontId="43" fillId="0" borderId="25">
      <alignment horizontal="left" vertical="center"/>
    </xf>
    <xf numFmtId="0" fontId="36" fillId="29" borderId="27" applyNumberFormat="0" applyAlignment="0" applyProtection="0"/>
    <xf numFmtId="0" fontId="47" fillId="16" borderId="27" applyNumberFormat="0" applyAlignment="0" applyProtection="0"/>
    <xf numFmtId="0" fontId="3" fillId="11" borderId="56" applyNumberFormat="0" applyFont="0" applyAlignment="0" applyProtection="0"/>
    <xf numFmtId="0" fontId="3" fillId="11" borderId="63" applyNumberFormat="0" applyFont="0" applyAlignment="0" applyProtection="0"/>
    <xf numFmtId="10" fontId="14" fillId="5" borderId="26" applyNumberFormat="0" applyBorder="0" applyAlignment="0" applyProtection="0"/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56" fillId="29" borderId="29" applyNumberFormat="0" applyAlignment="0" applyProtection="0"/>
    <xf numFmtId="0" fontId="71" fillId="28" borderId="27" applyNumberFormat="0" applyAlignment="0" applyProtection="0"/>
    <xf numFmtId="0" fontId="78" fillId="0" borderId="30" applyNumberFormat="0" applyFill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94" fillId="0" borderId="30" applyNumberFormat="0" applyFill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62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43" fillId="0" borderId="40">
      <alignment horizontal="left" vertical="center"/>
    </xf>
    <xf numFmtId="0" fontId="70" fillId="28" borderId="29" applyNumberFormat="0" applyAlignment="0" applyProtection="0"/>
    <xf numFmtId="0" fontId="70" fillId="28" borderId="57" applyNumberFormat="0" applyAlignment="0" applyProtection="0"/>
    <xf numFmtId="0" fontId="3" fillId="11" borderId="28" applyNumberFormat="0" applyFont="0" applyAlignment="0" applyProtection="0"/>
    <xf numFmtId="0" fontId="70" fillId="28" borderId="43" applyNumberFormat="0" applyAlignment="0" applyProtection="0"/>
    <xf numFmtId="0" fontId="83" fillId="13" borderId="27" applyNumberFormat="0" applyAlignment="0" applyProtection="0"/>
    <xf numFmtId="0" fontId="91" fillId="28" borderId="48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70" fillId="28" borderId="29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0" fontId="8" fillId="0" borderId="0">
      <protection locked="0"/>
    </xf>
    <xf numFmtId="0" fontId="94" fillId="0" borderId="30" applyNumberFormat="0" applyFill="0" applyAlignment="0" applyProtection="0"/>
    <xf numFmtId="0" fontId="71" fillId="28" borderId="27" applyNumberFormat="0" applyAlignment="0" applyProtection="0"/>
    <xf numFmtId="0" fontId="43" fillId="0" borderId="25">
      <alignment horizontal="left" vertical="center"/>
    </xf>
    <xf numFmtId="0" fontId="3" fillId="11" borderId="28" applyNumberFormat="0" applyFont="0" applyAlignment="0" applyProtection="0"/>
    <xf numFmtId="0" fontId="84" fillId="28" borderId="29" applyNumberFormat="0" applyAlignment="0" applyProtection="0"/>
    <xf numFmtId="0" fontId="71" fillId="28" borderId="35" applyNumberFormat="0" applyAlignment="0" applyProtection="0"/>
    <xf numFmtId="0" fontId="71" fillId="28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3" fillId="11" borderId="28" applyNumberFormat="0" applyFont="0" applyAlignment="0" applyProtection="0"/>
    <xf numFmtId="0" fontId="94" fillId="0" borderId="30" applyNumberFormat="0" applyFill="0" applyAlignment="0" applyProtection="0"/>
    <xf numFmtId="0" fontId="43" fillId="0" borderId="25">
      <alignment horizontal="left" vertical="center"/>
    </xf>
    <xf numFmtId="0" fontId="91" fillId="28" borderId="27" applyNumberFormat="0" applyAlignment="0" applyProtection="0"/>
    <xf numFmtId="0" fontId="91" fillId="28" borderId="27" applyNumberFormat="0" applyAlignment="0" applyProtection="0"/>
    <xf numFmtId="0" fontId="76" fillId="13" borderId="41" applyNumberFormat="0" applyAlignment="0" applyProtection="0"/>
    <xf numFmtId="0" fontId="83" fillId="13" borderId="41" applyNumberFormat="0" applyAlignment="0" applyProtection="0"/>
    <xf numFmtId="0" fontId="94" fillId="0" borderId="30" applyNumberFormat="0" applyFill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56" fillId="29" borderId="43" applyNumberFormat="0" applyAlignment="0" applyProtection="0"/>
    <xf numFmtId="0" fontId="94" fillId="0" borderId="44" applyNumberFormat="0" applyFill="0" applyAlignment="0" applyProtection="0"/>
    <xf numFmtId="10" fontId="14" fillId="5" borderId="26" applyNumberFormat="0" applyBorder="0" applyAlignment="0" applyProtection="0"/>
    <xf numFmtId="0" fontId="43" fillId="0" borderId="40">
      <alignment horizontal="left" vertical="center"/>
    </xf>
    <xf numFmtId="0" fontId="43" fillId="0" borderId="25">
      <alignment horizontal="left" vertical="center"/>
    </xf>
    <xf numFmtId="0" fontId="83" fillId="13" borderId="41" applyNumberFormat="0" applyAlignment="0" applyProtection="0"/>
    <xf numFmtId="0" fontId="11" fillId="11" borderId="28" applyNumberFormat="0" applyFont="0" applyAlignment="0" applyProtection="0"/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10" fontId="14" fillId="5" borderId="26" applyNumberFormat="0" applyBorder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0" fontId="91" fillId="28" borderId="75" applyNumberFormat="0" applyAlignment="0" applyProtection="0"/>
    <xf numFmtId="0" fontId="60" fillId="0" borderId="72" applyNumberFormat="0" applyFill="0" applyAlignment="0" applyProtection="0"/>
    <xf numFmtId="0" fontId="43" fillId="0" borderId="53">
      <alignment horizontal="left" vertical="center"/>
    </xf>
    <xf numFmtId="0" fontId="76" fillId="13" borderId="62" applyNumberFormat="0" applyAlignment="0" applyProtection="0"/>
    <xf numFmtId="0" fontId="60" fillId="0" borderId="52" applyNumberFormat="0" applyFill="0" applyAlignment="0" applyProtection="0"/>
    <xf numFmtId="0" fontId="76" fillId="13" borderId="41" applyNumberFormat="0" applyAlignment="0" applyProtection="0"/>
    <xf numFmtId="0" fontId="94" fillId="0" borderId="44" applyNumberFormat="0" applyFill="0" applyAlignment="0" applyProtection="0"/>
    <xf numFmtId="0" fontId="83" fillId="13" borderId="55" applyNumberFormat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47" fillId="16" borderId="55" applyNumberFormat="0" applyAlignment="0" applyProtection="0"/>
    <xf numFmtId="0" fontId="94" fillId="0" borderId="65" applyNumberFormat="0" applyFill="0" applyAlignment="0" applyProtection="0"/>
    <xf numFmtId="0" fontId="94" fillId="0" borderId="44" applyNumberFormat="0" applyFill="0" applyAlignment="0" applyProtection="0"/>
    <xf numFmtId="0" fontId="94" fillId="0" borderId="30" applyNumberFormat="0" applyFill="0" applyAlignment="0" applyProtection="0"/>
    <xf numFmtId="0" fontId="3" fillId="11" borderId="49" applyNumberFormat="0" applyFont="0" applyAlignment="0" applyProtection="0"/>
    <xf numFmtId="0" fontId="47" fillId="16" borderId="48" applyNumberFormat="0" applyAlignment="0" applyProtection="0"/>
    <xf numFmtId="0" fontId="91" fillId="28" borderId="27" applyNumberFormat="0" applyAlignment="0" applyProtection="0"/>
    <xf numFmtId="0" fontId="91" fillId="28" borderId="41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76" fillId="13" borderId="27" applyNumberFormat="0" applyAlignment="0" applyProtection="0"/>
    <xf numFmtId="0" fontId="60" fillId="0" borderId="31" applyNumberFormat="0" applyFill="0" applyAlignment="0" applyProtection="0"/>
    <xf numFmtId="0" fontId="71" fillId="28" borderId="27" applyNumberFormat="0" applyAlignment="0" applyProtection="0"/>
    <xf numFmtId="0" fontId="91" fillId="28" borderId="27" applyNumberFormat="0" applyAlignment="0" applyProtection="0"/>
    <xf numFmtId="0" fontId="84" fillId="28" borderId="29" applyNumberFormat="0" applyAlignment="0" applyProtection="0"/>
    <xf numFmtId="0" fontId="43" fillId="0" borderId="40">
      <alignment horizontal="left" vertical="center"/>
    </xf>
    <xf numFmtId="0" fontId="43" fillId="0" borderId="25">
      <alignment horizontal="left" vertical="center"/>
    </xf>
    <xf numFmtId="0" fontId="78" fillId="0" borderId="30" applyNumberFormat="0" applyFill="0" applyAlignment="0" applyProtection="0"/>
    <xf numFmtId="10" fontId="14" fillId="5" borderId="26" applyNumberFormat="0" applyBorder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7" fillId="16" borderId="41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56" fillId="29" borderId="29" applyNumberFormat="0" applyAlignment="0" applyProtection="0"/>
    <xf numFmtId="0" fontId="71" fillId="28" borderId="27" applyNumberFormat="0" applyAlignment="0" applyProtection="0"/>
    <xf numFmtId="0" fontId="78" fillId="0" borderId="30" applyNumberFormat="0" applyFill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94" fillId="0" borderId="30" applyNumberFormat="0" applyFill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60" fillId="0" borderId="31" applyNumberFormat="0" applyFill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40">
      <alignment horizontal="left" vertical="center"/>
    </xf>
    <xf numFmtId="0" fontId="76" fillId="13" borderId="55" applyNumberFormat="0" applyAlignment="0" applyProtection="0"/>
    <xf numFmtId="0" fontId="3" fillId="11" borderId="42" applyNumberFormat="0" applyFon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10" fontId="14" fillId="5" borderId="74" applyNumberFormat="0" applyBorder="0" applyAlignment="0" applyProtection="0"/>
    <xf numFmtId="0" fontId="83" fillId="13" borderId="55" applyNumberFormat="0" applyAlignment="0" applyProtection="0"/>
    <xf numFmtId="0" fontId="60" fillId="0" borderId="45" applyNumberFormat="0" applyFill="0" applyAlignment="0" applyProtection="0"/>
    <xf numFmtId="0" fontId="43" fillId="0" borderId="40">
      <alignment horizontal="left" vertical="center"/>
    </xf>
    <xf numFmtId="0" fontId="3" fillId="11" borderId="42" applyNumberFormat="0" applyFont="0" applyAlignment="0" applyProtection="0"/>
    <xf numFmtId="0" fontId="47" fillId="16" borderId="55" applyNumberFormat="0" applyAlignment="0" applyProtection="0"/>
    <xf numFmtId="0" fontId="94" fillId="0" borderId="85" applyNumberFormat="0" applyFill="0" applyAlignment="0" applyProtection="0"/>
    <xf numFmtId="0" fontId="3" fillId="11" borderId="49" applyNumberFormat="0" applyFont="0" applyAlignment="0" applyProtection="0"/>
    <xf numFmtId="0" fontId="3" fillId="11" borderId="69" applyNumberFormat="0" applyFont="0" applyAlignment="0" applyProtection="0"/>
    <xf numFmtId="0" fontId="94" fillId="0" borderId="58" applyNumberFormat="0" applyFill="0" applyAlignment="0" applyProtection="0"/>
    <xf numFmtId="0" fontId="84" fillId="28" borderId="50" applyNumberFormat="0" applyAlignment="0" applyProtection="0"/>
    <xf numFmtId="0" fontId="76" fillId="13" borderId="62" applyNumberFormat="0" applyAlignment="0" applyProtection="0"/>
    <xf numFmtId="0" fontId="84" fillId="28" borderId="43" applyNumberFormat="0" applyAlignment="0" applyProtection="0"/>
    <xf numFmtId="0" fontId="43" fillId="0" borderId="46">
      <alignment horizontal="left" vertical="center"/>
    </xf>
    <xf numFmtId="0" fontId="83" fillId="13" borderId="55" applyNumberFormat="0" applyAlignment="0" applyProtection="0"/>
    <xf numFmtId="0" fontId="84" fillId="28" borderId="37" applyNumberFormat="0" applyAlignment="0" applyProtection="0"/>
    <xf numFmtId="0" fontId="36" fillId="29" borderId="55" applyNumberFormat="0" applyAlignment="0" applyProtection="0"/>
    <xf numFmtId="0" fontId="84" fillId="28" borderId="70" applyNumberFormat="0" applyAlignment="0" applyProtection="0"/>
    <xf numFmtId="0" fontId="43" fillId="0" borderId="53">
      <alignment horizontal="left" vertical="center"/>
    </xf>
    <xf numFmtId="0" fontId="84" fillId="28" borderId="70" applyNumberFormat="0" applyAlignment="0" applyProtection="0"/>
    <xf numFmtId="0" fontId="3" fillId="11" borderId="56" applyNumberFormat="0" applyFont="0" applyAlignment="0" applyProtection="0"/>
    <xf numFmtId="0" fontId="43" fillId="0" borderId="46">
      <alignment horizontal="left" vertical="center"/>
    </xf>
    <xf numFmtId="0" fontId="17" fillId="0" borderId="32" applyNumberFormat="0" applyFill="0" applyBorder="0" applyAlignment="0">
      <alignment wrapText="1"/>
      <protection locked="0"/>
    </xf>
    <xf numFmtId="0" fontId="78" fillId="0" borderId="58" applyNumberFormat="0" applyFill="0" applyAlignment="0" applyProtection="0"/>
    <xf numFmtId="10" fontId="14" fillId="5" borderId="54" applyNumberFormat="0" applyBorder="0" applyAlignment="0" applyProtection="0"/>
    <xf numFmtId="0" fontId="56" fillId="29" borderId="64" applyNumberFormat="0" applyAlignment="0" applyProtection="0"/>
    <xf numFmtId="0" fontId="94" fillId="0" borderId="65" applyNumberFormat="0" applyFill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94" fillId="0" borderId="44" applyNumberFormat="0" applyFill="0" applyAlignment="0" applyProtection="0"/>
    <xf numFmtId="0" fontId="91" fillId="28" borderId="68" applyNumberFormat="0" applyAlignment="0" applyProtection="0"/>
    <xf numFmtId="0" fontId="83" fillId="13" borderId="41" applyNumberFormat="0" applyAlignment="0" applyProtection="0"/>
    <xf numFmtId="0" fontId="60" fillId="0" borderId="66" applyNumberFormat="0" applyFill="0" applyAlignment="0" applyProtection="0"/>
    <xf numFmtId="0" fontId="36" fillId="29" borderId="48" applyNumberFormat="0" applyAlignment="0" applyProtection="0"/>
    <xf numFmtId="0" fontId="60" fillId="0" borderId="59" applyNumberFormat="0" applyFill="0" applyAlignment="0" applyProtection="0"/>
    <xf numFmtId="0" fontId="11" fillId="11" borderId="76" applyNumberFormat="0" applyFont="0" applyAlignment="0" applyProtection="0"/>
    <xf numFmtId="0" fontId="94" fillId="0" borderId="85" applyNumberFormat="0" applyFill="0" applyAlignment="0" applyProtection="0"/>
    <xf numFmtId="0" fontId="60" fillId="0" borderId="59" applyNumberFormat="0" applyFill="0" applyAlignment="0" applyProtection="0"/>
    <xf numFmtId="0" fontId="3" fillId="11" borderId="76" applyNumberFormat="0" applyFont="0" applyAlignment="0" applyProtection="0"/>
    <xf numFmtId="0" fontId="3" fillId="11" borderId="63" applyNumberFormat="0" applyFont="0" applyAlignment="0" applyProtection="0"/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3" fillId="11" borderId="49" applyNumberFormat="0" applyFont="0" applyAlignment="0" applyProtection="0"/>
    <xf numFmtId="0" fontId="91" fillId="28" borderId="48" applyNumberFormat="0" applyAlignment="0" applyProtection="0"/>
    <xf numFmtId="0" fontId="43" fillId="0" borderId="46">
      <alignment horizontal="left" vertical="center"/>
    </xf>
    <xf numFmtId="0" fontId="60" fillId="0" borderId="39" applyNumberFormat="0" applyFill="0" applyAlignment="0" applyProtection="0"/>
    <xf numFmtId="0" fontId="84" fillId="28" borderId="64" applyNumberFormat="0" applyAlignment="0" applyProtection="0"/>
    <xf numFmtId="0" fontId="91" fillId="28" borderId="48" applyNumberFormat="0" applyAlignment="0" applyProtection="0"/>
    <xf numFmtId="0" fontId="60" fillId="0" borderId="86" applyNumberFormat="0" applyFill="0" applyAlignment="0" applyProtection="0"/>
    <xf numFmtId="0" fontId="43" fillId="0" borderId="40">
      <alignment horizontal="left" vertical="center"/>
    </xf>
    <xf numFmtId="0" fontId="3" fillId="11" borderId="49" applyNumberFormat="0" applyFont="0" applyAlignment="0" applyProtection="0"/>
    <xf numFmtId="0" fontId="60" fillId="0" borderId="59" applyNumberFormat="0" applyFill="0" applyAlignment="0" applyProtection="0"/>
    <xf numFmtId="0" fontId="78" fillId="0" borderId="85" applyNumberFormat="0" applyFill="0" applyAlignment="0" applyProtection="0"/>
    <xf numFmtId="0" fontId="91" fillId="28" borderId="82" applyNumberFormat="0" applyAlignment="0" applyProtection="0"/>
    <xf numFmtId="0" fontId="43" fillId="0" borderId="60">
      <alignment horizontal="left" vertical="center"/>
    </xf>
    <xf numFmtId="0" fontId="83" fillId="13" borderId="48" applyNumberFormat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43" fillId="0" borderId="46">
      <alignment horizontal="left" vertical="center"/>
    </xf>
    <xf numFmtId="0" fontId="3" fillId="11" borderId="63" applyNumberFormat="0" applyFont="0" applyAlignment="0" applyProtection="0"/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84" fillId="28" borderId="57" applyNumberFormat="0" applyAlignment="0" applyProtection="0"/>
    <xf numFmtId="0" fontId="91" fillId="28" borderId="41" applyNumberFormat="0" applyAlignment="0" applyProtection="0"/>
    <xf numFmtId="0" fontId="94" fillId="0" borderId="51" applyNumberFormat="0" applyFill="0" applyAlignment="0" applyProtection="0"/>
    <xf numFmtId="0" fontId="84" fillId="28" borderId="84" applyNumberFormat="0" applyAlignment="0" applyProtection="0"/>
    <xf numFmtId="0" fontId="43" fillId="0" borderId="73">
      <alignment horizontal="left" vertical="center"/>
    </xf>
    <xf numFmtId="0" fontId="91" fillId="28" borderId="55" applyNumberFormat="0" applyAlignment="0" applyProtection="0"/>
    <xf numFmtId="0" fontId="56" fillId="29" borderId="37" applyNumberFormat="0" applyAlignment="0" applyProtection="0"/>
    <xf numFmtId="0" fontId="83" fillId="13" borderId="35" applyNumberFormat="0" applyAlignment="0" applyProtection="0"/>
    <xf numFmtId="0" fontId="94" fillId="0" borderId="44" applyNumberFormat="0" applyFill="0" applyAlignment="0" applyProtection="0"/>
    <xf numFmtId="0" fontId="56" fillId="29" borderId="57" applyNumberFormat="0" applyAlignment="0" applyProtection="0"/>
    <xf numFmtId="0" fontId="43" fillId="0" borderId="67">
      <alignment horizontal="left" vertical="center"/>
    </xf>
    <xf numFmtId="0" fontId="91" fillId="28" borderId="48" applyNumberFormat="0" applyAlignment="0" applyProtection="0"/>
    <xf numFmtId="0" fontId="78" fillId="0" borderId="51" applyNumberFormat="0" applyFill="0" applyAlignment="0" applyProtection="0"/>
    <xf numFmtId="0" fontId="78" fillId="0" borderId="71" applyNumberFormat="0" applyFill="0" applyAlignment="0" applyProtection="0"/>
    <xf numFmtId="0" fontId="94" fillId="0" borderId="51" applyNumberFormat="0" applyFill="0" applyAlignment="0" applyProtection="0"/>
    <xf numFmtId="0" fontId="94" fillId="0" borderId="38" applyNumberFormat="0" applyFill="0" applyAlignment="0" applyProtection="0"/>
    <xf numFmtId="0" fontId="3" fillId="11" borderId="63" applyNumberFormat="0" applyFont="0" applyAlignment="0" applyProtection="0"/>
    <xf numFmtId="0" fontId="91" fillId="28" borderId="35" applyNumberFormat="0" applyAlignment="0" applyProtection="0"/>
    <xf numFmtId="0" fontId="84" fillId="28" borderId="37" applyNumberFormat="0" applyAlignment="0" applyProtection="0"/>
    <xf numFmtId="0" fontId="56" fillId="29" borderId="43" applyNumberFormat="0" applyAlignment="0" applyProtection="0"/>
    <xf numFmtId="0" fontId="91" fillId="28" borderId="82" applyNumberFormat="0" applyAlignment="0" applyProtection="0"/>
    <xf numFmtId="0" fontId="43" fillId="0" borderId="46">
      <alignment horizontal="left" vertical="center"/>
    </xf>
    <xf numFmtId="0" fontId="83" fillId="13" borderId="68" applyNumberFormat="0" applyAlignment="0" applyProtection="0"/>
    <xf numFmtId="0" fontId="3" fillId="11" borderId="56" applyNumberFormat="0" applyFont="0" applyAlignment="0" applyProtection="0"/>
    <xf numFmtId="0" fontId="94" fillId="0" borderId="71" applyNumberFormat="0" applyFill="0" applyAlignment="0" applyProtection="0"/>
    <xf numFmtId="0" fontId="11" fillId="11" borderId="49" applyNumberFormat="0" applyFont="0" applyAlignment="0" applyProtection="0"/>
    <xf numFmtId="0" fontId="83" fillId="13" borderId="68" applyNumberFormat="0" applyAlignment="0" applyProtection="0"/>
    <xf numFmtId="0" fontId="8" fillId="0" borderId="0">
      <protection locked="0"/>
    </xf>
    <xf numFmtId="0" fontId="94" fillId="0" borderId="44" applyNumberFormat="0" applyFill="0" applyAlignment="0" applyProtection="0"/>
    <xf numFmtId="10" fontId="14" fillId="5" borderId="81" applyNumberFormat="0" applyBorder="0" applyAlignment="0" applyProtection="0"/>
    <xf numFmtId="0" fontId="43" fillId="0" borderId="40">
      <alignment horizontal="left" vertical="center"/>
    </xf>
    <xf numFmtId="0" fontId="94" fillId="0" borderId="44" applyNumberFormat="0" applyFill="0" applyAlignment="0" applyProtection="0"/>
    <xf numFmtId="0" fontId="43" fillId="0" borderId="40">
      <alignment horizontal="left" vertical="center"/>
    </xf>
    <xf numFmtId="0" fontId="83" fillId="13" borderId="41" applyNumberFormat="0" applyAlignment="0" applyProtection="0"/>
    <xf numFmtId="0" fontId="11" fillId="11" borderId="56" applyNumberFormat="0" applyFont="0" applyAlignment="0" applyProtection="0"/>
    <xf numFmtId="0" fontId="91" fillId="28" borderId="55" applyNumberFormat="0" applyAlignment="0" applyProtection="0"/>
    <xf numFmtId="0" fontId="3" fillId="11" borderId="42" applyNumberFormat="0" applyFont="0" applyAlignment="0" applyProtection="0"/>
    <xf numFmtId="0" fontId="78" fillId="0" borderId="44" applyNumberFormat="0" applyFill="0" applyAlignment="0" applyProtection="0"/>
    <xf numFmtId="0" fontId="94" fillId="0" borderId="44" applyNumberFormat="0" applyFill="0" applyAlignment="0" applyProtection="0"/>
    <xf numFmtId="0" fontId="70" fillId="28" borderId="57" applyNumberFormat="0" applyAlignment="0" applyProtection="0"/>
    <xf numFmtId="0" fontId="71" fillId="28" borderId="55" applyNumberFormat="0" applyAlignment="0" applyProtection="0"/>
    <xf numFmtId="0" fontId="36" fillId="29" borderId="62" applyNumberFormat="0" applyAlignment="0" applyProtection="0"/>
    <xf numFmtId="0" fontId="43" fillId="0" borderId="60">
      <alignment horizontal="left" vertical="center"/>
    </xf>
    <xf numFmtId="0" fontId="84" fillId="28" borderId="50" applyNumberFormat="0" applyAlignment="0" applyProtection="0"/>
    <xf numFmtId="0" fontId="36" fillId="29" borderId="41" applyNumberFormat="0" applyAlignment="0" applyProtection="0"/>
    <xf numFmtId="0" fontId="84" fillId="28" borderId="70" applyNumberFormat="0" applyAlignment="0" applyProtection="0"/>
    <xf numFmtId="0" fontId="3" fillId="11" borderId="49" applyNumberFormat="0" applyFont="0" applyAlignment="0" applyProtection="0"/>
    <xf numFmtId="0" fontId="91" fillId="28" borderId="35" applyNumberFormat="0" applyAlignment="0" applyProtection="0"/>
    <xf numFmtId="0" fontId="43" fillId="0" borderId="33">
      <alignment horizontal="left" vertical="center"/>
    </xf>
    <xf numFmtId="0" fontId="56" fillId="29" borderId="37" applyNumberFormat="0" applyAlignment="0" applyProtection="0"/>
    <xf numFmtId="0" fontId="3" fillId="11" borderId="36" applyNumberFormat="0" applyFont="0" applyAlignment="0" applyProtection="0"/>
    <xf numFmtId="0" fontId="78" fillId="0" borderId="38" applyNumberFormat="0" applyFill="0" applyAlignment="0" applyProtection="0"/>
    <xf numFmtId="0" fontId="60" fillId="0" borderId="39" applyNumberFormat="0" applyFill="0" applyAlignment="0" applyProtection="0"/>
    <xf numFmtId="0" fontId="70" fillId="28" borderId="43" applyNumberFormat="0" applyAlignment="0" applyProtection="0"/>
    <xf numFmtId="0" fontId="56" fillId="29" borderId="37" applyNumberFormat="0" applyAlignment="0" applyProtection="0"/>
    <xf numFmtId="0" fontId="70" fillId="28" borderId="37" applyNumberFormat="0" applyAlignment="0" applyProtection="0"/>
    <xf numFmtId="0" fontId="11" fillId="11" borderId="49" applyNumberFormat="0" applyFont="0" applyAlignment="0" applyProtection="0"/>
    <xf numFmtId="0" fontId="71" fillId="28" borderId="35" applyNumberFormat="0" applyAlignment="0" applyProtection="0"/>
    <xf numFmtId="0" fontId="71" fillId="28" borderId="48" applyNumberFormat="0" applyAlignment="0" applyProtection="0"/>
    <xf numFmtId="0" fontId="84" fillId="28" borderId="43" applyNumberFormat="0" applyAlignment="0" applyProtection="0"/>
    <xf numFmtId="0" fontId="71" fillId="28" borderId="35" applyNumberFormat="0" applyAlignment="0" applyProtection="0"/>
    <xf numFmtId="0" fontId="83" fillId="13" borderId="35" applyNumberFormat="0" applyAlignment="0" applyProtection="0"/>
    <xf numFmtId="0" fontId="56" fillId="29" borderId="37" applyNumberFormat="0" applyAlignment="0" applyProtection="0"/>
    <xf numFmtId="10" fontId="14" fillId="5" borderId="34" applyNumberFormat="0" applyBorder="0" applyAlignment="0" applyProtection="0"/>
    <xf numFmtId="0" fontId="11" fillId="11" borderId="36" applyNumberFormat="0" applyFont="0" applyAlignment="0" applyProtection="0"/>
    <xf numFmtId="0" fontId="43" fillId="0" borderId="33">
      <alignment horizontal="left" vertical="center"/>
    </xf>
    <xf numFmtId="0" fontId="36" fillId="29" borderId="35" applyNumberFormat="0" applyAlignment="0" applyProtection="0"/>
    <xf numFmtId="0" fontId="47" fillId="16" borderId="35" applyNumberFormat="0" applyAlignment="0" applyProtection="0"/>
    <xf numFmtId="0" fontId="91" fillId="28" borderId="62" applyNumberFormat="0" applyAlignment="0" applyProtection="0"/>
    <xf numFmtId="0" fontId="36" fillId="29" borderId="55" applyNumberFormat="0" applyAlignment="0" applyProtection="0"/>
    <xf numFmtId="10" fontId="14" fillId="5" borderId="34" applyNumberFormat="0" applyBorder="0" applyAlignment="0" applyProtection="0"/>
    <xf numFmtId="0" fontId="94" fillId="0" borderId="38" applyNumberFormat="0" applyFill="0" applyAlignment="0" applyProtection="0"/>
    <xf numFmtId="0" fontId="36" fillId="29" borderId="35" applyNumberFormat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56" fillId="29" borderId="37" applyNumberFormat="0" applyAlignment="0" applyProtection="0"/>
    <xf numFmtId="0" fontId="71" fillId="28" borderId="35" applyNumberFormat="0" applyAlignment="0" applyProtection="0"/>
    <xf numFmtId="0" fontId="78" fillId="0" borderId="38" applyNumberFormat="0" applyFill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94" fillId="0" borderId="38" applyNumberFormat="0" applyFill="0" applyAlignment="0" applyProtection="0"/>
    <xf numFmtId="0" fontId="91" fillId="28" borderId="35" applyNumberForma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78" fillId="0" borderId="38" applyNumberFormat="0" applyFill="0" applyAlignment="0" applyProtection="0"/>
    <xf numFmtId="0" fontId="76" fillId="13" borderId="35" applyNumberFormat="0" applyAlignment="0" applyProtection="0"/>
    <xf numFmtId="0" fontId="71" fillId="28" borderId="35" applyNumberFormat="0" applyAlignment="0" applyProtection="0"/>
    <xf numFmtId="0" fontId="70" fillId="28" borderId="37" applyNumberFormat="0" applyAlignment="0" applyProtection="0"/>
    <xf numFmtId="0" fontId="94" fillId="0" borderId="38" applyNumberFormat="0" applyFill="0" applyAlignment="0" applyProtection="0"/>
    <xf numFmtId="0" fontId="84" fillId="28" borderId="37" applyNumberFormat="0" applyAlignment="0" applyProtection="0"/>
    <xf numFmtId="0" fontId="84" fillId="28" borderId="37" applyNumberFormat="0" applyAlignment="0" applyProtection="0"/>
    <xf numFmtId="0" fontId="3" fillId="11" borderId="36" applyNumberFormat="0" applyFont="0" applyAlignment="0" applyProtection="0"/>
    <xf numFmtId="0" fontId="56" fillId="29" borderId="37" applyNumberFormat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43" fillId="0" borderId="46">
      <alignment horizontal="left" vertical="center"/>
    </xf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76" fillId="13" borderId="35" applyNumberFormat="0" applyAlignment="0" applyProtection="0"/>
    <xf numFmtId="0" fontId="70" fillId="28" borderId="37" applyNumberFormat="0" applyAlignment="0" applyProtection="0"/>
    <xf numFmtId="0" fontId="83" fillId="13" borderId="35" applyNumberFormat="0" applyAlignment="0" applyProtection="0"/>
    <xf numFmtId="0" fontId="60" fillId="0" borderId="39" applyNumberFormat="0" applyFill="0" applyAlignment="0" applyProtection="0"/>
    <xf numFmtId="0" fontId="3" fillId="11" borderId="36" applyNumberFormat="0" applyFont="0" applyAlignment="0" applyProtection="0"/>
    <xf numFmtId="0" fontId="43" fillId="0" borderId="33">
      <alignment horizontal="left" vertical="center"/>
    </xf>
    <xf numFmtId="0" fontId="60" fillId="0" borderId="39" applyNumberFormat="0" applyFill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60" fillId="0" borderId="52" applyNumberFormat="0" applyFill="0" applyAlignment="0" applyProtection="0"/>
    <xf numFmtId="0" fontId="70" fillId="28" borderId="37" applyNumberFormat="0" applyAlignment="0" applyProtection="0"/>
    <xf numFmtId="0" fontId="76" fillId="13" borderId="62" applyNumberFormat="0" applyAlignment="0" applyProtection="0"/>
    <xf numFmtId="0" fontId="3" fillId="11" borderId="36" applyNumberFormat="0" applyFont="0" applyAlignment="0" applyProtection="0"/>
    <xf numFmtId="10" fontId="14" fillId="5" borderId="47" applyNumberFormat="0" applyBorder="0" applyAlignment="0" applyProtection="0"/>
    <xf numFmtId="0" fontId="83" fillId="13" borderId="35" applyNumberFormat="0" applyAlignment="0" applyProtection="0"/>
    <xf numFmtId="0" fontId="36" fillId="29" borderId="55" applyNumberFormat="0" applyAlignment="0" applyProtection="0"/>
    <xf numFmtId="0" fontId="70" fillId="28" borderId="37" applyNumberFormat="0" applyAlignment="0" applyProtection="0"/>
    <xf numFmtId="0" fontId="83" fillId="13" borderId="35" applyNumberFormat="0" applyAlignment="0" applyProtection="0"/>
    <xf numFmtId="0" fontId="70" fillId="28" borderId="37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0" fontId="94" fillId="0" borderId="38" applyNumberFormat="0" applyFill="0" applyAlignment="0" applyProtection="0"/>
    <xf numFmtId="0" fontId="71" fillId="28" borderId="35" applyNumberFormat="0" applyAlignment="0" applyProtection="0"/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84" fillId="28" borderId="37" applyNumberFormat="0" applyAlignment="0" applyProtection="0"/>
    <xf numFmtId="0" fontId="71" fillId="28" borderId="41" applyNumberFormat="0" applyAlignment="0" applyProtection="0"/>
    <xf numFmtId="0" fontId="71" fillId="28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3" fillId="11" borderId="36" applyNumberFormat="0" applyFont="0" applyAlignment="0" applyProtection="0"/>
    <xf numFmtId="0" fontId="94" fillId="0" borderId="38" applyNumberFormat="0" applyFill="0" applyAlignment="0" applyProtection="0"/>
    <xf numFmtId="0" fontId="43" fillId="0" borderId="33">
      <alignment horizontal="left" vertical="center"/>
    </xf>
    <xf numFmtId="0" fontId="91" fillId="28" borderId="35" applyNumberFormat="0" applyAlignment="0" applyProtection="0"/>
    <xf numFmtId="0" fontId="91" fillId="28" borderId="35" applyNumberFormat="0" applyAlignment="0" applyProtection="0"/>
    <xf numFmtId="0" fontId="70" fillId="28" borderId="50" applyNumberFormat="0" applyAlignment="0" applyProtection="0"/>
    <xf numFmtId="0" fontId="76" fillId="13" borderId="48" applyNumberFormat="0" applyAlignment="0" applyProtection="0"/>
    <xf numFmtId="0" fontId="94" fillId="0" borderId="38" applyNumberFormat="0" applyFill="0" applyAlignment="0" applyProtection="0"/>
    <xf numFmtId="0" fontId="91" fillId="28" borderId="48" applyNumberFormat="0" applyAlignment="0" applyProtection="0"/>
    <xf numFmtId="0" fontId="56" fillId="29" borderId="64" applyNumberFormat="0" applyAlignment="0" applyProtection="0"/>
    <xf numFmtId="0" fontId="94" fillId="0" borderId="51" applyNumberFormat="0" applyFill="0" applyAlignment="0" applyProtection="0"/>
    <xf numFmtId="0" fontId="11" fillId="11" borderId="49" applyNumberFormat="0" applyFont="0" applyAlignment="0" applyProtection="0"/>
    <xf numFmtId="10" fontId="14" fillId="5" borderId="34" applyNumberFormat="0" applyBorder="0" applyAlignment="0" applyProtection="0"/>
    <xf numFmtId="0" fontId="76" fillId="13" borderId="48" applyNumberFormat="0" applyAlignment="0" applyProtection="0"/>
    <xf numFmtId="0" fontId="43" fillId="0" borderId="33">
      <alignment horizontal="left" vertical="center"/>
    </xf>
    <xf numFmtId="0" fontId="11" fillId="11" borderId="49" applyNumberFormat="0" applyFont="0" applyAlignment="0" applyProtection="0"/>
    <xf numFmtId="0" fontId="11" fillId="11" borderId="36" applyNumberFormat="0" applyFont="0" applyAlignment="0" applyProtection="0"/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10" fontId="14" fillId="5" borderId="34" applyNumberFormat="0" applyBorder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0" fontId="84" fillId="28" borderId="84" applyNumberFormat="0" applyAlignment="0" applyProtection="0"/>
    <xf numFmtId="0" fontId="83" fillId="13" borderId="48" applyNumberFormat="0" applyAlignment="0" applyProtection="0"/>
    <xf numFmtId="0" fontId="83" fillId="13" borderId="62" applyNumberFormat="0" applyAlignment="0" applyProtection="0"/>
    <xf numFmtId="0" fontId="60" fillId="0" borderId="59" applyNumberFormat="0" applyFill="0" applyAlignment="0" applyProtection="0"/>
    <xf numFmtId="0" fontId="91" fillId="28" borderId="48" applyNumberFormat="0" applyAlignment="0" applyProtection="0"/>
    <xf numFmtId="0" fontId="83" fillId="13" borderId="48" applyNumberFormat="0" applyAlignment="0" applyProtection="0"/>
    <xf numFmtId="0" fontId="47" fillId="16" borderId="48" applyNumberFormat="0" applyAlignment="0" applyProtection="0"/>
    <xf numFmtId="0" fontId="91" fillId="28" borderId="48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83" fillId="13" borderId="48" applyNumberFormat="0" applyAlignment="0" applyProtection="0"/>
    <xf numFmtId="0" fontId="84" fillId="28" borderId="50" applyNumberFormat="0" applyAlignment="0" applyProtection="0"/>
    <xf numFmtId="0" fontId="94" fillId="0" borderId="38" applyNumberFormat="0" applyFill="0" applyAlignment="0" applyProtection="0"/>
    <xf numFmtId="0" fontId="56" fillId="29" borderId="57" applyNumberFormat="0" applyAlignment="0" applyProtection="0"/>
    <xf numFmtId="0" fontId="91" fillId="28" borderId="35" applyNumberFormat="0" applyAlignment="0" applyProtection="0"/>
    <xf numFmtId="0" fontId="83" fillId="13" borderId="48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94" fillId="0" borderId="38" applyNumberFormat="0" applyFill="0" applyAlignment="0" applyProtection="0"/>
    <xf numFmtId="0" fontId="36" fillId="29" borderId="35" applyNumberFormat="0" applyAlignment="0" applyProtection="0"/>
    <xf numFmtId="0" fontId="84" fillId="28" borderId="37" applyNumberFormat="0" applyAlignment="0" applyProtection="0"/>
    <xf numFmtId="0" fontId="56" fillId="29" borderId="37" applyNumberFormat="0" applyAlignment="0" applyProtection="0"/>
    <xf numFmtId="0" fontId="47" fillId="16" borderId="35" applyNumberFormat="0" applyAlignment="0" applyProtection="0"/>
    <xf numFmtId="0" fontId="94" fillId="0" borderId="38" applyNumberFormat="0" applyFill="0" applyAlignment="0" applyProtection="0"/>
    <xf numFmtId="0" fontId="91" fillId="28" borderId="35" applyNumberForma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78" fillId="0" borderId="38" applyNumberFormat="0" applyFill="0" applyAlignment="0" applyProtection="0"/>
    <xf numFmtId="0" fontId="76" fillId="13" borderId="35" applyNumberFormat="0" applyAlignment="0" applyProtection="0"/>
    <xf numFmtId="0" fontId="71" fillId="28" borderId="35" applyNumberFormat="0" applyAlignment="0" applyProtection="0"/>
    <xf numFmtId="0" fontId="70" fillId="28" borderId="37" applyNumberFormat="0" applyAlignment="0" applyProtection="0"/>
    <xf numFmtId="0" fontId="3" fillId="11" borderId="36" applyNumberFormat="0" applyFont="0" applyAlignment="0" applyProtection="0"/>
    <xf numFmtId="0" fontId="43" fillId="0" borderId="33">
      <alignment horizontal="left" vertical="center"/>
    </xf>
    <xf numFmtId="0" fontId="60" fillId="0" borderId="39" applyNumberFormat="0" applyFill="0" applyAlignment="0" applyProtection="0"/>
    <xf numFmtId="0" fontId="3" fillId="11" borderId="36" applyNumberFormat="0" applyFont="0" applyAlignment="0" applyProtection="0"/>
    <xf numFmtId="0" fontId="43" fillId="0" borderId="33">
      <alignment horizontal="left" vertical="center"/>
    </xf>
    <xf numFmtId="0" fontId="84" fillId="28" borderId="37" applyNumberFormat="0" applyAlignment="0" applyProtection="0"/>
    <xf numFmtId="0" fontId="76" fillId="13" borderId="35" applyNumberFormat="0" applyAlignment="0" applyProtection="0"/>
    <xf numFmtId="0" fontId="60" fillId="0" borderId="39" applyNumberFormat="0" applyFill="0" applyAlignment="0" applyProtection="0"/>
    <xf numFmtId="0" fontId="71" fillId="28" borderId="35" applyNumberFormat="0" applyAlignment="0" applyProtection="0"/>
    <xf numFmtId="0" fontId="91" fillId="28" borderId="35" applyNumberFormat="0" applyAlignment="0" applyProtection="0"/>
    <xf numFmtId="0" fontId="84" fillId="28" borderId="37" applyNumberFormat="0" applyAlignment="0" applyProtection="0"/>
    <xf numFmtId="0" fontId="91" fillId="28" borderId="48" applyNumberFormat="0" applyAlignment="0" applyProtection="0"/>
    <xf numFmtId="0" fontId="43" fillId="0" borderId="33">
      <alignment horizontal="left" vertical="center"/>
    </xf>
    <xf numFmtId="0" fontId="78" fillId="0" borderId="38" applyNumberFormat="0" applyFill="0" applyAlignment="0" applyProtection="0"/>
    <xf numFmtId="10" fontId="14" fillId="5" borderId="34" applyNumberFormat="0" applyBorder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91" fillId="28" borderId="48" applyNumberForma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36" fillId="29" borderId="35" applyNumberFormat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56" fillId="29" borderId="37" applyNumberFormat="0" applyAlignment="0" applyProtection="0"/>
    <xf numFmtId="0" fontId="71" fillId="28" borderId="35" applyNumberFormat="0" applyAlignment="0" applyProtection="0"/>
    <xf numFmtId="0" fontId="78" fillId="0" borderId="38" applyNumberFormat="0" applyFill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94" fillId="0" borderId="38" applyNumberFormat="0" applyFill="0" applyAlignment="0" applyProtection="0"/>
    <xf numFmtId="0" fontId="91" fillId="28" borderId="35" applyNumberForma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78" fillId="0" borderId="38" applyNumberFormat="0" applyFill="0" applyAlignment="0" applyProtection="0"/>
    <xf numFmtId="0" fontId="76" fillId="13" borderId="35" applyNumberFormat="0" applyAlignment="0" applyProtection="0"/>
    <xf numFmtId="0" fontId="71" fillId="28" borderId="35" applyNumberFormat="0" applyAlignment="0" applyProtection="0"/>
    <xf numFmtId="0" fontId="70" fillId="28" borderId="37" applyNumberFormat="0" applyAlignment="0" applyProtection="0"/>
    <xf numFmtId="0" fontId="94" fillId="0" borderId="38" applyNumberFormat="0" applyFill="0" applyAlignment="0" applyProtection="0"/>
    <xf numFmtId="0" fontId="84" fillId="28" borderId="37" applyNumberFormat="0" applyAlignment="0" applyProtection="0"/>
    <xf numFmtId="0" fontId="84" fillId="28" borderId="37" applyNumberFormat="0" applyAlignment="0" applyProtection="0"/>
    <xf numFmtId="0" fontId="3" fillId="11" borderId="36" applyNumberFormat="0" applyFont="0" applyAlignment="0" applyProtection="0"/>
    <xf numFmtId="0" fontId="56" fillId="29" borderId="37" applyNumberFormat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76" fillId="13" borderId="35" applyNumberFormat="0" applyAlignment="0" applyProtection="0"/>
    <xf numFmtId="0" fontId="70" fillId="28" borderId="37" applyNumberFormat="0" applyAlignment="0" applyProtection="0"/>
    <xf numFmtId="0" fontId="83" fillId="13" borderId="35" applyNumberFormat="0" applyAlignment="0" applyProtection="0"/>
    <xf numFmtId="0" fontId="60" fillId="0" borderId="39" applyNumberFormat="0" applyFill="0" applyAlignment="0" applyProtection="0"/>
    <xf numFmtId="0" fontId="3" fillId="11" borderId="36" applyNumberFormat="0" applyFont="0" applyAlignment="0" applyProtection="0"/>
    <xf numFmtId="0" fontId="60" fillId="0" borderId="39" applyNumberFormat="0" applyFill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3" fillId="11" borderId="49" applyNumberFormat="0" applyFont="0" applyAlignment="0" applyProtection="0"/>
    <xf numFmtId="0" fontId="36" fillId="29" borderId="82" applyNumberFormat="0" applyAlignment="0" applyProtection="0"/>
    <xf numFmtId="0" fontId="43" fillId="0" borderId="46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60">
      <alignment horizontal="left" vertical="center"/>
    </xf>
    <xf numFmtId="0" fontId="43" fillId="0" borderId="46">
      <alignment horizontal="left" vertical="center"/>
    </xf>
    <xf numFmtId="0" fontId="83" fillId="13" borderId="62" applyNumberFormat="0" applyAlignment="0" applyProtection="0"/>
    <xf numFmtId="0" fontId="84" fillId="28" borderId="50" applyNumberFormat="0" applyAlignment="0" applyProtection="0"/>
    <xf numFmtId="0" fontId="84" fillId="28" borderId="64" applyNumberFormat="0" applyAlignment="0" applyProtection="0"/>
    <xf numFmtId="0" fontId="94" fillId="0" borderId="58" applyNumberFormat="0" applyFill="0" applyAlignment="0" applyProtection="0"/>
    <xf numFmtId="0" fontId="83" fillId="13" borderId="62" applyNumberFormat="0" applyAlignment="0" applyProtection="0"/>
    <xf numFmtId="0" fontId="36" fillId="29" borderId="55" applyNumberFormat="0" applyAlignment="0" applyProtection="0"/>
    <xf numFmtId="0" fontId="70" fillId="28" borderId="84" applyNumberFormat="0" applyAlignment="0" applyProtection="0"/>
    <xf numFmtId="0" fontId="84" fillId="28" borderId="43" applyNumberFormat="0" applyAlignment="0" applyProtection="0"/>
    <xf numFmtId="0" fontId="78" fillId="0" borderId="65" applyNumberFormat="0" applyFill="0" applyAlignment="0" applyProtection="0"/>
    <xf numFmtId="0" fontId="78" fillId="0" borderId="78" applyNumberFormat="0" applyFill="0" applyAlignment="0" applyProtection="0"/>
    <xf numFmtId="0" fontId="3" fillId="11" borderId="49" applyNumberFormat="0" applyFont="0" applyAlignment="0" applyProtection="0"/>
    <xf numFmtId="0" fontId="94" fillId="0" borderId="65" applyNumberFormat="0" applyFill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36" fillId="29" borderId="55" applyNumberFormat="0" applyAlignment="0" applyProtection="0"/>
    <xf numFmtId="0" fontId="84" fillId="28" borderId="84" applyNumberFormat="0" applyAlignment="0" applyProtection="0"/>
    <xf numFmtId="0" fontId="3" fillId="11" borderId="63" applyNumberFormat="0" applyFont="0" applyAlignment="0" applyProtection="0"/>
    <xf numFmtId="0" fontId="83" fillId="13" borderId="75" applyNumberFormat="0" applyAlignment="0" applyProtection="0"/>
    <xf numFmtId="0" fontId="43" fillId="0" borderId="53">
      <alignment horizontal="left" vertical="center"/>
    </xf>
    <xf numFmtId="0" fontId="91" fillId="28" borderId="62" applyNumberFormat="0" applyAlignment="0" applyProtection="0"/>
    <xf numFmtId="0" fontId="60" fillId="0" borderId="66" applyNumberFormat="0" applyFill="0" applyAlignment="0" applyProtection="0"/>
    <xf numFmtId="0" fontId="76" fillId="13" borderId="48" applyNumberFormat="0" applyAlignment="0" applyProtection="0"/>
    <xf numFmtId="0" fontId="78" fillId="0" borderId="78" applyNumberFormat="0" applyFill="0" applyAlignment="0" applyProtection="0"/>
    <xf numFmtId="0" fontId="84" fillId="28" borderId="50" applyNumberFormat="0" applyAlignment="0" applyProtection="0"/>
    <xf numFmtId="0" fontId="56" fillId="29" borderId="84" applyNumberFormat="0" applyAlignment="0" applyProtection="0"/>
    <xf numFmtId="0" fontId="84" fillId="28" borderId="50" applyNumberFormat="0" applyAlignment="0" applyProtection="0"/>
    <xf numFmtId="0" fontId="17" fillId="0" borderId="32" applyNumberFormat="0" applyFill="0" applyBorder="0" applyAlignment="0">
      <protection locked="0"/>
    </xf>
    <xf numFmtId="0" fontId="91" fillId="28" borderId="55" applyNumberFormat="0" applyAlignment="0" applyProtection="0"/>
    <xf numFmtId="0" fontId="3" fillId="11" borderId="63" applyNumberFormat="0" applyFont="0" applyAlignment="0" applyProtection="0"/>
    <xf numFmtId="0" fontId="78" fillId="0" borderId="85" applyNumberFormat="0" applyFill="0" applyAlignment="0" applyProtection="0"/>
    <xf numFmtId="0" fontId="84" fillId="28" borderId="64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84" fillId="28" borderId="57" applyNumberFormat="0" applyAlignment="0" applyProtection="0"/>
    <xf numFmtId="0" fontId="56" fillId="29" borderId="57" applyNumberFormat="0" applyAlignment="0" applyProtection="0"/>
    <xf numFmtId="0" fontId="84" fillId="28" borderId="57" applyNumberFormat="0" applyAlignment="0" applyProtection="0"/>
    <xf numFmtId="0" fontId="47" fillId="16" borderId="55" applyNumberFormat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0" fontId="71" fillId="28" borderId="68" applyNumberFormat="0" applyAlignment="0" applyProtection="0"/>
    <xf numFmtId="0" fontId="60" fillId="0" borderId="45" applyNumberFormat="0" applyFill="0" applyAlignment="0" applyProtection="0"/>
    <xf numFmtId="0" fontId="76" fillId="13" borderId="55" applyNumberFormat="0" applyAlignment="0" applyProtection="0"/>
    <xf numFmtId="0" fontId="91" fillId="28" borderId="55" applyNumberFormat="0" applyAlignment="0" applyProtection="0"/>
    <xf numFmtId="0" fontId="36" fillId="29" borderId="48" applyNumberFormat="0" applyAlignment="0" applyProtection="0"/>
    <xf numFmtId="0" fontId="91" fillId="28" borderId="55" applyNumberFormat="0" applyAlignment="0" applyProtection="0"/>
    <xf numFmtId="0" fontId="76" fillId="13" borderId="55" applyNumberFormat="0" applyAlignment="0" applyProtection="0"/>
    <xf numFmtId="0" fontId="84" fillId="28" borderId="64" applyNumberFormat="0" applyAlignment="0" applyProtection="0"/>
    <xf numFmtId="0" fontId="78" fillId="0" borderId="58" applyNumberFormat="0" applyFill="0" applyAlignment="0" applyProtection="0"/>
    <xf numFmtId="0" fontId="3" fillId="11" borderId="76" applyNumberFormat="0" applyFont="0" applyAlignment="0" applyProtection="0"/>
    <xf numFmtId="0" fontId="43" fillId="0" borderId="67">
      <alignment horizontal="left" vertical="center"/>
    </xf>
    <xf numFmtId="0" fontId="94" fillId="0" borderId="58" applyNumberFormat="0" applyFill="0" applyAlignment="0" applyProtection="0"/>
    <xf numFmtId="0" fontId="43" fillId="0" borderId="53">
      <alignment horizontal="left" vertical="center"/>
    </xf>
    <xf numFmtId="0" fontId="11" fillId="11" borderId="56" applyNumberFormat="0" applyFont="0" applyAlignment="0" applyProtection="0"/>
    <xf numFmtId="0" fontId="94" fillId="0" borderId="58" applyNumberFormat="0" applyFill="0" applyAlignment="0" applyProtection="0"/>
    <xf numFmtId="0" fontId="78" fillId="0" borderId="58" applyNumberFormat="0" applyFill="0" applyAlignment="0" applyProtection="0"/>
    <xf numFmtId="0" fontId="43" fillId="0" borderId="46">
      <alignment horizontal="left" vertical="center"/>
    </xf>
    <xf numFmtId="0" fontId="3" fillId="11" borderId="56" applyNumberFormat="0" applyFont="0" applyAlignment="0" applyProtection="0"/>
    <xf numFmtId="0" fontId="71" fillId="28" borderId="55" applyNumberFormat="0" applyAlignment="0" applyProtection="0"/>
    <xf numFmtId="0" fontId="56" fillId="29" borderId="64" applyNumberFormat="0" applyAlignment="0" applyProtection="0"/>
    <xf numFmtId="0" fontId="84" fillId="28" borderId="64" applyNumberFormat="0" applyAlignment="0" applyProtection="0"/>
    <xf numFmtId="0" fontId="91" fillId="28" borderId="48" applyNumberFormat="0" applyAlignment="0" applyProtection="0"/>
    <xf numFmtId="0" fontId="43" fillId="0" borderId="73">
      <alignment horizontal="left" vertical="center"/>
    </xf>
    <xf numFmtId="0" fontId="78" fillId="0" borderId="85" applyNumberFormat="0" applyFill="0" applyAlignment="0" applyProtection="0"/>
    <xf numFmtId="0" fontId="56" fillId="29" borderId="43" applyNumberFormat="0" applyAlignment="0" applyProtection="0"/>
    <xf numFmtId="0" fontId="83" fillId="13" borderId="41" applyNumberFormat="0" applyAlignment="0" applyProtection="0"/>
    <xf numFmtId="0" fontId="47" fillId="16" borderId="55" applyNumberFormat="0" applyAlignment="0" applyProtection="0"/>
    <xf numFmtId="0" fontId="76" fillId="13" borderId="75" applyNumberFormat="0" applyAlignment="0" applyProtection="0"/>
    <xf numFmtId="0" fontId="43" fillId="0" borderId="73">
      <alignment horizontal="left" vertical="center"/>
    </xf>
    <xf numFmtId="0" fontId="83" fillId="13" borderId="55" applyNumberFormat="0" applyAlignment="0" applyProtection="0"/>
    <xf numFmtId="0" fontId="91" fillId="28" borderId="55" applyNumberFormat="0" applyAlignment="0" applyProtection="0"/>
    <xf numFmtId="0" fontId="94" fillId="0" borderId="44" applyNumberFormat="0" applyFill="0" applyAlignment="0" applyProtection="0"/>
    <xf numFmtId="0" fontId="84" fillId="28" borderId="84" applyNumberFormat="0" applyAlignment="0" applyProtection="0"/>
    <xf numFmtId="0" fontId="91" fillId="28" borderId="41" applyNumberFormat="0" applyAlignment="0" applyProtection="0"/>
    <xf numFmtId="0" fontId="84" fillId="28" borderId="43" applyNumberFormat="0" applyAlignment="0" applyProtection="0"/>
    <xf numFmtId="0" fontId="11" fillId="11" borderId="63" applyNumberFormat="0" applyFont="0" applyAlignment="0" applyProtection="0"/>
    <xf numFmtId="10" fontId="14" fillId="5" borderId="61" applyNumberFormat="0" applyBorder="0" applyAlignment="0" applyProtection="0"/>
    <xf numFmtId="0" fontId="91" fillId="28" borderId="55" applyNumberFormat="0" applyAlignment="0" applyProtection="0"/>
    <xf numFmtId="0" fontId="3" fillId="11" borderId="69" applyNumberFormat="0" applyFont="0" applyAlignment="0" applyProtection="0"/>
    <xf numFmtId="10" fontId="14" fillId="5" borderId="54" applyNumberFormat="0" applyBorder="0" applyAlignment="0" applyProtection="0"/>
    <xf numFmtId="0" fontId="83" fillId="13" borderId="68" applyNumberFormat="0" applyAlignment="0" applyProtection="0"/>
    <xf numFmtId="0" fontId="8" fillId="0" borderId="0">
      <protection locked="0"/>
    </xf>
    <xf numFmtId="0" fontId="91" fillId="28" borderId="48" applyNumberFormat="0" applyAlignment="0" applyProtection="0"/>
    <xf numFmtId="0" fontId="36" fillId="29" borderId="68" applyNumberFormat="0" applyAlignment="0" applyProtection="0"/>
    <xf numFmtId="0" fontId="70" fillId="28" borderId="50" applyNumberFormat="0" applyAlignment="0" applyProtection="0"/>
    <xf numFmtId="0" fontId="84" fillId="28" borderId="50" applyNumberFormat="0" applyAlignment="0" applyProtection="0"/>
    <xf numFmtId="0" fontId="70" fillId="28" borderId="50" applyNumberFormat="0" applyAlignment="0" applyProtection="0"/>
    <xf numFmtId="0" fontId="3" fillId="11" borderId="63" applyNumberFormat="0" applyFont="0" applyAlignment="0" applyProtection="0"/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83" fillId="13" borderId="62" applyNumberFormat="0" applyAlignment="0" applyProtection="0"/>
    <xf numFmtId="0" fontId="70" fillId="28" borderId="64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60" fillId="0" borderId="59" applyNumberFormat="0" applyFill="0" applyAlignment="0" applyProtection="0"/>
    <xf numFmtId="0" fontId="36" fillId="29" borderId="48" applyNumberFormat="0" applyAlignment="0" applyProtection="0"/>
    <xf numFmtId="0" fontId="83" fillId="13" borderId="55" applyNumberFormat="0" applyAlignment="0" applyProtection="0"/>
    <xf numFmtId="0" fontId="43" fillId="0" borderId="73">
      <alignment horizontal="left" vertical="center"/>
    </xf>
    <xf numFmtId="0" fontId="91" fillId="28" borderId="41" applyNumberFormat="0" applyAlignment="0" applyProtection="0"/>
    <xf numFmtId="0" fontId="43" fillId="0" borderId="40">
      <alignment horizontal="left" vertical="center"/>
    </xf>
    <xf numFmtId="0" fontId="56" fillId="29" borderId="43" applyNumberFormat="0" applyAlignment="0" applyProtection="0"/>
    <xf numFmtId="0" fontId="3" fillId="11" borderId="42" applyNumberFormat="0" applyFont="0" applyAlignment="0" applyProtection="0"/>
    <xf numFmtId="0" fontId="78" fillId="0" borderId="44" applyNumberFormat="0" applyFill="0" applyAlignment="0" applyProtection="0"/>
    <xf numFmtId="0" fontId="60" fillId="0" borderId="45" applyNumberFormat="0" applyFill="0" applyAlignment="0" applyProtection="0"/>
    <xf numFmtId="0" fontId="84" fillId="28" borderId="50" applyNumberFormat="0" applyAlignment="0" applyProtection="0"/>
    <xf numFmtId="0" fontId="56" fillId="29" borderId="43" applyNumberFormat="0" applyAlignment="0" applyProtection="0"/>
    <xf numFmtId="0" fontId="70" fillId="28" borderId="43" applyNumberFormat="0" applyAlignment="0" applyProtection="0"/>
    <xf numFmtId="0" fontId="83" fillId="13" borderId="55" applyNumberFormat="0" applyAlignment="0" applyProtection="0"/>
    <xf numFmtId="0" fontId="71" fillId="28" borderId="41" applyNumberFormat="0" applyAlignment="0" applyProtection="0"/>
    <xf numFmtId="0" fontId="76" fillId="13" borderId="55" applyNumberFormat="0" applyAlignment="0" applyProtection="0"/>
    <xf numFmtId="0" fontId="3" fillId="11" borderId="49" applyNumberFormat="0" applyFont="0" applyAlignment="0" applyProtection="0"/>
    <xf numFmtId="0" fontId="71" fillId="28" borderId="41" applyNumberFormat="0" applyAlignment="0" applyProtection="0"/>
    <xf numFmtId="0" fontId="83" fillId="13" borderId="41" applyNumberFormat="0" applyAlignment="0" applyProtection="0"/>
    <xf numFmtId="0" fontId="56" fillId="29" borderId="43" applyNumberFormat="0" applyAlignment="0" applyProtection="0"/>
    <xf numFmtId="10" fontId="14" fillId="5" borderId="61" applyNumberFormat="0" applyBorder="0" applyAlignment="0" applyProtection="0"/>
    <xf numFmtId="0" fontId="11" fillId="11" borderId="42" applyNumberFormat="0" applyFont="0" applyAlignment="0" applyProtection="0"/>
    <xf numFmtId="0" fontId="43" fillId="0" borderId="40">
      <alignment horizontal="left" vertical="center"/>
    </xf>
    <xf numFmtId="0" fontId="36" fillId="29" borderId="41" applyNumberFormat="0" applyAlignment="0" applyProtection="0"/>
    <xf numFmtId="0" fontId="47" fillId="16" borderId="41" applyNumberFormat="0" applyAlignment="0" applyProtection="0"/>
    <xf numFmtId="0" fontId="84" fillId="28" borderId="57" applyNumberFormat="0" applyAlignment="0" applyProtection="0"/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56" fillId="29" borderId="43" applyNumberFormat="0" applyAlignment="0" applyProtection="0"/>
    <xf numFmtId="0" fontId="71" fillId="28" borderId="41" applyNumberFormat="0" applyAlignment="0" applyProtection="0"/>
    <xf numFmtId="0" fontId="78" fillId="0" borderId="44" applyNumberFormat="0" applyFill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76" fillId="13" borderId="41" applyNumberFormat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60" fillId="0" borderId="45" applyNumberFormat="0" applyFill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43" fillId="0" borderId="53">
      <alignment horizontal="left" vertical="center"/>
    </xf>
    <xf numFmtId="0" fontId="70" fillId="28" borderId="43" applyNumberFormat="0" applyAlignment="0" applyProtection="0"/>
    <xf numFmtId="0" fontId="3" fillId="11" borderId="42" applyNumberFormat="0" applyFont="0" applyAlignment="0" applyProtection="0"/>
    <xf numFmtId="0" fontId="70" fillId="28" borderId="57" applyNumberFormat="0" applyAlignment="0" applyProtection="0"/>
    <xf numFmtId="0" fontId="83" fillId="13" borderId="41" applyNumberFormat="0" applyAlignment="0" applyProtection="0"/>
    <xf numFmtId="0" fontId="78" fillId="0" borderId="71" applyNumberFormat="0" applyFill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70" fillId="28" borderId="43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36" fillId="29" borderId="62" applyNumberFormat="0" applyAlignment="0" applyProtection="0"/>
    <xf numFmtId="0" fontId="94" fillId="0" borderId="44" applyNumberFormat="0" applyFill="0" applyAlignment="0" applyProtection="0"/>
    <xf numFmtId="0" fontId="71" fillId="28" borderId="41" applyNumberFormat="0" applyAlignment="0" applyProtection="0"/>
    <xf numFmtId="0" fontId="43" fillId="0" borderId="40">
      <alignment horizontal="left" vertical="center"/>
    </xf>
    <xf numFmtId="0" fontId="3" fillId="11" borderId="42" applyNumberFormat="0" applyFont="0" applyAlignment="0" applyProtection="0"/>
    <xf numFmtId="0" fontId="84" fillId="28" borderId="43" applyNumberFormat="0" applyAlignment="0" applyProtection="0"/>
    <xf numFmtId="0" fontId="94" fillId="0" borderId="51" applyNumberFormat="0" applyFill="0" applyAlignment="0" applyProtection="0"/>
    <xf numFmtId="0" fontId="71" fillId="28" borderId="41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3" fillId="11" borderId="42" applyNumberFormat="0" applyFont="0" applyAlignment="0" applyProtection="0"/>
    <xf numFmtId="0" fontId="94" fillId="0" borderId="44" applyNumberFormat="0" applyFill="0" applyAlignment="0" applyProtection="0"/>
    <xf numFmtId="0" fontId="43" fillId="0" borderId="40">
      <alignment horizontal="left" vertical="center"/>
    </xf>
    <xf numFmtId="0" fontId="91" fillId="28" borderId="41" applyNumberFormat="0" applyAlignment="0" applyProtection="0"/>
    <xf numFmtId="0" fontId="91" fillId="28" borderId="41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94" fillId="0" borderId="44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47" fillId="16" borderId="55" applyNumberFormat="0" applyAlignment="0" applyProtection="0"/>
    <xf numFmtId="0" fontId="91" fillId="28" borderId="55" applyNumberFormat="0" applyAlignment="0" applyProtection="0"/>
    <xf numFmtId="0" fontId="84" fillId="28" borderId="77" applyNumberFormat="0" applyAlignment="0" applyProtection="0"/>
    <xf numFmtId="0" fontId="43" fillId="0" borderId="53">
      <alignment horizontal="left" vertical="center"/>
    </xf>
    <xf numFmtId="0" fontId="43" fillId="0" borderId="40">
      <alignment horizontal="left" vertical="center"/>
    </xf>
    <xf numFmtId="0" fontId="83" fillId="13" borderId="55" applyNumberFormat="0" applyAlignment="0" applyProtection="0"/>
    <xf numFmtId="0" fontId="11" fillId="11" borderId="42" applyNumberFormat="0" applyFont="0" applyAlignment="0" applyProtection="0"/>
    <xf numFmtId="0" fontId="43" fillId="0" borderId="40">
      <alignment horizontal="left" vertical="center"/>
    </xf>
    <xf numFmtId="0" fontId="91" fillId="28" borderId="75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80">
      <alignment horizontal="left" vertical="center"/>
    </xf>
    <xf numFmtId="0" fontId="94" fillId="0" borderId="65" applyNumberFormat="0" applyFill="0" applyAlignment="0" applyProtection="0"/>
    <xf numFmtId="0" fontId="43" fillId="0" borderId="67">
      <alignment horizontal="left" vertical="center"/>
    </xf>
    <xf numFmtId="0" fontId="11" fillId="11" borderId="63" applyNumberFormat="0" applyFont="0" applyAlignment="0" applyProtection="0"/>
    <xf numFmtId="0" fontId="91" fillId="28" borderId="62" applyNumberFormat="0" applyAlignment="0" applyProtection="0"/>
    <xf numFmtId="0" fontId="43" fillId="0" borderId="46">
      <alignment horizontal="left" vertical="center"/>
    </xf>
    <xf numFmtId="0" fontId="76" fillId="13" borderId="55" applyNumberFormat="0" applyAlignment="0" applyProtection="0"/>
    <xf numFmtId="0" fontId="56" fillId="29" borderId="50" applyNumberFormat="0" applyAlignment="0" applyProtection="0"/>
    <xf numFmtId="0" fontId="83" fillId="13" borderId="48" applyNumberFormat="0" applyAlignment="0" applyProtection="0"/>
    <xf numFmtId="0" fontId="60" fillId="0" borderId="66" applyNumberFormat="0" applyFill="0" applyAlignment="0" applyProtection="0"/>
    <xf numFmtId="0" fontId="8" fillId="0" borderId="0">
      <protection locked="0"/>
    </xf>
    <xf numFmtId="0" fontId="94" fillId="0" borderId="58" applyNumberFormat="0" applyFill="0" applyAlignment="0" applyProtection="0"/>
    <xf numFmtId="0" fontId="94" fillId="0" borderId="44" applyNumberFormat="0" applyFill="0" applyAlignment="0" applyProtection="0"/>
    <xf numFmtId="0" fontId="91" fillId="28" borderId="82" applyNumberFormat="0" applyAlignment="0" applyProtection="0"/>
    <xf numFmtId="0" fontId="84" fillId="28" borderId="50" applyNumberFormat="0" applyAlignment="0" applyProtection="0"/>
    <xf numFmtId="0" fontId="91" fillId="28" borderId="41" applyNumberFormat="0" applyAlignment="0" applyProtection="0"/>
    <xf numFmtId="0" fontId="11" fillId="11" borderId="56" applyNumberFormat="0" applyFon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84" fillId="28" borderId="43" applyNumberFormat="0" applyAlignment="0" applyProtection="0"/>
    <xf numFmtId="0" fontId="76" fillId="13" borderId="41" applyNumberFormat="0" applyAlignment="0" applyProtection="0"/>
    <xf numFmtId="0" fontId="60" fillId="0" borderId="45" applyNumberFormat="0" applyFill="0" applyAlignment="0" applyProtection="0"/>
    <xf numFmtId="0" fontId="71" fillId="28" borderId="41" applyNumberFormat="0" applyAlignment="0" applyProtection="0"/>
    <xf numFmtId="0" fontId="91" fillId="28" borderId="41" applyNumberFormat="0" applyAlignment="0" applyProtection="0"/>
    <xf numFmtId="0" fontId="84" fillId="28" borderId="43" applyNumberFormat="0" applyAlignment="0" applyProtection="0"/>
    <xf numFmtId="0" fontId="43" fillId="0" borderId="53">
      <alignment horizontal="left" vertical="center"/>
    </xf>
    <xf numFmtId="0" fontId="43" fillId="0" borderId="40">
      <alignment horizontal="left" vertical="center"/>
    </xf>
    <xf numFmtId="0" fontId="78" fillId="0" borderId="44" applyNumberFormat="0" applyFill="0" applyAlignment="0" applyProtection="0"/>
    <xf numFmtId="0" fontId="60" fillId="0" borderId="72" applyNumberFormat="0" applyFill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94" fillId="0" borderId="58" applyNumberFormat="0" applyFill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56" fillId="29" borderId="43" applyNumberFormat="0" applyAlignment="0" applyProtection="0"/>
    <xf numFmtId="0" fontId="71" fillId="28" borderId="41" applyNumberFormat="0" applyAlignment="0" applyProtection="0"/>
    <xf numFmtId="0" fontId="78" fillId="0" borderId="44" applyNumberFormat="0" applyFill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76" fillId="13" borderId="41" applyNumberFormat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60" fillId="0" borderId="45" applyNumberFormat="0" applyFill="0" applyAlignment="0" applyProtection="0"/>
    <xf numFmtId="0" fontId="3" fillId="11" borderId="42" applyNumberFormat="0" applyFont="0" applyAlignment="0" applyProtection="0"/>
    <xf numFmtId="0" fontId="60" fillId="0" borderId="45" applyNumberFormat="0" applyFill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60" fillId="0" borderId="59" applyNumberFormat="0" applyFill="0" applyAlignment="0" applyProtection="0"/>
    <xf numFmtId="0" fontId="84" fillId="28" borderId="70" applyNumberFormat="0" applyAlignment="0" applyProtection="0"/>
    <xf numFmtId="0" fontId="83" fillId="13" borderId="55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8" fillId="0" borderId="71" applyNumberFormat="0" applyFill="0" applyAlignment="0" applyProtection="0"/>
    <xf numFmtId="0" fontId="3" fillId="11" borderId="56" applyNumberFormat="0" applyFont="0" applyAlignment="0" applyProtection="0"/>
    <xf numFmtId="0" fontId="84" fillId="28" borderId="57" applyNumberFormat="0" applyAlignment="0" applyProtection="0"/>
    <xf numFmtId="0" fontId="56" fillId="29" borderId="77" applyNumberFormat="0" applyAlignment="0" applyProtection="0"/>
    <xf numFmtId="0" fontId="43" fillId="0" borderId="53">
      <alignment horizontal="left" vertical="center"/>
    </xf>
    <xf numFmtId="0" fontId="3" fillId="11" borderId="69" applyNumberFormat="0" applyFont="0" applyAlignment="0" applyProtection="0"/>
    <xf numFmtId="0" fontId="60" fillId="0" borderId="66" applyNumberFormat="0" applyFill="0" applyAlignment="0" applyProtection="0"/>
    <xf numFmtId="0" fontId="60" fillId="0" borderId="72" applyNumberFormat="0" applyFill="0" applyAlignment="0" applyProtection="0"/>
    <xf numFmtId="0" fontId="17" fillId="0" borderId="32" applyNumberFormat="0" applyFill="0" applyBorder="0" applyAlignment="0">
      <protection locked="0"/>
    </xf>
    <xf numFmtId="0" fontId="83" fillId="13" borderId="68" applyNumberFormat="0" applyAlignment="0" applyProtection="0"/>
    <xf numFmtId="0" fontId="43" fillId="0" borderId="60">
      <alignment horizontal="left" vertical="center"/>
    </xf>
    <xf numFmtId="0" fontId="91" fillId="28" borderId="62" applyNumberFormat="0" applyAlignment="0" applyProtection="0"/>
    <xf numFmtId="0" fontId="83" fillId="13" borderId="68" applyNumberFormat="0" applyAlignment="0" applyProtection="0"/>
    <xf numFmtId="0" fontId="36" fillId="29" borderId="75" applyNumberFormat="0" applyAlignment="0" applyProtection="0"/>
    <xf numFmtId="0" fontId="43" fillId="0" borderId="67">
      <alignment horizontal="left" vertical="center"/>
    </xf>
    <xf numFmtId="0" fontId="94" fillId="0" borderId="71" applyNumberFormat="0" applyFill="0" applyAlignment="0" applyProtection="0"/>
    <xf numFmtId="0" fontId="91" fillId="28" borderId="82" applyNumberFormat="0" applyAlignment="0" applyProtection="0"/>
    <xf numFmtId="0" fontId="21" fillId="0" borderId="32" applyNumberFormat="0" applyFill="0" applyAlignment="0">
      <protection locked="0"/>
    </xf>
    <xf numFmtId="0" fontId="21" fillId="0" borderId="32" applyNumberFormat="0" applyFill="0" applyAlignment="0">
      <protection locked="0"/>
    </xf>
    <xf numFmtId="0" fontId="36" fillId="29" borderId="75" applyNumberFormat="0" applyAlignment="0" applyProtection="0"/>
    <xf numFmtId="0" fontId="83" fillId="13" borderId="75" applyNumberFormat="0" applyAlignment="0" applyProtection="0"/>
    <xf numFmtId="0" fontId="94" fillId="0" borderId="71" applyNumberFormat="0" applyFill="0" applyAlignment="0" applyProtection="0"/>
    <xf numFmtId="0" fontId="43" fillId="0" borderId="73">
      <alignment horizontal="left" vertical="center"/>
    </xf>
    <xf numFmtId="0" fontId="47" fillId="16" borderId="68" applyNumberFormat="0" applyAlignment="0" applyProtection="0"/>
    <xf numFmtId="0" fontId="21" fillId="0" borderId="32" applyNumberFormat="0" applyFill="0" applyAlignment="0">
      <protection locked="0"/>
    </xf>
    <xf numFmtId="0" fontId="76" fillId="13" borderId="68" applyNumberFormat="0" applyAlignment="0" applyProtection="0"/>
    <xf numFmtId="0" fontId="36" fillId="29" borderId="55" applyNumberFormat="0" applyAlignment="0" applyProtection="0"/>
    <xf numFmtId="0" fontId="43" fillId="0" borderId="67">
      <alignment horizontal="left" vertical="center"/>
    </xf>
    <xf numFmtId="0" fontId="83" fillId="13" borderId="55" applyNumberFormat="0" applyAlignment="0" applyProtection="0"/>
    <xf numFmtId="0" fontId="21" fillId="0" borderId="32" applyNumberFormat="0" applyFill="0" applyAlignment="0">
      <protection locked="0"/>
    </xf>
    <xf numFmtId="0" fontId="91" fillId="28" borderId="68" applyNumberFormat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36" fillId="29" borderId="62" applyNumberForma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76" fillId="13" borderId="62" applyNumberFormat="0" applyAlignment="0" applyProtection="0"/>
    <xf numFmtId="0" fontId="11" fillId="11" borderId="63" applyNumberFormat="0" applyFont="0" applyAlignment="0" applyProtection="0"/>
    <xf numFmtId="0" fontId="76" fillId="13" borderId="82" applyNumberFormat="0" applyAlignment="0" applyProtection="0"/>
    <xf numFmtId="0" fontId="76" fillId="13" borderId="75" applyNumberFormat="0" applyAlignment="0" applyProtection="0"/>
    <xf numFmtId="0" fontId="60" fillId="0" borderId="52" applyNumberFormat="0" applyFill="0" applyAlignment="0" applyProtection="0"/>
    <xf numFmtId="0" fontId="11" fillId="11" borderId="63" applyNumberFormat="0" applyFont="0" applyAlignment="0" applyProtection="0"/>
    <xf numFmtId="0" fontId="11" fillId="11" borderId="63" applyNumberFormat="0" applyFont="0" applyAlignment="0" applyProtection="0"/>
    <xf numFmtId="0" fontId="60" fillId="0" borderId="86" applyNumberFormat="0" applyFill="0" applyAlignment="0" applyProtection="0"/>
    <xf numFmtId="0" fontId="43" fillId="0" borderId="53">
      <alignment horizontal="left" vertical="center"/>
    </xf>
    <xf numFmtId="0" fontId="76" fillId="13" borderId="62" applyNumberFormat="0" applyAlignment="0" applyProtection="0"/>
    <xf numFmtId="0" fontId="91" fillId="28" borderId="62" applyNumberFormat="0" applyAlignment="0" applyProtection="0"/>
    <xf numFmtId="0" fontId="43" fillId="0" borderId="80">
      <alignment horizontal="left" vertical="center"/>
    </xf>
    <xf numFmtId="0" fontId="78" fillId="0" borderId="65" applyNumberFormat="0" applyFill="0" applyAlignment="0" applyProtection="0"/>
    <xf numFmtId="0" fontId="17" fillId="0" borderId="32" applyNumberFormat="0" applyFill="0" applyBorder="0" applyAlignment="0">
      <alignment wrapText="1"/>
      <protection locked="0"/>
    </xf>
    <xf numFmtId="0" fontId="84" fillId="28" borderId="64" applyNumberFormat="0" applyAlignment="0" applyProtection="0"/>
    <xf numFmtId="0" fontId="94" fillId="0" borderId="65" applyNumberFormat="0" applyFill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78" fillId="0" borderId="65" applyNumberFormat="0" applyFill="0" applyAlignment="0" applyProtection="0"/>
    <xf numFmtId="0" fontId="43" fillId="0" borderId="53">
      <alignment horizontal="left" vertical="center"/>
    </xf>
    <xf numFmtId="0" fontId="56" fillId="29" borderId="70" applyNumberFormat="0" applyAlignment="0" applyProtection="0"/>
    <xf numFmtId="0" fontId="84" fillId="28" borderId="70" applyNumberFormat="0" applyAlignment="0" applyProtection="0"/>
    <xf numFmtId="0" fontId="91" fillId="28" borderId="55" applyNumberFormat="0" applyAlignment="0" applyProtection="0"/>
    <xf numFmtId="0" fontId="94" fillId="0" borderId="78" applyNumberFormat="0" applyFill="0" applyAlignment="0" applyProtection="0"/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56" fillId="29" borderId="50" applyNumberFormat="0" applyAlignment="0" applyProtection="0"/>
    <xf numFmtId="0" fontId="76" fillId="13" borderId="48" applyNumberFormat="0" applyAlignment="0" applyProtection="0"/>
    <xf numFmtId="0" fontId="94" fillId="0" borderId="58" applyNumberFormat="0" applyFill="0" applyAlignment="0" applyProtection="0"/>
    <xf numFmtId="0" fontId="47" fillId="16" borderId="62" applyNumberFormat="0" applyAlignment="0" applyProtection="0"/>
    <xf numFmtId="0" fontId="3" fillId="11" borderId="76" applyNumberFormat="0" applyFont="0" applyAlignment="0" applyProtection="0"/>
    <xf numFmtId="0" fontId="83" fillId="13" borderId="62" applyNumberFormat="0" applyAlignment="0" applyProtection="0"/>
    <xf numFmtId="0" fontId="91" fillId="28" borderId="62" applyNumberFormat="0" applyAlignment="0" applyProtection="0"/>
    <xf numFmtId="0" fontId="71" fillId="28" borderId="48" applyNumberFormat="0" applyAlignment="0" applyProtection="0"/>
    <xf numFmtId="0" fontId="56" fillId="29" borderId="50" applyNumberFormat="0" applyAlignment="0" applyProtection="0"/>
    <xf numFmtId="0" fontId="94" fillId="0" borderId="51" applyNumberFormat="0" applyFill="0" applyAlignment="0" applyProtection="0"/>
    <xf numFmtId="0" fontId="56" fillId="29" borderId="57" applyNumberFormat="0" applyAlignment="0" applyProtection="0"/>
    <xf numFmtId="0" fontId="94" fillId="0" borderId="51" applyNumberFormat="0" applyFill="0" applyAlignment="0" applyProtection="0"/>
    <xf numFmtId="0" fontId="91" fillId="28" borderId="75" applyNumberFormat="0" applyAlignment="0" applyProtection="0"/>
    <xf numFmtId="0" fontId="43" fillId="0" borderId="46">
      <alignment horizontal="left" vertical="center"/>
    </xf>
    <xf numFmtId="0" fontId="43" fillId="0" borderId="60">
      <alignment horizontal="left" vertical="center"/>
    </xf>
    <xf numFmtId="0" fontId="47" fillId="16" borderId="62" applyNumberFormat="0" applyAlignment="0" applyProtection="0"/>
    <xf numFmtId="0" fontId="94" fillId="0" borderId="65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83" fillId="13" borderId="55" applyNumberFormat="0" applyAlignment="0" applyProtection="0"/>
    <xf numFmtId="0" fontId="83" fillId="13" borderId="68" applyNumberFormat="0" applyAlignment="0" applyProtection="0"/>
    <xf numFmtId="0" fontId="91" fillId="28" borderId="68" applyNumberFormat="0" applyAlignment="0" applyProtection="0"/>
    <xf numFmtId="0" fontId="3" fillId="11" borderId="56" applyNumberFormat="0" applyFont="0" applyAlignment="0" applyProtection="0"/>
    <xf numFmtId="0" fontId="78" fillId="0" borderId="58" applyNumberFormat="0" applyFill="0" applyAlignment="0" applyProtection="0"/>
    <xf numFmtId="0" fontId="94" fillId="0" borderId="58" applyNumberFormat="0" applyFill="0" applyAlignment="0" applyProtection="0"/>
    <xf numFmtId="0" fontId="94" fillId="0" borderId="78" applyNumberFormat="0" applyFill="0" applyAlignment="0" applyProtection="0"/>
    <xf numFmtId="0" fontId="83" fillId="13" borderId="75" applyNumberFormat="0" applyAlignment="0" applyProtection="0"/>
    <xf numFmtId="0" fontId="70" fillId="28" borderId="70" applyNumberFormat="0" applyAlignment="0" applyProtection="0"/>
    <xf numFmtId="0" fontId="71" fillId="28" borderId="68" applyNumberFormat="0" applyAlignment="0" applyProtection="0"/>
    <xf numFmtId="0" fontId="43" fillId="0" borderId="73">
      <alignment horizontal="left" vertical="center"/>
    </xf>
    <xf numFmtId="0" fontId="60" fillId="0" borderId="66" applyNumberFormat="0" applyFill="0" applyAlignment="0" applyProtection="0"/>
    <xf numFmtId="0" fontId="36" fillId="29" borderId="55" applyNumberFormat="0" applyAlignment="0" applyProtection="0"/>
    <xf numFmtId="0" fontId="36" fillId="29" borderId="82" applyNumberFormat="0" applyAlignment="0" applyProtection="0"/>
    <xf numFmtId="0" fontId="83" fillId="13" borderId="62" applyNumberFormat="0" applyAlignment="0" applyProtection="0"/>
    <xf numFmtId="0" fontId="91" fillId="28" borderId="48" applyNumberFormat="0" applyAlignment="0" applyProtection="0"/>
    <xf numFmtId="0" fontId="43" fillId="0" borderId="46">
      <alignment horizontal="left" vertical="center"/>
    </xf>
    <xf numFmtId="0" fontId="56" fillId="29" borderId="50" applyNumberFormat="0" applyAlignment="0" applyProtection="0"/>
    <xf numFmtId="0" fontId="3" fillId="11" borderId="49" applyNumberFormat="0" applyFont="0" applyAlignment="0" applyProtection="0"/>
    <xf numFmtId="0" fontId="78" fillId="0" borderId="51" applyNumberFormat="0" applyFill="0" applyAlignment="0" applyProtection="0"/>
    <xf numFmtId="0" fontId="60" fillId="0" borderId="52" applyNumberFormat="0" applyFill="0" applyAlignment="0" applyProtection="0"/>
    <xf numFmtId="0" fontId="70" fillId="28" borderId="57" applyNumberFormat="0" applyAlignment="0" applyProtection="0"/>
    <xf numFmtId="0" fontId="56" fillId="29" borderId="50" applyNumberFormat="0" applyAlignment="0" applyProtection="0"/>
    <xf numFmtId="0" fontId="70" fillId="28" borderId="50" applyNumberFormat="0" applyAlignment="0" applyProtection="0"/>
    <xf numFmtId="0" fontId="83" fillId="13" borderId="62" applyNumberFormat="0" applyAlignment="0" applyProtection="0"/>
    <xf numFmtId="0" fontId="71" fillId="28" borderId="48" applyNumberFormat="0" applyAlignment="0" applyProtection="0"/>
    <xf numFmtId="0" fontId="76" fillId="13" borderId="62" applyNumberFormat="0" applyAlignment="0" applyProtection="0"/>
    <xf numFmtId="0" fontId="84" fillId="28" borderId="57" applyNumberFormat="0" applyAlignment="0" applyProtection="0"/>
    <xf numFmtId="0" fontId="71" fillId="28" borderId="48" applyNumberFormat="0" applyAlignment="0" applyProtection="0"/>
    <xf numFmtId="0" fontId="83" fillId="13" borderId="48" applyNumberFormat="0" applyAlignment="0" applyProtection="0"/>
    <xf numFmtId="0" fontId="56" fillId="29" borderId="50" applyNumberFormat="0" applyAlignment="0" applyProtection="0"/>
    <xf numFmtId="10" fontId="14" fillId="5" borderId="47" applyNumberFormat="0" applyBorder="0" applyAlignment="0" applyProtection="0"/>
    <xf numFmtId="0" fontId="11" fillId="11" borderId="49" applyNumberFormat="0" applyFont="0" applyAlignment="0" applyProtection="0"/>
    <xf numFmtId="0" fontId="43" fillId="0" borderId="46">
      <alignment horizontal="left" vertical="center"/>
    </xf>
    <xf numFmtId="0" fontId="36" fillId="29" borderId="48" applyNumberFormat="0" applyAlignment="0" applyProtection="0"/>
    <xf numFmtId="0" fontId="47" fillId="16" borderId="48" applyNumberFormat="0" applyAlignment="0" applyProtection="0"/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36" fillId="29" borderId="48" applyNumberFormat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94" fillId="0" borderId="51" applyNumberFormat="0" applyFill="0" applyAlignment="0" applyProtection="0"/>
    <xf numFmtId="0" fontId="56" fillId="29" borderId="50" applyNumberFormat="0" applyAlignment="0" applyProtection="0"/>
    <xf numFmtId="0" fontId="71" fillId="28" borderId="48" applyNumberFormat="0" applyAlignment="0" applyProtection="0"/>
    <xf numFmtId="0" fontId="78" fillId="0" borderId="51" applyNumberFormat="0" applyFill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36" fillId="29" borderId="48" applyNumberFormat="0" applyAlignment="0" applyProtection="0"/>
    <xf numFmtId="0" fontId="94" fillId="0" borderId="51" applyNumberFormat="0" applyFill="0" applyAlignment="0" applyProtection="0"/>
    <xf numFmtId="0" fontId="91" fillId="28" borderId="48" applyNumberForma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83" fillId="13" borderId="48" applyNumberFormat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71" fillId="28" borderId="48" applyNumberFormat="0" applyAlignment="0" applyProtection="0"/>
    <xf numFmtId="0" fontId="70" fillId="28" borderId="50" applyNumberFormat="0" applyAlignment="0" applyProtection="0"/>
    <xf numFmtId="0" fontId="94" fillId="0" borderId="51" applyNumberFormat="0" applyFill="0" applyAlignment="0" applyProtection="0"/>
    <xf numFmtId="0" fontId="84" fillId="28" borderId="50" applyNumberFormat="0" applyAlignment="0" applyProtection="0"/>
    <xf numFmtId="0" fontId="84" fillId="28" borderId="50" applyNumberFormat="0" applyAlignment="0" applyProtection="0"/>
    <xf numFmtId="0" fontId="3" fillId="11" borderId="49" applyNumberFormat="0" applyFont="0" applyAlignment="0" applyProtection="0"/>
    <xf numFmtId="0" fontId="56" fillId="29" borderId="50" applyNumberFormat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94" fillId="0" borderId="78" applyNumberFormat="0" applyFill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76" fillId="13" borderId="48" applyNumberFormat="0" applyAlignment="0" applyProtection="0"/>
    <xf numFmtId="0" fontId="70" fillId="28" borderId="50" applyNumberFormat="0" applyAlignment="0" applyProtection="0"/>
    <xf numFmtId="0" fontId="83" fillId="13" borderId="48" applyNumberFormat="0" applyAlignment="0" applyProtection="0"/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43" fillId="0" borderId="46">
      <alignment horizontal="left" vertical="center"/>
    </xf>
    <xf numFmtId="0" fontId="60" fillId="0" borderId="52" applyNumberFormat="0" applyFill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43" fillId="0" borderId="60">
      <alignment horizontal="left" vertical="center"/>
    </xf>
    <xf numFmtId="0" fontId="70" fillId="28" borderId="50" applyNumberFormat="0" applyAlignment="0" applyProtection="0"/>
    <xf numFmtId="0" fontId="3" fillId="11" borderId="49" applyNumberFormat="0" applyFont="0" applyAlignment="0" applyProtection="0"/>
    <xf numFmtId="0" fontId="70" fillId="28" borderId="64" applyNumberFormat="0" applyAlignment="0" applyProtection="0"/>
    <xf numFmtId="0" fontId="83" fillId="13" borderId="48" applyNumberFormat="0" applyAlignment="0" applyProtection="0"/>
    <xf numFmtId="0" fontId="11" fillId="11" borderId="76" applyNumberFormat="0" applyFont="0" applyAlignment="0" applyProtection="0"/>
    <xf numFmtId="0" fontId="70" fillId="28" borderId="50" applyNumberFormat="0" applyAlignment="0" applyProtection="0"/>
    <xf numFmtId="0" fontId="83" fillId="13" borderId="48" applyNumberFormat="0" applyAlignment="0" applyProtection="0"/>
    <xf numFmtId="0" fontId="70" fillId="28" borderId="50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71" fillId="28" borderId="48" applyNumberFormat="0" applyAlignment="0" applyProtection="0"/>
    <xf numFmtId="0" fontId="43" fillId="0" borderId="46">
      <alignment horizontal="left" vertical="center"/>
    </xf>
    <xf numFmtId="0" fontId="3" fillId="11" borderId="49" applyNumberFormat="0" applyFont="0" applyAlignment="0" applyProtection="0"/>
    <xf numFmtId="0" fontId="84" fillId="28" borderId="50" applyNumberFormat="0" applyAlignment="0" applyProtection="0"/>
    <xf numFmtId="0" fontId="71" fillId="28" borderId="55" applyNumberFormat="0" applyAlignment="0" applyProtection="0"/>
    <xf numFmtId="0" fontId="71" fillId="28" borderId="48" applyNumberFormat="0" applyAlignment="0" applyProtection="0"/>
    <xf numFmtId="0" fontId="3" fillId="11" borderId="49" applyNumberFormat="0" applyFont="0" applyAlignment="0" applyProtection="0"/>
    <xf numFmtId="0" fontId="36" fillId="29" borderId="48" applyNumberFormat="0" applyAlignment="0" applyProtection="0"/>
    <xf numFmtId="0" fontId="3" fillId="11" borderId="49" applyNumberFormat="0" applyFont="0" applyAlignment="0" applyProtection="0"/>
    <xf numFmtId="0" fontId="94" fillId="0" borderId="51" applyNumberFormat="0" applyFill="0" applyAlignment="0" applyProtection="0"/>
    <xf numFmtId="0" fontId="43" fillId="0" borderId="46">
      <alignment horizontal="left" vertical="center"/>
    </xf>
    <xf numFmtId="0" fontId="91" fillId="28" borderId="48" applyNumberFormat="0" applyAlignment="0" applyProtection="0"/>
    <xf numFmtId="0" fontId="91" fillId="28" borderId="48" applyNumberFormat="0" applyAlignment="0" applyProtection="0"/>
    <xf numFmtId="0" fontId="71" fillId="28" borderId="62" applyNumberFormat="0" applyAlignment="0" applyProtection="0"/>
    <xf numFmtId="0" fontId="78" fillId="0" borderId="65" applyNumberFormat="0" applyFill="0" applyAlignment="0" applyProtection="0"/>
    <xf numFmtId="0" fontId="94" fillId="0" borderId="51" applyNumberFormat="0" applyFill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47" fillId="16" borderId="62" applyNumberFormat="0" applyAlignment="0" applyProtection="0"/>
    <xf numFmtId="0" fontId="91" fillId="28" borderId="62" applyNumberFormat="0" applyAlignment="0" applyProtection="0"/>
    <xf numFmtId="10" fontId="14" fillId="5" borderId="47" applyNumberFormat="0" applyBorder="0" applyAlignment="0" applyProtection="0"/>
    <xf numFmtId="0" fontId="43" fillId="0" borderId="60">
      <alignment horizontal="left" vertical="center"/>
    </xf>
    <xf numFmtId="0" fontId="43" fillId="0" borderId="46">
      <alignment horizontal="left" vertical="center"/>
    </xf>
    <xf numFmtId="0" fontId="83" fillId="13" borderId="62" applyNumberFormat="0" applyAlignment="0" applyProtection="0"/>
    <xf numFmtId="0" fontId="11" fillId="11" borderId="49" applyNumberFormat="0" applyFont="0" applyAlignment="0" applyProtection="0"/>
    <xf numFmtId="0" fontId="43" fillId="0" borderId="46">
      <alignment horizontal="left" vertical="center"/>
    </xf>
    <xf numFmtId="10" fontId="14" fillId="5" borderId="47" applyNumberFormat="0" applyBorder="0" applyAlignment="0" applyProtection="0"/>
    <xf numFmtId="10" fontId="14" fillId="5" borderId="47" applyNumberFormat="0" applyBorder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10" fontId="14" fillId="5" borderId="47" applyNumberFormat="0" applyBorder="0" applyAlignment="0" applyProtection="0"/>
    <xf numFmtId="10" fontId="14" fillId="5" borderId="61" applyNumberFormat="0" applyBorder="0" applyAlignment="0" applyProtection="0"/>
    <xf numFmtId="0" fontId="43" fillId="0" borderId="73">
      <alignment horizontal="left" vertical="center"/>
    </xf>
    <xf numFmtId="10" fontId="14" fillId="5" borderId="61" applyNumberFormat="0" applyBorder="0" applyAlignment="0" applyProtection="0"/>
    <xf numFmtId="0" fontId="76" fillId="13" borderId="62" applyNumberFormat="0" applyAlignment="0" applyProtection="0"/>
    <xf numFmtId="0" fontId="94" fillId="0" borderId="65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65" applyNumberFormat="0" applyFill="0" applyAlignment="0" applyProtection="0"/>
    <xf numFmtId="0" fontId="94" fillId="0" borderId="51" applyNumberFormat="0" applyFill="0" applyAlignment="0" applyProtection="0"/>
    <xf numFmtId="0" fontId="43" fillId="0" borderId="67">
      <alignment horizontal="left" vertical="center"/>
    </xf>
    <xf numFmtId="0" fontId="56" fillId="29" borderId="70" applyNumberFormat="0" applyAlignment="0" applyProtection="0"/>
    <xf numFmtId="0" fontId="91" fillId="28" borderId="48" applyNumberFormat="0" applyAlignment="0" applyProtection="0"/>
    <xf numFmtId="0" fontId="11" fillId="11" borderId="63" applyNumberFormat="0" applyFon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94" fillId="0" borderId="51" applyNumberFormat="0" applyFill="0" applyAlignment="0" applyProtection="0"/>
    <xf numFmtId="0" fontId="36" fillId="29" borderId="48" applyNumberFormat="0" applyAlignment="0" applyProtection="0"/>
    <xf numFmtId="0" fontId="84" fillId="28" borderId="50" applyNumberFormat="0" applyAlignment="0" applyProtection="0"/>
    <xf numFmtId="0" fontId="56" fillId="29" borderId="50" applyNumberFormat="0" applyAlignment="0" applyProtection="0"/>
    <xf numFmtId="0" fontId="47" fillId="16" borderId="48" applyNumberFormat="0" applyAlignment="0" applyProtection="0"/>
    <xf numFmtId="0" fontId="94" fillId="0" borderId="51" applyNumberFormat="0" applyFill="0" applyAlignment="0" applyProtection="0"/>
    <xf numFmtId="0" fontId="91" fillId="28" borderId="48" applyNumberForma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83" fillId="13" borderId="48" applyNumberFormat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71" fillId="28" borderId="48" applyNumberFormat="0" applyAlignment="0" applyProtection="0"/>
    <xf numFmtId="0" fontId="70" fillId="28" borderId="50" applyNumberFormat="0" applyAlignment="0" applyProtection="0"/>
    <xf numFmtId="0" fontId="3" fillId="11" borderId="49" applyNumberFormat="0" applyFont="0" applyAlignment="0" applyProtection="0"/>
    <xf numFmtId="0" fontId="43" fillId="0" borderId="46">
      <alignment horizontal="left" vertical="center"/>
    </xf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43" fillId="0" borderId="46">
      <alignment horizontal="left" vertical="center"/>
    </xf>
    <xf numFmtId="0" fontId="84" fillId="28" borderId="50" applyNumberFormat="0" applyAlignment="0" applyProtection="0"/>
    <xf numFmtId="0" fontId="76" fillId="13" borderId="48" applyNumberFormat="0" applyAlignment="0" applyProtection="0"/>
    <xf numFmtId="0" fontId="60" fillId="0" borderId="52" applyNumberFormat="0" applyFill="0" applyAlignment="0" applyProtection="0"/>
    <xf numFmtId="0" fontId="71" fillId="28" borderId="48" applyNumberFormat="0" applyAlignment="0" applyProtection="0"/>
    <xf numFmtId="0" fontId="91" fillId="28" borderId="48" applyNumberFormat="0" applyAlignment="0" applyProtection="0"/>
    <xf numFmtId="0" fontId="84" fillId="28" borderId="50" applyNumberFormat="0" applyAlignment="0" applyProtection="0"/>
    <xf numFmtId="0" fontId="43" fillId="0" borderId="60">
      <alignment horizontal="left" vertical="center"/>
    </xf>
    <xf numFmtId="0" fontId="43" fillId="0" borderId="46">
      <alignment horizontal="left" vertical="center"/>
    </xf>
    <xf numFmtId="0" fontId="78" fillId="0" borderId="51" applyNumberFormat="0" applyFill="0" applyAlignment="0" applyProtection="0"/>
    <xf numFmtId="10" fontId="14" fillId="5" borderId="47" applyNumberFormat="0" applyBorder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94" fillId="0" borderId="65" applyNumberFormat="0" applyFill="0" applyAlignment="0" applyProtection="0"/>
    <xf numFmtId="0" fontId="91" fillId="28" borderId="48" applyNumberFormat="0" applyAlignment="0" applyProtection="0"/>
    <xf numFmtId="0" fontId="94" fillId="0" borderId="51" applyNumberFormat="0" applyFill="0" applyAlignment="0" applyProtection="0"/>
    <xf numFmtId="0" fontId="36" fillId="29" borderId="48" applyNumberFormat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94" fillId="0" borderId="51" applyNumberFormat="0" applyFill="0" applyAlignment="0" applyProtection="0"/>
    <xf numFmtId="0" fontId="56" fillId="29" borderId="50" applyNumberFormat="0" applyAlignment="0" applyProtection="0"/>
    <xf numFmtId="0" fontId="71" fillId="28" borderId="48" applyNumberFormat="0" applyAlignment="0" applyProtection="0"/>
    <xf numFmtId="0" fontId="78" fillId="0" borderId="51" applyNumberFormat="0" applyFill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36" fillId="29" borderId="48" applyNumberFormat="0" applyAlignment="0" applyProtection="0"/>
    <xf numFmtId="0" fontId="94" fillId="0" borderId="51" applyNumberFormat="0" applyFill="0" applyAlignment="0" applyProtection="0"/>
    <xf numFmtId="0" fontId="91" fillId="28" borderId="48" applyNumberForma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83" fillId="13" borderId="48" applyNumberFormat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71" fillId="28" borderId="48" applyNumberFormat="0" applyAlignment="0" applyProtection="0"/>
    <xf numFmtId="0" fontId="70" fillId="28" borderId="50" applyNumberFormat="0" applyAlignment="0" applyProtection="0"/>
    <xf numFmtId="0" fontId="94" fillId="0" borderId="51" applyNumberFormat="0" applyFill="0" applyAlignment="0" applyProtection="0"/>
    <xf numFmtId="0" fontId="84" fillId="28" borderId="50" applyNumberFormat="0" applyAlignment="0" applyProtection="0"/>
    <xf numFmtId="0" fontId="84" fillId="28" borderId="50" applyNumberFormat="0" applyAlignment="0" applyProtection="0"/>
    <xf numFmtId="0" fontId="3" fillId="11" borderId="49" applyNumberFormat="0" applyFont="0" applyAlignment="0" applyProtection="0"/>
    <xf numFmtId="0" fontId="56" fillId="29" borderId="50" applyNumberFormat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76" fillId="13" borderId="48" applyNumberFormat="0" applyAlignment="0" applyProtection="0"/>
    <xf numFmtId="0" fontId="70" fillId="28" borderId="50" applyNumberFormat="0" applyAlignment="0" applyProtection="0"/>
    <xf numFmtId="0" fontId="83" fillId="13" borderId="48" applyNumberFormat="0" applyAlignment="0" applyProtection="0"/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60" fillId="0" borderId="52" applyNumberFormat="0" applyFill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60" fillId="0" borderId="66" applyNumberFormat="0" applyFill="0" applyAlignment="0" applyProtection="0"/>
    <xf numFmtId="0" fontId="83" fillId="13" borderId="62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84" fillId="28" borderId="77" applyNumberFormat="0" applyAlignment="0" applyProtection="0"/>
    <xf numFmtId="0" fontId="71" fillId="28" borderId="75" applyNumberFormat="0" applyAlignment="0" applyProtection="0"/>
    <xf numFmtId="0" fontId="3" fillId="11" borderId="63" applyNumberFormat="0" applyFont="0" applyAlignment="0" applyProtection="0"/>
    <xf numFmtId="0" fontId="84" fillId="28" borderId="64" applyNumberFormat="0" applyAlignment="0" applyProtection="0"/>
    <xf numFmtId="0" fontId="43" fillId="0" borderId="60">
      <alignment horizontal="left" vertical="center"/>
    </xf>
    <xf numFmtId="0" fontId="11" fillId="11" borderId="76" applyNumberFormat="0" applyFont="0" applyAlignment="0" applyProtection="0"/>
    <xf numFmtId="0" fontId="60" fillId="0" borderId="72" applyNumberFormat="0" applyFill="0" applyAlignment="0" applyProtection="0"/>
    <xf numFmtId="0" fontId="36" fillId="29" borderId="82" applyNumberFormat="0" applyAlignment="0" applyProtection="0"/>
    <xf numFmtId="0" fontId="3" fillId="11" borderId="76" applyNumberFormat="0" applyFont="0" applyAlignment="0" applyProtection="0"/>
    <xf numFmtId="0" fontId="36" fillId="29" borderId="68" applyNumberFormat="0" applyAlignment="0" applyProtection="0"/>
    <xf numFmtId="0" fontId="84" fillId="28" borderId="77" applyNumberFormat="0" applyAlignment="0" applyProtection="0"/>
    <xf numFmtId="0" fontId="43" fillId="0" borderId="67">
      <alignment horizontal="left" vertical="center"/>
    </xf>
    <xf numFmtId="0" fontId="84" fillId="28" borderId="77" applyNumberFormat="0" applyAlignment="0" applyProtection="0"/>
    <xf numFmtId="0" fontId="84" fillId="28" borderId="57" applyNumberFormat="0" applyAlignment="0" applyProtection="0"/>
    <xf numFmtId="0" fontId="83" fillId="13" borderId="75" applyNumberFormat="0" applyAlignment="0" applyProtection="0"/>
    <xf numFmtId="0" fontId="3" fillId="11" borderId="69" applyNumberFormat="0" applyFont="0" applyAlignment="0" applyProtection="0"/>
    <xf numFmtId="0" fontId="56" fillId="29" borderId="84" applyNumberFormat="0" applyAlignment="0" applyProtection="0"/>
    <xf numFmtId="0" fontId="3" fillId="11" borderId="76" applyNumberFormat="0" applyFon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43" fillId="0" borderId="73">
      <alignment horizontal="left" vertical="center"/>
    </xf>
    <xf numFmtId="0" fontId="83" fillId="13" borderId="62" applyNumberFormat="0" applyAlignment="0" applyProtection="0"/>
    <xf numFmtId="0" fontId="91" fillId="28" borderId="68" applyNumberFormat="0" applyAlignment="0" applyProtection="0"/>
    <xf numFmtId="0" fontId="83" fillId="13" borderId="82" applyNumberFormat="0" applyAlignment="0" applyProtection="0"/>
    <xf numFmtId="0" fontId="94" fillId="0" borderId="85" applyNumberFormat="0" applyFill="0" applyAlignment="0" applyProtection="0"/>
    <xf numFmtId="0" fontId="36" fillId="29" borderId="68" applyNumberForma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76" fillId="13" borderId="68" applyNumberFormat="0" applyAlignment="0" applyProtection="0"/>
    <xf numFmtId="0" fontId="11" fillId="11" borderId="69" applyNumberFormat="0" applyFont="0" applyAlignment="0" applyProtection="0"/>
    <xf numFmtId="0" fontId="94" fillId="0" borderId="78" applyNumberFormat="0" applyFill="0" applyAlignment="0" applyProtection="0"/>
    <xf numFmtId="0" fontId="60" fillId="0" borderId="59" applyNumberFormat="0" applyFill="0" applyAlignment="0" applyProtection="0"/>
    <xf numFmtId="0" fontId="11" fillId="11" borderId="69" applyNumberFormat="0" applyFont="0" applyAlignment="0" applyProtection="0"/>
    <xf numFmtId="0" fontId="11" fillId="11" borderId="69" applyNumberFormat="0" applyFont="0" applyAlignment="0" applyProtection="0"/>
    <xf numFmtId="0" fontId="43" fillId="0" borderId="60">
      <alignment horizontal="left" vertical="center"/>
    </xf>
    <xf numFmtId="0" fontId="76" fillId="13" borderId="68" applyNumberFormat="0" applyAlignment="0" applyProtection="0"/>
    <xf numFmtId="0" fontId="91" fillId="28" borderId="68" applyNumberFormat="0" applyAlignment="0" applyProtection="0"/>
    <xf numFmtId="0" fontId="94" fillId="0" borderId="78" applyNumberFormat="0" applyFill="0" applyAlignment="0" applyProtection="0"/>
    <xf numFmtId="0" fontId="78" fillId="0" borderId="71" applyNumberFormat="0" applyFill="0" applyAlignment="0" applyProtection="0"/>
    <xf numFmtId="0" fontId="84" fillId="28" borderId="70" applyNumberFormat="0" applyAlignment="0" applyProtection="0"/>
    <xf numFmtId="0" fontId="94" fillId="0" borderId="71" applyNumberFormat="0" applyFill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78" fillId="0" borderId="71" applyNumberFormat="0" applyFill="0" applyAlignment="0" applyProtection="0"/>
    <xf numFmtId="0" fontId="43" fillId="0" borderId="60">
      <alignment horizontal="left" vertical="center"/>
    </xf>
    <xf numFmtId="0" fontId="60" fillId="0" borderId="79" applyNumberFormat="0" applyFill="0" applyAlignment="0" applyProtection="0"/>
    <xf numFmtId="0" fontId="83" fillId="13" borderId="75" applyNumberFormat="0" applyAlignment="0" applyProtection="0"/>
    <xf numFmtId="0" fontId="91" fillId="28" borderId="62" applyNumberFormat="0" applyAlignment="0" applyProtection="0"/>
    <xf numFmtId="0" fontId="70" fillId="28" borderId="77" applyNumberFormat="0" applyAlignment="0" applyProtection="0"/>
    <xf numFmtId="0" fontId="94" fillId="0" borderId="85" applyNumberFormat="0" applyFill="0" applyAlignment="0" applyProtection="0"/>
    <xf numFmtId="0" fontId="56" fillId="29" borderId="57" applyNumberFormat="0" applyAlignment="0" applyProtection="0"/>
    <xf numFmtId="0" fontId="83" fillId="13" borderId="55" applyNumberFormat="0" applyAlignment="0" applyProtection="0"/>
    <xf numFmtId="0" fontId="94" fillId="0" borderId="65" applyNumberFormat="0" applyFill="0" applyAlignment="0" applyProtection="0"/>
    <xf numFmtId="0" fontId="47" fillId="16" borderId="68" applyNumberFormat="0" applyAlignment="0" applyProtection="0"/>
    <xf numFmtId="0" fontId="83" fillId="13" borderId="68" applyNumberFormat="0" applyAlignment="0" applyProtection="0"/>
    <xf numFmtId="0" fontId="3" fillId="11" borderId="83" applyNumberFormat="0" applyFont="0" applyAlignment="0" applyProtection="0"/>
    <xf numFmtId="0" fontId="91" fillId="28" borderId="68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56" fillId="29" borderId="64" applyNumberFormat="0" applyAlignment="0" applyProtection="0"/>
    <xf numFmtId="0" fontId="43" fillId="0" borderId="67">
      <alignment horizontal="left" vertical="center"/>
    </xf>
    <xf numFmtId="10" fontId="14" fillId="5" borderId="74" applyNumberFormat="0" applyBorder="0" applyAlignment="0" applyProtection="0"/>
    <xf numFmtId="0" fontId="47" fillId="16" borderId="68" applyNumberFormat="0" applyAlignment="0" applyProtection="0"/>
    <xf numFmtId="0" fontId="94" fillId="0" borderId="71" applyNumberFormat="0" applyFill="0" applyAlignment="0" applyProtection="0"/>
    <xf numFmtId="0" fontId="94" fillId="0" borderId="65" applyNumberFormat="0" applyFill="0" applyAlignment="0" applyProtection="0"/>
    <xf numFmtId="0" fontId="43" fillId="0" borderId="60">
      <alignment horizontal="left" vertical="center"/>
    </xf>
    <xf numFmtId="0" fontId="83" fillId="13" borderId="62" applyNumberFormat="0" applyAlignment="0" applyProtection="0"/>
    <xf numFmtId="0" fontId="3" fillId="11" borderId="76" applyNumberFormat="0" applyFont="0" applyAlignment="0" applyProtection="0"/>
    <xf numFmtId="0" fontId="3" fillId="11" borderId="63" applyNumberFormat="0" applyFont="0" applyAlignment="0" applyProtection="0"/>
    <xf numFmtId="0" fontId="78" fillId="0" borderId="65" applyNumberFormat="0" applyFill="0" applyAlignment="0" applyProtection="0"/>
    <xf numFmtId="0" fontId="94" fillId="0" borderId="65" applyNumberFormat="0" applyFill="0" applyAlignment="0" applyProtection="0"/>
    <xf numFmtId="10" fontId="14" fillId="5" borderId="74" applyNumberFormat="0" applyBorder="0" applyAlignment="0" applyProtection="0"/>
    <xf numFmtId="0" fontId="70" fillId="28" borderId="77" applyNumberFormat="0" applyAlignment="0" applyProtection="0"/>
    <xf numFmtId="0" fontId="84" fillId="28" borderId="77" applyNumberFormat="0" applyAlignment="0" applyProtection="0"/>
    <xf numFmtId="0" fontId="60" fillId="0" borderId="72" applyNumberFormat="0" applyFill="0" applyAlignment="0" applyProtection="0"/>
    <xf numFmtId="0" fontId="36" fillId="29" borderId="62" applyNumberFormat="0" applyAlignment="0" applyProtection="0"/>
    <xf numFmtId="0" fontId="83" fillId="13" borderId="68" applyNumberFormat="0" applyAlignment="0" applyProtection="0"/>
    <xf numFmtId="0" fontId="91" fillId="28" borderId="55" applyNumberFormat="0" applyAlignment="0" applyProtection="0"/>
    <xf numFmtId="0" fontId="43" fillId="0" borderId="53">
      <alignment horizontal="left" vertical="center"/>
    </xf>
    <xf numFmtId="0" fontId="56" fillId="29" borderId="57" applyNumberFormat="0" applyAlignment="0" applyProtection="0"/>
    <xf numFmtId="0" fontId="3" fillId="11" borderId="56" applyNumberFormat="0" applyFont="0" applyAlignment="0" applyProtection="0"/>
    <xf numFmtId="0" fontId="78" fillId="0" borderId="58" applyNumberFormat="0" applyFill="0" applyAlignment="0" applyProtection="0"/>
    <xf numFmtId="0" fontId="60" fillId="0" borderId="59" applyNumberFormat="0" applyFill="0" applyAlignment="0" applyProtection="0"/>
    <xf numFmtId="0" fontId="70" fillId="28" borderId="64" applyNumberFormat="0" applyAlignment="0" applyProtection="0"/>
    <xf numFmtId="0" fontId="56" fillId="29" borderId="57" applyNumberFormat="0" applyAlignment="0" applyProtection="0"/>
    <xf numFmtId="0" fontId="70" fillId="28" borderId="57" applyNumberFormat="0" applyAlignment="0" applyProtection="0"/>
    <xf numFmtId="0" fontId="83" fillId="13" borderId="68" applyNumberFormat="0" applyAlignment="0" applyProtection="0"/>
    <xf numFmtId="0" fontId="71" fillId="28" borderId="55" applyNumberFormat="0" applyAlignment="0" applyProtection="0"/>
    <xf numFmtId="0" fontId="76" fillId="13" borderId="68" applyNumberFormat="0" applyAlignment="0" applyProtection="0"/>
    <xf numFmtId="0" fontId="84" fillId="28" borderId="64" applyNumberFormat="0" applyAlignment="0" applyProtection="0"/>
    <xf numFmtId="0" fontId="71" fillId="28" borderId="55" applyNumberFormat="0" applyAlignment="0" applyProtection="0"/>
    <xf numFmtId="0" fontId="83" fillId="13" borderId="55" applyNumberFormat="0" applyAlignment="0" applyProtection="0"/>
    <xf numFmtId="0" fontId="56" fillId="29" borderId="57" applyNumberFormat="0" applyAlignment="0" applyProtection="0"/>
    <xf numFmtId="10" fontId="14" fillId="5" borderId="54" applyNumberFormat="0" applyBorder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0" fontId="36" fillId="29" borderId="55" applyNumberFormat="0" applyAlignment="0" applyProtection="0"/>
    <xf numFmtId="0" fontId="47" fillId="16" borderId="55" applyNumberFormat="0" applyAlignment="0" applyProtection="0"/>
    <xf numFmtId="0" fontId="3" fillId="11" borderId="83" applyNumberFormat="0" applyFont="0" applyAlignment="0" applyProtection="0"/>
    <xf numFmtId="10" fontId="14" fillId="5" borderId="54" applyNumberFormat="0" applyBorder="0" applyAlignment="0" applyProtection="0"/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56" fillId="29" borderId="57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36" fillId="29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94" fillId="0" borderId="58" applyNumberFormat="0" applyFill="0" applyAlignment="0" applyProtection="0"/>
    <xf numFmtId="0" fontId="84" fillId="28" borderId="57" applyNumberFormat="0" applyAlignment="0" applyProtection="0"/>
    <xf numFmtId="0" fontId="84" fillId="28" borderId="57" applyNumberFormat="0" applyAlignment="0" applyProtection="0"/>
    <xf numFmtId="0" fontId="3" fillId="11" borderId="56" applyNumberFormat="0" applyFon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76" fillId="13" borderId="55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60" fillId="0" borderId="59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60" fillId="0" borderId="59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43" fillId="0" borderId="67">
      <alignment horizontal="left" vertical="center"/>
    </xf>
    <xf numFmtId="0" fontId="70" fillId="28" borderId="57" applyNumberFormat="0" applyAlignment="0" applyProtection="0"/>
    <xf numFmtId="0" fontId="3" fillId="11" borderId="56" applyNumberFormat="0" applyFont="0" applyAlignment="0" applyProtection="0"/>
    <xf numFmtId="0" fontId="70" fillId="28" borderId="70" applyNumberFormat="0" applyAlignment="0" applyProtection="0"/>
    <xf numFmtId="0" fontId="83" fillId="13" borderId="55" applyNumberFormat="0" applyAlignment="0" applyProtection="0"/>
    <xf numFmtId="0" fontId="84" fillId="28" borderId="77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70" fillId="28" borderId="57" applyNumberForma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10" fontId="14" fillId="5" borderId="54" applyNumberFormat="0" applyBorder="0" applyAlignment="0" applyProtection="0"/>
    <xf numFmtId="0" fontId="94" fillId="0" borderId="58" applyNumberFormat="0" applyFill="0" applyAlignment="0" applyProtection="0"/>
    <xf numFmtId="0" fontId="71" fillId="28" borderId="55" applyNumberFormat="0" applyAlignment="0" applyProtection="0"/>
    <xf numFmtId="0" fontId="43" fillId="0" borderId="53">
      <alignment horizontal="left" vertical="center"/>
    </xf>
    <xf numFmtId="0" fontId="3" fillId="11" borderId="56" applyNumberFormat="0" applyFont="0" applyAlignment="0" applyProtection="0"/>
    <xf numFmtId="0" fontId="84" fillId="28" borderId="57" applyNumberFormat="0" applyAlignment="0" applyProtection="0"/>
    <xf numFmtId="0" fontId="71" fillId="28" borderId="62" applyNumberFormat="0" applyAlignment="0" applyProtection="0"/>
    <xf numFmtId="0" fontId="71" fillId="28" borderId="55" applyNumberFormat="0" applyAlignment="0" applyProtection="0"/>
    <xf numFmtId="0" fontId="3" fillId="11" borderId="56" applyNumberFormat="0" applyFont="0" applyAlignment="0" applyProtection="0"/>
    <xf numFmtId="0" fontId="36" fillId="29" borderId="55" applyNumberFormat="0" applyAlignment="0" applyProtection="0"/>
    <xf numFmtId="0" fontId="3" fillId="11" borderId="56" applyNumberFormat="0" applyFont="0" applyAlignment="0" applyProtection="0"/>
    <xf numFmtId="0" fontId="94" fillId="0" borderId="58" applyNumberFormat="0" applyFill="0" applyAlignment="0" applyProtection="0"/>
    <xf numFmtId="0" fontId="43" fillId="0" borderId="53">
      <alignment horizontal="left" vertical="center"/>
    </xf>
    <xf numFmtId="0" fontId="91" fillId="28" borderId="55" applyNumberFormat="0" applyAlignment="0" applyProtection="0"/>
    <xf numFmtId="0" fontId="91" fillId="28" borderId="55" applyNumberFormat="0" applyAlignment="0" applyProtection="0"/>
    <xf numFmtId="0" fontId="71" fillId="28" borderId="68" applyNumberFormat="0" applyAlignment="0" applyProtection="0"/>
    <xf numFmtId="0" fontId="78" fillId="0" borderId="71" applyNumberFormat="0" applyFill="0" applyAlignment="0" applyProtection="0"/>
    <xf numFmtId="0" fontId="94" fillId="0" borderId="58" applyNumberFormat="0" applyFill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47" fillId="16" borderId="68" applyNumberFormat="0" applyAlignment="0" applyProtection="0"/>
    <xf numFmtId="0" fontId="91" fillId="28" borderId="68" applyNumberFormat="0" applyAlignment="0" applyProtection="0"/>
    <xf numFmtId="10" fontId="14" fillId="5" borderId="54" applyNumberFormat="0" applyBorder="0" applyAlignment="0" applyProtection="0"/>
    <xf numFmtId="0" fontId="43" fillId="0" borderId="67">
      <alignment horizontal="left" vertical="center"/>
    </xf>
    <xf numFmtId="0" fontId="43" fillId="0" borderId="53">
      <alignment horizontal="left" vertical="center"/>
    </xf>
    <xf numFmtId="0" fontId="83" fillId="13" borderId="68" applyNumberFormat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10" fontId="14" fillId="5" borderId="54" applyNumberFormat="0" applyBorder="0" applyAlignment="0" applyProtection="0"/>
    <xf numFmtId="10" fontId="14" fillId="5" borderId="54" applyNumberFormat="0" applyBorder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10" fontId="14" fillId="5" borderId="54" applyNumberFormat="0" applyBorder="0" applyAlignment="0" applyProtection="0"/>
    <xf numFmtId="0" fontId="43" fillId="0" borderId="80">
      <alignment horizontal="left" vertical="center"/>
    </xf>
    <xf numFmtId="0" fontId="83" fillId="13" borderId="75" applyNumberFormat="0" applyAlignment="0" applyProtection="0"/>
    <xf numFmtId="0" fontId="76" fillId="13" borderId="68" applyNumberFormat="0" applyAlignment="0" applyProtection="0"/>
    <xf numFmtId="0" fontId="94" fillId="0" borderId="71" applyNumberFormat="0" applyFill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94" fillId="0" borderId="71" applyNumberFormat="0" applyFill="0" applyAlignment="0" applyProtection="0"/>
    <xf numFmtId="0" fontId="94" fillId="0" borderId="58" applyNumberFormat="0" applyFill="0" applyAlignment="0" applyProtection="0"/>
    <xf numFmtId="0" fontId="94" fillId="0" borderId="85" applyNumberFormat="0" applyFill="0" applyAlignment="0" applyProtection="0"/>
    <xf numFmtId="0" fontId="43" fillId="0" borderId="73">
      <alignment horizontal="left" vertical="center"/>
    </xf>
    <xf numFmtId="0" fontId="91" fillId="28" borderId="55" applyNumberFormat="0" applyAlignment="0" applyProtection="0"/>
    <xf numFmtId="0" fontId="11" fillId="11" borderId="69" applyNumberFormat="0" applyFon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60" fillId="0" borderId="59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84" fillId="28" borderId="57" applyNumberFormat="0" applyAlignment="0" applyProtection="0"/>
    <xf numFmtId="0" fontId="76" fillId="13" borderId="55" applyNumberFormat="0" applyAlignment="0" applyProtection="0"/>
    <xf numFmtId="0" fontId="60" fillId="0" borderId="59" applyNumberFormat="0" applyFill="0" applyAlignment="0" applyProtection="0"/>
    <xf numFmtId="0" fontId="71" fillId="28" borderId="55" applyNumberFormat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43" fillId="0" borderId="67">
      <alignment horizontal="left" vertical="center"/>
    </xf>
    <xf numFmtId="0" fontId="43" fillId="0" borderId="53">
      <alignment horizontal="left" vertical="center"/>
    </xf>
    <xf numFmtId="0" fontId="78" fillId="0" borderId="58" applyNumberFormat="0" applyFill="0" applyAlignment="0" applyProtection="0"/>
    <xf numFmtId="10" fontId="14" fillId="5" borderId="54" applyNumberFormat="0" applyBorder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94" fillId="0" borderId="71" applyNumberFormat="0" applyFill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56" fillId="29" borderId="57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36" fillId="29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94" fillId="0" borderId="58" applyNumberFormat="0" applyFill="0" applyAlignment="0" applyProtection="0"/>
    <xf numFmtId="0" fontId="84" fillId="28" borderId="57" applyNumberFormat="0" applyAlignment="0" applyProtection="0"/>
    <xf numFmtId="0" fontId="84" fillId="28" borderId="57" applyNumberFormat="0" applyAlignment="0" applyProtection="0"/>
    <xf numFmtId="0" fontId="3" fillId="11" borderId="56" applyNumberFormat="0" applyFon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76" fillId="13" borderId="55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60" fillId="0" borderId="59" applyNumberFormat="0" applyFill="0" applyAlignment="0" applyProtection="0"/>
    <xf numFmtId="0" fontId="3" fillId="11" borderId="56" applyNumberFormat="0" applyFont="0" applyAlignment="0" applyProtection="0"/>
    <xf numFmtId="0" fontId="60" fillId="0" borderId="59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60" fillId="0" borderId="72" applyNumberFormat="0" applyFill="0" applyAlignment="0" applyProtection="0"/>
    <xf numFmtId="0" fontId="83" fillId="13" borderId="68" applyNumberForma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3" fillId="11" borderId="83" applyNumberFormat="0" applyFont="0" applyAlignment="0" applyProtection="0"/>
    <xf numFmtId="0" fontId="3" fillId="11" borderId="69" applyNumberFormat="0" applyFont="0" applyAlignment="0" applyProtection="0"/>
    <xf numFmtId="0" fontId="84" fillId="28" borderId="70" applyNumberFormat="0" applyAlignment="0" applyProtection="0"/>
    <xf numFmtId="0" fontId="43" fillId="0" borderId="67">
      <alignment horizontal="left" vertical="center"/>
    </xf>
    <xf numFmtId="0" fontId="76" fillId="13" borderId="75" applyNumberFormat="0" applyAlignment="0" applyProtection="0"/>
    <xf numFmtId="0" fontId="91" fillId="28" borderId="75" applyNumberFormat="0" applyAlignment="0" applyProtection="0"/>
    <xf numFmtId="0" fontId="83" fillId="13" borderId="82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84" fillId="28" borderId="64" applyNumberFormat="0" applyAlignment="0" applyProtection="0"/>
    <xf numFmtId="0" fontId="43" fillId="0" borderId="80">
      <alignment horizontal="left" vertical="center"/>
    </xf>
    <xf numFmtId="0" fontId="76" fillId="13" borderId="82" applyNumberFormat="0" applyAlignment="0" applyProtection="0"/>
    <xf numFmtId="0" fontId="60" fillId="0" borderId="86" applyNumberFormat="0" applyFill="0" applyAlignment="0" applyProtection="0"/>
    <xf numFmtId="0" fontId="91" fillId="28" borderId="75" applyNumberFormat="0" applyAlignment="0" applyProtection="0"/>
    <xf numFmtId="0" fontId="60" fillId="0" borderId="86" applyNumberFormat="0" applyFill="0" applyAlignment="0" applyProtection="0"/>
    <xf numFmtId="0" fontId="71" fillId="28" borderId="82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11" fillId="11" borderId="83" applyNumberFormat="0" applyFont="0" applyAlignment="0" applyProtection="0"/>
    <xf numFmtId="0" fontId="83" fillId="13" borderId="68" applyNumberFormat="0" applyAlignment="0" applyProtection="0"/>
    <xf numFmtId="0" fontId="84" fillId="28" borderId="77" applyNumberFormat="0" applyAlignment="0" applyProtection="0"/>
    <xf numFmtId="0" fontId="84" fillId="28" borderId="84" applyNumberFormat="0" applyAlignment="0" applyProtection="0"/>
    <xf numFmtId="0" fontId="94" fillId="0" borderId="78" applyNumberFormat="0" applyFill="0" applyAlignment="0" applyProtection="0"/>
    <xf numFmtId="0" fontId="84" fillId="28" borderId="77" applyNumberFormat="0" applyAlignment="0" applyProtection="0"/>
    <xf numFmtId="0" fontId="76" fillId="13" borderId="82" applyNumberFormat="0" applyAlignment="0" applyProtection="0"/>
    <xf numFmtId="0" fontId="60" fillId="0" borderId="66" applyNumberFormat="0" applyFill="0" applyAlignment="0" applyProtection="0"/>
    <xf numFmtId="0" fontId="3" fillId="11" borderId="76" applyNumberFormat="0" applyFont="0" applyAlignment="0" applyProtection="0"/>
    <xf numFmtId="0" fontId="43" fillId="0" borderId="67">
      <alignment horizontal="left" vertical="center"/>
    </xf>
    <xf numFmtId="0" fontId="83" fillId="13" borderId="75" applyNumberFormat="0" applyAlignment="0" applyProtection="0"/>
    <xf numFmtId="0" fontId="94" fillId="0" borderId="85" applyNumberFormat="0" applyFill="0" applyAlignment="0" applyProtection="0"/>
    <xf numFmtId="0" fontId="36" fillId="29" borderId="75" applyNumberFormat="0" applyAlignment="0" applyProtection="0"/>
    <xf numFmtId="0" fontId="43" fillId="0" borderId="73">
      <alignment horizontal="left" vertical="center"/>
    </xf>
    <xf numFmtId="0" fontId="47" fillId="16" borderId="75" applyNumberFormat="0" applyAlignment="0" applyProtection="0"/>
    <xf numFmtId="0" fontId="78" fillId="0" borderId="78" applyNumberFormat="0" applyFill="0" applyAlignment="0" applyProtection="0"/>
    <xf numFmtId="0" fontId="47" fillId="16" borderId="75" applyNumberFormat="0" applyAlignment="0" applyProtection="0"/>
    <xf numFmtId="0" fontId="43" fillId="0" borderId="67">
      <alignment horizontal="left" vertical="center"/>
    </xf>
    <xf numFmtId="0" fontId="78" fillId="0" borderId="78" applyNumberFormat="0" applyFill="0" applyAlignment="0" applyProtection="0"/>
    <xf numFmtId="0" fontId="84" fillId="28" borderId="84" applyNumberFormat="0" applyAlignment="0" applyProtection="0"/>
    <xf numFmtId="0" fontId="91" fillId="28" borderId="68" applyNumberFormat="0" applyAlignment="0" applyProtection="0"/>
    <xf numFmtId="0" fontId="70" fillId="28" borderId="77" applyNumberFormat="0" applyAlignment="0" applyProtection="0"/>
    <xf numFmtId="0" fontId="56" fillId="29" borderId="64" applyNumberFormat="0" applyAlignment="0" applyProtection="0"/>
    <xf numFmtId="0" fontId="83" fillId="13" borderId="62" applyNumberFormat="0" applyAlignment="0" applyProtection="0"/>
    <xf numFmtId="0" fontId="94" fillId="0" borderId="71" applyNumberFormat="0" applyFill="0" applyAlignment="0" applyProtection="0"/>
    <xf numFmtId="0" fontId="84" fillId="28" borderId="77" applyNumberFormat="0" applyAlignment="0" applyProtection="0"/>
    <xf numFmtId="0" fontId="83" fillId="13" borderId="75" applyNumberFormat="0" applyAlignment="0" applyProtection="0"/>
    <xf numFmtId="0" fontId="60" fillId="0" borderId="79" applyNumberFormat="0" applyFill="0" applyAlignment="0" applyProtection="0"/>
    <xf numFmtId="0" fontId="91" fillId="28" borderId="75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84" fillId="28" borderId="64" applyNumberFormat="0" applyAlignment="0" applyProtection="0"/>
    <xf numFmtId="0" fontId="56" fillId="29" borderId="70" applyNumberFormat="0" applyAlignment="0" applyProtection="0"/>
    <xf numFmtId="10" fontId="14" fillId="5" borderId="74" applyNumberFormat="0" applyBorder="0" applyAlignment="0" applyProtection="0"/>
    <xf numFmtId="0" fontId="91" fillId="28" borderId="75" applyNumberFormat="0" applyAlignment="0" applyProtection="0"/>
    <xf numFmtId="0" fontId="83" fillId="13" borderId="82" applyNumberFormat="0" applyAlignment="0" applyProtection="0"/>
    <xf numFmtId="0" fontId="94" fillId="0" borderId="71" applyNumberFormat="0" applyFill="0" applyAlignment="0" applyProtection="0"/>
    <xf numFmtId="0" fontId="43" fillId="0" borderId="67">
      <alignment horizontal="left" vertical="center"/>
    </xf>
    <xf numFmtId="0" fontId="83" fillId="13" borderId="68" applyNumberFormat="0" applyAlignment="0" applyProtection="0"/>
    <xf numFmtId="0" fontId="91" fillId="28" borderId="82" applyNumberFormat="0" applyAlignment="0" applyProtection="0"/>
    <xf numFmtId="0" fontId="3" fillId="11" borderId="69" applyNumberFormat="0" applyFont="0" applyAlignment="0" applyProtection="0"/>
    <xf numFmtId="0" fontId="78" fillId="0" borderId="71" applyNumberFormat="0" applyFill="0" applyAlignment="0" applyProtection="0"/>
    <xf numFmtId="0" fontId="94" fillId="0" borderId="71" applyNumberFormat="0" applyFill="0" applyAlignment="0" applyProtection="0"/>
    <xf numFmtId="0" fontId="76" fillId="13" borderId="75" applyNumberFormat="0" applyAlignment="0" applyProtection="0"/>
    <xf numFmtId="0" fontId="70" fillId="28" borderId="84" applyNumberFormat="0" applyAlignment="0" applyProtection="0"/>
    <xf numFmtId="0" fontId="71" fillId="28" borderId="82" applyNumberFormat="0" applyAlignment="0" applyProtection="0"/>
    <xf numFmtId="0" fontId="36" fillId="29" borderId="68" applyNumberFormat="0" applyAlignment="0" applyProtection="0"/>
    <xf numFmtId="0" fontId="71" fillId="28" borderId="75" applyNumberFormat="0" applyAlignment="0" applyProtection="0"/>
    <xf numFmtId="0" fontId="56" fillId="29" borderId="77" applyNumberFormat="0" applyAlignment="0" applyProtection="0"/>
    <xf numFmtId="0" fontId="91" fillId="28" borderId="62" applyNumberFormat="0" applyAlignment="0" applyProtection="0"/>
    <xf numFmtId="0" fontId="43" fillId="0" borderId="60">
      <alignment horizontal="left" vertical="center"/>
    </xf>
    <xf numFmtId="0" fontId="56" fillId="29" borderId="64" applyNumberFormat="0" applyAlignment="0" applyProtection="0"/>
    <xf numFmtId="0" fontId="3" fillId="11" borderId="63" applyNumberFormat="0" applyFont="0" applyAlignment="0" applyProtection="0"/>
    <xf numFmtId="0" fontId="78" fillId="0" borderId="65" applyNumberFormat="0" applyFill="0" applyAlignment="0" applyProtection="0"/>
    <xf numFmtId="0" fontId="60" fillId="0" borderId="66" applyNumberFormat="0" applyFill="0" applyAlignment="0" applyProtection="0"/>
    <xf numFmtId="0" fontId="70" fillId="28" borderId="70" applyNumberFormat="0" applyAlignment="0" applyProtection="0"/>
    <xf numFmtId="0" fontId="56" fillId="29" borderId="64" applyNumberFormat="0" applyAlignment="0" applyProtection="0"/>
    <xf numFmtId="0" fontId="70" fillId="28" borderId="64" applyNumberFormat="0" applyAlignment="0" applyProtection="0"/>
    <xf numFmtId="0" fontId="84" fillId="28" borderId="77" applyNumberFormat="0" applyAlignment="0" applyProtection="0"/>
    <xf numFmtId="0" fontId="71" fillId="28" borderId="62" applyNumberFormat="0" applyAlignment="0" applyProtection="0"/>
    <xf numFmtId="0" fontId="84" fillId="28" borderId="70" applyNumberFormat="0" applyAlignment="0" applyProtection="0"/>
    <xf numFmtId="0" fontId="71" fillId="28" borderId="62" applyNumberFormat="0" applyAlignment="0" applyProtection="0"/>
    <xf numFmtId="0" fontId="83" fillId="13" borderId="62" applyNumberFormat="0" applyAlignment="0" applyProtection="0"/>
    <xf numFmtId="0" fontId="56" fillId="29" borderId="64" applyNumberFormat="0" applyAlignment="0" applyProtection="0"/>
    <xf numFmtId="10" fontId="14" fillId="5" borderId="61" applyNumberFormat="0" applyBorder="0" applyAlignment="0" applyProtection="0"/>
    <xf numFmtId="0" fontId="11" fillId="11" borderId="63" applyNumberFormat="0" applyFont="0" applyAlignment="0" applyProtection="0"/>
    <xf numFmtId="0" fontId="43" fillId="0" borderId="60">
      <alignment horizontal="left" vertical="center"/>
    </xf>
    <xf numFmtId="0" fontId="36" fillId="29" borderId="62" applyNumberFormat="0" applyAlignment="0" applyProtection="0"/>
    <xf numFmtId="0" fontId="47" fillId="16" borderId="62" applyNumberFormat="0" applyAlignment="0" applyProtection="0"/>
    <xf numFmtId="0" fontId="47" fillId="16" borderId="75" applyNumberFormat="0" applyAlignment="0" applyProtection="0"/>
    <xf numFmtId="10" fontId="14" fillId="5" borderId="61" applyNumberFormat="0" applyBorder="0" applyAlignment="0" applyProtection="0"/>
    <xf numFmtId="0" fontId="94" fillId="0" borderId="65" applyNumberFormat="0" applyFill="0" applyAlignment="0" applyProtection="0"/>
    <xf numFmtId="0" fontId="36" fillId="29" borderId="62" applyNumberFormat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56" fillId="29" borderId="64" applyNumberFormat="0" applyAlignment="0" applyProtection="0"/>
    <xf numFmtId="0" fontId="71" fillId="28" borderId="62" applyNumberFormat="0" applyAlignment="0" applyProtection="0"/>
    <xf numFmtId="0" fontId="78" fillId="0" borderId="65" applyNumberFormat="0" applyFill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83" fillId="13" borderId="62" applyNumberFormat="0" applyAlignment="0" applyProtection="0"/>
    <xf numFmtId="0" fontId="78" fillId="0" borderId="65" applyNumberFormat="0" applyFill="0" applyAlignment="0" applyProtection="0"/>
    <xf numFmtId="0" fontId="76" fillId="13" borderId="62" applyNumberFormat="0" applyAlignment="0" applyProtection="0"/>
    <xf numFmtId="0" fontId="71" fillId="28" borderId="62" applyNumberFormat="0" applyAlignment="0" applyProtection="0"/>
    <xf numFmtId="0" fontId="70" fillId="28" borderId="64" applyNumberFormat="0" applyAlignment="0" applyProtection="0"/>
    <xf numFmtId="0" fontId="94" fillId="0" borderId="65" applyNumberFormat="0" applyFill="0" applyAlignment="0" applyProtection="0"/>
    <xf numFmtId="0" fontId="84" fillId="28" borderId="64" applyNumberFormat="0" applyAlignment="0" applyProtection="0"/>
    <xf numFmtId="0" fontId="84" fillId="28" borderId="64" applyNumberFormat="0" applyAlignment="0" applyProtection="0"/>
    <xf numFmtId="0" fontId="3" fillId="11" borderId="63" applyNumberFormat="0" applyFon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76" fillId="13" borderId="75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76" fillId="13" borderId="62" applyNumberFormat="0" applyAlignment="0" applyProtection="0"/>
    <xf numFmtId="0" fontId="70" fillId="28" borderId="64" applyNumberFormat="0" applyAlignment="0" applyProtection="0"/>
    <xf numFmtId="0" fontId="83" fillId="13" borderId="62" applyNumberFormat="0" applyAlignment="0" applyProtection="0"/>
    <xf numFmtId="0" fontId="60" fillId="0" borderId="66" applyNumberFormat="0" applyFill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60" fillId="0" borderId="66" applyNumberFormat="0" applyFill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70" fillId="28" borderId="64" applyNumberFormat="0" applyAlignment="0" applyProtection="0"/>
    <xf numFmtId="0" fontId="11" fillId="11" borderId="76" applyNumberFormat="0" applyFont="0" applyAlignment="0" applyProtection="0"/>
    <xf numFmtId="0" fontId="3" fillId="11" borderId="63" applyNumberFormat="0" applyFont="0" applyAlignment="0" applyProtection="0"/>
    <xf numFmtId="0" fontId="91" fillId="28" borderId="75" applyNumberFormat="0" applyAlignment="0" applyProtection="0"/>
    <xf numFmtId="0" fontId="83" fillId="13" borderId="62" applyNumberFormat="0" applyAlignment="0" applyProtection="0"/>
    <xf numFmtId="0" fontId="36" fillId="29" borderId="75" applyNumberFormat="0" applyAlignment="0" applyProtection="0"/>
    <xf numFmtId="0" fontId="70" fillId="28" borderId="64" applyNumberFormat="0" applyAlignment="0" applyProtection="0"/>
    <xf numFmtId="0" fontId="83" fillId="13" borderId="62" applyNumberFormat="0" applyAlignment="0" applyProtection="0"/>
    <xf numFmtId="0" fontId="70" fillId="28" borderId="64" applyNumberFormat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10" fontId="14" fillId="5" borderId="61" applyNumberFormat="0" applyBorder="0" applyAlignment="0" applyProtection="0"/>
    <xf numFmtId="0" fontId="94" fillId="0" borderId="65" applyNumberFormat="0" applyFill="0" applyAlignment="0" applyProtection="0"/>
    <xf numFmtId="0" fontId="71" fillId="28" borderId="62" applyNumberFormat="0" applyAlignment="0" applyProtection="0"/>
    <xf numFmtId="0" fontId="43" fillId="0" borderId="60">
      <alignment horizontal="left" vertical="center"/>
    </xf>
    <xf numFmtId="0" fontId="3" fillId="11" borderId="63" applyNumberFormat="0" applyFont="0" applyAlignment="0" applyProtection="0"/>
    <xf numFmtId="0" fontId="84" fillId="28" borderId="64" applyNumberFormat="0" applyAlignment="0" applyProtection="0"/>
    <xf numFmtId="0" fontId="71" fillId="28" borderId="68" applyNumberFormat="0" applyAlignment="0" applyProtection="0"/>
    <xf numFmtId="0" fontId="71" fillId="28" borderId="62" applyNumberForma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3" fillId="11" borderId="63" applyNumberFormat="0" applyFont="0" applyAlignment="0" applyProtection="0"/>
    <xf numFmtId="0" fontId="94" fillId="0" borderId="65" applyNumberFormat="0" applyFill="0" applyAlignment="0" applyProtection="0"/>
    <xf numFmtId="0" fontId="43" fillId="0" borderId="60">
      <alignment horizontal="left" vertical="center"/>
    </xf>
    <xf numFmtId="0" fontId="91" fillId="28" borderId="62" applyNumberFormat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83" fillId="13" borderId="75" applyNumberFormat="0" applyAlignment="0" applyProtection="0"/>
    <xf numFmtId="0" fontId="56" fillId="29" borderId="77" applyNumberFormat="0" applyAlignment="0" applyProtection="0"/>
    <xf numFmtId="0" fontId="43" fillId="0" borderId="73">
      <alignment horizontal="left" vertical="center"/>
    </xf>
    <xf numFmtId="0" fontId="3" fillId="11" borderId="76" applyNumberFormat="0" applyFont="0" applyAlignment="0" applyProtection="0"/>
    <xf numFmtId="10" fontId="14" fillId="5" borderId="61" applyNumberFormat="0" applyBorder="0" applyAlignment="0" applyProtection="0"/>
    <xf numFmtId="0" fontId="43" fillId="0" borderId="60">
      <alignment horizontal="left" vertical="center"/>
    </xf>
    <xf numFmtId="0" fontId="11" fillId="11" borderId="83" applyNumberFormat="0" applyFont="0" applyAlignment="0" applyProtection="0"/>
    <xf numFmtId="0" fontId="11" fillId="11" borderId="63" applyNumberFormat="0" applyFont="0" applyAlignment="0" applyProtection="0"/>
    <xf numFmtId="0" fontId="43" fillId="0" borderId="60">
      <alignment horizontal="left" vertical="center"/>
    </xf>
    <xf numFmtId="10" fontId="14" fillId="5" borderId="61" applyNumberFormat="0" applyBorder="0" applyAlignment="0" applyProtection="0"/>
    <xf numFmtId="10" fontId="14" fillId="5" borderId="61" applyNumberFormat="0" applyBorder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10" fontId="14" fillId="5" borderId="61" applyNumberFormat="0" applyBorder="0" applyAlignment="0" applyProtection="0"/>
    <xf numFmtId="0" fontId="3" fillId="11" borderId="83" applyNumberFormat="0" applyFont="0" applyAlignment="0" applyProtection="0"/>
    <xf numFmtId="0" fontId="36" fillId="29" borderId="75" applyNumberFormat="0" applyAlignment="0" applyProtection="0"/>
    <xf numFmtId="0" fontId="94" fillId="0" borderId="78" applyNumberFormat="0" applyFill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91" fillId="28" borderId="75" applyNumberFormat="0" applyAlignment="0" applyProtection="0"/>
    <xf numFmtId="0" fontId="94" fillId="0" borderId="65" applyNumberFormat="0" applyFill="0" applyAlignment="0" applyProtection="0"/>
    <xf numFmtId="0" fontId="56" fillId="29" borderId="84" applyNumberFormat="0" applyAlignment="0" applyProtection="0"/>
    <xf numFmtId="0" fontId="91" fillId="28" borderId="62" applyNumberFormat="0" applyAlignment="0" applyProtection="0"/>
    <xf numFmtId="0" fontId="43" fillId="0" borderId="73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94" fillId="0" borderId="65" applyNumberFormat="0" applyFill="0" applyAlignment="0" applyProtection="0"/>
    <xf numFmtId="0" fontId="36" fillId="29" borderId="62" applyNumberFormat="0" applyAlignment="0" applyProtection="0"/>
    <xf numFmtId="0" fontId="84" fillId="28" borderId="64" applyNumberForma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83" fillId="13" borderId="62" applyNumberFormat="0" applyAlignment="0" applyProtection="0"/>
    <xf numFmtId="0" fontId="78" fillId="0" borderId="65" applyNumberFormat="0" applyFill="0" applyAlignment="0" applyProtection="0"/>
    <xf numFmtId="0" fontId="76" fillId="13" borderId="62" applyNumberFormat="0" applyAlignment="0" applyProtection="0"/>
    <xf numFmtId="0" fontId="71" fillId="28" borderId="62" applyNumberFormat="0" applyAlignment="0" applyProtection="0"/>
    <xf numFmtId="0" fontId="70" fillId="28" borderId="64" applyNumberFormat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60" fillId="0" borderId="66" applyNumberFormat="0" applyFill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84" fillId="28" borderId="64" applyNumberFormat="0" applyAlignment="0" applyProtection="0"/>
    <xf numFmtId="0" fontId="76" fillId="13" borderId="62" applyNumberFormat="0" applyAlignment="0" applyProtection="0"/>
    <xf numFmtId="0" fontId="60" fillId="0" borderId="66" applyNumberFormat="0" applyFill="0" applyAlignment="0" applyProtection="0"/>
    <xf numFmtId="0" fontId="71" fillId="28" borderId="62" applyNumberFormat="0" applyAlignment="0" applyProtection="0"/>
    <xf numFmtId="0" fontId="91" fillId="28" borderId="62" applyNumberFormat="0" applyAlignment="0" applyProtection="0"/>
    <xf numFmtId="0" fontId="84" fillId="28" borderId="64" applyNumberFormat="0" applyAlignment="0" applyProtection="0"/>
    <xf numFmtId="0" fontId="43" fillId="0" borderId="60">
      <alignment horizontal="left" vertical="center"/>
    </xf>
    <xf numFmtId="0" fontId="78" fillId="0" borderId="65" applyNumberFormat="0" applyFill="0" applyAlignment="0" applyProtection="0"/>
    <xf numFmtId="10" fontId="14" fillId="5" borderId="61" applyNumberFormat="0" applyBorder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60" fillId="0" borderId="79" applyNumberFormat="0" applyFill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36" fillId="29" borderId="62" applyNumberFormat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56" fillId="29" borderId="64" applyNumberFormat="0" applyAlignment="0" applyProtection="0"/>
    <xf numFmtId="0" fontId="71" fillId="28" borderId="62" applyNumberFormat="0" applyAlignment="0" applyProtection="0"/>
    <xf numFmtId="0" fontId="78" fillId="0" borderId="65" applyNumberFormat="0" applyFill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83" fillId="13" borderId="62" applyNumberFormat="0" applyAlignment="0" applyProtection="0"/>
    <xf numFmtId="0" fontId="78" fillId="0" borderId="65" applyNumberFormat="0" applyFill="0" applyAlignment="0" applyProtection="0"/>
    <xf numFmtId="0" fontId="76" fillId="13" borderId="62" applyNumberFormat="0" applyAlignment="0" applyProtection="0"/>
    <xf numFmtId="0" fontId="71" fillId="28" borderId="62" applyNumberFormat="0" applyAlignment="0" applyProtection="0"/>
    <xf numFmtId="0" fontId="70" fillId="28" borderId="64" applyNumberFormat="0" applyAlignment="0" applyProtection="0"/>
    <xf numFmtId="0" fontId="94" fillId="0" borderId="65" applyNumberFormat="0" applyFill="0" applyAlignment="0" applyProtection="0"/>
    <xf numFmtId="0" fontId="84" fillId="28" borderId="64" applyNumberFormat="0" applyAlignment="0" applyProtection="0"/>
    <xf numFmtId="0" fontId="84" fillId="28" borderId="64" applyNumberFormat="0" applyAlignment="0" applyProtection="0"/>
    <xf numFmtId="0" fontId="3" fillId="11" borderId="63" applyNumberFormat="0" applyFon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76" fillId="13" borderId="62" applyNumberFormat="0" applyAlignment="0" applyProtection="0"/>
    <xf numFmtId="0" fontId="70" fillId="28" borderId="64" applyNumberFormat="0" applyAlignment="0" applyProtection="0"/>
    <xf numFmtId="0" fontId="83" fillId="13" borderId="62" applyNumberFormat="0" applyAlignment="0" applyProtection="0"/>
    <xf numFmtId="0" fontId="60" fillId="0" borderId="66" applyNumberFormat="0" applyFill="0" applyAlignment="0" applyProtection="0"/>
    <xf numFmtId="0" fontId="3" fillId="11" borderId="63" applyNumberFormat="0" applyFont="0" applyAlignment="0" applyProtection="0"/>
    <xf numFmtId="0" fontId="60" fillId="0" borderId="66" applyNumberFormat="0" applyFill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76" fillId="13" borderId="82" applyNumberFormat="0" applyAlignment="0" applyProtection="0"/>
    <xf numFmtId="0" fontId="43" fillId="0" borderId="80">
      <alignment horizontal="left" vertical="center"/>
    </xf>
    <xf numFmtId="0" fontId="76" fillId="13" borderId="82" applyNumberFormat="0" applyAlignment="0" applyProtection="0"/>
    <xf numFmtId="0" fontId="36" fillId="29" borderId="82" applyNumberFormat="0" applyAlignment="0" applyProtection="0"/>
    <xf numFmtId="0" fontId="84" fillId="28" borderId="70" applyNumberFormat="0" applyAlignment="0" applyProtection="0"/>
    <xf numFmtId="0" fontId="91" fillId="28" borderId="82" applyNumberFormat="0" applyAlignment="0" applyProtection="0"/>
    <xf numFmtId="0" fontId="47" fillId="16" borderId="75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1" fillId="28" borderId="82" applyNumberFormat="0" applyAlignment="0" applyProtection="0"/>
    <xf numFmtId="0" fontId="71" fillId="28" borderId="75" applyNumberFormat="0" applyAlignment="0" applyProtection="0"/>
    <xf numFmtId="0" fontId="11" fillId="11" borderId="83" applyNumberFormat="0" applyFont="0" applyAlignment="0" applyProtection="0"/>
    <xf numFmtId="0" fontId="11" fillId="11" borderId="76" applyNumberFormat="0" applyFont="0" applyAlignment="0" applyProtection="0"/>
    <xf numFmtId="0" fontId="3" fillId="11" borderId="76" applyNumberFormat="0" applyFont="0" applyAlignment="0" applyProtection="0"/>
    <xf numFmtId="0" fontId="11" fillId="11" borderId="83" applyNumberFormat="0" applyFon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56" fillId="29" borderId="84" applyNumberFormat="0" applyAlignment="0" applyProtection="0"/>
    <xf numFmtId="0" fontId="84" fillId="28" borderId="84" applyNumberFormat="0" applyAlignment="0" applyProtection="0"/>
    <xf numFmtId="0" fontId="76" fillId="13" borderId="82" applyNumberFormat="0" applyAlignment="0" applyProtection="0"/>
    <xf numFmtId="0" fontId="84" fillId="28" borderId="84" applyNumberFormat="0" applyAlignment="0" applyProtection="0"/>
    <xf numFmtId="0" fontId="47" fillId="16" borderId="82" applyNumberFormat="0" applyAlignment="0" applyProtection="0"/>
    <xf numFmtId="0" fontId="43" fillId="0" borderId="80">
      <alignment horizontal="left" vertical="center"/>
    </xf>
    <xf numFmtId="0" fontId="83" fillId="13" borderId="82" applyNumberFormat="0" applyAlignment="0" applyProtection="0"/>
    <xf numFmtId="0" fontId="60" fillId="0" borderId="72" applyNumberFormat="0" applyFill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94" fillId="0" borderId="78" applyNumberFormat="0" applyFill="0" applyAlignment="0" applyProtection="0"/>
    <xf numFmtId="0" fontId="78" fillId="0" borderId="85" applyNumberFormat="0" applyFill="0" applyAlignment="0" applyProtection="0"/>
    <xf numFmtId="0" fontId="94" fillId="0" borderId="85" applyNumberFormat="0" applyFill="0" applyAlignment="0" applyProtection="0"/>
    <xf numFmtId="0" fontId="94" fillId="0" borderId="85" applyNumberFormat="0" applyFill="0" applyAlignment="0" applyProtection="0"/>
    <xf numFmtId="0" fontId="3" fillId="11" borderId="83" applyNumberFormat="0" applyFont="0" applyAlignment="0" applyProtection="0"/>
    <xf numFmtId="0" fontId="78" fillId="0" borderId="85" applyNumberFormat="0" applyFill="0" applyAlignment="0" applyProtection="0"/>
    <xf numFmtId="0" fontId="78" fillId="0" borderId="85" applyNumberFormat="0" applyFill="0" applyAlignment="0" applyProtection="0"/>
    <xf numFmtId="0" fontId="91" fillId="28" borderId="75" applyNumberFormat="0" applyAlignment="0" applyProtection="0"/>
    <xf numFmtId="0" fontId="56" fillId="29" borderId="70" applyNumberFormat="0" applyAlignment="0" applyProtection="0"/>
    <xf numFmtId="0" fontId="83" fillId="13" borderId="68" applyNumberFormat="0" applyAlignment="0" applyProtection="0"/>
    <xf numFmtId="0" fontId="47" fillId="16" borderId="82" applyNumberFormat="0" applyAlignment="0" applyProtection="0"/>
    <xf numFmtId="0" fontId="83" fillId="13" borderId="82" applyNumberFormat="0" applyAlignment="0" applyProtection="0"/>
    <xf numFmtId="0" fontId="91" fillId="28" borderId="82" applyNumberFormat="0" applyAlignment="0" applyProtection="0"/>
    <xf numFmtId="0" fontId="94" fillId="0" borderId="71" applyNumberFormat="0" applyFill="0" applyAlignment="0" applyProtection="0"/>
    <xf numFmtId="0" fontId="36" fillId="29" borderId="82" applyNumberFormat="0" applyAlignment="0" applyProtection="0"/>
    <xf numFmtId="0" fontId="91" fillId="28" borderId="68" applyNumberFormat="0" applyAlignment="0" applyProtection="0"/>
    <xf numFmtId="0" fontId="84" fillId="28" borderId="70" applyNumberFormat="0" applyAlignment="0" applyProtection="0"/>
    <xf numFmtId="0" fontId="76" fillId="13" borderId="75" applyNumberFormat="0" applyAlignment="0" applyProtection="0"/>
    <xf numFmtId="0" fontId="47" fillId="16" borderId="75" applyNumberFormat="0" applyAlignment="0" applyProtection="0"/>
    <xf numFmtId="0" fontId="47" fillId="16" borderId="82" applyNumberFormat="0" applyAlignment="0" applyProtection="0"/>
    <xf numFmtId="0" fontId="60" fillId="0" borderId="79" applyNumberFormat="0" applyFill="0" applyAlignment="0" applyProtection="0"/>
    <xf numFmtId="0" fontId="83" fillId="13" borderId="75" applyNumberFormat="0" applyAlignment="0" applyProtection="0"/>
    <xf numFmtId="0" fontId="94" fillId="0" borderId="78" applyNumberFormat="0" applyFill="0" applyAlignment="0" applyProtection="0"/>
    <xf numFmtId="0" fontId="56" fillId="29" borderId="77" applyNumberFormat="0" applyAlignment="0" applyProtection="0"/>
    <xf numFmtId="10" fontId="14" fillId="5" borderId="81" applyNumberFormat="0" applyBorder="0" applyAlignment="0" applyProtection="0"/>
    <xf numFmtId="0" fontId="70" fillId="28" borderId="77" applyNumberFormat="0" applyAlignment="0" applyProtection="0"/>
    <xf numFmtId="0" fontId="43" fillId="0" borderId="73">
      <alignment horizontal="left" vertical="center"/>
    </xf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60" fillId="0" borderId="86" applyNumberFormat="0" applyFill="0" applyAlignment="0" applyProtection="0"/>
    <xf numFmtId="0" fontId="36" fillId="29" borderId="75" applyNumberFormat="0" applyAlignment="0" applyProtection="0"/>
    <xf numFmtId="0" fontId="83" fillId="13" borderId="82" applyNumberFormat="0" applyAlignment="0" applyProtection="0"/>
    <xf numFmtId="0" fontId="91" fillId="28" borderId="68" applyNumberFormat="0" applyAlignment="0" applyProtection="0"/>
    <xf numFmtId="0" fontId="43" fillId="0" borderId="67">
      <alignment horizontal="left" vertical="center"/>
    </xf>
    <xf numFmtId="0" fontId="56" fillId="29" borderId="70" applyNumberFormat="0" applyAlignment="0" applyProtection="0"/>
    <xf numFmtId="0" fontId="3" fillId="11" borderId="69" applyNumberFormat="0" applyFont="0" applyAlignment="0" applyProtection="0"/>
    <xf numFmtId="0" fontId="78" fillId="0" borderId="71" applyNumberFormat="0" applyFill="0" applyAlignment="0" applyProtection="0"/>
    <xf numFmtId="0" fontId="60" fillId="0" borderId="72" applyNumberFormat="0" applyFill="0" applyAlignment="0" applyProtection="0"/>
    <xf numFmtId="0" fontId="70" fillId="28" borderId="77" applyNumberFormat="0" applyAlignment="0" applyProtection="0"/>
    <xf numFmtId="0" fontId="56" fillId="29" borderId="70" applyNumberFormat="0" applyAlignment="0" applyProtection="0"/>
    <xf numFmtId="0" fontId="70" fillId="28" borderId="70" applyNumberFormat="0" applyAlignment="0" applyProtection="0"/>
    <xf numFmtId="0" fontId="83" fillId="13" borderId="82" applyNumberFormat="0" applyAlignment="0" applyProtection="0"/>
    <xf numFmtId="0" fontId="71" fillId="28" borderId="68" applyNumberFormat="0" applyAlignment="0" applyProtection="0"/>
    <xf numFmtId="0" fontId="76" fillId="13" borderId="82" applyNumberFormat="0" applyAlignment="0" applyProtection="0"/>
    <xf numFmtId="0" fontId="60" fillId="0" borderId="79" applyNumberFormat="0" applyFill="0" applyAlignment="0" applyProtection="0"/>
    <xf numFmtId="0" fontId="71" fillId="28" borderId="68" applyNumberFormat="0" applyAlignment="0" applyProtection="0"/>
    <xf numFmtId="0" fontId="83" fillId="13" borderId="68" applyNumberFormat="0" applyAlignment="0" applyProtection="0"/>
    <xf numFmtId="0" fontId="56" fillId="29" borderId="70" applyNumberFormat="0" applyAlignment="0" applyProtection="0"/>
    <xf numFmtId="0" fontId="11" fillId="11" borderId="69" applyNumberFormat="0" applyFont="0" applyAlignment="0" applyProtection="0"/>
    <xf numFmtId="0" fontId="43" fillId="0" borderId="67">
      <alignment horizontal="left" vertical="center"/>
    </xf>
    <xf numFmtId="0" fontId="36" fillId="29" borderId="68" applyNumberFormat="0" applyAlignment="0" applyProtection="0"/>
    <xf numFmtId="0" fontId="47" fillId="16" borderId="68" applyNumberFormat="0" applyAlignment="0" applyProtection="0"/>
    <xf numFmtId="0" fontId="47" fillId="16" borderId="82" applyNumberFormat="0" applyAlignment="0" applyProtection="0"/>
    <xf numFmtId="0" fontId="94" fillId="0" borderId="71" applyNumberFormat="0" applyFill="0" applyAlignment="0" applyProtection="0"/>
    <xf numFmtId="0" fontId="36" fillId="29" borderId="68" applyNumberFormat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94" fillId="0" borderId="71" applyNumberFormat="0" applyFill="0" applyAlignment="0" applyProtection="0"/>
    <xf numFmtId="0" fontId="56" fillId="29" borderId="70" applyNumberFormat="0" applyAlignment="0" applyProtection="0"/>
    <xf numFmtId="0" fontId="71" fillId="28" borderId="68" applyNumberFormat="0" applyAlignment="0" applyProtection="0"/>
    <xf numFmtId="0" fontId="78" fillId="0" borderId="71" applyNumberFormat="0" applyFill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94" fillId="0" borderId="71" applyNumberFormat="0" applyFill="0" applyAlignment="0" applyProtection="0"/>
    <xf numFmtId="0" fontId="91" fillId="28" borderId="68" applyNumberForma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76" fillId="13" borderId="68" applyNumberFormat="0" applyAlignment="0" applyProtection="0"/>
    <xf numFmtId="0" fontId="71" fillId="28" borderId="68" applyNumberFormat="0" applyAlignment="0" applyProtection="0"/>
    <xf numFmtId="0" fontId="70" fillId="28" borderId="70" applyNumberFormat="0" applyAlignment="0" applyProtection="0"/>
    <xf numFmtId="0" fontId="94" fillId="0" borderId="71" applyNumberFormat="0" applyFill="0" applyAlignment="0" applyProtection="0"/>
    <xf numFmtId="0" fontId="84" fillId="28" borderId="70" applyNumberFormat="0" applyAlignment="0" applyProtection="0"/>
    <xf numFmtId="0" fontId="84" fillId="28" borderId="70" applyNumberFormat="0" applyAlignment="0" applyProtection="0"/>
    <xf numFmtId="0" fontId="3" fillId="11" borderId="69" applyNumberFormat="0" applyFon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76" fillId="13" borderId="68" applyNumberFormat="0" applyAlignment="0" applyProtection="0"/>
    <xf numFmtId="0" fontId="70" fillId="28" borderId="70" applyNumberFormat="0" applyAlignment="0" applyProtection="0"/>
    <xf numFmtId="0" fontId="83" fillId="13" borderId="68" applyNumberFormat="0" applyAlignment="0" applyProtection="0"/>
    <xf numFmtId="0" fontId="60" fillId="0" borderId="72" applyNumberFormat="0" applyFill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60" fillId="0" borderId="72" applyNumberFormat="0" applyFill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43" fillId="0" borderId="80">
      <alignment horizontal="left" vertical="center"/>
    </xf>
    <xf numFmtId="0" fontId="70" fillId="28" borderId="70" applyNumberFormat="0" applyAlignment="0" applyProtection="0"/>
    <xf numFmtId="0" fontId="3" fillId="11" borderId="69" applyNumberFormat="0" applyFont="0" applyAlignment="0" applyProtection="0"/>
    <xf numFmtId="0" fontId="70" fillId="28" borderId="84" applyNumberFormat="0" applyAlignment="0" applyProtection="0"/>
    <xf numFmtId="0" fontId="83" fillId="13" borderId="68" applyNumberFormat="0" applyAlignment="0" applyProtection="0"/>
    <xf numFmtId="0" fontId="70" fillId="28" borderId="70" applyNumberFormat="0" applyAlignment="0" applyProtection="0"/>
    <xf numFmtId="0" fontId="83" fillId="13" borderId="68" applyNumberFormat="0" applyAlignment="0" applyProtection="0"/>
    <xf numFmtId="0" fontId="70" fillId="28" borderId="70" applyNumberForma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71" applyNumberFormat="0" applyFill="0" applyAlignment="0" applyProtection="0"/>
    <xf numFmtId="0" fontId="71" fillId="28" borderId="68" applyNumberFormat="0" applyAlignment="0" applyProtection="0"/>
    <xf numFmtId="0" fontId="43" fillId="0" borderId="67">
      <alignment horizontal="left" vertical="center"/>
    </xf>
    <xf numFmtId="0" fontId="3" fillId="11" borderId="69" applyNumberFormat="0" applyFont="0" applyAlignment="0" applyProtection="0"/>
    <xf numFmtId="0" fontId="84" fillId="28" borderId="70" applyNumberFormat="0" applyAlignment="0" applyProtection="0"/>
    <xf numFmtId="0" fontId="76" fillId="13" borderId="75" applyNumberFormat="0" applyAlignment="0" applyProtection="0"/>
    <xf numFmtId="0" fontId="71" fillId="28" borderId="68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3" fillId="11" borderId="69" applyNumberFormat="0" applyFont="0" applyAlignment="0" applyProtection="0"/>
    <xf numFmtId="0" fontId="94" fillId="0" borderId="71" applyNumberFormat="0" applyFill="0" applyAlignment="0" applyProtection="0"/>
    <xf numFmtId="0" fontId="43" fillId="0" borderId="67">
      <alignment horizontal="left" vertical="center"/>
    </xf>
    <xf numFmtId="0" fontId="91" fillId="28" borderId="68" applyNumberFormat="0" applyAlignment="0" applyProtection="0"/>
    <xf numFmtId="0" fontId="91" fillId="28" borderId="68" applyNumberFormat="0" applyAlignment="0" applyProtection="0"/>
    <xf numFmtId="0" fontId="71" fillId="28" borderId="82" applyNumberFormat="0" applyAlignment="0" applyProtection="0"/>
    <xf numFmtId="0" fontId="78" fillId="0" borderId="85" applyNumberFormat="0" applyFill="0" applyAlignment="0" applyProtection="0"/>
    <xf numFmtId="0" fontId="94" fillId="0" borderId="71" applyNumberFormat="0" applyFill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47" fillId="16" borderId="82" applyNumberFormat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83" fillId="13" borderId="82" applyNumberFormat="0" applyAlignment="0" applyProtection="0"/>
    <xf numFmtId="0" fontId="11" fillId="11" borderId="69" applyNumberFormat="0" applyFon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78" applyNumberFormat="0" applyFill="0" applyAlignment="0" applyProtection="0"/>
    <xf numFmtId="0" fontId="3" fillId="11" borderId="76" applyNumberFormat="0" applyFont="0" applyAlignment="0" applyProtection="0"/>
    <xf numFmtId="0" fontId="3" fillId="11" borderId="76" applyNumberFormat="0" applyFont="0" applyAlignment="0" applyProtection="0"/>
    <xf numFmtId="0" fontId="47" fillId="16" borderId="75" applyNumberFormat="0" applyAlignment="0" applyProtection="0"/>
    <xf numFmtId="0" fontId="47" fillId="16" borderId="82" applyNumberFormat="0" applyAlignment="0" applyProtection="0"/>
    <xf numFmtId="0" fontId="83" fillId="13" borderId="82" applyNumberFormat="0" applyAlignment="0" applyProtection="0"/>
    <xf numFmtId="0" fontId="94" fillId="0" borderId="71" applyNumberFormat="0" applyFill="0" applyAlignment="0" applyProtection="0"/>
    <xf numFmtId="0" fontId="83" fillId="13" borderId="75" applyNumberFormat="0" applyAlignment="0" applyProtection="0"/>
    <xf numFmtId="0" fontId="91" fillId="28" borderId="68" applyNumberFormat="0" applyAlignment="0" applyProtection="0"/>
    <xf numFmtId="0" fontId="11" fillId="11" borderId="83" applyNumberFormat="0" applyFon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71" applyNumberFormat="0" applyFill="0" applyAlignment="0" applyProtection="0"/>
    <xf numFmtId="0" fontId="36" fillId="29" borderId="68" applyNumberFormat="0" applyAlignment="0" applyProtection="0"/>
    <xf numFmtId="0" fontId="84" fillId="28" borderId="70" applyNumberForma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94" fillId="0" borderId="71" applyNumberFormat="0" applyFill="0" applyAlignment="0" applyProtection="0"/>
    <xf numFmtId="0" fontId="91" fillId="28" borderId="68" applyNumberForma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76" fillId="13" borderId="68" applyNumberFormat="0" applyAlignment="0" applyProtection="0"/>
    <xf numFmtId="0" fontId="71" fillId="28" borderId="68" applyNumberFormat="0" applyAlignment="0" applyProtection="0"/>
    <xf numFmtId="0" fontId="70" fillId="28" borderId="70" applyNumberFormat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60" fillId="0" borderId="72" applyNumberFormat="0" applyFill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84" fillId="28" borderId="70" applyNumberFormat="0" applyAlignment="0" applyProtection="0"/>
    <xf numFmtId="0" fontId="76" fillId="13" borderId="68" applyNumberFormat="0" applyAlignment="0" applyProtection="0"/>
    <xf numFmtId="0" fontId="60" fillId="0" borderId="72" applyNumberFormat="0" applyFill="0" applyAlignment="0" applyProtection="0"/>
    <xf numFmtId="0" fontId="71" fillId="28" borderId="68" applyNumberFormat="0" applyAlignment="0" applyProtection="0"/>
    <xf numFmtId="0" fontId="91" fillId="28" borderId="68" applyNumberFormat="0" applyAlignment="0" applyProtection="0"/>
    <xf numFmtId="0" fontId="84" fillId="28" borderId="70" applyNumberFormat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78" fillId="0" borderId="71" applyNumberFormat="0" applyFill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85" applyNumberFormat="0" applyFill="0" applyAlignment="0" applyProtection="0"/>
    <xf numFmtId="0" fontId="91" fillId="28" borderId="68" applyNumberFormat="0" applyAlignment="0" applyProtection="0"/>
    <xf numFmtId="0" fontId="94" fillId="0" borderId="71" applyNumberFormat="0" applyFill="0" applyAlignment="0" applyProtection="0"/>
    <xf numFmtId="0" fontId="36" fillId="29" borderId="68" applyNumberFormat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94" fillId="0" borderId="71" applyNumberFormat="0" applyFill="0" applyAlignment="0" applyProtection="0"/>
    <xf numFmtId="0" fontId="56" fillId="29" borderId="70" applyNumberFormat="0" applyAlignment="0" applyProtection="0"/>
    <xf numFmtId="0" fontId="71" fillId="28" borderId="68" applyNumberFormat="0" applyAlignment="0" applyProtection="0"/>
    <xf numFmtId="0" fontId="78" fillId="0" borderId="71" applyNumberFormat="0" applyFill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94" fillId="0" borderId="71" applyNumberFormat="0" applyFill="0" applyAlignment="0" applyProtection="0"/>
    <xf numFmtId="0" fontId="91" fillId="28" borderId="68" applyNumberForma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76" fillId="13" borderId="68" applyNumberFormat="0" applyAlignment="0" applyProtection="0"/>
    <xf numFmtId="0" fontId="71" fillId="28" borderId="68" applyNumberFormat="0" applyAlignment="0" applyProtection="0"/>
    <xf numFmtId="0" fontId="70" fillId="28" borderId="70" applyNumberFormat="0" applyAlignment="0" applyProtection="0"/>
    <xf numFmtId="0" fontId="94" fillId="0" borderId="71" applyNumberFormat="0" applyFill="0" applyAlignment="0" applyProtection="0"/>
    <xf numFmtId="0" fontId="84" fillId="28" borderId="70" applyNumberFormat="0" applyAlignment="0" applyProtection="0"/>
    <xf numFmtId="0" fontId="84" fillId="28" borderId="70" applyNumberFormat="0" applyAlignment="0" applyProtection="0"/>
    <xf numFmtId="0" fontId="3" fillId="11" borderId="69" applyNumberFormat="0" applyFon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76" fillId="13" borderId="68" applyNumberFormat="0" applyAlignment="0" applyProtection="0"/>
    <xf numFmtId="0" fontId="70" fillId="28" borderId="70" applyNumberFormat="0" applyAlignment="0" applyProtection="0"/>
    <xf numFmtId="0" fontId="83" fillId="13" borderId="68" applyNumberFormat="0" applyAlignment="0" applyProtection="0"/>
    <xf numFmtId="0" fontId="60" fillId="0" borderId="72" applyNumberFormat="0" applyFill="0" applyAlignment="0" applyProtection="0"/>
    <xf numFmtId="0" fontId="3" fillId="11" borderId="69" applyNumberFormat="0" applyFont="0" applyAlignment="0" applyProtection="0"/>
    <xf numFmtId="0" fontId="60" fillId="0" borderId="72" applyNumberFormat="0" applyFill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60" fillId="0" borderId="86" applyNumberFormat="0" applyFill="0" applyAlignment="0" applyProtection="0"/>
    <xf numFmtId="0" fontId="83" fillId="13" borderId="82" applyNumberForma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3" fillId="11" borderId="83" applyNumberFormat="0" applyFont="0" applyAlignment="0" applyProtection="0"/>
    <xf numFmtId="0" fontId="84" fillId="28" borderId="84" applyNumberFormat="0" applyAlignment="0" applyProtection="0"/>
    <xf numFmtId="0" fontId="43" fillId="0" borderId="80">
      <alignment horizontal="left" vertical="center"/>
    </xf>
    <xf numFmtId="0" fontId="84" fillId="28" borderId="77" applyNumberFormat="0" applyAlignment="0" applyProtection="0"/>
    <xf numFmtId="0" fontId="76" fillId="13" borderId="82" applyNumberFormat="0" applyAlignment="0" applyProtection="0"/>
    <xf numFmtId="0" fontId="3" fillId="11" borderId="83" applyNumberFormat="0" applyFont="0" applyAlignment="0" applyProtection="0"/>
    <xf numFmtId="0" fontId="83" fillId="13" borderId="82" applyNumberFormat="0" applyAlignment="0" applyProtection="0"/>
    <xf numFmtId="0" fontId="36" fillId="29" borderId="82" applyNumberFormat="0" applyAlignment="0" applyProtection="0"/>
    <xf numFmtId="0" fontId="83" fillId="13" borderId="82" applyNumberFormat="0" applyAlignment="0" applyProtection="0"/>
    <xf numFmtId="0" fontId="91" fillId="28" borderId="75" applyNumberFormat="0" applyAlignment="0" applyProtection="0"/>
    <xf numFmtId="0" fontId="60" fillId="0" borderId="79" applyNumberFormat="0" applyFill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1" fillId="28" borderId="82" applyNumberFormat="0" applyAlignment="0" applyProtection="0"/>
    <xf numFmtId="0" fontId="56" fillId="29" borderId="77" applyNumberFormat="0" applyAlignment="0" applyProtection="0"/>
    <xf numFmtId="0" fontId="94" fillId="0" borderId="85" applyNumberFormat="0" applyFill="0" applyAlignment="0" applyProtection="0"/>
    <xf numFmtId="0" fontId="78" fillId="0" borderId="78" applyNumberFormat="0" applyFill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56" fillId="29" borderId="84" applyNumberFormat="0" applyAlignment="0" applyProtection="0"/>
    <xf numFmtId="0" fontId="36" fillId="29" borderId="75" applyNumberFormat="0" applyAlignment="0" applyProtection="0"/>
    <xf numFmtId="0" fontId="3" fillId="11" borderId="76" applyNumberFormat="0" applyFont="0" applyAlignment="0" applyProtection="0"/>
    <xf numFmtId="0" fontId="47" fillId="16" borderId="75" applyNumberFormat="0" applyAlignment="0" applyProtection="0"/>
    <xf numFmtId="0" fontId="36" fillId="29" borderId="82" applyNumberFormat="0" applyAlignment="0" applyProtection="0"/>
    <xf numFmtId="0" fontId="91" fillId="28" borderId="75" applyNumberFormat="0" applyAlignment="0" applyProtection="0"/>
    <xf numFmtId="0" fontId="43" fillId="0" borderId="73">
      <alignment horizontal="left" vertical="center"/>
    </xf>
    <xf numFmtId="0" fontId="56" fillId="29" borderId="77" applyNumberFormat="0" applyAlignment="0" applyProtection="0"/>
    <xf numFmtId="0" fontId="3" fillId="11" borderId="76" applyNumberFormat="0" applyFont="0" applyAlignment="0" applyProtection="0"/>
    <xf numFmtId="0" fontId="78" fillId="0" borderId="78" applyNumberFormat="0" applyFill="0" applyAlignment="0" applyProtection="0"/>
    <xf numFmtId="0" fontId="60" fillId="0" borderId="79" applyNumberFormat="0" applyFill="0" applyAlignment="0" applyProtection="0"/>
    <xf numFmtId="0" fontId="70" fillId="28" borderId="84" applyNumberFormat="0" applyAlignment="0" applyProtection="0"/>
    <xf numFmtId="0" fontId="56" fillId="29" borderId="77" applyNumberFormat="0" applyAlignment="0" applyProtection="0"/>
    <xf numFmtId="0" fontId="70" fillId="28" borderId="77" applyNumberFormat="0" applyAlignment="0" applyProtection="0"/>
    <xf numFmtId="0" fontId="71" fillId="28" borderId="75" applyNumberFormat="0" applyAlignment="0" applyProtection="0"/>
    <xf numFmtId="0" fontId="84" fillId="28" borderId="84" applyNumberFormat="0" applyAlignment="0" applyProtection="0"/>
    <xf numFmtId="0" fontId="71" fillId="28" borderId="75" applyNumberFormat="0" applyAlignment="0" applyProtection="0"/>
    <xf numFmtId="0" fontId="83" fillId="13" borderId="75" applyNumberFormat="0" applyAlignment="0" applyProtection="0"/>
    <xf numFmtId="0" fontId="56" fillId="29" borderId="77" applyNumberFormat="0" applyAlignment="0" applyProtection="0"/>
    <xf numFmtId="10" fontId="14" fillId="5" borderId="74" applyNumberFormat="0" applyBorder="0" applyAlignment="0" applyProtection="0"/>
    <xf numFmtId="0" fontId="11" fillId="11" borderId="76" applyNumberFormat="0" applyFont="0" applyAlignment="0" applyProtection="0"/>
    <xf numFmtId="0" fontId="43" fillId="0" borderId="73">
      <alignment horizontal="left" vertical="center"/>
    </xf>
    <xf numFmtId="0" fontId="36" fillId="29" borderId="75" applyNumberFormat="0" applyAlignment="0" applyProtection="0"/>
    <xf numFmtId="0" fontId="47" fillId="16" borderId="75" applyNumberFormat="0" applyAlignment="0" applyProtection="0"/>
    <xf numFmtId="10" fontId="14" fillId="5" borderId="74" applyNumberFormat="0" applyBorder="0" applyAlignment="0" applyProtection="0"/>
    <xf numFmtId="0" fontId="94" fillId="0" borderId="78" applyNumberFormat="0" applyFill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94" fillId="0" borderId="78" applyNumberFormat="0" applyFill="0" applyAlignment="0" applyProtection="0"/>
    <xf numFmtId="0" fontId="56" fillId="29" borderId="77" applyNumberFormat="0" applyAlignment="0" applyProtection="0"/>
    <xf numFmtId="0" fontId="71" fillId="28" borderId="75" applyNumberFormat="0" applyAlignment="0" applyProtection="0"/>
    <xf numFmtId="0" fontId="78" fillId="0" borderId="78" applyNumberFormat="0" applyFill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36" fillId="29" borderId="75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78" fillId="0" borderId="78" applyNumberFormat="0" applyFill="0" applyAlignment="0" applyProtection="0"/>
    <xf numFmtId="0" fontId="76" fillId="13" borderId="75" applyNumberFormat="0" applyAlignment="0" applyProtection="0"/>
    <xf numFmtId="0" fontId="71" fillId="28" borderId="75" applyNumberFormat="0" applyAlignment="0" applyProtection="0"/>
    <xf numFmtId="0" fontId="70" fillId="28" borderId="77" applyNumberFormat="0" applyAlignment="0" applyProtection="0"/>
    <xf numFmtId="0" fontId="94" fillId="0" borderId="78" applyNumberFormat="0" applyFill="0" applyAlignment="0" applyProtection="0"/>
    <xf numFmtId="0" fontId="84" fillId="28" borderId="77" applyNumberFormat="0" applyAlignment="0" applyProtection="0"/>
    <xf numFmtId="0" fontId="84" fillId="28" borderId="77" applyNumberFormat="0" applyAlignment="0" applyProtection="0"/>
    <xf numFmtId="0" fontId="3" fillId="11" borderId="76" applyNumberFormat="0" applyFont="0" applyAlignment="0" applyProtection="0"/>
    <xf numFmtId="0" fontId="56" fillId="29" borderId="77" applyNumberFormat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76" fillId="13" borderId="75" applyNumberFormat="0" applyAlignment="0" applyProtection="0"/>
    <xf numFmtId="0" fontId="70" fillId="28" borderId="77" applyNumberFormat="0" applyAlignment="0" applyProtection="0"/>
    <xf numFmtId="0" fontId="83" fillId="13" borderId="75" applyNumberFormat="0" applyAlignment="0" applyProtection="0"/>
    <xf numFmtId="0" fontId="60" fillId="0" borderId="79" applyNumberFormat="0" applyFill="0" applyAlignment="0" applyProtection="0"/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60" fillId="0" borderId="79" applyNumberFormat="0" applyFill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70" fillId="28" borderId="77" applyNumberFormat="0" applyAlignment="0" applyProtection="0"/>
    <xf numFmtId="0" fontId="3" fillId="11" borderId="76" applyNumberFormat="0" applyFont="0" applyAlignment="0" applyProtection="0"/>
    <xf numFmtId="0" fontId="83" fillId="13" borderId="75" applyNumberFormat="0" applyAlignment="0" applyProtection="0"/>
    <xf numFmtId="0" fontId="70" fillId="28" borderId="77" applyNumberFormat="0" applyAlignment="0" applyProtection="0"/>
    <xf numFmtId="0" fontId="83" fillId="13" borderId="75" applyNumberFormat="0" applyAlignment="0" applyProtection="0"/>
    <xf numFmtId="0" fontId="70" fillId="28" borderId="77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10" fontId="14" fillId="5" borderId="74" applyNumberFormat="0" applyBorder="0" applyAlignment="0" applyProtection="0"/>
    <xf numFmtId="0" fontId="94" fillId="0" borderId="78" applyNumberFormat="0" applyFill="0" applyAlignment="0" applyProtection="0"/>
    <xf numFmtId="0" fontId="71" fillId="28" borderId="75" applyNumberFormat="0" applyAlignment="0" applyProtection="0"/>
    <xf numFmtId="0" fontId="43" fillId="0" borderId="73">
      <alignment horizontal="left" vertical="center"/>
    </xf>
    <xf numFmtId="0" fontId="3" fillId="11" borderId="76" applyNumberFormat="0" applyFont="0" applyAlignment="0" applyProtection="0"/>
    <xf numFmtId="0" fontId="84" fillId="28" borderId="77" applyNumberFormat="0" applyAlignment="0" applyProtection="0"/>
    <xf numFmtId="0" fontId="71" fillId="28" borderId="82" applyNumberFormat="0" applyAlignment="0" applyProtection="0"/>
    <xf numFmtId="0" fontId="71" fillId="28" borderId="75" applyNumberFormat="0" applyAlignment="0" applyProtection="0"/>
    <xf numFmtId="0" fontId="3" fillId="11" borderId="76" applyNumberFormat="0" applyFont="0" applyAlignment="0" applyProtection="0"/>
    <xf numFmtId="0" fontId="36" fillId="29" borderId="75" applyNumberFormat="0" applyAlignment="0" applyProtection="0"/>
    <xf numFmtId="0" fontId="3" fillId="11" borderId="76" applyNumberFormat="0" applyFont="0" applyAlignment="0" applyProtection="0"/>
    <xf numFmtId="0" fontId="94" fillId="0" borderId="78" applyNumberFormat="0" applyFill="0" applyAlignment="0" applyProtection="0"/>
    <xf numFmtId="0" fontId="43" fillId="0" borderId="73">
      <alignment horizontal="left" vertical="center"/>
    </xf>
    <xf numFmtId="0" fontId="91" fillId="28" borderId="75" applyNumberFormat="0" applyAlignment="0" applyProtection="0"/>
    <xf numFmtId="0" fontId="91" fillId="28" borderId="75" applyNumberFormat="0" applyAlignment="0" applyProtection="0"/>
    <xf numFmtId="0" fontId="94" fillId="0" borderId="78" applyNumberFormat="0" applyFill="0" applyAlignment="0" applyProtection="0"/>
    <xf numFmtId="10" fontId="14" fillId="5" borderId="74" applyNumberFormat="0" applyBorder="0" applyAlignment="0" applyProtection="0"/>
    <xf numFmtId="0" fontId="43" fillId="0" borderId="73">
      <alignment horizontal="left" vertical="center"/>
    </xf>
    <xf numFmtId="0" fontId="11" fillId="11" borderId="76" applyNumberFormat="0" applyFont="0" applyAlignment="0" applyProtection="0"/>
    <xf numFmtId="0" fontId="43" fillId="0" borderId="73">
      <alignment horizontal="left" vertical="center"/>
    </xf>
    <xf numFmtId="10" fontId="14" fillId="5" borderId="74" applyNumberFormat="0" applyBorder="0" applyAlignment="0" applyProtection="0"/>
    <xf numFmtId="10" fontId="14" fillId="5" borderId="74" applyNumberFormat="0" applyBorder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10" fontId="14" fillId="5" borderId="74" applyNumberFormat="0" applyBorder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94" fillId="0" borderId="78" applyNumberFormat="0" applyFill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56" fillId="29" borderId="77" applyNumberFormat="0" applyAlignment="0" applyProtection="0"/>
    <xf numFmtId="0" fontId="47" fillId="16" borderId="75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78" fillId="0" borderId="78" applyNumberFormat="0" applyFill="0" applyAlignment="0" applyProtection="0"/>
    <xf numFmtId="0" fontId="76" fillId="13" borderId="75" applyNumberFormat="0" applyAlignment="0" applyProtection="0"/>
    <xf numFmtId="0" fontId="71" fillId="28" borderId="75" applyNumberFormat="0" applyAlignment="0" applyProtection="0"/>
    <xf numFmtId="0" fontId="70" fillId="28" borderId="77" applyNumberFormat="0" applyAlignment="0" applyProtection="0"/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60" fillId="0" borderId="79" applyNumberFormat="0" applyFill="0" applyAlignment="0" applyProtection="0"/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84" fillId="28" borderId="77" applyNumberFormat="0" applyAlignment="0" applyProtection="0"/>
    <xf numFmtId="0" fontId="76" fillId="13" borderId="75" applyNumberFormat="0" applyAlignment="0" applyProtection="0"/>
    <xf numFmtId="0" fontId="60" fillId="0" borderId="79" applyNumberFormat="0" applyFill="0" applyAlignment="0" applyProtection="0"/>
    <xf numFmtId="0" fontId="71" fillId="28" borderId="75" applyNumberFormat="0" applyAlignment="0" applyProtection="0"/>
    <xf numFmtId="0" fontId="91" fillId="28" borderId="75" applyNumberFormat="0" applyAlignment="0" applyProtection="0"/>
    <xf numFmtId="0" fontId="84" fillId="28" borderId="77" applyNumberFormat="0" applyAlignment="0" applyProtection="0"/>
    <xf numFmtId="0" fontId="43" fillId="0" borderId="73">
      <alignment horizontal="left" vertical="center"/>
    </xf>
    <xf numFmtId="0" fontId="78" fillId="0" borderId="78" applyNumberFormat="0" applyFill="0" applyAlignment="0" applyProtection="0"/>
    <xf numFmtId="10" fontId="14" fillId="5" borderId="74" applyNumberFormat="0" applyBorder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91" fillId="28" borderId="75" applyNumberFormat="0" applyAlignment="0" applyProtection="0"/>
    <xf numFmtId="0" fontId="94" fillId="0" borderId="78" applyNumberFormat="0" applyFill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94" fillId="0" borderId="78" applyNumberFormat="0" applyFill="0" applyAlignment="0" applyProtection="0"/>
    <xf numFmtId="0" fontId="56" fillId="29" borderId="77" applyNumberFormat="0" applyAlignment="0" applyProtection="0"/>
    <xf numFmtId="0" fontId="71" fillId="28" borderId="75" applyNumberFormat="0" applyAlignment="0" applyProtection="0"/>
    <xf numFmtId="0" fontId="78" fillId="0" borderId="78" applyNumberFormat="0" applyFill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36" fillId="29" borderId="75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78" fillId="0" borderId="78" applyNumberFormat="0" applyFill="0" applyAlignment="0" applyProtection="0"/>
    <xf numFmtId="0" fontId="76" fillId="13" borderId="75" applyNumberFormat="0" applyAlignment="0" applyProtection="0"/>
    <xf numFmtId="0" fontId="71" fillId="28" borderId="75" applyNumberFormat="0" applyAlignment="0" applyProtection="0"/>
    <xf numFmtId="0" fontId="70" fillId="28" borderId="77" applyNumberFormat="0" applyAlignment="0" applyProtection="0"/>
    <xf numFmtId="0" fontId="94" fillId="0" borderId="78" applyNumberFormat="0" applyFill="0" applyAlignment="0" applyProtection="0"/>
    <xf numFmtId="0" fontId="84" fillId="28" borderId="77" applyNumberFormat="0" applyAlignment="0" applyProtection="0"/>
    <xf numFmtId="0" fontId="84" fillId="28" borderId="77" applyNumberFormat="0" applyAlignment="0" applyProtection="0"/>
    <xf numFmtId="0" fontId="3" fillId="11" borderId="76" applyNumberFormat="0" applyFont="0" applyAlignment="0" applyProtection="0"/>
    <xf numFmtId="0" fontId="56" fillId="29" borderId="77" applyNumberFormat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76" fillId="13" borderId="75" applyNumberFormat="0" applyAlignment="0" applyProtection="0"/>
    <xf numFmtId="0" fontId="70" fillId="28" borderId="77" applyNumberFormat="0" applyAlignment="0" applyProtection="0"/>
    <xf numFmtId="0" fontId="83" fillId="13" borderId="75" applyNumberFormat="0" applyAlignment="0" applyProtection="0"/>
    <xf numFmtId="0" fontId="60" fillId="0" borderId="79" applyNumberFormat="0" applyFill="0" applyAlignment="0" applyProtection="0"/>
    <xf numFmtId="0" fontId="3" fillId="11" borderId="76" applyNumberFormat="0" applyFont="0" applyAlignment="0" applyProtection="0"/>
    <xf numFmtId="0" fontId="60" fillId="0" borderId="79" applyNumberFormat="0" applyFill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84" fillId="28" borderId="84" applyNumberFormat="0" applyAlignment="0" applyProtection="0"/>
    <xf numFmtId="0" fontId="60" fillId="0" borderId="86" applyNumberFormat="0" applyFill="0" applyAlignment="0" applyProtection="0"/>
    <xf numFmtId="0" fontId="56" fillId="29" borderId="84" applyNumberFormat="0" applyAlignment="0" applyProtection="0"/>
    <xf numFmtId="0" fontId="83" fillId="13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56" fillId="29" borderId="84" applyNumberFormat="0" applyAlignment="0" applyProtection="0"/>
    <xf numFmtId="0" fontId="3" fillId="11" borderId="83" applyNumberFormat="0" applyFont="0" applyAlignment="0" applyProtection="0"/>
    <xf numFmtId="0" fontId="78" fillId="0" borderId="85" applyNumberFormat="0" applyFill="0" applyAlignment="0" applyProtection="0"/>
    <xf numFmtId="0" fontId="60" fillId="0" borderId="86" applyNumberFormat="0" applyFill="0" applyAlignment="0" applyProtection="0"/>
    <xf numFmtId="0" fontId="56" fillId="29" borderId="84" applyNumberFormat="0" applyAlignment="0" applyProtection="0"/>
    <xf numFmtId="0" fontId="70" fillId="28" borderId="84" applyNumberFormat="0" applyAlignment="0" applyProtection="0"/>
    <xf numFmtId="0" fontId="71" fillId="28" borderId="82" applyNumberFormat="0" applyAlignment="0" applyProtection="0"/>
    <xf numFmtId="0" fontId="71" fillId="28" borderId="82" applyNumberFormat="0" applyAlignment="0" applyProtection="0"/>
    <xf numFmtId="0" fontId="83" fillId="13" borderId="82" applyNumberFormat="0" applyAlignment="0" applyProtection="0"/>
    <xf numFmtId="0" fontId="56" fillId="29" borderId="84" applyNumberFormat="0" applyAlignment="0" applyProtection="0"/>
    <xf numFmtId="10" fontId="14" fillId="5" borderId="81" applyNumberFormat="0" applyBorder="0" applyAlignment="0" applyProtection="0"/>
    <xf numFmtId="0" fontId="11" fillId="11" borderId="83" applyNumberFormat="0" applyFont="0" applyAlignment="0" applyProtection="0"/>
    <xf numFmtId="0" fontId="43" fillId="0" borderId="80">
      <alignment horizontal="left" vertical="center"/>
    </xf>
    <xf numFmtId="0" fontId="36" fillId="29" borderId="82" applyNumberFormat="0" applyAlignment="0" applyProtection="0"/>
    <xf numFmtId="0" fontId="47" fillId="16" borderId="82" applyNumberFormat="0" applyAlignment="0" applyProtection="0"/>
    <xf numFmtId="10" fontId="14" fillId="5" borderId="81" applyNumberFormat="0" applyBorder="0" applyAlignment="0" applyProtection="0"/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56" fillId="29" borderId="84" applyNumberFormat="0" applyAlignment="0" applyProtection="0"/>
    <xf numFmtId="0" fontId="71" fillId="28" borderId="82" applyNumberFormat="0" applyAlignment="0" applyProtection="0"/>
    <xf numFmtId="0" fontId="78" fillId="0" borderId="85" applyNumberFormat="0" applyFill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36" fillId="29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83" fillId="13" borderId="82" applyNumberFormat="0" applyAlignment="0" applyProtection="0"/>
    <xf numFmtId="0" fontId="78" fillId="0" borderId="85" applyNumberFormat="0" applyFill="0" applyAlignment="0" applyProtection="0"/>
    <xf numFmtId="0" fontId="76" fillId="13" borderId="82" applyNumberFormat="0" applyAlignment="0" applyProtection="0"/>
    <xf numFmtId="0" fontId="71" fillId="28" borderId="82" applyNumberFormat="0" applyAlignment="0" applyProtection="0"/>
    <xf numFmtId="0" fontId="70" fillId="28" borderId="84" applyNumberFormat="0" applyAlignment="0" applyProtection="0"/>
    <xf numFmtId="0" fontId="94" fillId="0" borderId="85" applyNumberFormat="0" applyFill="0" applyAlignment="0" applyProtection="0"/>
    <xf numFmtId="0" fontId="84" fillId="28" borderId="84" applyNumberFormat="0" applyAlignment="0" applyProtection="0"/>
    <xf numFmtId="0" fontId="84" fillId="28" borderId="84" applyNumberFormat="0" applyAlignment="0" applyProtection="0"/>
    <xf numFmtId="0" fontId="3" fillId="11" borderId="83" applyNumberFormat="0" applyFont="0" applyAlignment="0" applyProtection="0"/>
    <xf numFmtId="0" fontId="56" fillId="29" borderId="84" applyNumberFormat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76" fillId="13" borderId="82" applyNumberFormat="0" applyAlignment="0" applyProtection="0"/>
    <xf numFmtId="0" fontId="70" fillId="28" borderId="84" applyNumberFormat="0" applyAlignment="0" applyProtection="0"/>
    <xf numFmtId="0" fontId="83" fillId="13" borderId="82" applyNumberFormat="0" applyAlignment="0" applyProtection="0"/>
    <xf numFmtId="0" fontId="60" fillId="0" borderId="86" applyNumberFormat="0" applyFill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60" fillId="0" borderId="86" applyNumberFormat="0" applyFill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70" fillId="28" borderId="84" applyNumberFormat="0" applyAlignment="0" applyProtection="0"/>
    <xf numFmtId="0" fontId="3" fillId="11" borderId="83" applyNumberFormat="0" applyFont="0" applyAlignment="0" applyProtection="0"/>
    <xf numFmtId="0" fontId="83" fillId="13" borderId="82" applyNumberFormat="0" applyAlignment="0" applyProtection="0"/>
    <xf numFmtId="0" fontId="70" fillId="28" borderId="84" applyNumberFormat="0" applyAlignment="0" applyProtection="0"/>
    <xf numFmtId="0" fontId="83" fillId="13" borderId="82" applyNumberFormat="0" applyAlignment="0" applyProtection="0"/>
    <xf numFmtId="0" fontId="70" fillId="28" borderId="84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10" fontId="14" fillId="5" borderId="81" applyNumberFormat="0" applyBorder="0" applyAlignment="0" applyProtection="0"/>
    <xf numFmtId="0" fontId="94" fillId="0" borderId="85" applyNumberFormat="0" applyFill="0" applyAlignment="0" applyProtection="0"/>
    <xf numFmtId="0" fontId="71" fillId="28" borderId="82" applyNumberFormat="0" applyAlignment="0" applyProtection="0"/>
    <xf numFmtId="0" fontId="43" fillId="0" borderId="80">
      <alignment horizontal="left" vertical="center"/>
    </xf>
    <xf numFmtId="0" fontId="3" fillId="11" borderId="83" applyNumberFormat="0" applyFont="0" applyAlignment="0" applyProtection="0"/>
    <xf numFmtId="0" fontId="84" fillId="28" borderId="84" applyNumberFormat="0" applyAlignment="0" applyProtection="0"/>
    <xf numFmtId="0" fontId="71" fillId="28" borderId="82" applyNumberFormat="0" applyAlignment="0" applyProtection="0"/>
    <xf numFmtId="0" fontId="3" fillId="11" borderId="83" applyNumberFormat="0" applyFont="0" applyAlignment="0" applyProtection="0"/>
    <xf numFmtId="0" fontId="36" fillId="29" borderId="82" applyNumberFormat="0" applyAlignment="0" applyProtection="0"/>
    <xf numFmtId="0" fontId="3" fillId="11" borderId="83" applyNumberFormat="0" applyFont="0" applyAlignment="0" applyProtection="0"/>
    <xf numFmtId="0" fontId="94" fillId="0" borderId="85" applyNumberFormat="0" applyFill="0" applyAlignment="0" applyProtection="0"/>
    <xf numFmtId="0" fontId="43" fillId="0" borderId="80">
      <alignment horizontal="left" vertical="center"/>
    </xf>
    <xf numFmtId="0" fontId="91" fillId="28" borderId="82" applyNumberForma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10" fontId="14" fillId="5" borderId="81" applyNumberFormat="0" applyBorder="0" applyAlignment="0" applyProtection="0"/>
    <xf numFmtId="0" fontId="43" fillId="0" borderId="80">
      <alignment horizontal="left" vertical="center"/>
    </xf>
    <xf numFmtId="0" fontId="11" fillId="11" borderId="83" applyNumberFormat="0" applyFont="0" applyAlignment="0" applyProtection="0"/>
    <xf numFmtId="0" fontId="43" fillId="0" borderId="80">
      <alignment horizontal="left" vertical="center"/>
    </xf>
    <xf numFmtId="10" fontId="14" fillId="5" borderId="81" applyNumberFormat="0" applyBorder="0" applyAlignment="0" applyProtection="0"/>
    <xf numFmtId="10" fontId="14" fillId="5" borderId="81" applyNumberFormat="0" applyBorder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10" fontId="14" fillId="5" borderId="81" applyNumberFormat="0" applyBorder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84" fillId="28" borderId="84" applyNumberFormat="0" applyAlignment="0" applyProtection="0"/>
    <xf numFmtId="0" fontId="56" fillId="29" borderId="84" applyNumberFormat="0" applyAlignment="0" applyProtection="0"/>
    <xf numFmtId="0" fontId="47" fillId="16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83" fillId="13" borderId="82" applyNumberFormat="0" applyAlignment="0" applyProtection="0"/>
    <xf numFmtId="0" fontId="78" fillId="0" borderId="85" applyNumberFormat="0" applyFill="0" applyAlignment="0" applyProtection="0"/>
    <xf numFmtId="0" fontId="76" fillId="13" borderId="82" applyNumberFormat="0" applyAlignment="0" applyProtection="0"/>
    <xf numFmtId="0" fontId="71" fillId="28" borderId="82" applyNumberFormat="0" applyAlignment="0" applyProtection="0"/>
    <xf numFmtId="0" fontId="70" fillId="28" borderId="84" applyNumberFormat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60" fillId="0" borderId="86" applyNumberFormat="0" applyFill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84" fillId="28" borderId="84" applyNumberFormat="0" applyAlignment="0" applyProtection="0"/>
    <xf numFmtId="0" fontId="76" fillId="13" borderId="82" applyNumberFormat="0" applyAlignment="0" applyProtection="0"/>
    <xf numFmtId="0" fontId="60" fillId="0" borderId="86" applyNumberFormat="0" applyFill="0" applyAlignment="0" applyProtection="0"/>
    <xf numFmtId="0" fontId="71" fillId="28" borderId="82" applyNumberFormat="0" applyAlignment="0" applyProtection="0"/>
    <xf numFmtId="0" fontId="91" fillId="28" borderId="82" applyNumberFormat="0" applyAlignment="0" applyProtection="0"/>
    <xf numFmtId="0" fontId="84" fillId="28" borderId="84" applyNumberFormat="0" applyAlignment="0" applyProtection="0"/>
    <xf numFmtId="0" fontId="43" fillId="0" borderId="80">
      <alignment horizontal="left" vertical="center"/>
    </xf>
    <xf numFmtId="0" fontId="78" fillId="0" borderId="85" applyNumberFormat="0" applyFill="0" applyAlignment="0" applyProtection="0"/>
    <xf numFmtId="10" fontId="14" fillId="5" borderId="81" applyNumberFormat="0" applyBorder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56" fillId="29" borderId="84" applyNumberFormat="0" applyAlignment="0" applyProtection="0"/>
    <xf numFmtId="0" fontId="71" fillId="28" borderId="82" applyNumberFormat="0" applyAlignment="0" applyProtection="0"/>
    <xf numFmtId="0" fontId="78" fillId="0" borderId="85" applyNumberFormat="0" applyFill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36" fillId="29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83" fillId="13" borderId="82" applyNumberFormat="0" applyAlignment="0" applyProtection="0"/>
    <xf numFmtId="0" fontId="78" fillId="0" borderId="85" applyNumberFormat="0" applyFill="0" applyAlignment="0" applyProtection="0"/>
    <xf numFmtId="0" fontId="76" fillId="13" borderId="82" applyNumberFormat="0" applyAlignment="0" applyProtection="0"/>
    <xf numFmtId="0" fontId="71" fillId="28" borderId="82" applyNumberFormat="0" applyAlignment="0" applyProtection="0"/>
    <xf numFmtId="0" fontId="70" fillId="28" borderId="84" applyNumberFormat="0" applyAlignment="0" applyProtection="0"/>
    <xf numFmtId="0" fontId="94" fillId="0" borderId="85" applyNumberFormat="0" applyFill="0" applyAlignment="0" applyProtection="0"/>
    <xf numFmtId="0" fontId="84" fillId="28" borderId="84" applyNumberFormat="0" applyAlignment="0" applyProtection="0"/>
    <xf numFmtId="0" fontId="84" fillId="28" borderId="84" applyNumberFormat="0" applyAlignment="0" applyProtection="0"/>
    <xf numFmtId="0" fontId="3" fillId="11" borderId="83" applyNumberFormat="0" applyFont="0" applyAlignment="0" applyProtection="0"/>
    <xf numFmtId="0" fontId="56" fillId="29" borderId="84" applyNumberFormat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76" fillId="13" borderId="82" applyNumberFormat="0" applyAlignment="0" applyProtection="0"/>
    <xf numFmtId="0" fontId="70" fillId="28" borderId="84" applyNumberFormat="0" applyAlignment="0" applyProtection="0"/>
    <xf numFmtId="0" fontId="83" fillId="13" borderId="82" applyNumberFormat="0" applyAlignment="0" applyProtection="0"/>
    <xf numFmtId="0" fontId="60" fillId="0" borderId="86" applyNumberFormat="0" applyFill="0" applyAlignment="0" applyProtection="0"/>
    <xf numFmtId="0" fontId="3" fillId="11" borderId="83" applyNumberFormat="0" applyFont="0" applyAlignment="0" applyProtection="0"/>
    <xf numFmtId="0" fontId="60" fillId="0" borderId="86" applyNumberFormat="0" applyFill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8" fillId="0" borderId="87" applyNumberFormat="0" applyFill="0" applyAlignment="0" applyProtection="0"/>
    <xf numFmtId="0" fontId="99" fillId="0" borderId="88" applyNumberFormat="0" applyFill="0" applyAlignment="0" applyProtection="0"/>
    <xf numFmtId="0" fontId="100" fillId="0" borderId="89" applyNumberFormat="0" applyFill="0" applyAlignment="0" applyProtection="0"/>
    <xf numFmtId="0" fontId="100" fillId="0" borderId="0" applyNumberFormat="0" applyFill="0" applyBorder="0" applyAlignment="0" applyProtection="0"/>
    <xf numFmtId="0" fontId="101" fillId="32" borderId="0" applyNumberFormat="0" applyBorder="0" applyAlignment="0" applyProtection="0"/>
    <xf numFmtId="0" fontId="102" fillId="33" borderId="0" applyNumberFormat="0" applyBorder="0" applyAlignment="0" applyProtection="0"/>
    <xf numFmtId="0" fontId="103" fillId="35" borderId="90" applyNumberFormat="0" applyAlignment="0" applyProtection="0"/>
    <xf numFmtId="0" fontId="104" fillId="36" borderId="91" applyNumberFormat="0" applyAlignment="0" applyProtection="0"/>
    <xf numFmtId="0" fontId="105" fillId="36" borderId="90" applyNumberFormat="0" applyAlignment="0" applyProtection="0"/>
    <xf numFmtId="0" fontId="106" fillId="0" borderId="92" applyNumberFormat="0" applyFill="0" applyAlignment="0" applyProtection="0"/>
    <xf numFmtId="0" fontId="107" fillId="37" borderId="9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94" applyNumberFormat="0" applyFill="0" applyAlignment="0" applyProtection="0"/>
    <xf numFmtId="0" fontId="15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5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5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5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5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5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8" fillId="0" borderId="0">
      <protection locked="0"/>
    </xf>
    <xf numFmtId="10" fontId="14" fillId="5" borderId="97" applyNumberFormat="0" applyBorder="0" applyAlignment="0" applyProtection="0"/>
    <xf numFmtId="10" fontId="14" fillId="5" borderId="97" applyNumberFormat="0" applyBorder="0" applyAlignment="0" applyProtection="0"/>
    <xf numFmtId="0" fontId="3" fillId="11" borderId="101" applyNumberFormat="0" applyFont="0" applyAlignment="0" applyProtection="0"/>
    <xf numFmtId="0" fontId="60" fillId="0" borderId="109" applyNumberFormat="0" applyFill="0" applyAlignment="0" applyProtection="0"/>
    <xf numFmtId="0" fontId="11" fillId="11" borderId="101" applyNumberFormat="0" applyFont="0" applyAlignment="0" applyProtection="0"/>
    <xf numFmtId="0" fontId="11" fillId="11" borderId="101" applyNumberFormat="0" applyFont="0" applyAlignment="0" applyProtection="0"/>
    <xf numFmtId="0" fontId="3" fillId="11" borderId="101" applyNumberFormat="0" applyFont="0" applyAlignment="0" applyProtection="0"/>
    <xf numFmtId="0" fontId="84" fillId="28" borderId="102" applyNumberFormat="0" applyAlignment="0" applyProtection="0"/>
    <xf numFmtId="0" fontId="94" fillId="0" borderId="103" applyNumberFormat="0" applyFill="0" applyAlignment="0" applyProtection="0"/>
    <xf numFmtId="0" fontId="76" fillId="13" borderId="100" applyNumberFormat="0" applyAlignment="0" applyProtection="0"/>
    <xf numFmtId="0" fontId="78" fillId="0" borderId="103" applyNumberFormat="0" applyFill="0" applyAlignment="0" applyProtection="0"/>
    <xf numFmtId="0" fontId="76" fillId="13" borderId="100" applyNumberFormat="0" applyAlignment="0" applyProtection="0"/>
    <xf numFmtId="0" fontId="78" fillId="0" borderId="103" applyNumberFormat="0" applyFill="0" applyAlignment="0" applyProtection="0"/>
    <xf numFmtId="0" fontId="36" fillId="29" borderId="100" applyNumberFormat="0" applyAlignment="0" applyProtection="0"/>
    <xf numFmtId="0" fontId="94" fillId="0" borderId="103" applyNumberFormat="0" applyFill="0" applyAlignment="0" applyProtection="0"/>
    <xf numFmtId="0" fontId="78" fillId="0" borderId="103" applyNumberFormat="0" applyFill="0" applyAlignment="0" applyProtection="0"/>
    <xf numFmtId="0" fontId="84" fillId="28" borderId="102" applyNumberFormat="0" applyAlignment="0" applyProtection="0"/>
    <xf numFmtId="0" fontId="3" fillId="11" borderId="101" applyNumberFormat="0" applyFont="0" applyAlignment="0" applyProtection="0"/>
    <xf numFmtId="0" fontId="83" fillId="13" borderId="100" applyNumberFormat="0" applyAlignment="0" applyProtection="0"/>
    <xf numFmtId="0" fontId="83" fillId="13" borderId="105" applyNumberFormat="0" applyAlignment="0" applyProtection="0"/>
    <xf numFmtId="0" fontId="60" fillId="0" borderId="104" applyNumberFormat="0" applyFill="0" applyAlignment="0" applyProtection="0"/>
    <xf numFmtId="0" fontId="84" fillId="28" borderId="107" applyNumberFormat="0" applyAlignment="0" applyProtection="0"/>
    <xf numFmtId="0" fontId="36" fillId="29" borderId="100" applyNumberFormat="0" applyAlignment="0" applyProtection="0"/>
    <xf numFmtId="0" fontId="84" fillId="28" borderId="107" applyNumberFormat="0" applyAlignment="0" applyProtection="0"/>
    <xf numFmtId="0" fontId="78" fillId="0" borderId="103" applyNumberFormat="0" applyFill="0" applyAlignment="0" applyProtection="0"/>
    <xf numFmtId="0" fontId="84" fillId="28" borderId="102" applyNumberFormat="0" applyAlignment="0" applyProtection="0"/>
    <xf numFmtId="0" fontId="84" fillId="28" borderId="102" applyNumberFormat="0" applyAlignment="0" applyProtection="0"/>
    <xf numFmtId="9" fontId="8" fillId="0" borderId="0" applyFont="0" applyFill="0" applyBorder="0" applyAlignment="0" applyProtection="0"/>
    <xf numFmtId="0" fontId="60" fillId="0" borderId="104" applyNumberFormat="0" applyFill="0" applyAlignment="0" applyProtection="0"/>
    <xf numFmtId="0" fontId="84" fillId="28" borderId="102" applyNumberFormat="0" applyAlignment="0" applyProtection="0"/>
    <xf numFmtId="0" fontId="84" fillId="28" borderId="102" applyNumberFormat="0" applyAlignment="0" applyProtection="0"/>
    <xf numFmtId="10" fontId="14" fillId="5" borderId="97" applyNumberFormat="0" applyBorder="0" applyAlignment="0" applyProtection="0"/>
    <xf numFmtId="0" fontId="70" fillId="28" borderId="102" applyNumberFormat="0" applyAlignment="0" applyProtection="0"/>
    <xf numFmtId="0" fontId="47" fillId="16" borderId="100" applyNumberFormat="0" applyAlignment="0" applyProtection="0"/>
    <xf numFmtId="0" fontId="21" fillId="0" borderId="99" applyNumberFormat="0" applyFill="0" applyAlignment="0">
      <protection locked="0"/>
    </xf>
    <xf numFmtId="0" fontId="47" fillId="16" borderId="100" applyNumberFormat="0" applyAlignment="0" applyProtection="0"/>
    <xf numFmtId="0" fontId="3" fillId="11" borderId="106" applyNumberFormat="0" applyFont="0" applyAlignment="0" applyProtection="0"/>
    <xf numFmtId="0" fontId="21" fillId="0" borderId="99" applyNumberFormat="0" applyFill="0" applyAlignment="0">
      <protection locked="0"/>
    </xf>
    <xf numFmtId="0" fontId="47" fillId="16" borderId="100" applyNumberFormat="0" applyAlignment="0" applyProtection="0"/>
    <xf numFmtId="0" fontId="83" fillId="13" borderId="100" applyNumberFormat="0" applyAlignment="0" applyProtection="0"/>
    <xf numFmtId="0" fontId="47" fillId="16" borderId="105" applyNumberFormat="0" applyAlignment="0" applyProtection="0"/>
    <xf numFmtId="0" fontId="36" fillId="29" borderId="100" applyNumberFormat="0" applyAlignment="0" applyProtection="0"/>
    <xf numFmtId="0" fontId="11" fillId="11" borderId="101" applyNumberFormat="0" applyFont="0" applyAlignment="0" applyProtection="0"/>
    <xf numFmtId="10" fontId="14" fillId="5" borderId="97" applyNumberFormat="0" applyBorder="0" applyAlignment="0" applyProtection="0"/>
    <xf numFmtId="0" fontId="91" fillId="28" borderId="100" applyNumberFormat="0" applyAlignment="0" applyProtection="0"/>
    <xf numFmtId="0" fontId="76" fillId="13" borderId="100" applyNumberFormat="0" applyAlignment="0" applyProtection="0"/>
    <xf numFmtId="0" fontId="76" fillId="13" borderId="105" applyNumberFormat="0" applyAlignment="0" applyProtection="0"/>
    <xf numFmtId="0" fontId="21" fillId="0" borderId="99" applyNumberFormat="0" applyFill="0" applyAlignment="0">
      <protection locked="0"/>
    </xf>
    <xf numFmtId="0" fontId="83" fillId="13" borderId="100" applyNumberFormat="0" applyAlignment="0" applyProtection="0"/>
    <xf numFmtId="0" fontId="47" fillId="16" borderId="100" applyNumberFormat="0" applyAlignment="0" applyProtection="0"/>
    <xf numFmtId="0" fontId="91" fillId="28" borderId="100" applyNumberFormat="0" applyAlignment="0" applyProtection="0"/>
    <xf numFmtId="0" fontId="83" fillId="13" borderId="100" applyNumberFormat="0" applyAlignment="0" applyProtection="0"/>
    <xf numFmtId="0" fontId="47" fillId="16" borderId="105" applyNumberFormat="0" applyAlignment="0" applyProtection="0"/>
    <xf numFmtId="0" fontId="84" fillId="28" borderId="102" applyNumberFormat="0" applyAlignment="0" applyProtection="0"/>
    <xf numFmtId="0" fontId="94" fillId="0" borderId="103" applyNumberFormat="0" applyFill="0" applyAlignment="0" applyProtection="0"/>
    <xf numFmtId="0" fontId="94" fillId="0" borderId="103" applyNumberFormat="0" applyFill="0" applyAlignment="0" applyProtection="0"/>
    <xf numFmtId="0" fontId="56" fillId="29" borderId="102" applyNumberFormat="0" applyAlignment="0" applyProtection="0"/>
    <xf numFmtId="0" fontId="47" fillId="16" borderId="100" applyNumberFormat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56" fillId="29" borderId="102" applyNumberFormat="0" applyAlignment="0" applyProtection="0"/>
    <xf numFmtId="0" fontId="47" fillId="16" borderId="100" applyNumberFormat="0" applyAlignment="0" applyProtection="0"/>
    <xf numFmtId="0" fontId="11" fillId="11" borderId="101" applyNumberFormat="0" applyFont="0" applyAlignment="0" applyProtection="0"/>
    <xf numFmtId="0" fontId="47" fillId="16" borderId="100" applyNumberFormat="0" applyAlignment="0" applyProtection="0"/>
    <xf numFmtId="0" fontId="11" fillId="11" borderId="101" applyNumberFormat="0" applyFont="0" applyAlignment="0" applyProtection="0"/>
    <xf numFmtId="0" fontId="94" fillId="0" borderId="103" applyNumberFormat="0" applyFill="0" applyAlignment="0" applyProtection="0"/>
    <xf numFmtId="0" fontId="83" fillId="13" borderId="100" applyNumberFormat="0" applyAlignment="0" applyProtection="0"/>
    <xf numFmtId="0" fontId="56" fillId="29" borderId="102" applyNumberFormat="0" applyAlignment="0" applyProtection="0"/>
    <xf numFmtId="0" fontId="11" fillId="11" borderId="101" applyNumberFormat="0" applyFont="0" applyAlignment="0" applyProtection="0"/>
    <xf numFmtId="0" fontId="60" fillId="0" borderId="104" applyNumberFormat="0" applyFill="0" applyAlignment="0" applyProtection="0"/>
    <xf numFmtId="0" fontId="94" fillId="0" borderId="103" applyNumberFormat="0" applyFill="0" applyAlignment="0" applyProtection="0"/>
    <xf numFmtId="0" fontId="11" fillId="11" borderId="101" applyNumberFormat="0" applyFont="0" applyAlignment="0" applyProtection="0"/>
    <xf numFmtId="0" fontId="83" fillId="13" borderId="100" applyNumberFormat="0" applyAlignment="0" applyProtection="0"/>
    <xf numFmtId="0" fontId="70" fillId="28" borderId="102" applyNumberFormat="0" applyAlignment="0" applyProtection="0"/>
    <xf numFmtId="0" fontId="91" fillId="28" borderId="105" applyNumberFormat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0">
      <alignment horizontal="left" vertical="center"/>
    </xf>
    <xf numFmtId="0" fontId="94" fillId="0" borderId="108" applyNumberFormat="0" applyFill="0" applyAlignment="0" applyProtection="0"/>
    <xf numFmtId="0" fontId="43" fillId="0" borderId="110">
      <alignment horizontal="left" vertical="center"/>
    </xf>
    <xf numFmtId="0" fontId="83" fillId="13" borderId="105" applyNumberFormat="0" applyAlignment="0" applyProtection="0"/>
    <xf numFmtId="0" fontId="84" fillId="28" borderId="107" applyNumberFormat="0" applyAlignment="0" applyProtection="0"/>
    <xf numFmtId="0" fontId="91" fillId="28" borderId="105" applyNumberForma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76" fillId="13" borderId="105" applyNumberFormat="0" applyAlignment="0" applyProtection="0"/>
    <xf numFmtId="0" fontId="70" fillId="28" borderId="107" applyNumberFormat="0" applyAlignment="0" applyProtection="0"/>
    <xf numFmtId="0" fontId="91" fillId="28" borderId="105" applyNumberFormat="0" applyAlignment="0" applyProtection="0"/>
    <xf numFmtId="0" fontId="11" fillId="11" borderId="101" applyNumberFormat="0" applyFont="0" applyAlignment="0" applyProtection="0"/>
    <xf numFmtId="0" fontId="91" fillId="28" borderId="100" applyNumberFormat="0" applyAlignment="0" applyProtection="0"/>
    <xf numFmtId="0" fontId="84" fillId="28" borderId="102" applyNumberFormat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94" fillId="0" borderId="103" applyNumberFormat="0" applyFill="0" applyAlignment="0" applyProtection="0"/>
    <xf numFmtId="0" fontId="70" fillId="28" borderId="102" applyNumberFormat="0" applyAlignment="0" applyProtection="0"/>
    <xf numFmtId="0" fontId="94" fillId="0" borderId="103" applyNumberFormat="0" applyFill="0" applyAlignment="0" applyProtection="0"/>
    <xf numFmtId="0" fontId="78" fillId="0" borderId="103" applyNumberFormat="0" applyFill="0" applyAlignment="0" applyProtection="0"/>
    <xf numFmtId="0" fontId="71" fillId="28" borderId="100" applyNumberFormat="0" applyAlignment="0" applyProtection="0"/>
    <xf numFmtId="0" fontId="94" fillId="0" borderId="103" applyNumberFormat="0" applyFill="0" applyAlignment="0" applyProtection="0"/>
    <xf numFmtId="0" fontId="76" fillId="13" borderId="100" applyNumberFormat="0" applyAlignment="0" applyProtection="0"/>
    <xf numFmtId="0" fontId="60" fillId="0" borderId="104" applyNumberFormat="0" applyFill="0" applyAlignment="0" applyProtection="0"/>
    <xf numFmtId="0" fontId="78" fillId="0" borderId="103" applyNumberFormat="0" applyFill="0" applyAlignment="0" applyProtection="0"/>
    <xf numFmtId="0" fontId="84" fillId="28" borderId="102" applyNumberFormat="0" applyAlignment="0" applyProtection="0"/>
    <xf numFmtId="0" fontId="36" fillId="29" borderId="100" applyNumberFormat="0" applyAlignment="0" applyProtection="0"/>
    <xf numFmtId="10" fontId="14" fillId="5" borderId="97" applyNumberFormat="0" applyBorder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36" fillId="29" borderId="100" applyNumberFormat="0" applyAlignment="0" applyProtection="0"/>
    <xf numFmtId="0" fontId="84" fillId="28" borderId="102" applyNumberFormat="0" applyAlignment="0" applyProtection="0"/>
    <xf numFmtId="0" fontId="94" fillId="0" borderId="103" applyNumberFormat="0" applyFill="0" applyAlignment="0" applyProtection="0"/>
    <xf numFmtId="0" fontId="70" fillId="28" borderId="102" applyNumberFormat="0" applyAlignment="0" applyProtection="0"/>
    <xf numFmtId="0" fontId="83" fillId="13" borderId="100" applyNumberFormat="0" applyAlignment="0" applyProtection="0"/>
    <xf numFmtId="0" fontId="70" fillId="28" borderId="102" applyNumberFormat="0" applyAlignment="0" applyProtection="0"/>
    <xf numFmtId="0" fontId="60" fillId="0" borderId="104" applyNumberFormat="0" applyFill="0" applyAlignment="0" applyProtection="0"/>
    <xf numFmtId="0" fontId="83" fillId="13" borderId="100" applyNumberFormat="0" applyAlignment="0" applyProtection="0"/>
    <xf numFmtId="0" fontId="71" fillId="28" borderId="100" applyNumberFormat="0" applyAlignment="0" applyProtection="0"/>
    <xf numFmtId="0" fontId="3" fillId="11" borderId="106" applyNumberFormat="0" applyFont="0" applyAlignment="0" applyProtection="0"/>
    <xf numFmtId="0" fontId="71" fillId="28" borderId="100" applyNumberFormat="0" applyAlignment="0" applyProtection="0"/>
    <xf numFmtId="0" fontId="60" fillId="0" borderId="104" applyNumberFormat="0" applyFill="0" applyAlignment="0" applyProtection="0"/>
    <xf numFmtId="0" fontId="56" fillId="29" borderId="102" applyNumberFormat="0" applyAlignment="0" applyProtection="0"/>
    <xf numFmtId="0" fontId="60" fillId="0" borderId="109" applyNumberFormat="0" applyFill="0" applyAlignment="0" applyProtection="0"/>
    <xf numFmtId="0" fontId="91" fillId="28" borderId="105" applyNumberFormat="0" applyAlignment="0" applyProtection="0"/>
    <xf numFmtId="0" fontId="56" fillId="29" borderId="102" applyNumberFormat="0" applyAlignment="0" applyProtection="0"/>
    <xf numFmtId="0" fontId="56" fillId="29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91" fillId="28" borderId="100" applyNumberFormat="0" applyAlignment="0" applyProtection="0"/>
    <xf numFmtId="0" fontId="78" fillId="0" borderId="103" applyNumberFormat="0" applyFill="0" applyAlignment="0" applyProtection="0"/>
    <xf numFmtId="0" fontId="76" fillId="13" borderId="100" applyNumberFormat="0" applyAlignment="0" applyProtection="0"/>
    <xf numFmtId="0" fontId="78" fillId="0" borderId="108" applyNumberFormat="0" applyFill="0" applyAlignment="0" applyProtection="0"/>
    <xf numFmtId="0" fontId="91" fillId="28" borderId="100" applyNumberFormat="0" applyAlignment="0" applyProtection="0"/>
    <xf numFmtId="0" fontId="70" fillId="28" borderId="102" applyNumberFormat="0" applyAlignment="0" applyProtection="0"/>
    <xf numFmtId="0" fontId="3" fillId="11" borderId="101" applyNumberFormat="0" applyFont="0" applyAlignment="0" applyProtection="0"/>
    <xf numFmtId="0" fontId="76" fillId="13" borderId="105" applyNumberFormat="0" applyAlignment="0" applyProtection="0"/>
    <xf numFmtId="0" fontId="3" fillId="11" borderId="101" applyNumberFormat="0" applyFont="0" applyAlignment="0" applyProtection="0"/>
    <xf numFmtId="0" fontId="3" fillId="11" borderId="101" applyNumberFormat="0" applyFont="0" applyAlignment="0" applyProtection="0"/>
    <xf numFmtId="0" fontId="84" fillId="28" borderId="102" applyNumberFormat="0" applyAlignment="0" applyProtection="0"/>
    <xf numFmtId="0" fontId="78" fillId="0" borderId="103" applyNumberFormat="0" applyFill="0" applyAlignment="0" applyProtection="0"/>
    <xf numFmtId="0" fontId="56" fillId="29" borderId="102" applyNumberFormat="0" applyAlignment="0" applyProtection="0"/>
    <xf numFmtId="0" fontId="83" fillId="13" borderId="100" applyNumberFormat="0" applyAlignment="0" applyProtection="0"/>
    <xf numFmtId="0" fontId="83" fillId="13" borderId="100" applyNumberFormat="0" applyAlignment="0" applyProtection="0"/>
    <xf numFmtId="0" fontId="3" fillId="11" borderId="101" applyNumberFormat="0" applyFont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83" fillId="13" borderId="105" applyNumberFormat="0" applyAlignment="0" applyProtection="0"/>
    <xf numFmtId="0" fontId="70" fillId="28" borderId="107" applyNumberFormat="0" applyAlignment="0" applyProtection="0"/>
    <xf numFmtId="0" fontId="36" fillId="29" borderId="100" applyNumberFormat="0" applyAlignment="0" applyProtection="0"/>
    <xf numFmtId="0" fontId="94" fillId="0" borderId="103" applyNumberFormat="0" applyFill="0" applyAlignment="0" applyProtection="0"/>
    <xf numFmtId="0" fontId="70" fillId="28" borderId="102" applyNumberFormat="0" applyAlignment="0" applyProtection="0"/>
    <xf numFmtId="0" fontId="76" fillId="13" borderId="100" applyNumberFormat="0" applyAlignment="0" applyProtection="0"/>
    <xf numFmtId="0" fontId="94" fillId="0" borderId="103" applyNumberFormat="0" applyFill="0" applyAlignment="0" applyProtection="0"/>
    <xf numFmtId="0" fontId="76" fillId="13" borderId="105" applyNumberFormat="0" applyAlignment="0" applyProtection="0"/>
    <xf numFmtId="0" fontId="11" fillId="11" borderId="101" applyNumberFormat="0" applyFont="0" applyAlignment="0" applyProtection="0"/>
    <xf numFmtId="0" fontId="3" fillId="11" borderId="106" applyNumberFormat="0" applyFont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47" fillId="16" borderId="105" applyNumberFormat="0" applyAlignment="0" applyProtection="0"/>
    <xf numFmtId="0" fontId="3" fillId="11" borderId="106" applyNumberFormat="0" applyFont="0" applyAlignment="0" applyProtection="0"/>
    <xf numFmtId="0" fontId="70" fillId="28" borderId="107" applyNumberFormat="0" applyAlignment="0" applyProtection="0"/>
    <xf numFmtId="0" fontId="83" fillId="13" borderId="105" applyNumberFormat="0" applyAlignment="0" applyProtection="0"/>
    <xf numFmtId="0" fontId="84" fillId="28" borderId="107" applyNumberFormat="0" applyAlignment="0" applyProtection="0"/>
    <xf numFmtId="0" fontId="91" fillId="28" borderId="105" applyNumberFormat="0" applyAlignment="0" applyProtection="0"/>
    <xf numFmtId="0" fontId="11" fillId="11" borderId="106" applyNumberFormat="0" applyFont="0" applyAlignment="0" applyProtection="0"/>
    <xf numFmtId="0" fontId="83" fillId="13" borderId="105" applyNumberFormat="0" applyAlignment="0" applyProtection="0"/>
    <xf numFmtId="0" fontId="84" fillId="28" borderId="107" applyNumberFormat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84" fillId="28" borderId="107" applyNumberFormat="0" applyAlignment="0" applyProtection="0"/>
    <xf numFmtId="0" fontId="36" fillId="29" borderId="105" applyNumberFormat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70" fillId="28" borderId="102" applyNumberFormat="0" applyAlignment="0" applyProtection="0"/>
    <xf numFmtId="0" fontId="21" fillId="0" borderId="99" applyNumberFormat="0" applyFill="0" applyAlignment="0">
      <protection locked="0"/>
    </xf>
    <xf numFmtId="0" fontId="91" fillId="28" borderId="105" applyNumberFormat="0" applyAlignment="0" applyProtection="0"/>
    <xf numFmtId="0" fontId="47" fillId="16" borderId="100" applyNumberFormat="0" applyAlignment="0" applyProtection="0"/>
    <xf numFmtId="0" fontId="36" fillId="29" borderId="105" applyNumberFormat="0" applyAlignment="0" applyProtection="0"/>
    <xf numFmtId="0" fontId="94" fillId="0" borderId="103" applyNumberFormat="0" applyFill="0" applyAlignment="0" applyProtection="0"/>
    <xf numFmtId="0" fontId="47" fillId="16" borderId="105" applyNumberFormat="0" applyAlignment="0" applyProtection="0"/>
    <xf numFmtId="0" fontId="71" fillId="28" borderId="100" applyNumberFormat="0" applyAlignment="0" applyProtection="0"/>
    <xf numFmtId="0" fontId="91" fillId="28" borderId="100" applyNumberFormat="0" applyAlignment="0" applyProtection="0"/>
    <xf numFmtId="0" fontId="94" fillId="0" borderId="103" applyNumberFormat="0" applyFill="0" applyAlignment="0" applyProtection="0"/>
    <xf numFmtId="0" fontId="60" fillId="0" borderId="109" applyNumberFormat="0" applyFill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36" fillId="29" borderId="105" applyNumberFormat="0" applyAlignment="0" applyProtection="0"/>
    <xf numFmtId="0" fontId="84" fillId="28" borderId="107" applyNumberFormat="0" applyAlignment="0" applyProtection="0"/>
    <xf numFmtId="0" fontId="8" fillId="0" borderId="0">
      <protection locked="0"/>
    </xf>
    <xf numFmtId="0" fontId="56" fillId="29" borderId="102" applyNumberFormat="0" applyAlignment="0" applyProtection="0"/>
    <xf numFmtId="0" fontId="91" fillId="28" borderId="105" applyNumberFormat="0" applyAlignment="0" applyProtection="0"/>
    <xf numFmtId="0" fontId="47" fillId="16" borderId="100" applyNumberFormat="0" applyAlignment="0" applyProtection="0"/>
    <xf numFmtId="0" fontId="94" fillId="0" borderId="103" applyNumberFormat="0" applyFill="0" applyAlignment="0" applyProtection="0"/>
    <xf numFmtId="0" fontId="17" fillId="0" borderId="99" applyNumberFormat="0" applyFill="0" applyBorder="0" applyAlignment="0">
      <alignment wrapText="1"/>
      <protection locked="0"/>
    </xf>
    <xf numFmtId="0" fontId="56" fillId="29" borderId="102" applyNumberFormat="0" applyAlignment="0" applyProtection="0"/>
    <xf numFmtId="0" fontId="70" fillId="28" borderId="102" applyNumberFormat="0" applyAlignment="0" applyProtection="0"/>
    <xf numFmtId="0" fontId="83" fillId="13" borderId="100" applyNumberFormat="0" applyAlignment="0" applyProtection="0"/>
    <xf numFmtId="0" fontId="71" fillId="28" borderId="100" applyNumberFormat="0" applyAlignment="0" applyProtection="0"/>
    <xf numFmtId="0" fontId="36" fillId="29" borderId="100" applyNumberFormat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83" fillId="13" borderId="100" applyNumberFormat="0" applyAlignment="0" applyProtection="0"/>
    <xf numFmtId="0" fontId="3" fillId="11" borderId="101" applyNumberFormat="0" applyFont="0" applyAlignment="0" applyProtection="0"/>
    <xf numFmtId="0" fontId="3" fillId="11" borderId="101" applyNumberFormat="0" applyFont="0" applyAlignment="0" applyProtection="0"/>
    <xf numFmtId="0" fontId="60" fillId="0" borderId="104" applyNumberFormat="0" applyFill="0" applyAlignment="0" applyProtection="0"/>
    <xf numFmtId="0" fontId="83" fillId="13" borderId="100" applyNumberFormat="0" applyAlignment="0" applyProtection="0"/>
    <xf numFmtId="0" fontId="83" fillId="13" borderId="100" applyNumberFormat="0" applyAlignment="0" applyProtection="0"/>
    <xf numFmtId="0" fontId="11" fillId="11" borderId="101" applyNumberFormat="0" applyFont="0" applyAlignment="0" applyProtection="0"/>
    <xf numFmtId="0" fontId="3" fillId="11" borderId="106" applyNumberFormat="0" applyFont="0" applyAlignment="0" applyProtection="0"/>
    <xf numFmtId="0" fontId="78" fillId="0" borderId="108" applyNumberFormat="0" applyFill="0" applyAlignment="0" applyProtection="0"/>
    <xf numFmtId="0" fontId="56" fillId="29" borderId="102" applyNumberFormat="0" applyAlignment="0" applyProtection="0"/>
    <xf numFmtId="0" fontId="11" fillId="11" borderId="101" applyNumberFormat="0" applyFont="0" applyAlignment="0" applyProtection="0"/>
    <xf numFmtId="0" fontId="78" fillId="0" borderId="103" applyNumberFormat="0" applyFill="0" applyAlignment="0" applyProtection="0"/>
    <xf numFmtId="0" fontId="91" fillId="28" borderId="100" applyNumberFormat="0" applyAlignment="0" applyProtection="0"/>
    <xf numFmtId="0" fontId="71" fillId="28" borderId="105" applyNumberFormat="0" applyAlignment="0" applyProtection="0"/>
    <xf numFmtId="0" fontId="83" fillId="13" borderId="100" applyNumberFormat="0" applyAlignment="0" applyProtection="0"/>
    <xf numFmtId="0" fontId="43" fillId="0" borderId="111">
      <alignment horizontal="left" vertical="center"/>
    </xf>
    <xf numFmtId="0" fontId="83" fillId="13" borderId="100" applyNumberFormat="0" applyAlignment="0" applyProtection="0"/>
    <xf numFmtId="0" fontId="71" fillId="28" borderId="105" applyNumberFormat="0" applyAlignment="0" applyProtection="0"/>
    <xf numFmtId="0" fontId="3" fillId="11" borderId="101" applyNumberFormat="0" applyFont="0" applyAlignment="0" applyProtection="0"/>
    <xf numFmtId="0" fontId="36" fillId="29" borderId="100" applyNumberFormat="0" applyAlignment="0" applyProtection="0"/>
    <xf numFmtId="0" fontId="91" fillId="28" borderId="105" applyNumberFormat="0" applyAlignment="0" applyProtection="0"/>
    <xf numFmtId="0" fontId="78" fillId="0" borderId="108" applyNumberFormat="0" applyFill="0" applyAlignment="0" applyProtection="0"/>
    <xf numFmtId="0" fontId="91" fillId="28" borderId="105" applyNumberFormat="0" applyAlignment="0" applyProtection="0"/>
    <xf numFmtId="0" fontId="43" fillId="0" borderId="111">
      <alignment horizontal="left" vertical="center"/>
    </xf>
    <xf numFmtId="0" fontId="78" fillId="0" borderId="103" applyNumberFormat="0" applyFill="0" applyAlignment="0" applyProtection="0"/>
    <xf numFmtId="0" fontId="56" fillId="29" borderId="107" applyNumberFormat="0" applyAlignment="0" applyProtection="0"/>
    <xf numFmtId="0" fontId="60" fillId="0" borderId="104" applyNumberFormat="0" applyFill="0" applyAlignment="0" applyProtection="0"/>
    <xf numFmtId="0" fontId="94" fillId="0" borderId="108" applyNumberFormat="0" applyFill="0" applyAlignment="0" applyProtection="0"/>
    <xf numFmtId="0" fontId="43" fillId="0" borderId="111">
      <alignment horizontal="left" vertical="center"/>
    </xf>
    <xf numFmtId="0" fontId="91" fillId="28" borderId="100" applyNumberFormat="0" applyAlignment="0" applyProtection="0"/>
    <xf numFmtId="0" fontId="17" fillId="0" borderId="99" applyNumberFormat="0" applyFill="0" applyBorder="0" applyAlignment="0">
      <alignment wrapText="1"/>
      <protection locked="0"/>
    </xf>
    <xf numFmtId="0" fontId="78" fillId="0" borderId="108" applyNumberFormat="0" applyFill="0" applyAlignment="0" applyProtection="0"/>
    <xf numFmtId="0" fontId="17" fillId="0" borderId="99" applyNumberFormat="0" applyFill="0" applyBorder="0" applyAlignment="0">
      <protection locked="0"/>
    </xf>
    <xf numFmtId="0" fontId="43" fillId="0" borderId="111">
      <alignment horizontal="left" vertical="center"/>
    </xf>
    <xf numFmtId="0" fontId="76" fillId="13" borderId="100" applyNumberFormat="0" applyAlignment="0" applyProtection="0"/>
    <xf numFmtId="0" fontId="84" fillId="28" borderId="107" applyNumberFormat="0" applyAlignment="0" applyProtection="0"/>
    <xf numFmtId="0" fontId="91" fillId="28" borderId="100" applyNumberFormat="0" applyAlignment="0" applyProtection="0"/>
    <xf numFmtId="0" fontId="78" fillId="0" borderId="103" applyNumberFormat="0" applyFill="0" applyAlignment="0" applyProtection="0"/>
    <xf numFmtId="0" fontId="76" fillId="13" borderId="100" applyNumberFormat="0" applyAlignment="0" applyProtection="0"/>
    <xf numFmtId="0" fontId="36" fillId="29" borderId="100" applyNumberFormat="0" applyAlignment="0" applyProtection="0"/>
    <xf numFmtId="0" fontId="78" fillId="0" borderId="103" applyNumberFormat="0" applyFill="0" applyAlignment="0" applyProtection="0"/>
    <xf numFmtId="0" fontId="91" fillId="28" borderId="100" applyNumberFormat="0" applyAlignment="0" applyProtection="0"/>
    <xf numFmtId="0" fontId="91" fillId="28" borderId="105" applyNumberFormat="0" applyAlignment="0" applyProtection="0"/>
    <xf numFmtId="0" fontId="3" fillId="11" borderId="101" applyNumberFormat="0" applyFont="0" applyAlignment="0" applyProtection="0"/>
    <xf numFmtId="0" fontId="56" fillId="29" borderId="102" applyNumberFormat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84" fillId="28" borderId="102" applyNumberFormat="0" applyAlignment="0" applyProtection="0"/>
    <xf numFmtId="0" fontId="3" fillId="11" borderId="101" applyNumberFormat="0" applyFont="0" applyAlignment="0" applyProtection="0"/>
    <xf numFmtId="0" fontId="11" fillId="11" borderId="106" applyNumberFormat="0" applyFont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36" fillId="29" borderId="100" applyNumberFormat="0" applyAlignment="0" applyProtection="0"/>
    <xf numFmtId="0" fontId="83" fillId="13" borderId="100" applyNumberFormat="0" applyAlignment="0" applyProtection="0"/>
    <xf numFmtId="0" fontId="91" fillId="28" borderId="105" applyNumberFormat="0" applyAlignment="0" applyProtection="0"/>
    <xf numFmtId="0" fontId="71" fillId="28" borderId="100" applyNumberFormat="0" applyAlignment="0" applyProtection="0"/>
    <xf numFmtId="0" fontId="47" fillId="16" borderId="100" applyNumberFormat="0" applyAlignment="0" applyProtection="0"/>
    <xf numFmtId="0" fontId="71" fillId="28" borderId="100" applyNumberFormat="0" applyAlignment="0" applyProtection="0"/>
    <xf numFmtId="0" fontId="3" fillId="11" borderId="101" applyNumberFormat="0" applyFont="0" applyAlignment="0" applyProtection="0"/>
    <xf numFmtId="0" fontId="3" fillId="11" borderId="101" applyNumberFormat="0" applyFont="0" applyAlignment="0" applyProtection="0"/>
    <xf numFmtId="0" fontId="60" fillId="0" borderId="109" applyNumberFormat="0" applyFill="0" applyAlignment="0" applyProtection="0"/>
    <xf numFmtId="0" fontId="94" fillId="0" borderId="103" applyNumberFormat="0" applyFill="0" applyAlignment="0" applyProtection="0"/>
    <xf numFmtId="0" fontId="71" fillId="28" borderId="100" applyNumberFormat="0" applyAlignment="0" applyProtection="0"/>
    <xf numFmtId="0" fontId="71" fillId="28" borderId="105" applyNumberFormat="0" applyAlignment="0" applyProtection="0"/>
    <xf numFmtId="0" fontId="17" fillId="0" borderId="99" applyNumberFormat="0" applyFill="0" applyBorder="0" applyAlignment="0">
      <protection locked="0"/>
    </xf>
    <xf numFmtId="0" fontId="3" fillId="11" borderId="101" applyNumberFormat="0" applyFont="0" applyAlignment="0" applyProtection="0"/>
    <xf numFmtId="0" fontId="60" fillId="0" borderId="104" applyNumberFormat="0" applyFill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91" fillId="28" borderId="100" applyNumberFormat="0" applyAlignment="0" applyProtection="0"/>
    <xf numFmtId="0" fontId="78" fillId="0" borderId="103" applyNumberFormat="0" applyFill="0" applyAlignment="0" applyProtection="0"/>
    <xf numFmtId="0" fontId="47" fillId="16" borderId="100" applyNumberFormat="0" applyAlignment="0" applyProtection="0"/>
    <xf numFmtId="0" fontId="94" fillId="0" borderId="103" applyNumberFormat="0" applyFill="0" applyAlignment="0" applyProtection="0"/>
    <xf numFmtId="0" fontId="56" fillId="29" borderId="107" applyNumberFormat="0" applyAlignment="0" applyProtection="0"/>
    <xf numFmtId="0" fontId="91" fillId="28" borderId="105" applyNumberFormat="0" applyAlignment="0" applyProtection="0"/>
    <xf numFmtId="0" fontId="91" fillId="28" borderId="100" applyNumberFormat="0" applyAlignment="0" applyProtection="0"/>
    <xf numFmtId="0" fontId="71" fillId="28" borderId="100" applyNumberFormat="0" applyAlignment="0" applyProtection="0"/>
    <xf numFmtId="0" fontId="3" fillId="11" borderId="101" applyNumberFormat="0" applyFont="0" applyAlignment="0" applyProtection="0"/>
    <xf numFmtId="0" fontId="70" fillId="28" borderId="102" applyNumberFormat="0" applyAlignment="0" applyProtection="0"/>
    <xf numFmtId="0" fontId="3" fillId="11" borderId="101" applyNumberFormat="0" applyFont="0" applyAlignment="0" applyProtection="0"/>
    <xf numFmtId="0" fontId="83" fillId="13" borderId="100" applyNumberFormat="0" applyAlignment="0" applyProtection="0"/>
    <xf numFmtId="0" fontId="56" fillId="29" borderId="102" applyNumberFormat="0" applyAlignment="0" applyProtection="0"/>
    <xf numFmtId="0" fontId="94" fillId="0" borderId="103" applyNumberFormat="0" applyFill="0" applyAlignment="0" applyProtection="0"/>
    <xf numFmtId="10" fontId="14" fillId="5" borderId="97" applyNumberFormat="0" applyBorder="0" applyAlignment="0" applyProtection="0"/>
    <xf numFmtId="0" fontId="36" fillId="29" borderId="105" applyNumberFormat="0" applyAlignment="0" applyProtection="0"/>
    <xf numFmtId="0" fontId="91" fillId="28" borderId="105" applyNumberFormat="0" applyAlignment="0" applyProtection="0"/>
    <xf numFmtId="0" fontId="71" fillId="28" borderId="100" applyNumberFormat="0" applyAlignment="0" applyProtection="0"/>
    <xf numFmtId="0" fontId="3" fillId="11" borderId="101" applyNumberFormat="0" applyFont="0" applyAlignment="0" applyProtection="0"/>
    <xf numFmtId="0" fontId="84" fillId="28" borderId="102" applyNumberFormat="0" applyAlignment="0" applyProtection="0"/>
    <xf numFmtId="0" fontId="76" fillId="13" borderId="100" applyNumberFormat="0" applyAlignment="0" applyProtection="0"/>
    <xf numFmtId="0" fontId="3" fillId="11" borderId="101" applyNumberFormat="0" applyFont="0" applyAlignment="0" applyProtection="0"/>
    <xf numFmtId="0" fontId="47" fillId="16" borderId="100" applyNumberFormat="0" applyAlignment="0" applyProtection="0"/>
    <xf numFmtId="0" fontId="91" fillId="28" borderId="100" applyNumberFormat="0" applyAlignment="0" applyProtection="0"/>
    <xf numFmtId="0" fontId="3" fillId="11" borderId="101" applyNumberFormat="0" applyFont="0" applyAlignment="0" applyProtection="0"/>
    <xf numFmtId="0" fontId="56" fillId="29" borderId="107" applyNumberFormat="0" applyAlignment="0" applyProtection="0"/>
    <xf numFmtId="0" fontId="56" fillId="29" borderId="102" applyNumberFormat="0" applyAlignment="0" applyProtection="0"/>
    <xf numFmtId="0" fontId="70" fillId="28" borderId="102" applyNumberFormat="0" applyAlignment="0" applyProtection="0"/>
    <xf numFmtId="0" fontId="78" fillId="0" borderId="103" applyNumberFormat="0" applyFill="0" applyAlignment="0" applyProtection="0"/>
    <xf numFmtId="0" fontId="78" fillId="0" borderId="108" applyNumberFormat="0" applyFill="0" applyAlignment="0" applyProtection="0"/>
    <xf numFmtId="0" fontId="76" fillId="13" borderId="105" applyNumberFormat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3" fillId="11" borderId="106" applyNumberFormat="0" applyFont="0" applyAlignment="0" applyProtection="0"/>
    <xf numFmtId="0" fontId="36" fillId="29" borderId="100" applyNumberFormat="0" applyAlignment="0" applyProtection="0"/>
    <xf numFmtId="0" fontId="71" fillId="28" borderId="105" applyNumberFormat="0" applyAlignment="0" applyProtection="0"/>
    <xf numFmtId="0" fontId="3" fillId="11" borderId="106" applyNumberFormat="0" applyFont="0" applyAlignment="0" applyProtection="0"/>
    <xf numFmtId="0" fontId="76" fillId="13" borderId="105" applyNumberFormat="0" applyAlignment="0" applyProtection="0"/>
    <xf numFmtId="0" fontId="56" fillId="29" borderId="107" applyNumberFormat="0" applyAlignment="0" applyProtection="0"/>
    <xf numFmtId="0" fontId="11" fillId="11" borderId="106" applyNumberFormat="0" applyFont="0" applyAlignment="0" applyProtection="0"/>
    <xf numFmtId="0" fontId="70" fillId="28" borderId="107" applyNumberFormat="0" applyAlignment="0" applyProtection="0"/>
    <xf numFmtId="0" fontId="11" fillId="11" borderId="106" applyNumberFormat="0" applyFont="0" applyAlignment="0" applyProtection="0"/>
    <xf numFmtId="0" fontId="94" fillId="0" borderId="108" applyNumberFormat="0" applyFill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60" fillId="0" borderId="104" applyNumberFormat="0" applyFill="0" applyAlignment="0" applyProtection="0"/>
    <xf numFmtId="0" fontId="70" fillId="28" borderId="107" applyNumberFormat="0" applyAlignment="0" applyProtection="0"/>
    <xf numFmtId="0" fontId="76" fillId="13" borderId="100" applyNumberFormat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70" fillId="28" borderId="102" applyNumberFormat="0" applyAlignment="0" applyProtection="0"/>
    <xf numFmtId="0" fontId="36" fillId="29" borderId="100" applyNumberFormat="0" applyAlignment="0" applyProtection="0"/>
    <xf numFmtId="0" fontId="60" fillId="0" borderId="104" applyNumberFormat="0" applyFill="0" applyAlignment="0" applyProtection="0"/>
    <xf numFmtId="0" fontId="36" fillId="29" borderId="100" applyNumberFormat="0" applyAlignment="0" applyProtection="0"/>
    <xf numFmtId="0" fontId="31" fillId="11" borderId="106" applyNumberFormat="0" applyFont="0" applyAlignment="0" applyProtection="0"/>
    <xf numFmtId="10" fontId="14" fillId="5" borderId="97" applyNumberFormat="0" applyBorder="0" applyAlignment="0" applyProtection="0"/>
    <xf numFmtId="0" fontId="78" fillId="0" borderId="108" applyNumberFormat="0" applyFill="0" applyAlignment="0" applyProtection="0"/>
    <xf numFmtId="0" fontId="56" fillId="29" borderId="107" applyNumberFormat="0" applyAlignment="0" applyProtection="0"/>
    <xf numFmtId="0" fontId="3" fillId="11" borderId="101" applyNumberFormat="0" applyFont="0" applyAlignment="0" applyProtection="0"/>
    <xf numFmtId="0" fontId="76" fillId="13" borderId="100" applyNumberFormat="0" applyAlignment="0" applyProtection="0"/>
    <xf numFmtId="0" fontId="11" fillId="11" borderId="101" applyNumberFormat="0" applyFont="0" applyAlignment="0" applyProtection="0"/>
    <xf numFmtId="0" fontId="76" fillId="13" borderId="100" applyNumberFormat="0" applyAlignment="0" applyProtection="0"/>
    <xf numFmtId="0" fontId="3" fillId="11" borderId="101" applyNumberFormat="0" applyFont="0" applyAlignment="0" applyProtection="0"/>
    <xf numFmtId="0" fontId="36" fillId="29" borderId="100" applyNumberFormat="0" applyAlignment="0" applyProtection="0"/>
    <xf numFmtId="0" fontId="91" fillId="28" borderId="100" applyNumberFormat="0" applyAlignment="0" applyProtection="0"/>
    <xf numFmtId="0" fontId="11" fillId="11" borderId="101" applyNumberFormat="0" applyFont="0" applyAlignment="0" applyProtection="0"/>
    <xf numFmtId="0" fontId="71" fillId="28" borderId="100" applyNumberFormat="0" applyAlignment="0" applyProtection="0"/>
    <xf numFmtId="0" fontId="47" fillId="16" borderId="105" applyNumberFormat="0" applyAlignment="0" applyProtection="0"/>
    <xf numFmtId="10" fontId="14" fillId="5" borderId="97" applyNumberFormat="0" applyBorder="0" applyAlignment="0" applyProtection="0"/>
    <xf numFmtId="0" fontId="76" fillId="13" borderId="105" applyNumberFormat="0" applyAlignment="0" applyProtection="0"/>
    <xf numFmtId="0" fontId="70" fillId="28" borderId="102" applyNumberFormat="0" applyAlignment="0" applyProtection="0"/>
    <xf numFmtId="0" fontId="3" fillId="11" borderId="101" applyNumberFormat="0" applyFont="0" applyAlignment="0" applyProtection="0"/>
    <xf numFmtId="0" fontId="91" fillId="28" borderId="100" applyNumberFormat="0" applyAlignment="0" applyProtection="0"/>
    <xf numFmtId="0" fontId="70" fillId="28" borderId="102" applyNumberFormat="0" applyAlignment="0" applyProtection="0"/>
    <xf numFmtId="0" fontId="47" fillId="16" borderId="105" applyNumberFormat="0" applyAlignment="0" applyProtection="0"/>
    <xf numFmtId="0" fontId="94" fillId="0" borderId="108" applyNumberFormat="0" applyFill="0" applyAlignment="0" applyProtection="0"/>
    <xf numFmtId="0" fontId="3" fillId="11" borderId="101" applyNumberFormat="0" applyFont="0" applyAlignment="0" applyProtection="0"/>
    <xf numFmtId="0" fontId="83" fillId="13" borderId="100" applyNumberFormat="0" applyAlignment="0" applyProtection="0"/>
    <xf numFmtId="0" fontId="8" fillId="0" borderId="0">
      <protection locked="0"/>
    </xf>
    <xf numFmtId="0" fontId="94" fillId="0" borderId="103" applyNumberFormat="0" applyFill="0" applyAlignment="0" applyProtection="0"/>
    <xf numFmtId="0" fontId="71" fillId="28" borderId="105" applyNumberFormat="0" applyAlignment="0" applyProtection="0"/>
    <xf numFmtId="0" fontId="56" fillId="29" borderId="107" applyNumberForma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91" fillId="28" borderId="100" applyNumberFormat="0" applyAlignment="0" applyProtection="0"/>
    <xf numFmtId="0" fontId="47" fillId="16" borderId="100" applyNumberFormat="0" applyAlignment="0" applyProtection="0"/>
    <xf numFmtId="0" fontId="83" fillId="13" borderId="100" applyNumberFormat="0" applyAlignment="0" applyProtection="0"/>
    <xf numFmtId="0" fontId="84" fillId="28" borderId="107" applyNumberFormat="0" applyAlignment="0" applyProtection="0"/>
    <xf numFmtId="0" fontId="83" fillId="13" borderId="105" applyNumberFormat="0" applyAlignment="0" applyProtection="0"/>
    <xf numFmtId="0" fontId="78" fillId="0" borderId="108" applyNumberFormat="0" applyFill="0" applyAlignment="0" applyProtection="0"/>
    <xf numFmtId="0" fontId="84" fillId="28" borderId="102" applyNumberFormat="0" applyAlignment="0" applyProtection="0"/>
    <xf numFmtId="0" fontId="3" fillId="11" borderId="106" applyNumberFormat="0" applyFont="0" applyAlignment="0" applyProtection="0"/>
    <xf numFmtId="0" fontId="3" fillId="11" borderId="101" applyNumberFormat="0" applyFont="0" applyAlignment="0" applyProtection="0"/>
    <xf numFmtId="0" fontId="21" fillId="0" borderId="99" applyNumberFormat="0" applyFill="0" applyAlignment="0">
      <protection locked="0"/>
    </xf>
    <xf numFmtId="0" fontId="56" fillId="29" borderId="107" applyNumberFormat="0" applyAlignment="0" applyProtection="0"/>
    <xf numFmtId="0" fontId="84" fillId="28" borderId="102" applyNumberFormat="0" applyAlignment="0" applyProtection="0"/>
    <xf numFmtId="0" fontId="76" fillId="13" borderId="100" applyNumberFormat="0" applyAlignment="0" applyProtection="0"/>
    <xf numFmtId="0" fontId="83" fillId="13" borderId="100" applyNumberFormat="0" applyAlignment="0" applyProtection="0"/>
    <xf numFmtId="0" fontId="56" fillId="29" borderId="107" applyNumberFormat="0" applyAlignment="0" applyProtection="0"/>
    <xf numFmtId="10" fontId="14" fillId="5" borderId="97" applyNumberFormat="0" applyBorder="0" applyAlignment="0" applyProtection="0"/>
    <xf numFmtId="0" fontId="60" fillId="0" borderId="104" applyNumberFormat="0" applyFill="0" applyAlignment="0" applyProtection="0"/>
    <xf numFmtId="0" fontId="8" fillId="0" borderId="0">
      <protection locked="0"/>
    </xf>
    <xf numFmtId="0" fontId="83" fillId="13" borderId="100" applyNumberFormat="0" applyAlignment="0" applyProtection="0"/>
    <xf numFmtId="10" fontId="14" fillId="5" borderId="97" applyNumberFormat="0" applyBorder="0" applyAlignment="0" applyProtection="0"/>
    <xf numFmtId="0" fontId="17" fillId="0" borderId="99" applyNumberFormat="0" applyFill="0" applyBorder="0" applyAlignment="0">
      <protection locked="0"/>
    </xf>
    <xf numFmtId="0" fontId="11" fillId="11" borderId="101" applyNumberFormat="0" applyFont="0" applyAlignment="0" applyProtection="0"/>
    <xf numFmtId="0" fontId="84" fillId="28" borderId="102" applyNumberFormat="0" applyAlignment="0" applyProtection="0"/>
    <xf numFmtId="0" fontId="78" fillId="0" borderId="103" applyNumberFormat="0" applyFill="0" applyAlignment="0" applyProtection="0"/>
    <xf numFmtId="0" fontId="94" fillId="0" borderId="108" applyNumberFormat="0" applyFill="0" applyAlignment="0" applyProtection="0"/>
    <xf numFmtId="0" fontId="11" fillId="11" borderId="106" applyNumberFormat="0" applyFont="0" applyAlignment="0" applyProtection="0"/>
    <xf numFmtId="0" fontId="71" fillId="28" borderId="100" applyNumberFormat="0" applyAlignment="0" applyProtection="0"/>
    <xf numFmtId="0" fontId="47" fillId="16" borderId="105" applyNumberFormat="0" applyAlignment="0" applyProtection="0"/>
    <xf numFmtId="0" fontId="84" fillId="28" borderId="107" applyNumberFormat="0" applyAlignment="0" applyProtection="0"/>
    <xf numFmtId="0" fontId="60" fillId="0" borderId="104" applyNumberFormat="0" applyFill="0" applyAlignment="0" applyProtection="0"/>
    <xf numFmtId="0" fontId="84" fillId="28" borderId="107" applyNumberFormat="0" applyAlignment="0" applyProtection="0"/>
    <xf numFmtId="0" fontId="94" fillId="0" borderId="108" applyNumberFormat="0" applyFill="0" applyAlignment="0" applyProtection="0"/>
    <xf numFmtId="0" fontId="3" fillId="11" borderId="101" applyNumberFormat="0" applyFont="0" applyAlignment="0" applyProtection="0"/>
    <xf numFmtId="10" fontId="14" fillId="5" borderId="97" applyNumberFormat="0" applyBorder="0" applyAlignment="0" applyProtection="0"/>
    <xf numFmtId="0" fontId="91" fillId="28" borderId="105" applyNumberFormat="0" applyAlignment="0" applyProtection="0"/>
    <xf numFmtId="0" fontId="94" fillId="0" borderId="103" applyNumberFormat="0" applyFill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10" fontId="14" fillId="5" borderId="97" applyNumberFormat="0" applyBorder="0" applyAlignment="0" applyProtection="0"/>
    <xf numFmtId="0" fontId="83" fillId="13" borderId="105" applyNumberFormat="0" applyAlignment="0" applyProtection="0"/>
    <xf numFmtId="0" fontId="11" fillId="11" borderId="106" applyNumberFormat="0" applyFont="0" applyAlignment="0" applyProtection="0"/>
    <xf numFmtId="10" fontId="14" fillId="5" borderId="97" applyNumberFormat="0" applyBorder="0" applyAlignment="0" applyProtection="0"/>
    <xf numFmtId="0" fontId="83" fillId="13" borderId="105" applyNumberFormat="0" applyAlignment="0" applyProtection="0"/>
    <xf numFmtId="0" fontId="43" fillId="0" borderId="111">
      <alignment horizontal="left" vertical="center"/>
    </xf>
    <xf numFmtId="0" fontId="70" fillId="28" borderId="107" applyNumberFormat="0" applyAlignment="0" applyProtection="0"/>
    <xf numFmtId="0" fontId="60" fillId="0" borderId="104" applyNumberFormat="0" applyFill="0" applyAlignment="0" applyProtection="0"/>
    <xf numFmtId="0" fontId="91" fillId="28" borderId="100" applyNumberFormat="0" applyAlignment="0" applyProtection="0"/>
    <xf numFmtId="0" fontId="17" fillId="0" borderId="99" applyNumberFormat="0" applyFill="0" applyBorder="0" applyAlignment="0">
      <protection locked="0"/>
    </xf>
    <xf numFmtId="0" fontId="91" fillId="28" borderId="100" applyNumberFormat="0" applyAlignment="0" applyProtection="0"/>
    <xf numFmtId="0" fontId="70" fillId="28" borderId="102" applyNumberFormat="0" applyAlignment="0" applyProtection="0"/>
    <xf numFmtId="0" fontId="91" fillId="28" borderId="100" applyNumberFormat="0" applyAlignment="0" applyProtection="0"/>
    <xf numFmtId="0" fontId="84" fillId="28" borderId="102" applyNumberFormat="0" applyAlignment="0" applyProtection="0"/>
    <xf numFmtId="0" fontId="71" fillId="28" borderId="100" applyNumberFormat="0" applyAlignment="0" applyProtection="0"/>
    <xf numFmtId="0" fontId="84" fillId="28" borderId="102" applyNumberFormat="0" applyAlignment="0" applyProtection="0"/>
    <xf numFmtId="0" fontId="76" fillId="13" borderId="100" applyNumberFormat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94" fillId="0" borderId="103" applyNumberFormat="0" applyFill="0" applyAlignment="0" applyProtection="0"/>
    <xf numFmtId="0" fontId="94" fillId="0" borderId="103" applyNumberFormat="0" applyFill="0" applyAlignment="0" applyProtection="0"/>
    <xf numFmtId="0" fontId="56" fillId="29" borderId="102" applyNumberFormat="0" applyAlignment="0" applyProtection="0"/>
    <xf numFmtId="0" fontId="83" fillId="13" borderId="100" applyNumberFormat="0" applyAlignment="0" applyProtection="0"/>
    <xf numFmtId="0" fontId="56" fillId="29" borderId="102" applyNumberFormat="0" applyAlignment="0" applyProtection="0"/>
    <xf numFmtId="0" fontId="83" fillId="13" borderId="100" applyNumberFormat="0" applyAlignment="0" applyProtection="0"/>
    <xf numFmtId="0" fontId="47" fillId="16" borderId="100" applyNumberFormat="0" applyAlignment="0" applyProtection="0"/>
    <xf numFmtId="0" fontId="84" fillId="28" borderId="102" applyNumberFormat="0" applyAlignment="0" applyProtection="0"/>
    <xf numFmtId="0" fontId="71" fillId="28" borderId="100" applyNumberFormat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91" fillId="28" borderId="105" applyNumberFormat="0" applyAlignment="0" applyProtection="0"/>
    <xf numFmtId="0" fontId="84" fillId="28" borderId="102" applyNumberFormat="0" applyAlignment="0" applyProtection="0"/>
    <xf numFmtId="0" fontId="11" fillId="11" borderId="101" applyNumberFormat="0" applyFont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91" fillId="28" borderId="105" applyNumberFormat="0" applyAlignment="0" applyProtection="0"/>
    <xf numFmtId="0" fontId="83" fillId="13" borderId="100" applyNumberFormat="0" applyAlignment="0" applyProtection="0"/>
    <xf numFmtId="0" fontId="91" fillId="28" borderId="100" applyNumberFormat="0" applyAlignment="0" applyProtection="0"/>
    <xf numFmtId="0" fontId="91" fillId="28" borderId="100" applyNumberFormat="0" applyAlignment="0" applyProtection="0"/>
    <xf numFmtId="0" fontId="94" fillId="0" borderId="103" applyNumberFormat="0" applyFill="0" applyAlignment="0" applyProtection="0"/>
    <xf numFmtId="0" fontId="60" fillId="0" borderId="104" applyNumberFormat="0" applyFill="0" applyAlignment="0" applyProtection="0"/>
    <xf numFmtId="10" fontId="14" fillId="5" borderId="97" applyNumberFormat="0" applyBorder="0" applyAlignment="0" applyProtection="0"/>
    <xf numFmtId="0" fontId="84" fillId="28" borderId="107" applyNumberFormat="0" applyAlignment="0" applyProtection="0"/>
    <xf numFmtId="10" fontId="14" fillId="5" borderId="95" applyNumberFormat="0" applyBorder="0" applyAlignment="0" applyProtection="0"/>
    <xf numFmtId="10" fontId="14" fillId="5" borderId="95" applyNumberFormat="0" applyBorder="0" applyAlignment="0" applyProtection="0"/>
    <xf numFmtId="0" fontId="94" fillId="0" borderId="103" applyNumberFormat="0" applyFill="0" applyAlignment="0" applyProtection="0"/>
    <xf numFmtId="0" fontId="94" fillId="0" borderId="103" applyNumberFormat="0" applyFill="0" applyAlignment="0" applyProtection="0"/>
    <xf numFmtId="0" fontId="3" fillId="11" borderId="106" applyNumberFormat="0" applyFont="0" applyAlignment="0" applyProtection="0"/>
    <xf numFmtId="0" fontId="70" fillId="28" borderId="107" applyNumberFormat="0" applyAlignment="0" applyProtection="0"/>
    <xf numFmtId="0" fontId="56" fillId="29" borderId="107" applyNumberFormat="0" applyAlignment="0" applyProtection="0"/>
    <xf numFmtId="0" fontId="71" fillId="28" borderId="100" applyNumberFormat="0" applyAlignment="0" applyProtection="0"/>
    <xf numFmtId="0" fontId="91" fillId="28" borderId="100" applyNumberFormat="0" applyAlignment="0" applyProtection="0"/>
    <xf numFmtId="0" fontId="76" fillId="13" borderId="100" applyNumberFormat="0" applyAlignment="0" applyProtection="0"/>
    <xf numFmtId="0" fontId="91" fillId="28" borderId="105" applyNumberFormat="0" applyAlignment="0" applyProtection="0"/>
    <xf numFmtId="0" fontId="94" fillId="0" borderId="108" applyNumberFormat="0" applyFill="0" applyAlignment="0" applyProtection="0"/>
    <xf numFmtId="0" fontId="56" fillId="29" borderId="102" applyNumberFormat="0" applyAlignment="0" applyProtection="0"/>
    <xf numFmtId="0" fontId="91" fillId="28" borderId="100" applyNumberFormat="0" applyAlignment="0" applyProtection="0"/>
    <xf numFmtId="0" fontId="60" fillId="0" borderId="109" applyNumberFormat="0" applyFill="0" applyAlignment="0" applyProtection="0"/>
    <xf numFmtId="0" fontId="3" fillId="11" borderId="106" applyNumberFormat="0" applyFont="0" applyAlignment="0" applyProtection="0"/>
    <xf numFmtId="0" fontId="43" fillId="0" borderId="111">
      <alignment horizontal="left" vertical="center"/>
    </xf>
    <xf numFmtId="0" fontId="60" fillId="0" borderId="109" applyNumberFormat="0" applyFill="0" applyAlignment="0" applyProtection="0"/>
    <xf numFmtId="0" fontId="17" fillId="0" borderId="99" applyNumberFormat="0" applyFill="0" applyBorder="0" applyAlignment="0">
      <alignment wrapText="1"/>
      <protection locked="0"/>
    </xf>
    <xf numFmtId="0" fontId="43" fillId="0" borderId="111">
      <alignment horizontal="left" vertical="center"/>
    </xf>
    <xf numFmtId="0" fontId="12" fillId="0" borderId="0"/>
    <xf numFmtId="186" fontId="24" fillId="0" borderId="0"/>
    <xf numFmtId="0" fontId="12" fillId="39" borderId="0" applyNumberFormat="0" applyBorder="0" applyAlignment="0" applyProtection="0"/>
    <xf numFmtId="0" fontId="12" fillId="43" borderId="0" applyNumberFormat="0" applyBorder="0" applyAlignment="0" applyProtection="0"/>
    <xf numFmtId="0" fontId="12" fillId="47" borderId="0" applyNumberFormat="0" applyBorder="0" applyAlignment="0" applyProtection="0"/>
    <xf numFmtId="0" fontId="12" fillId="51" borderId="0" applyNumberFormat="0" applyBorder="0" applyAlignment="0" applyProtection="0"/>
    <xf numFmtId="0" fontId="12" fillId="55" borderId="0" applyNumberFormat="0" applyBorder="0" applyAlignment="0" applyProtection="0"/>
    <xf numFmtId="0" fontId="12" fillId="59" borderId="0" applyNumberFormat="0" applyBorder="0" applyAlignment="0" applyProtection="0"/>
    <xf numFmtId="0" fontId="12" fillId="40" borderId="0" applyNumberFormat="0" applyBorder="0" applyAlignment="0" applyProtection="0"/>
    <xf numFmtId="0" fontId="12" fillId="44" borderId="0" applyNumberFormat="0" applyBorder="0" applyAlignment="0" applyProtection="0"/>
    <xf numFmtId="0" fontId="12" fillId="48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60" borderId="0" applyNumberFormat="0" applyBorder="0" applyAlignment="0" applyProtection="0"/>
    <xf numFmtId="0" fontId="15" fillId="41" borderId="0" applyNumberFormat="0" applyBorder="0" applyAlignment="0" applyProtection="0"/>
    <xf numFmtId="0" fontId="15" fillId="45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7" borderId="0" applyNumberFormat="0" applyBorder="0" applyAlignment="0" applyProtection="0"/>
    <xf numFmtId="0" fontId="15" fillId="4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28" borderId="100" applyNumberFormat="0" applyAlignment="0" applyProtection="0"/>
    <xf numFmtId="0" fontId="91" fillId="28" borderId="100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4" fillId="0" borderId="103" applyNumberFormat="0" applyFill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48" fillId="0" borderId="0"/>
    <xf numFmtId="176" fontId="2" fillId="0" borderId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2" fillId="0" borderId="0"/>
    <xf numFmtId="174" fontId="2" fillId="0" borderId="0"/>
    <xf numFmtId="191" fontId="2" fillId="0" borderId="0"/>
    <xf numFmtId="177" fontId="2" fillId="0" borderId="0"/>
    <xf numFmtId="0" fontId="17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32" applyNumberFormat="0" applyFill="0" applyBorder="0" applyAlignment="0">
      <alignment wrapText="1"/>
      <protection locked="0"/>
    </xf>
    <xf numFmtId="0" fontId="83" fillId="13" borderId="100" applyNumberFormat="0" applyAlignment="0" applyProtection="0"/>
    <xf numFmtId="0" fontId="17" fillId="0" borderId="32" applyNumberFormat="0" applyFill="0" applyBorder="0" applyAlignment="0">
      <alignment wrapText="1"/>
      <protection locked="0"/>
    </xf>
    <xf numFmtId="0" fontId="112" fillId="34" borderId="0" applyNumberFormat="0" applyBorder="0" applyAlignment="0" applyProtection="0"/>
    <xf numFmtId="192" fontId="2" fillId="0" borderId="0"/>
    <xf numFmtId="175" fontId="53" fillId="0" borderId="0"/>
    <xf numFmtId="0" fontId="12" fillId="0" borderId="0"/>
    <xf numFmtId="186" fontId="12" fillId="0" borderId="0"/>
    <xf numFmtId="0" fontId="11" fillId="0" borderId="0"/>
    <xf numFmtId="186" fontId="12" fillId="0" borderId="0"/>
    <xf numFmtId="186" fontId="12" fillId="0" borderId="0"/>
    <xf numFmtId="186" fontId="12" fillId="0" borderId="0"/>
    <xf numFmtId="186" fontId="20" fillId="0" borderId="0"/>
    <xf numFmtId="186" fontId="20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186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186" fontId="1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1" fillId="0" borderId="0"/>
    <xf numFmtId="0" fontId="12" fillId="0" borderId="0"/>
    <xf numFmtId="0" fontId="11" fillId="0" borderId="0"/>
    <xf numFmtId="0" fontId="20" fillId="0" borderId="0"/>
    <xf numFmtId="0" fontId="3" fillId="0" borderId="0"/>
    <xf numFmtId="0" fontId="11" fillId="0" borderId="0"/>
    <xf numFmtId="185" fontId="111" fillId="0" borderId="0"/>
    <xf numFmtId="0" fontId="11" fillId="0" borderId="0"/>
    <xf numFmtId="186" fontId="3" fillId="0" borderId="0"/>
    <xf numFmtId="0" fontId="8" fillId="0" borderId="0"/>
    <xf numFmtId="0" fontId="8" fillId="0" borderId="0"/>
    <xf numFmtId="0" fontId="8" fillId="0" borderId="0"/>
    <xf numFmtId="186" fontId="13" fillId="0" borderId="0"/>
    <xf numFmtId="0" fontId="12" fillId="0" borderId="0"/>
    <xf numFmtId="186" fontId="11" fillId="0" borderId="0"/>
    <xf numFmtId="0" fontId="8" fillId="0" borderId="0"/>
    <xf numFmtId="0" fontId="11" fillId="0" borderId="0"/>
    <xf numFmtId="0" fontId="16" fillId="0" borderId="0"/>
    <xf numFmtId="0" fontId="8" fillId="0" borderId="0">
      <protection locked="0"/>
    </xf>
    <xf numFmtId="0" fontId="12" fillId="0" borderId="0"/>
    <xf numFmtId="186" fontId="8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186" fontId="3" fillId="0" borderId="0"/>
    <xf numFmtId="0" fontId="11" fillId="0" borderId="0">
      <protection locked="0"/>
    </xf>
    <xf numFmtId="0" fontId="11" fillId="0" borderId="0"/>
    <xf numFmtId="0" fontId="11" fillId="0" borderId="0"/>
    <xf numFmtId="0" fontId="13" fillId="0" borderId="0"/>
    <xf numFmtId="186" fontId="20" fillId="0" borderId="0"/>
    <xf numFmtId="0" fontId="13" fillId="0" borderId="0"/>
    <xf numFmtId="0" fontId="3" fillId="0" borderId="0"/>
    <xf numFmtId="0" fontId="11" fillId="0" borderId="0"/>
    <xf numFmtId="186" fontId="11" fillId="0" borderId="0"/>
    <xf numFmtId="186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20" fillId="0" borderId="0"/>
    <xf numFmtId="0" fontId="31" fillId="11" borderId="83" applyNumberFormat="0" applyFont="0" applyAlignment="0" applyProtection="0"/>
    <xf numFmtId="0" fontId="12" fillId="3" borderId="5" applyNumberFormat="0" applyFont="0" applyAlignment="0" applyProtection="0"/>
    <xf numFmtId="0" fontId="12" fillId="3" borderId="5" applyNumberFormat="0" applyFont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86" fontId="86" fillId="0" borderId="0"/>
    <xf numFmtId="0" fontId="30" fillId="0" borderId="0">
      <alignment vertical="center"/>
    </xf>
    <xf numFmtId="0" fontId="12" fillId="0" borderId="0"/>
    <xf numFmtId="0" fontId="17" fillId="0" borderId="32" applyNumberFormat="0" applyFill="0" applyBorder="0" applyAlignment="0">
      <alignment wrapText="1"/>
      <protection locked="0"/>
    </xf>
    <xf numFmtId="0" fontId="17" fillId="0" borderId="32" applyNumberFormat="0" applyFill="0" applyBorder="0" applyAlignment="0">
      <alignment wrapText="1"/>
      <protection locked="0"/>
    </xf>
    <xf numFmtId="9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32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4" fillId="5" borderId="95" applyNumberFormat="0" applyBorder="0" applyAlignment="0" applyProtection="0"/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0" fontId="12" fillId="0" borderId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9" fontId="12" fillId="0" borderId="0" applyFont="0" applyFill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12" fillId="0" borderId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7" fillId="0" borderId="32" applyNumberFormat="0" applyFill="0" applyBorder="0" applyAlignment="0">
      <protection locked="0"/>
    </xf>
    <xf numFmtId="0" fontId="47" fillId="16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0" borderId="108" applyNumberFormat="0" applyFill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10" fontId="14" fillId="5" borderId="95" applyNumberFormat="0" applyBorder="0" applyAlignment="0" applyProtection="0"/>
    <xf numFmtId="0" fontId="12" fillId="0" borderId="0"/>
    <xf numFmtId="0" fontId="43" fillId="0" borderId="96">
      <alignment horizontal="left" vertical="center"/>
    </xf>
    <xf numFmtId="0" fontId="12" fillId="0" borderId="0"/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9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36" fillId="29" borderId="100" applyNumberFormat="0" applyAlignment="0" applyProtection="0"/>
    <xf numFmtId="0" fontId="21" fillId="0" borderId="32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4" fillId="28" borderId="102" applyNumberForma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60" fillId="0" borderId="109" applyNumberFormat="0" applyFill="0" applyAlignment="0" applyProtection="0"/>
    <xf numFmtId="0" fontId="47" fillId="16" borderId="105" applyNumberFormat="0" applyAlignment="0" applyProtection="0"/>
    <xf numFmtId="0" fontId="78" fillId="0" borderId="108" applyNumberFormat="0" applyFill="0" applyAlignment="0" applyProtection="0"/>
    <xf numFmtId="0" fontId="91" fillId="28" borderId="105" applyNumberFormat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70" fillId="28" borderId="107" applyNumberFormat="0" applyAlignment="0" applyProtection="0"/>
    <xf numFmtId="0" fontId="60" fillId="0" borderId="109" applyNumberFormat="0" applyFill="0" applyAlignment="0" applyProtection="0"/>
    <xf numFmtId="0" fontId="91" fillId="28" borderId="105" applyNumberFormat="0" applyAlignment="0" applyProtection="0"/>
    <xf numFmtId="0" fontId="60" fillId="0" borderId="109" applyNumberFormat="0" applyFill="0" applyAlignment="0" applyProtection="0"/>
    <xf numFmtId="0" fontId="91" fillId="28" borderId="105" applyNumberFormat="0" applyAlignment="0" applyProtection="0"/>
    <xf numFmtId="0" fontId="11" fillId="11" borderId="106" applyNumberFormat="0" applyFont="0" applyAlignment="0" applyProtection="0"/>
    <xf numFmtId="0" fontId="70" fillId="28" borderId="107" applyNumberFormat="0" applyAlignment="0" applyProtection="0"/>
    <xf numFmtId="0" fontId="78" fillId="0" borderId="108" applyNumberFormat="0" applyFill="0" applyAlignment="0" applyProtection="0"/>
    <xf numFmtId="0" fontId="83" fillId="13" borderId="105" applyNumberFormat="0" applyAlignment="0" applyProtection="0"/>
    <xf numFmtId="0" fontId="47" fillId="16" borderId="105" applyNumberFormat="0" applyAlignment="0" applyProtection="0"/>
    <xf numFmtId="0" fontId="76" fillId="13" borderId="105" applyNumberFormat="0" applyAlignment="0" applyProtection="0"/>
    <xf numFmtId="0" fontId="11" fillId="11" borderId="106" applyNumberFormat="0" applyFont="0" applyAlignment="0" applyProtection="0"/>
    <xf numFmtId="0" fontId="17" fillId="0" borderId="99" applyNumberFormat="0" applyFill="0" applyBorder="0" applyAlignment="0">
      <alignment wrapText="1"/>
      <protection locked="0"/>
    </xf>
    <xf numFmtId="0" fontId="21" fillId="0" borderId="99" applyNumberFormat="0" applyFill="0" applyAlignment="0">
      <protection locked="0"/>
    </xf>
    <xf numFmtId="0" fontId="17" fillId="0" borderId="99" applyNumberFormat="0" applyFill="0" applyBorder="0" applyAlignment="0">
      <alignment wrapText="1"/>
      <protection locked="0"/>
    </xf>
    <xf numFmtId="0" fontId="36" fillId="29" borderId="105" applyNumberFormat="0" applyAlignment="0" applyProtection="0"/>
    <xf numFmtId="0" fontId="83" fillId="13" borderId="105" applyNumberFormat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76" fillId="13" borderId="105" applyNumberFormat="0" applyAlignment="0" applyProtection="0"/>
    <xf numFmtId="0" fontId="78" fillId="0" borderId="108" applyNumberFormat="0" applyFill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11" fillId="11" borderId="106" applyNumberFormat="0" applyFont="0" applyAlignment="0" applyProtection="0"/>
    <xf numFmtId="0" fontId="91" fillId="28" borderId="105" applyNumberFormat="0" applyAlignment="0" applyProtection="0"/>
    <xf numFmtId="0" fontId="94" fillId="0" borderId="108" applyNumberFormat="0" applyFill="0" applyAlignment="0" applyProtection="0"/>
    <xf numFmtId="0" fontId="36" fillId="29" borderId="105" applyNumberFormat="0" applyAlignment="0" applyProtection="0"/>
    <xf numFmtId="0" fontId="78" fillId="0" borderId="108" applyNumberFormat="0" applyFill="0" applyAlignment="0" applyProtection="0"/>
    <xf numFmtId="0" fontId="47" fillId="16" borderId="105" applyNumberFormat="0" applyAlignment="0" applyProtection="0"/>
    <xf numFmtId="0" fontId="71" fillId="28" borderId="105" applyNumberFormat="0" applyAlignment="0" applyProtection="0"/>
    <xf numFmtId="0" fontId="56" fillId="29" borderId="107" applyNumberFormat="0" applyAlignment="0" applyProtection="0"/>
    <xf numFmtId="0" fontId="94" fillId="0" borderId="108" applyNumberFormat="0" applyFill="0" applyAlignment="0" applyProtection="0"/>
    <xf numFmtId="0" fontId="91" fillId="28" borderId="105" applyNumberFormat="0" applyAlignment="0" applyProtection="0"/>
    <xf numFmtId="0" fontId="84" fillId="28" borderId="107" applyNumberFormat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11" fillId="11" borderId="106" applyNumberFormat="0" applyFont="0" applyAlignment="0" applyProtection="0"/>
    <xf numFmtId="0" fontId="3" fillId="11" borderId="106" applyNumberFormat="0" applyFont="0" applyAlignment="0" applyProtection="0"/>
    <xf numFmtId="0" fontId="56" fillId="29" borderId="107" applyNumberFormat="0" applyAlignment="0" applyProtection="0"/>
    <xf numFmtId="0" fontId="31" fillId="11" borderId="101" applyNumberFormat="0" applyFont="0" applyAlignment="0" applyProtection="0"/>
    <xf numFmtId="0" fontId="11" fillId="11" borderId="106" applyNumberFormat="0" applyFont="0" applyAlignment="0" applyProtection="0"/>
    <xf numFmtId="0" fontId="17" fillId="0" borderId="99" applyNumberFormat="0" applyFill="0" applyBorder="0" applyAlignment="0">
      <alignment wrapText="1"/>
      <protection locked="0"/>
    </xf>
    <xf numFmtId="0" fontId="17" fillId="0" borderId="99" applyNumberFormat="0" applyFill="0" applyBorder="0" applyAlignment="0">
      <alignment wrapText="1"/>
      <protection locked="0"/>
    </xf>
    <xf numFmtId="9" fontId="8" fillId="0" borderId="0" applyFont="0" applyFill="0" applyBorder="0" applyAlignment="0" applyProtection="0"/>
    <xf numFmtId="0" fontId="3" fillId="11" borderId="106" applyNumberFormat="0" applyFont="0" applyAlignment="0" applyProtection="0"/>
    <xf numFmtId="0" fontId="17" fillId="0" borderId="99" applyNumberFormat="0" applyFill="0" applyBorder="0" applyAlignment="0">
      <alignment wrapText="1"/>
      <protection locked="0"/>
    </xf>
    <xf numFmtId="0" fontId="3" fillId="11" borderId="106" applyNumberFormat="0" applyFont="0" applyAlignment="0" applyProtection="0"/>
    <xf numFmtId="0" fontId="56" fillId="29" borderId="107" applyNumberForma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70" fillId="28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3" fillId="11" borderId="106" applyNumberFormat="0" applyFont="0" applyAlignment="0" applyProtection="0"/>
    <xf numFmtId="0" fontId="47" fillId="16" borderId="105" applyNumberFormat="0" applyAlignment="0" applyProtection="0"/>
    <xf numFmtId="0" fontId="71" fillId="28" borderId="105" applyNumberFormat="0" applyAlignment="0" applyProtection="0"/>
    <xf numFmtId="0" fontId="83" fillId="13" borderId="105" applyNumberFormat="0" applyAlignment="0" applyProtection="0"/>
    <xf numFmtId="0" fontId="70" fillId="28" borderId="107" applyNumberFormat="0" applyAlignment="0" applyProtection="0"/>
    <xf numFmtId="0" fontId="91" fillId="28" borderId="105" applyNumberFormat="0" applyAlignment="0" applyProtection="0"/>
    <xf numFmtId="0" fontId="84" fillId="28" borderId="107" applyNumberFormat="0" applyAlignment="0" applyProtection="0"/>
    <xf numFmtId="0" fontId="36" fillId="29" borderId="105" applyNumberFormat="0" applyAlignment="0" applyProtection="0"/>
    <xf numFmtId="0" fontId="84" fillId="28" borderId="107" applyNumberFormat="0" applyAlignment="0" applyProtection="0"/>
    <xf numFmtId="0" fontId="76" fillId="13" borderId="105" applyNumberFormat="0" applyAlignment="0" applyProtection="0"/>
    <xf numFmtId="0" fontId="71" fillId="28" borderId="105" applyNumberFormat="0" applyAlignment="0" applyProtection="0"/>
    <xf numFmtId="0" fontId="76" fillId="13" borderId="105" applyNumberFormat="0" applyAlignment="0" applyProtection="0"/>
    <xf numFmtId="0" fontId="60" fillId="0" borderId="109" applyNumberFormat="0" applyFill="0" applyAlignment="0" applyProtection="0"/>
    <xf numFmtId="0" fontId="71" fillId="28" borderId="105" applyNumberFormat="0" applyAlignment="0" applyProtection="0"/>
    <xf numFmtId="0" fontId="83" fillId="13" borderId="105" applyNumberFormat="0" applyAlignment="0" applyProtection="0"/>
    <xf numFmtId="0" fontId="11" fillId="11" borderId="106" applyNumberFormat="0" applyFont="0" applyAlignment="0" applyProtection="0"/>
    <xf numFmtId="0" fontId="71" fillId="28" borderId="105" applyNumberFormat="0" applyAlignment="0" applyProtection="0"/>
    <xf numFmtId="0" fontId="70" fillId="28" borderId="107" applyNumberFormat="0" applyAlignment="0" applyProtection="0"/>
    <xf numFmtId="0" fontId="3" fillId="11" borderId="106" applyNumberFormat="0" applyFont="0" applyAlignment="0" applyProtection="0"/>
    <xf numFmtId="0" fontId="71" fillId="28" borderId="105" applyNumberFormat="0" applyAlignment="0" applyProtection="0"/>
    <xf numFmtId="0" fontId="78" fillId="0" borderId="108" applyNumberFormat="0" applyFill="0" applyAlignment="0" applyProtection="0"/>
    <xf numFmtId="0" fontId="36" fillId="29" borderId="105" applyNumberFormat="0" applyAlignment="0" applyProtection="0"/>
    <xf numFmtId="0" fontId="83" fillId="13" borderId="105" applyNumberFormat="0" applyAlignment="0" applyProtection="0"/>
    <xf numFmtId="0" fontId="94" fillId="0" borderId="108" applyNumberFormat="0" applyFill="0" applyAlignment="0" applyProtection="0"/>
    <xf numFmtId="0" fontId="11" fillId="11" borderId="106" applyNumberFormat="0" applyFont="0" applyAlignment="0" applyProtection="0"/>
    <xf numFmtId="0" fontId="91" fillId="28" borderId="105" applyNumberFormat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47" fillId="16" borderId="105" applyNumberFormat="0" applyAlignment="0" applyProtection="0"/>
    <xf numFmtId="0" fontId="70" fillId="28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76" fillId="13" borderId="105" applyNumberFormat="0" applyAlignment="0" applyProtection="0"/>
    <xf numFmtId="0" fontId="84" fillId="28" borderId="107" applyNumberFormat="0" applyAlignment="0" applyProtection="0"/>
    <xf numFmtId="0" fontId="47" fillId="16" borderId="105" applyNumberFormat="0" applyAlignment="0" applyProtection="0"/>
    <xf numFmtId="0" fontId="94" fillId="0" borderId="108" applyNumberFormat="0" applyFill="0" applyAlignment="0" applyProtection="0"/>
    <xf numFmtId="0" fontId="36" fillId="29" borderId="105" applyNumberFormat="0" applyAlignment="0" applyProtection="0"/>
    <xf numFmtId="0" fontId="17" fillId="0" borderId="99" applyNumberFormat="0" applyFill="0" applyBorder="0" applyAlignment="0">
      <protection locked="0"/>
    </xf>
    <xf numFmtId="0" fontId="17" fillId="0" borderId="99" applyNumberFormat="0" applyFill="0" applyBorder="0" applyAlignment="0">
      <protection locked="0"/>
    </xf>
    <xf numFmtId="0" fontId="83" fillId="13" borderId="105" applyNumberFormat="0" applyAlignment="0" applyProtection="0"/>
    <xf numFmtId="0" fontId="94" fillId="0" borderId="108" applyNumberFormat="0" applyFill="0" applyAlignment="0" applyProtection="0"/>
    <xf numFmtId="0" fontId="17" fillId="0" borderId="99" applyNumberFormat="0" applyFill="0" applyBorder="0" applyAlignment="0">
      <protection locked="0"/>
    </xf>
    <xf numFmtId="0" fontId="84" fillId="28" borderId="107" applyNumberFormat="0" applyAlignment="0" applyProtection="0"/>
    <xf numFmtId="0" fontId="91" fillId="28" borderId="105" applyNumberFormat="0" applyAlignment="0" applyProtection="0"/>
    <xf numFmtId="0" fontId="70" fillId="28" borderId="107" applyNumberFormat="0" applyAlignment="0" applyProtection="0"/>
    <xf numFmtId="9" fontId="8" fillId="0" borderId="0" applyFont="0" applyFill="0" applyBorder="0" applyAlignment="0" applyProtection="0"/>
    <xf numFmtId="0" fontId="43" fillId="0" borderId="111">
      <alignment horizontal="left" vertical="center"/>
    </xf>
    <xf numFmtId="0" fontId="91" fillId="28" borderId="105" applyNumberFormat="0" applyAlignment="0" applyProtection="0"/>
    <xf numFmtId="0" fontId="3" fillId="11" borderId="106" applyNumberFormat="0" applyFont="0" applyAlignment="0" applyProtection="0"/>
    <xf numFmtId="0" fontId="76" fillId="13" borderId="105" applyNumberFormat="0" applyAlignment="0" applyProtection="0"/>
    <xf numFmtId="0" fontId="76" fillId="13" borderId="105" applyNumberFormat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78" fillId="0" borderId="108" applyNumberFormat="0" applyFill="0" applyAlignment="0" applyProtection="0"/>
    <xf numFmtId="0" fontId="36" fillId="29" borderId="105" applyNumberFormat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3" fillId="11" borderId="106" applyNumberFormat="0" applyFont="0" applyAlignment="0" applyProtection="0"/>
    <xf numFmtId="0" fontId="70" fillId="28" borderId="107" applyNumberForma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3" fillId="11" borderId="106" applyNumberFormat="0" applyFont="0" applyAlignment="0" applyProtection="0"/>
    <xf numFmtId="0" fontId="78" fillId="0" borderId="108" applyNumberFormat="0" applyFill="0" applyAlignment="0" applyProtection="0"/>
    <xf numFmtId="0" fontId="94" fillId="0" borderId="108" applyNumberFormat="0" applyFill="0" applyAlignment="0" applyProtection="0"/>
    <xf numFmtId="0" fontId="47" fillId="16" borderId="105" applyNumberFormat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91" fillId="28" borderId="105" applyNumberFormat="0" applyAlignment="0" applyProtection="0"/>
    <xf numFmtId="0" fontId="60" fillId="0" borderId="109" applyNumberFormat="0" applyFill="0" applyAlignment="0" applyProtection="0"/>
    <xf numFmtId="0" fontId="84" fillId="28" borderId="107" applyNumberFormat="0" applyAlignment="0" applyProtection="0"/>
    <xf numFmtId="0" fontId="3" fillId="11" borderId="106" applyNumberFormat="0" applyFont="0" applyAlignment="0" applyProtection="0"/>
    <xf numFmtId="0" fontId="91" fillId="28" borderId="105" applyNumberFormat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83" fillId="13" borderId="105" applyNumberFormat="0" applyAlignment="0" applyProtection="0"/>
    <xf numFmtId="0" fontId="36" fillId="29" borderId="105" applyNumberFormat="0" applyAlignment="0" applyProtection="0"/>
    <xf numFmtId="0" fontId="91" fillId="28" borderId="105" applyNumberFormat="0" applyAlignment="0" applyProtection="0"/>
    <xf numFmtId="0" fontId="84" fillId="28" borderId="107" applyNumberFormat="0" applyAlignment="0" applyProtection="0"/>
    <xf numFmtId="0" fontId="84" fillId="28" borderId="107" applyNumberFormat="0" applyAlignment="0" applyProtection="0"/>
    <xf numFmtId="0" fontId="94" fillId="0" borderId="108" applyNumberFormat="0" applyFill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56" fillId="29" borderId="107" applyNumberFormat="0" applyAlignment="0" applyProtection="0"/>
    <xf numFmtId="0" fontId="56" fillId="29" borderId="107" applyNumberFormat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91" fillId="28" borderId="105" applyNumberFormat="0" applyAlignment="0" applyProtection="0"/>
    <xf numFmtId="0" fontId="11" fillId="11" borderId="106" applyNumberFormat="0" applyFont="0" applyAlignment="0" applyProtection="0"/>
    <xf numFmtId="0" fontId="84" fillId="28" borderId="107" applyNumberFormat="0" applyAlignment="0" applyProtection="0"/>
    <xf numFmtId="0" fontId="84" fillId="28" borderId="107" applyNumberFormat="0" applyAlignment="0" applyProtection="0"/>
    <xf numFmtId="0" fontId="76" fillId="13" borderId="105" applyNumberFormat="0" applyAlignment="0" applyProtection="0"/>
    <xf numFmtId="0" fontId="17" fillId="0" borderId="99" applyNumberFormat="0" applyFill="0" applyBorder="0" applyAlignment="0">
      <protection locked="0"/>
    </xf>
    <xf numFmtId="0" fontId="11" fillId="11" borderId="106" applyNumberFormat="0" applyFont="0" applyAlignment="0" applyProtection="0"/>
    <xf numFmtId="0" fontId="21" fillId="0" borderId="99" applyNumberFormat="0" applyFill="0" applyAlignment="0">
      <protection locked="0"/>
    </xf>
    <xf numFmtId="0" fontId="21" fillId="0" borderId="99" applyNumberFormat="0" applyFill="0" applyAlignment="0">
      <protection locked="0"/>
    </xf>
    <xf numFmtId="0" fontId="21" fillId="0" borderId="99" applyNumberFormat="0" applyFill="0" applyAlignment="0">
      <protection locked="0"/>
    </xf>
    <xf numFmtId="0" fontId="21" fillId="0" borderId="99" applyNumberFormat="0" applyFill="0" applyAlignment="0">
      <protection locked="0"/>
    </xf>
    <xf numFmtId="0" fontId="17" fillId="0" borderId="99" applyNumberFormat="0" applyFill="0" applyBorder="0" applyAlignment="0">
      <alignment wrapText="1"/>
      <protection locked="0"/>
    </xf>
    <xf numFmtId="0" fontId="47" fillId="16" borderId="105" applyNumberFormat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</cellStyleXfs>
  <cellXfs count="265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164" fontId="6" fillId="2" borderId="0" xfId="9" applyNumberFormat="1" applyFont="1" applyFill="1" applyAlignment="1">
      <alignment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6" fillId="2" borderId="0" xfId="5" applyNumberFormat="1" applyFont="1" applyFill="1" applyBorder="1" applyAlignment="1">
      <alignment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37" fontId="6" fillId="0" borderId="0" xfId="10" applyNumberFormat="1" applyFont="1" applyFill="1" applyAlignment="1">
      <alignment vertical="center"/>
    </xf>
    <xf numFmtId="164" fontId="6" fillId="0" borderId="0" xfId="12" applyNumberFormat="1" applyFont="1" applyFill="1" applyAlignment="1">
      <alignment vertical="center"/>
    </xf>
    <xf numFmtId="166" fontId="6" fillId="0" borderId="0" xfId="12" applyNumberFormat="1" applyFont="1" applyFill="1" applyAlignment="1">
      <alignment vertical="center"/>
    </xf>
    <xf numFmtId="164" fontId="6" fillId="0" borderId="0" xfId="11" applyNumberFormat="1" applyFont="1" applyFill="1" applyAlignment="1">
      <alignment vertical="center"/>
    </xf>
    <xf numFmtId="164" fontId="6" fillId="0" borderId="1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2" xfId="11" applyNumberFormat="1" applyFont="1" applyFill="1" applyBorder="1" applyAlignment="1">
      <alignment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center" vertical="center"/>
    </xf>
    <xf numFmtId="166" fontId="6" fillId="0" borderId="0" xfId="11" applyNumberFormat="1" applyFont="1" applyFill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0" fontId="5" fillId="0" borderId="1" xfId="9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/>
    </xf>
    <xf numFmtId="164" fontId="5" fillId="0" borderId="0" xfId="7" quotePrefix="1" applyNumberFormat="1" applyFont="1" applyAlignment="1">
      <alignment horizontal="right" vertical="center"/>
    </xf>
    <xf numFmtId="164" fontId="5" fillId="0" borderId="0" xfId="9" applyNumberFormat="1" applyFont="1" applyBorder="1" applyAlignment="1">
      <alignment horizontal="right" vertical="center"/>
    </xf>
    <xf numFmtId="164" fontId="5" fillId="0" borderId="0" xfId="7" quotePrefix="1" applyNumberFormat="1" applyFont="1" applyFill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43" fontId="6" fillId="0" borderId="0" xfId="17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center" vertical="center"/>
    </xf>
    <xf numFmtId="37" fontId="5" fillId="0" borderId="1" xfId="9" applyNumberFormat="1" applyFont="1" applyFill="1" applyBorder="1" applyAlignment="1">
      <alignment horizontal="center" vertical="center"/>
    </xf>
    <xf numFmtId="1" fontId="6" fillId="0" borderId="0" xfId="9" applyNumberFormat="1" applyFont="1" applyFill="1" applyAlignment="1">
      <alignment horizontal="center" vertical="center"/>
    </xf>
    <xf numFmtId="37" fontId="5" fillId="0" borderId="0" xfId="9" applyNumberFormat="1" applyFont="1" applyFill="1" applyBorder="1" applyAlignment="1">
      <alignment horizontal="center" vertical="center"/>
    </xf>
    <xf numFmtId="2" fontId="6" fillId="0" borderId="0" xfId="9" applyNumberFormat="1" applyFont="1" applyFill="1" applyAlignment="1">
      <alignment horizontal="center" vertical="center"/>
    </xf>
    <xf numFmtId="166" fontId="6" fillId="0" borderId="1" xfId="14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horizontal="centerContinuous" vertical="center"/>
    </xf>
    <xf numFmtId="164" fontId="6" fillId="2" borderId="1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164" fontId="6" fillId="2" borderId="1" xfId="7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Fill="1" applyBorder="1" applyAlignment="1">
      <alignment horizontal="right" vertical="center"/>
    </xf>
    <xf numFmtId="166" fontId="6" fillId="0" borderId="1" xfId="14" applyNumberFormat="1" applyFont="1" applyFill="1" applyBorder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4" fontId="6" fillId="0" borderId="1" xfId="4" applyNumberFormat="1" applyFont="1" applyBorder="1" applyAlignment="1">
      <alignment vertical="center"/>
    </xf>
    <xf numFmtId="164" fontId="6" fillId="2" borderId="0" xfId="18" applyNumberFormat="1" applyFont="1" applyFill="1" applyAlignment="1">
      <alignment vertical="center"/>
    </xf>
    <xf numFmtId="164" fontId="6" fillId="0" borderId="0" xfId="18" applyNumberFormat="1" applyFont="1" applyAlignment="1">
      <alignment vertical="center"/>
    </xf>
    <xf numFmtId="164" fontId="6" fillId="0" borderId="0" xfId="4" applyNumberFormat="1" applyFont="1" applyAlignment="1">
      <alignment horizontal="right" vertical="center"/>
    </xf>
    <xf numFmtId="164" fontId="6" fillId="2" borderId="2" xfId="18" applyNumberFormat="1" applyFont="1" applyFill="1" applyBorder="1" applyAlignment="1">
      <alignment vertical="center"/>
    </xf>
    <xf numFmtId="164" fontId="6" fillId="0" borderId="2" xfId="18" applyNumberFormat="1" applyFont="1" applyBorder="1" applyAlignment="1">
      <alignment vertical="center"/>
    </xf>
    <xf numFmtId="164" fontId="6" fillId="0" borderId="0" xfId="18" applyNumberFormat="1" applyFont="1" applyAlignment="1">
      <alignment horizontal="right" vertical="center"/>
    </xf>
    <xf numFmtId="164" fontId="6" fillId="2" borderId="0" xfId="18" applyNumberFormat="1" applyFont="1" applyFill="1" applyAlignment="1">
      <alignment horizontal="right" vertical="center"/>
    </xf>
    <xf numFmtId="164" fontId="6" fillId="2" borderId="1" xfId="18" applyNumberFormat="1" applyFont="1" applyFill="1" applyBorder="1" applyAlignment="1">
      <alignment vertical="center"/>
    </xf>
    <xf numFmtId="164" fontId="6" fillId="0" borderId="1" xfId="18" applyNumberFormat="1" applyFont="1" applyBorder="1" applyAlignment="1">
      <alignment vertical="center"/>
    </xf>
    <xf numFmtId="164" fontId="6" fillId="2" borderId="1" xfId="19" applyNumberFormat="1" applyFont="1" applyFill="1" applyBorder="1" applyAlignment="1">
      <alignment vertical="center"/>
    </xf>
    <xf numFmtId="164" fontId="6" fillId="0" borderId="1" xfId="19" applyNumberFormat="1" applyFont="1" applyFill="1" applyBorder="1" applyAlignment="1">
      <alignment vertical="center"/>
    </xf>
    <xf numFmtId="164" fontId="6" fillId="0" borderId="0" xfId="18" applyNumberFormat="1" applyFont="1" applyAlignment="1">
      <alignment horizontal="center" vertical="center"/>
    </xf>
    <xf numFmtId="164" fontId="6" fillId="2" borderId="0" xfId="20" applyNumberFormat="1" applyFont="1" applyFill="1" applyBorder="1" applyAlignment="1">
      <alignment horizontal="right" vertical="center"/>
    </xf>
    <xf numFmtId="166" fontId="6" fillId="0" borderId="0" xfId="20" applyNumberFormat="1" applyFont="1" applyFill="1" applyBorder="1" applyAlignment="1">
      <alignment horizontal="right" vertical="center"/>
    </xf>
    <xf numFmtId="164" fontId="6" fillId="0" borderId="0" xfId="20" applyNumberFormat="1" applyFont="1" applyFill="1" applyBorder="1" applyAlignment="1">
      <alignment horizontal="right" vertical="center"/>
    </xf>
    <xf numFmtId="164" fontId="6" fillId="0" borderId="0" xfId="7" applyNumberFormat="1" applyFont="1" applyAlignment="1">
      <alignment vertical="center"/>
    </xf>
    <xf numFmtId="0" fontId="6" fillId="0" borderId="0" xfId="7" applyFont="1" applyFill="1" applyAlignment="1">
      <alignment vertical="center"/>
    </xf>
    <xf numFmtId="164" fontId="6" fillId="0" borderId="2" xfId="21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22" applyFont="1" applyAlignment="1">
      <alignment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horizontal="left" vertical="center"/>
    </xf>
    <xf numFmtId="0" fontId="5" fillId="0" borderId="0" xfId="7" applyFont="1" applyBorder="1" applyAlignment="1">
      <alignment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1" xfId="7" applyNumberFormat="1" applyFont="1" applyBorder="1" applyAlignment="1">
      <alignment vertical="center"/>
    </xf>
    <xf numFmtId="164" fontId="6" fillId="2" borderId="1" xfId="8" applyNumberFormat="1" applyFont="1" applyFill="1" applyBorder="1" applyAlignment="1">
      <alignment vertical="center"/>
    </xf>
    <xf numFmtId="164" fontId="6" fillId="0" borderId="1" xfId="8" applyNumberFormat="1" applyFont="1" applyFill="1" applyBorder="1" applyAlignment="1">
      <alignment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164" fontId="6" fillId="2" borderId="1" xfId="20" applyNumberFormat="1" applyFont="1" applyFill="1" applyBorder="1" applyAlignment="1">
      <alignment horizontal="right" vertical="center"/>
    </xf>
    <xf numFmtId="164" fontId="6" fillId="2" borderId="98" xfId="20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vertical="center"/>
    </xf>
    <xf numFmtId="0" fontId="6" fillId="0" borderId="0" xfId="9" applyFont="1" applyAlignment="1">
      <alignment horizontal="center" vertical="center"/>
    </xf>
    <xf numFmtId="0" fontId="5" fillId="0" borderId="98" xfId="9" applyFont="1" applyBorder="1" applyAlignment="1">
      <alignment vertical="center"/>
    </xf>
    <xf numFmtId="0" fontId="6" fillId="0" borderId="98" xfId="7" applyFont="1" applyBorder="1" applyAlignment="1">
      <alignment vertical="center"/>
    </xf>
    <xf numFmtId="0" fontId="5" fillId="0" borderId="98" xfId="26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98" xfId="9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6" fillId="0" borderId="1" xfId="10" applyFont="1" applyFill="1" applyBorder="1" applyAlignment="1">
      <alignment horizontal="justify" vertical="center"/>
    </xf>
    <xf numFmtId="0" fontId="5" fillId="0" borderId="1" xfId="9" applyFont="1" applyFill="1" applyBorder="1" applyAlignment="1">
      <alignment horizontal="left" vertical="center"/>
    </xf>
  </cellXfs>
  <cellStyles count="6129">
    <cellStyle name="??" xfId="172" xr:uid="{705579C6-E868-4031-97A8-DFF4452D75D9}"/>
    <cellStyle name="?? [0.00]_PERSONAL" xfId="173" xr:uid="{FC235121-ADCA-4ED6-89A1-904E1A8151F3}"/>
    <cellStyle name="?? 2" xfId="5067" xr:uid="{436893B2-5AAD-436C-B004-324D9953614B}"/>
    <cellStyle name="???" xfId="174" xr:uid="{CD95A3CE-F855-4C10-86D8-A14CB31BCF43}"/>
    <cellStyle name="???? [0.00]_PERSONAL" xfId="175" xr:uid="{F6E19B78-8CB6-41D1-9837-A1FC5BA3BA30}"/>
    <cellStyle name="????_PERSONAL" xfId="176" xr:uid="{D63ACEC9-2AD2-4DF9-B463-2686AED843B9}"/>
    <cellStyle name="??_Corona" xfId="177" xr:uid="{0D12935B-012A-484D-AE09-7A6F0F8702D2}"/>
    <cellStyle name="•W?_FTC-TM" xfId="178" xr:uid="{DDA337B1-707E-4387-8A48-F1592C81864A}"/>
    <cellStyle name="•W€_CEMOP" xfId="179" xr:uid="{B9AA6A66-FAE6-40DC-9F25-3A025D96E4B5}"/>
    <cellStyle name="•W_CEMOP" xfId="180" xr:uid="{8220FAB0-A9E9-4D7D-B510-3C8AEF4A0461}"/>
    <cellStyle name="20% - Accent1" xfId="4586" builtinId="30" customBuiltin="1"/>
    <cellStyle name="20% - Accent1 2" xfId="181" xr:uid="{04CB37E7-05B1-4933-84A7-B2DF2E91F524}"/>
    <cellStyle name="20% - Accent1 2 2" xfId="5068" xr:uid="{89E82106-0561-4527-9AE6-20163833D938}"/>
    <cellStyle name="20% - Accent2" xfId="4589" builtinId="34" customBuiltin="1"/>
    <cellStyle name="20% - Accent2 2" xfId="182" xr:uid="{A24EA324-9575-4CDB-BDE9-4BE570BFBDDF}"/>
    <cellStyle name="20% - Accent2 2 2" xfId="5069" xr:uid="{05896BFC-F317-4B44-B75E-F70DB74775A4}"/>
    <cellStyle name="20% - Accent3" xfId="4592" builtinId="38" customBuiltin="1"/>
    <cellStyle name="20% - Accent3 2" xfId="183" xr:uid="{BDC9DA21-8C38-4B04-A4B7-C36E21CBD86B}"/>
    <cellStyle name="20% - Accent3 2 2" xfId="5070" xr:uid="{7C5C6B78-3ED9-418E-A0FD-09A6FED22269}"/>
    <cellStyle name="20% - Accent4" xfId="4595" builtinId="42" customBuiltin="1"/>
    <cellStyle name="20% - Accent4 2" xfId="184" xr:uid="{401461DC-55D0-463F-BF15-1B473C6FC1A1}"/>
    <cellStyle name="20% - Accent4 2 2" xfId="5071" xr:uid="{035F63AE-89A7-4DFD-9C77-02960DA23F50}"/>
    <cellStyle name="20% - Accent5" xfId="4598" builtinId="46" customBuiltin="1"/>
    <cellStyle name="20% - Accent5 2" xfId="185" xr:uid="{73BF58EE-EED2-40A5-A1E7-0E7EC3B6C90B}"/>
    <cellStyle name="20% - Accent5 2 2" xfId="5072" xr:uid="{3B846C38-41DE-496B-AC39-604EC30EC40A}"/>
    <cellStyle name="20% - Accent6" xfId="4601" builtinId="50" customBuiltin="1"/>
    <cellStyle name="20% - Accent6 2" xfId="186" xr:uid="{0BDD6F19-BBA7-4B8B-BF16-A5AB721136B2}"/>
    <cellStyle name="20% - Accent6 2 2" xfId="5073" xr:uid="{5822F63B-E370-4BB2-925D-41381DA1F8BD}"/>
    <cellStyle name="20% - アクセント 1" xfId="187" xr:uid="{64098B7A-D8BD-4E42-B3F1-303BEA14DEBA}"/>
    <cellStyle name="20% - アクセント 2" xfId="188" xr:uid="{E9AB074B-45EC-4C0A-A54E-0FB608281AC8}"/>
    <cellStyle name="20% - アクセント 3" xfId="189" xr:uid="{8202578A-5285-42BF-AE89-FD43FAFF8FBC}"/>
    <cellStyle name="20% - アクセント 4" xfId="190" xr:uid="{E6CD3276-5163-429F-A9BD-4B086D543258}"/>
    <cellStyle name="20% - アクセント 5" xfId="191" xr:uid="{28A91E30-9C09-4CFB-841D-F2DEC4E3C579}"/>
    <cellStyle name="20% - アクセント 6" xfId="192" xr:uid="{98B67E62-5940-482F-BA52-B3EAF787830E}"/>
    <cellStyle name="20% - ส่วนที่ถูกเน้น1" xfId="193" xr:uid="{5F3E7DAA-F7B0-47E8-89CC-BEE51646ED2C}"/>
    <cellStyle name="20% - ส่วนที่ถูกเน้น2" xfId="194" xr:uid="{2C474BD5-6C0F-430C-BDEF-FC857ECF0D1F}"/>
    <cellStyle name="20% - ส่วนที่ถูกเน้น3" xfId="195" xr:uid="{F2B4C5EA-FD54-4174-B6C9-9EBD2BEA298C}"/>
    <cellStyle name="20% - ส่วนที่ถูกเน้น4" xfId="196" xr:uid="{A7BAF57B-BD4B-4097-8572-4D74BAE6541C}"/>
    <cellStyle name="20% - ส่วนที่ถูกเน้น5" xfId="197" xr:uid="{5E90A016-19D4-4D5B-AEB6-E8370F4AF31C}"/>
    <cellStyle name="20% - ส่วนที่ถูกเน้น6" xfId="198" xr:uid="{9C54983E-26C9-4937-B106-E1D875E0377D}"/>
    <cellStyle name="40% - Accent1" xfId="4587" builtinId="31" customBuiltin="1"/>
    <cellStyle name="40% - Accent1 2" xfId="199" xr:uid="{2ADD9DF7-B1EE-4F62-8AB6-727073610966}"/>
    <cellStyle name="40% - Accent1 2 2" xfId="5074" xr:uid="{3B770DF2-62F8-46C7-A0EE-46ED2DAF5361}"/>
    <cellStyle name="40% - Accent2" xfId="4590" builtinId="35" customBuiltin="1"/>
    <cellStyle name="40% - Accent2 2" xfId="200" xr:uid="{4DC9B2FA-7604-4074-BD1B-3684807EF15B}"/>
    <cellStyle name="40% - Accent2 2 2" xfId="5075" xr:uid="{6D97665A-C29A-4A6D-AA35-C8053AF1C710}"/>
    <cellStyle name="40% - Accent3" xfId="4593" builtinId="39" customBuiltin="1"/>
    <cellStyle name="40% - Accent3 2" xfId="201" xr:uid="{AB83167D-AA5C-4EB7-AD4F-FF297837C712}"/>
    <cellStyle name="40% - Accent3 2 2" xfId="5076" xr:uid="{39D6EA41-AEAB-45DF-ACB2-8EE897A9185E}"/>
    <cellStyle name="40% - Accent4" xfId="4596" builtinId="43" customBuiltin="1"/>
    <cellStyle name="40% - Accent4 2" xfId="202" xr:uid="{A7A5029F-815C-46C3-825B-4D308C1E28C9}"/>
    <cellStyle name="40% - Accent4 2 2" xfId="5077" xr:uid="{E0D99F6F-D68E-452D-8C2F-C609E6121D6E}"/>
    <cellStyle name="40% - Accent5" xfId="4599" builtinId="47" customBuiltin="1"/>
    <cellStyle name="40% - Accent5 2" xfId="203" xr:uid="{8C5580D1-718D-4B63-88D5-907520C09C04}"/>
    <cellStyle name="40% - Accent5 2 2" xfId="5078" xr:uid="{2D44F13E-2BDC-4AF6-AF91-42144CAE560D}"/>
    <cellStyle name="40% - Accent6" xfId="4602" builtinId="51" customBuiltin="1"/>
    <cellStyle name="40% - Accent6 2" xfId="204" xr:uid="{F8CEA54B-B53F-47BE-8D59-2AAFC150838B}"/>
    <cellStyle name="40% - Accent6 2 2" xfId="5079" xr:uid="{EFBA3371-A877-459C-812B-AF13E2B5248B}"/>
    <cellStyle name="40% - アクセント 1" xfId="205" xr:uid="{EF07B1D8-9AAF-4A2F-BFB3-D9168D3897A5}"/>
    <cellStyle name="40% - アクセント 2" xfId="206" xr:uid="{C1DE20CD-EBB7-41FC-BEA8-BD4986A2EE19}"/>
    <cellStyle name="40% - アクセント 3" xfId="207" xr:uid="{36E6E036-A24A-4B33-8D35-730744A1207D}"/>
    <cellStyle name="40% - アクセント 4" xfId="208" xr:uid="{C6F05026-E83B-47FF-9D31-26AB7E2F4ED1}"/>
    <cellStyle name="40% - アクセント 5" xfId="209" xr:uid="{198032E8-FCED-4E88-B7B4-AB846F265D08}"/>
    <cellStyle name="40% - アクセント 6" xfId="210" xr:uid="{43221610-B6D9-4899-A0C7-C1C3DEFC7038}"/>
    <cellStyle name="40% - ส่วนที่ถูกเน้น1" xfId="211" xr:uid="{4E7B0B74-74F5-4486-8F7D-6EA3990B71B9}"/>
    <cellStyle name="40% - ส่วนที่ถูกเน้น2" xfId="212" xr:uid="{38E8714F-968C-4760-9690-6E97A2ED8265}"/>
    <cellStyle name="40% - ส่วนที่ถูกเน้น3" xfId="213" xr:uid="{60EE93A2-2FF1-4884-8D49-7E95742A555D}"/>
    <cellStyle name="40% - ส่วนที่ถูกเน้น4" xfId="214" xr:uid="{A9B6ADB0-1C3D-4F7D-AFD4-370DFBB77946}"/>
    <cellStyle name="40% - ส่วนที่ถูกเน้น5" xfId="215" xr:uid="{31315480-97A0-4A36-98E5-DE1E7D76D5B5}"/>
    <cellStyle name="40% - ส่วนที่ถูกเน้น6" xfId="216" xr:uid="{2EB6ECA7-E21A-4AC3-92B5-ED003FAED260}"/>
    <cellStyle name="60% - Accent1 2" xfId="217" xr:uid="{7C8B59AD-38AE-43A7-B00D-A5D8D8C791C3}"/>
    <cellStyle name="60% - Accent1 2 2" xfId="5080" xr:uid="{0D6979F3-A7C3-4BFE-B0D0-AB9560D5B1BF}"/>
    <cellStyle name="60% - Accent2 2" xfId="218" xr:uid="{DDF859F2-4ED7-48FA-A3B2-F998045FBB24}"/>
    <cellStyle name="60% - Accent2 2 2" xfId="5081" xr:uid="{54EF12DE-440C-468A-9351-57F68DF2C38F}"/>
    <cellStyle name="60% - Accent3 2" xfId="219" xr:uid="{434FAA15-3D03-4B00-9CFE-B63E0F706719}"/>
    <cellStyle name="60% - Accent3 2 2" xfId="5082" xr:uid="{354A4B5D-7B51-4F89-9F81-CBEFB6B80249}"/>
    <cellStyle name="60% - Accent4 2" xfId="220" xr:uid="{1BBB176B-E4AE-419C-BE25-74E3BD42A84A}"/>
    <cellStyle name="60% - Accent4 2 2" xfId="5083" xr:uid="{681A732F-D136-467D-AB98-CF47A5FE1EF7}"/>
    <cellStyle name="60% - Accent5 2" xfId="221" xr:uid="{33B969C9-138F-4F48-B700-7553BD4175F6}"/>
    <cellStyle name="60% - Accent5 2 2" xfId="5084" xr:uid="{4BC9029E-A188-4991-AE07-8EBDB5B7715C}"/>
    <cellStyle name="60% - Accent6 2" xfId="222" xr:uid="{39F6F335-999B-4353-A1BB-9EE2656E1DCC}"/>
    <cellStyle name="60% - Accent6 2 2" xfId="5085" xr:uid="{54D54612-06EE-4BDD-9079-FBB0978A508A}"/>
    <cellStyle name="60% - Accent6 3" xfId="582" xr:uid="{CCBAEEE0-BBB7-46DB-A46B-68F45D9EAF24}"/>
    <cellStyle name="60% - アクセント 1" xfId="223" xr:uid="{0159192C-FE81-4A3E-941D-8ACAC2AC75D4}"/>
    <cellStyle name="60% - アクセント 2" xfId="224" xr:uid="{6309CDF5-7257-4A34-9F30-C2D285874901}"/>
    <cellStyle name="60% - アクセント 3" xfId="225" xr:uid="{E15C3F1A-1454-4C6B-AB68-FD6E22BAD7B8}"/>
    <cellStyle name="60% - アクセント 4" xfId="226" xr:uid="{BE96CDFE-92F1-4DCF-913B-6CA9CE90C36D}"/>
    <cellStyle name="60% - アクセント 5" xfId="227" xr:uid="{59454A2B-FC43-4EE4-9819-3EC003A81352}"/>
    <cellStyle name="60% - アクセント 6" xfId="228" xr:uid="{CFFCE63B-C848-4ECB-84B3-920D4B70C7BE}"/>
    <cellStyle name="60% - ส่วนที่ถูกเน้น1" xfId="229" xr:uid="{258CAFB8-B2F5-4A62-938F-2BB79F76D410}"/>
    <cellStyle name="60% - ส่วนที่ถูกเน้น2" xfId="230" xr:uid="{E05CDAD6-E955-43CA-8C81-23CE049861C2}"/>
    <cellStyle name="60% - ส่วนที่ถูกเน้น3" xfId="231" xr:uid="{CD5A0489-8765-47ED-9F02-1ABC9C2B18FB}"/>
    <cellStyle name="60% - ส่วนที่ถูกเน้น4" xfId="232" xr:uid="{8F7042D6-25D6-428B-8835-392DFBFF45F7}"/>
    <cellStyle name="60% - ส่วนที่ถูกเน้น5" xfId="233" xr:uid="{EE812B2F-0420-44D4-9831-FD8A0E45CFEE}"/>
    <cellStyle name="60% - ส่วนที่ถูกเน้น6" xfId="234" xr:uid="{F03F6F25-8ED1-46F0-8D05-92FB16D20F81}"/>
    <cellStyle name="Accent1" xfId="4585" builtinId="29" customBuiltin="1"/>
    <cellStyle name="Accent1 2" xfId="235" xr:uid="{6FD11970-D08E-4D62-95CE-8B0ADE852641}"/>
    <cellStyle name="Accent2" xfId="4588" builtinId="33" customBuiltin="1"/>
    <cellStyle name="Accent2 2" xfId="236" xr:uid="{C3D3FACF-09F3-4F7D-AB37-37BAB600F4AE}"/>
    <cellStyle name="Accent3" xfId="4591" builtinId="37" customBuiltin="1"/>
    <cellStyle name="Accent3 2" xfId="237" xr:uid="{29DF5C0D-B166-4FF4-8151-82849A7C5B7C}"/>
    <cellStyle name="Accent4" xfId="4594" builtinId="41" customBuiltin="1"/>
    <cellStyle name="Accent4 2" xfId="238" xr:uid="{188FC3DB-A989-4310-8AC8-9ABA9CAFF9A2}"/>
    <cellStyle name="Accent5" xfId="4597" builtinId="45" customBuiltin="1"/>
    <cellStyle name="Accent5 2" xfId="239" xr:uid="{872F87B6-EE60-4BEA-BA52-B367CFB1F282}"/>
    <cellStyle name="Accent6" xfId="4600" builtinId="49" customBuiltin="1"/>
    <cellStyle name="Accent6 2" xfId="240" xr:uid="{1D3AC5B7-14AB-40E1-A929-E6EF6EA92639}"/>
    <cellStyle name="Bad" xfId="4576" builtinId="27" customBuiltin="1"/>
    <cellStyle name="Bad 2" xfId="241" xr:uid="{9EEA21FC-D226-41F3-9FFB-B71E8C106816}"/>
    <cellStyle name="Calc Currency (0)" xfId="242" xr:uid="{13DBB9EB-5CE2-4352-B389-7BD9C2DC3D4D}"/>
    <cellStyle name="Calculation" xfId="4579" builtinId="22" customBuiltin="1"/>
    <cellStyle name="Calculation 2" xfId="243" xr:uid="{33E576F2-49D3-4857-9387-AE1348C9F669}"/>
    <cellStyle name="Calculation 2 10" xfId="3196" xr:uid="{2998FEF5-DC32-4F48-B365-6101D1888823}"/>
    <cellStyle name="Calculation 2 11" xfId="3478" xr:uid="{11AA879B-63DA-44B8-BBBB-BFB0FDBC12A9}"/>
    <cellStyle name="Calculation 2 12" xfId="3746" xr:uid="{C2134D04-ED4E-47FF-92A6-BF499E167A51}"/>
    <cellStyle name="Calculation 2 13" xfId="4000" xr:uid="{66756EB2-1AB8-4A70-BA38-3E3A6DCFA5B9}"/>
    <cellStyle name="Calculation 2 14" xfId="4216" xr:uid="{C8E97AB3-33CA-4E34-B290-4617DB9C5C7C}"/>
    <cellStyle name="Calculation 2 15" xfId="4934" xr:uid="{1879B146-C05A-4781-ACEA-D18DCBD2CAE2}"/>
    <cellStyle name="Calculation 2 16" xfId="4896" xr:uid="{814EEFEC-9A3C-4E99-A6A0-EA892BA58AAD}"/>
    <cellStyle name="Calculation 2 2" xfId="598" xr:uid="{39FC754B-21A2-465E-9502-95484E408A1A}"/>
    <cellStyle name="Calculation 2 2 10" xfId="2969" xr:uid="{7BC51CB0-3092-46C9-AFF3-3C1173FF7403}"/>
    <cellStyle name="Calculation 2 2 11" xfId="3411" xr:uid="{A2A68D68-8AD5-406E-926B-E2B599287639}"/>
    <cellStyle name="Calculation 2 2 12" xfId="3122" xr:uid="{60392F56-C2FF-43A3-A525-1A80DAADEF64}"/>
    <cellStyle name="Calculation 2 2 13" xfId="3946" xr:uid="{D4BC8A62-9955-479D-A023-CDB95E368CCC}"/>
    <cellStyle name="Calculation 2 2 14" xfId="4864" xr:uid="{0B4F672F-A821-4D80-B641-DF945EA39CF2}"/>
    <cellStyle name="Calculation 2 2 15" xfId="5967" xr:uid="{1597B151-F361-4102-A9B3-103D3DDE0BCC}"/>
    <cellStyle name="Calculation 2 2 2" xfId="1006" xr:uid="{447B3F8D-FF48-4D67-803D-6C4F77396D62}"/>
    <cellStyle name="Calculation 2 2 2 10" xfId="3699" xr:uid="{9C1D59D2-C324-45DC-ABDB-EECCEEEDB5DB}"/>
    <cellStyle name="Calculation 2 2 2 11" xfId="3815" xr:uid="{78FFA762-9AD7-404A-B7B5-EBA8B2C858AE}"/>
    <cellStyle name="Calculation 2 2 2 12" xfId="4200" xr:uid="{F15F555F-273B-4CB7-BA2E-15806EFE5FBB}"/>
    <cellStyle name="Calculation 2 2 2 13" xfId="4915" xr:uid="{16F381F9-88D4-443C-A9F6-CC662F6CFC21}"/>
    <cellStyle name="Calculation 2 2 2 14" xfId="6092" xr:uid="{550FE2CF-CFDD-47C5-B2EF-A6E3B772E125}"/>
    <cellStyle name="Calculation 2 2 2 2" xfId="1208" xr:uid="{D4C52C86-2624-4932-8E31-68BA2C7B82FE}"/>
    <cellStyle name="Calculation 2 2 2 2 10" xfId="4494" xr:uid="{F8956A9C-9ECB-4EAF-BC88-460185057CBF}"/>
    <cellStyle name="Calculation 2 2 2 2 11" xfId="4710" xr:uid="{AA9251F7-4704-4BF4-B6C1-B1EC62643DE9}"/>
    <cellStyle name="Calculation 2 2 2 2 12" xfId="6072" xr:uid="{EE5C3A0E-690B-4E70-9537-E28DD2445EE0}"/>
    <cellStyle name="Calculation 2 2 2 2 2" xfId="2398" xr:uid="{A72ED74D-FAB5-4E7B-A41C-6A20FABBA923}"/>
    <cellStyle name="Calculation 2 2 2 2 3" xfId="2717" xr:uid="{249D9824-A4AC-48C5-A8F3-F02BBEFC8C59}"/>
    <cellStyle name="Calculation 2 2 2 2 4" xfId="3021" xr:uid="{E1CDD30B-23EC-46F7-BB9F-ADB5A22570A7}"/>
    <cellStyle name="Calculation 2 2 2 2 5" xfId="3321" xr:uid="{67D55CD1-B3FD-4369-943C-845A68310B89}"/>
    <cellStyle name="Calculation 2 2 2 2 6" xfId="3601" xr:uid="{E5C6DA4F-1A85-4E83-BC59-A2234CE40C8D}"/>
    <cellStyle name="Calculation 2 2 2 2 7" xfId="3865" xr:uid="{7A208148-D198-4F26-9344-2C2B7692CB74}"/>
    <cellStyle name="Calculation 2 2 2 2 8" xfId="4113" xr:uid="{D4415A87-9D41-4206-A287-341620E8673B}"/>
    <cellStyle name="Calculation 2 2 2 2 9" xfId="4316" xr:uid="{2EE05D75-C300-420F-9A7D-D0774D817969}"/>
    <cellStyle name="Calculation 2 2 2 3" xfId="1093" xr:uid="{040074EB-F367-45EB-A504-A5FF2E54E1B1}"/>
    <cellStyle name="Calculation 2 2 2 3 10" xfId="4415" xr:uid="{3417CBDD-2193-4EBE-8A3C-2CA1597C3058}"/>
    <cellStyle name="Calculation 2 2 2 3 11" xfId="4626" xr:uid="{1E2CCAF0-B5EF-4B5D-BD6D-47AC3F954DF6}"/>
    <cellStyle name="Calculation 2 2 2 3 12" xfId="4788" xr:uid="{8E98EA05-49B7-478C-81E7-5333985BEC87}"/>
    <cellStyle name="Calculation 2 2 2 3 2" xfId="2286" xr:uid="{3F47A57C-69D6-423F-9E74-B1DF683F6E96}"/>
    <cellStyle name="Calculation 2 2 2 3 3" xfId="2608" xr:uid="{DC3FCC0B-CECD-4CE4-8E9B-15FD0D2FD73D}"/>
    <cellStyle name="Calculation 2 2 2 3 4" xfId="2917" xr:uid="{6E22477A-CE59-49E7-8CD9-FA14E6D98684}"/>
    <cellStyle name="Calculation 2 2 2 3 5" xfId="3218" xr:uid="{A3A84FE9-6FA8-4EFD-9698-42E9BED0B44E}"/>
    <cellStyle name="Calculation 2 2 2 3 6" xfId="3499" xr:uid="{D03B05D2-AE19-4A82-95FD-5A8C4241A7C1}"/>
    <cellStyle name="Calculation 2 2 2 3 7" xfId="3767" xr:uid="{772CB63D-0203-44E2-9415-60CC90E10138}"/>
    <cellStyle name="Calculation 2 2 2 3 8" xfId="4020" xr:uid="{9E46E20B-D371-40FF-BC7A-0CDE379A61C5}"/>
    <cellStyle name="Calculation 2 2 2 3 9" xfId="4234" xr:uid="{A63C4DC1-68D2-4E5F-A212-A7138FBC8073}"/>
    <cellStyle name="Calculation 2 2 2 4" xfId="2204" xr:uid="{38B8131C-A6B3-4AAA-84CF-1B0F8DD936EA}"/>
    <cellStyle name="Calculation 2 2 2 5" xfId="1553" xr:uid="{ABD3511F-26FF-48C9-A12F-C9CF752303D6}"/>
    <cellStyle name="Calculation 2 2 2 6" xfId="1492" xr:uid="{02776A80-A174-4E42-A933-0E45430789F9}"/>
    <cellStyle name="Calculation 2 2 2 7" xfId="1835" xr:uid="{8D307735-CBCC-47D4-972C-78F9350AB834}"/>
    <cellStyle name="Calculation 2 2 2 8" xfId="3129" xr:uid="{07244155-47D9-4DDF-A02A-858BE08FB440}"/>
    <cellStyle name="Calculation 2 2 2 9" xfId="3421" xr:uid="{8CC40D64-3FE8-44BF-BE9B-305F9D8CE101}"/>
    <cellStyle name="Calculation 2 2 3" xfId="1099" xr:uid="{62B2EC07-04D2-4EBD-B21B-7EF2B8E469CE}"/>
    <cellStyle name="Calculation 2 2 3 10" xfId="4238" xr:uid="{6E1ED5E7-3330-4DC8-89F4-615BF4AE80CD}"/>
    <cellStyle name="Calculation 2 2 3 11" xfId="4419" xr:uid="{4F62CBBD-E79C-4668-A726-F39139FD8907}"/>
    <cellStyle name="Calculation 2 2 3 12" xfId="4753" xr:uid="{192C523D-33C5-40DF-977F-80B0AB7242AC}"/>
    <cellStyle name="Calculation 2 2 3 13" xfId="4797" xr:uid="{BABCB199-FC8F-46E6-A2DB-B261351F92BA}"/>
    <cellStyle name="Calculation 2 2 3 2" xfId="1242" xr:uid="{67C352F5-F86F-4610-B353-762517605C94}"/>
    <cellStyle name="Calculation 2 2 3 2 10" xfId="4526" xr:uid="{C69AFBF3-654A-40F4-BEEA-53A2D08ADC3C}"/>
    <cellStyle name="Calculation 2 2 3 2 11" xfId="4944" xr:uid="{8FAE9FD5-7DD4-4CDD-8EEC-5450CB7CC6C8}"/>
    <cellStyle name="Calculation 2 2 3 2 12" xfId="4776" xr:uid="{5D80A4D6-E5F2-48A1-B4AC-3691A2105FF9}"/>
    <cellStyle name="Calculation 2 2 3 2 2" xfId="2432" xr:uid="{AFAF90FB-A2E3-4037-B170-59410424BC6B}"/>
    <cellStyle name="Calculation 2 2 3 2 3" xfId="2751" xr:uid="{531DC208-2C7B-4EB3-88CA-D2360719F595}"/>
    <cellStyle name="Calculation 2 2 3 2 4" xfId="3055" xr:uid="{28F94537-A604-4FF2-8237-8CDD33AB5FBE}"/>
    <cellStyle name="Calculation 2 2 3 2 5" xfId="3355" xr:uid="{AD5BFE94-93AE-43EF-B58D-155D83D7A863}"/>
    <cellStyle name="Calculation 2 2 3 2 6" xfId="3635" xr:uid="{3D857B87-AFDF-41E7-82E4-022560917D7E}"/>
    <cellStyle name="Calculation 2 2 3 2 7" xfId="3898" xr:uid="{1E269383-12FE-4411-AE68-395C7C61A859}"/>
    <cellStyle name="Calculation 2 2 3 2 8" xfId="4146" xr:uid="{82C3A782-E04E-44FD-AFD0-77ECA2A56659}"/>
    <cellStyle name="Calculation 2 2 3 2 9" xfId="4348" xr:uid="{4BD34018-2FE7-4E9B-9A43-54DC63C20284}"/>
    <cellStyle name="Calculation 2 2 3 3" xfId="2292" xr:uid="{58E40625-65F3-4AD1-A73B-6755AE11F853}"/>
    <cellStyle name="Calculation 2 2 3 4" xfId="2614" xr:uid="{0EBBE3FB-4BE0-4753-BA64-673288A3B557}"/>
    <cellStyle name="Calculation 2 2 3 5" xfId="2921" xr:uid="{E9607434-6E6F-43C0-A2A6-7C67D512FE2E}"/>
    <cellStyle name="Calculation 2 2 3 6" xfId="3222" xr:uid="{977497E1-202B-4490-81A9-1E859978133D}"/>
    <cellStyle name="Calculation 2 2 3 7" xfId="3504" xr:uid="{118BB90E-BBD6-4FEA-BBAE-800C2B4690B0}"/>
    <cellStyle name="Calculation 2 2 3 8" xfId="3772" xr:uid="{307B89A1-8A91-499C-B932-2E04378CF70F}"/>
    <cellStyle name="Calculation 2 2 3 9" xfId="4024" xr:uid="{EF6739A2-DD55-4304-8C9F-C0483FC77451}"/>
    <cellStyle name="Calculation 2 2 4" xfId="1159" xr:uid="{0094D20A-3145-42F1-A3F2-A633A6D946BB}"/>
    <cellStyle name="Calculation 2 2 4 10" xfId="4472" xr:uid="{39EEB062-4751-466D-A825-A200766E861A}"/>
    <cellStyle name="Calculation 2 2 4 11" xfId="4714" xr:uid="{DC7C9B80-B950-4124-8B56-43B4373782E0}"/>
    <cellStyle name="Calculation 2 2 4 12" xfId="5929" xr:uid="{A74C3916-E7D4-416E-8D60-987CC3CA9109}"/>
    <cellStyle name="Calculation 2 2 4 2" xfId="2352" xr:uid="{089F2B9C-F743-4214-8B12-244DA5605E19}"/>
    <cellStyle name="Calculation 2 2 4 3" xfId="2673" xr:uid="{9EF8F2C7-7BC1-4FFF-99F6-D466F70E2976}"/>
    <cellStyle name="Calculation 2 2 4 4" xfId="2978" xr:uid="{8DCE84AC-E980-42AA-B0FE-B18EBB1FB416}"/>
    <cellStyle name="Calculation 2 2 4 5" xfId="3280" xr:uid="{58A8A4F3-E0BC-44AC-AA71-4FCC871F7A22}"/>
    <cellStyle name="Calculation 2 2 4 6" xfId="3561" xr:uid="{20BF3417-BED0-4138-87BB-DB5A88E937EE}"/>
    <cellStyle name="Calculation 2 2 4 7" xfId="3830" xr:uid="{9FE88B7D-4A81-43B8-A245-00406360699E}"/>
    <cellStyle name="Calculation 2 2 4 8" xfId="4079" xr:uid="{F1CE0D6C-8EB0-47AF-BBAA-A5F04E8439E0}"/>
    <cellStyle name="Calculation 2 2 4 9" xfId="4292" xr:uid="{4B715A2A-CB97-424F-8C8F-FBA3CAF0E3FB}"/>
    <cellStyle name="Calculation 2 2 5" xfId="1848" xr:uid="{EF5490E8-9938-48B4-AB19-FCF2BF107D34}"/>
    <cellStyle name="Calculation 2 2 6" xfId="1467" xr:uid="{551D9BF6-45DC-4DE0-9009-27F95256D7E3}"/>
    <cellStyle name="Calculation 2 2 7" xfId="1750" xr:uid="{E9B9F084-F0FD-4E6E-A1FB-D1F4368F6921}"/>
    <cellStyle name="Calculation 2 2 8" xfId="2844" xr:uid="{E5FE585B-B35E-4DCE-9533-59C633E08D2B}"/>
    <cellStyle name="Calculation 2 2 9" xfId="2806" xr:uid="{81E9C7D4-AABD-4A3E-933A-5D74A3BBCA6E}"/>
    <cellStyle name="Calculation 2 3" xfId="609" xr:uid="{2266164B-12BE-4CC4-B3DB-C1A4249FCF65}"/>
    <cellStyle name="Calculation 2 3 10" xfId="2239" xr:uid="{F5553B19-E744-480F-A321-02E740C06DAF}"/>
    <cellStyle name="Calculation 2 3 11" xfId="4213" xr:uid="{6B1A3CC2-F862-46A1-B374-BAAE17976B65}"/>
    <cellStyle name="Calculation 2 3 12" xfId="2793" xr:uid="{E09198C4-4CDA-4E5C-9E97-267492507E7A}"/>
    <cellStyle name="Calculation 2 3 13" xfId="4932" xr:uid="{42ECC1F5-0F2B-4008-AB57-02216858E91C}"/>
    <cellStyle name="Calculation 2 3 14" xfId="5959" xr:uid="{87320570-3B65-4004-8889-3F70AD9BBAF1}"/>
    <cellStyle name="Calculation 2 3 2" xfId="1108" xr:uid="{32D5F856-ED37-4331-BB1A-AD7D5FD04427}"/>
    <cellStyle name="Calculation 2 3 2 10" xfId="4247" xr:uid="{64ED644D-8552-422B-9E36-40C542275870}"/>
    <cellStyle name="Calculation 2 3 2 11" xfId="4428" xr:uid="{E25E460D-377A-450A-8DDD-FC56F6B4B6FA}"/>
    <cellStyle name="Calculation 2 3 2 12" xfId="4645" xr:uid="{15AA75C7-D6D8-403C-9900-256B5378A6D3}"/>
    <cellStyle name="Calculation 2 3 2 13" xfId="6022" xr:uid="{3E74A5DF-845B-4DED-9191-2EBBF5D49E67}"/>
    <cellStyle name="Calculation 2 3 2 2" xfId="1251" xr:uid="{E8BDD7F7-1305-4CF3-A520-3EE120C1B130}"/>
    <cellStyle name="Calculation 2 3 2 2 10" xfId="4535" xr:uid="{C7396CD0-9771-45AB-A512-DEA98A22922D}"/>
    <cellStyle name="Calculation 2 3 2 2 11" xfId="4809" xr:uid="{54A972FF-01CA-48C5-BC9F-A510AF518800}"/>
    <cellStyle name="Calculation 2 3 2 2 12" xfId="6040" xr:uid="{13612D80-9D25-46E6-BC69-85681AE326EA}"/>
    <cellStyle name="Calculation 2 3 2 2 2" xfId="2441" xr:uid="{C9ED51CE-F8C7-46E9-8515-C03205C18E6F}"/>
    <cellStyle name="Calculation 2 3 2 2 3" xfId="2760" xr:uid="{684C1C74-3701-46FF-AB47-F727841BD364}"/>
    <cellStyle name="Calculation 2 3 2 2 4" xfId="3064" xr:uid="{A863A0B0-D332-4E0B-B458-B1AF3035B4C2}"/>
    <cellStyle name="Calculation 2 3 2 2 5" xfId="3364" xr:uid="{A87DB2AC-2E05-4C5F-901A-AA7C69F3DFC2}"/>
    <cellStyle name="Calculation 2 3 2 2 6" xfId="3644" xr:uid="{D82DAB0F-CECE-4E77-85AC-1E10B1212C3E}"/>
    <cellStyle name="Calculation 2 3 2 2 7" xfId="3907" xr:uid="{B20245B8-29C0-45BB-AF70-4886E54555E8}"/>
    <cellStyle name="Calculation 2 3 2 2 8" xfId="4155" xr:uid="{A5C1118D-8465-4982-8708-39AA7AC2FA17}"/>
    <cellStyle name="Calculation 2 3 2 2 9" xfId="4357" xr:uid="{925ABED8-8472-4FCE-90A9-707BD0C97626}"/>
    <cellStyle name="Calculation 2 3 2 3" xfId="2301" xr:uid="{F48F9E34-FDB4-4570-B4B2-94DDBFAB042E}"/>
    <cellStyle name="Calculation 2 3 2 4" xfId="2623" xr:uid="{EFE0D8E2-1C5D-45C5-93DB-C6B4E7D5D56E}"/>
    <cellStyle name="Calculation 2 3 2 5" xfId="2930" xr:uid="{A548E5F8-AA70-47A3-B115-28ED394A26BA}"/>
    <cellStyle name="Calculation 2 3 2 6" xfId="3231" xr:uid="{BC2E494F-D57A-49C2-96BE-FFE7C410C5E0}"/>
    <cellStyle name="Calculation 2 3 2 7" xfId="3513" xr:uid="{F6A49A54-2A8A-465B-ADC5-A45428436907}"/>
    <cellStyle name="Calculation 2 3 2 8" xfId="3781" xr:uid="{B644CA60-971C-4A67-8158-C7B30E6039F3}"/>
    <cellStyle name="Calculation 2 3 2 9" xfId="4033" xr:uid="{556FF2AF-50B0-4832-BDD3-7F64D4DF594E}"/>
    <cellStyle name="Calculation 2 3 3" xfId="728" xr:uid="{FD0662FD-180D-49F9-A121-1297CECA4BF3}"/>
    <cellStyle name="Calculation 2 3 3 10" xfId="3164" xr:uid="{EA4950ED-9BB9-449A-9CCC-F73170DCC0DF}"/>
    <cellStyle name="Calculation 2 3 3 11" xfId="4831" xr:uid="{E8498CD8-A5A3-4F6B-B8B5-E28872427A42}"/>
    <cellStyle name="Calculation 2 3 3 12" xfId="5993" xr:uid="{CAF25F0E-AB32-4FBD-B52C-9290792291E2}"/>
    <cellStyle name="Calculation 2 3 3 2" xfId="1970" xr:uid="{EB3B8572-2B79-40E4-BEE6-306043A91F9E}"/>
    <cellStyle name="Calculation 2 3 3 3" xfId="2128" xr:uid="{14355705-53D0-418D-B759-E6159498E039}"/>
    <cellStyle name="Calculation 2 3 3 4" xfId="1498" xr:uid="{A2D41E88-DAA6-48B1-A34D-40DD1EF60BBB}"/>
    <cellStyle name="Calculation 2 3 3 5" xfId="1616" xr:uid="{DFBA9ED4-DB6A-46B0-B4EB-F714AF75A29F}"/>
    <cellStyle name="Calculation 2 3 3 6" xfId="2496" xr:uid="{1FCDE75F-D305-4F78-87B5-CF225DDF56A7}"/>
    <cellStyle name="Calculation 2 3 3 7" xfId="1416" xr:uid="{F3AB0A09-F4C1-413B-8569-0CFA528F3274}"/>
    <cellStyle name="Calculation 2 3 3 8" xfId="1488" xr:uid="{312C65B4-3960-45F4-B9EC-9B3A0A5C0D1B}"/>
    <cellStyle name="Calculation 2 3 3 9" xfId="3134" xr:uid="{3A2C9CDB-AE09-4D57-8AB6-039886980DFC}"/>
    <cellStyle name="Calculation 2 3 4" xfId="1859" xr:uid="{688FFA0E-C4C1-4D00-AF63-3EEEF35C5084}"/>
    <cellStyle name="Calculation 2 3 5" xfId="1638" xr:uid="{CA63914F-46F3-4FE7-AE10-11280B46753C}"/>
    <cellStyle name="Calculation 2 3 6" xfId="2053" xr:uid="{20C65168-F79D-46D2-B48E-F70A1F013681}"/>
    <cellStyle name="Calculation 2 3 7" xfId="1556" xr:uid="{BF0B431C-1FFC-4960-8BFC-D06923F45439}"/>
    <cellStyle name="Calculation 2 3 8" xfId="1745" xr:uid="{811C7C09-79BE-42AC-9C88-991B80F990BE}"/>
    <cellStyle name="Calculation 2 3 9" xfId="1641" xr:uid="{8DE00537-1384-4D69-AE1E-9799CD3780CE}"/>
    <cellStyle name="Calculation 2 4" xfId="764" xr:uid="{8571EA32-F0E4-4DDB-918D-4404B9971C8F}"/>
    <cellStyle name="Calculation 2 4 10" xfId="3712" xr:uid="{2A64FC68-8636-4403-A065-F712487FE180}"/>
    <cellStyle name="Calculation 2 4 11" xfId="3197" xr:uid="{9AC31282-13E5-4900-9D86-53203E18E551}"/>
    <cellStyle name="Calculation 2 4 12" xfId="5902" xr:uid="{E63C4A2B-2676-41C6-8AD4-5EC17F448C60}"/>
    <cellStyle name="Calculation 2 4 13" xfId="6007" xr:uid="{BEAD9F18-9FE6-4E70-B1CD-7DB694E7A6EC}"/>
    <cellStyle name="Calculation 2 4 2" xfId="684" xr:uid="{197FB6CE-DD72-4D41-BF1B-B740C669D76F}"/>
    <cellStyle name="Calculation 2 4 2 10" xfId="3984" xr:uid="{DA04C357-9908-4F1A-8289-79500414414A}"/>
    <cellStyle name="Calculation 2 4 2 11" xfId="4617" xr:uid="{731891E9-1DA4-4ECE-AB29-0557616F74D9}"/>
    <cellStyle name="Calculation 2 4 2 12" xfId="5946" xr:uid="{8A223E18-5798-43BE-AF98-5B0B6474B6F3}"/>
    <cellStyle name="Calculation 2 4 2 2" xfId="1927" xr:uid="{30374B08-A6BC-4417-8E64-9AC36A5D2D03}"/>
    <cellStyle name="Calculation 2 4 2 3" xfId="2123" xr:uid="{E5E3B329-4FF8-4A7D-B1B3-19080910E1AC}"/>
    <cellStyle name="Calculation 2 4 2 4" xfId="1581" xr:uid="{7A2526E8-377C-41BE-86C3-0C5C56922966}"/>
    <cellStyle name="Calculation 2 4 2 5" xfId="1604" xr:uid="{ADE3195D-1607-401F-9CDB-6A0E3887C264}"/>
    <cellStyle name="Calculation 2 4 2 6" xfId="2815" xr:uid="{6C49EFA0-2110-405A-BA96-9F827F780133}"/>
    <cellStyle name="Calculation 2 4 2 7" xfId="3136" xr:uid="{A2DCEAD0-DC18-41F9-8D94-BA56A54BB975}"/>
    <cellStyle name="Calculation 2 4 2 8" xfId="3427" xr:uid="{0BA9849F-1B33-44B1-B3F8-56025049F11D}"/>
    <cellStyle name="Calculation 2 4 2 9" xfId="3116" xr:uid="{154D7FF9-7E0E-47F3-8412-911A64482607}"/>
    <cellStyle name="Calculation 2 4 3" xfId="2004" xr:uid="{DAA357F8-2D3B-45FD-954C-45084A9D6BB4}"/>
    <cellStyle name="Calculation 2 4 4" xfId="2195" xr:uid="{572B647B-4F8A-43DB-84AD-B14357E1D835}"/>
    <cellStyle name="Calculation 2 4 5" xfId="1560" xr:uid="{8436B3C9-718F-4D01-BF6A-0D2C12C68CB7}"/>
    <cellStyle name="Calculation 2 4 6" xfId="1657" xr:uid="{264B3ED8-54C2-4321-9D8D-CA3D0E81C41A}"/>
    <cellStyle name="Calculation 2 4 7" xfId="2611" xr:uid="{7DA60E2B-8ED3-414A-ABAB-140C11A2657C}"/>
    <cellStyle name="Calculation 2 4 8" xfId="2318" xr:uid="{BD35410D-FADF-49C6-9FBF-B6B5AFC96F33}"/>
    <cellStyle name="Calculation 2 4 9" xfId="2883" xr:uid="{70F7B0A1-2F8C-4677-ADF6-D1FC0FC2881E}"/>
    <cellStyle name="Calculation 2 5" xfId="757" xr:uid="{2ADA45FF-FD0B-498D-BDF5-A91864CFF759}"/>
    <cellStyle name="Calculation 2 5 10" xfId="3409" xr:uid="{DFAAB4DA-0540-42CA-8F73-F7DD424E556C}"/>
    <cellStyle name="Calculation 2 5 11" xfId="4851" xr:uid="{ADE4D9F0-EADB-4B4A-98A7-FD22A290F016}"/>
    <cellStyle name="Calculation 2 5 12" xfId="6067" xr:uid="{13F86194-36EF-4446-9F42-18878AF32EEF}"/>
    <cellStyle name="Calculation 2 5 2" xfId="1997" xr:uid="{BB8B6F66-C9D2-4C63-A73E-406CF4707583}"/>
    <cellStyle name="Calculation 2 5 3" xfId="2192" xr:uid="{A7BBAC28-E11B-4FB0-8048-35C8341A9E15}"/>
    <cellStyle name="Calculation 2 5 4" xfId="1562" xr:uid="{E4DE7A19-703E-4556-BBC0-332BB5992E34}"/>
    <cellStyle name="Calculation 2 5 5" xfId="2513" xr:uid="{119D9FBB-4D99-4767-848D-33A08DA837C3}"/>
    <cellStyle name="Calculation 2 5 6" xfId="2658" xr:uid="{FE1F67CF-E061-45AB-95A0-E7C14FAE3950}"/>
    <cellStyle name="Calculation 2 5 7" xfId="2583" xr:uid="{0D2B59B4-8EBD-40B5-BAD7-D6997B58FDBF}"/>
    <cellStyle name="Calculation 2 5 8" xfId="2266" xr:uid="{B0361AB7-C484-4ED7-BA4D-58B4E5248A98}"/>
    <cellStyle name="Calculation 2 5 9" xfId="3853" xr:uid="{0B3EDFEB-350A-472D-8898-60EED4371470}"/>
    <cellStyle name="Calculation 2 6" xfId="1570" xr:uid="{F9E6EC3F-874B-4B18-8291-6E36350EB301}"/>
    <cellStyle name="Calculation 2 7" xfId="2262" xr:uid="{A9ED7A48-606A-4947-A240-00459F9840CD}"/>
    <cellStyle name="Calculation 2 8" xfId="2586" xr:uid="{0AA0559E-3975-4DA6-A881-C42A6B03E77F}"/>
    <cellStyle name="Calculation 2 9" xfId="2895" xr:uid="{91674BC2-345F-468C-AC19-08743DFBF8AC}"/>
    <cellStyle name="Check Cell" xfId="4581" builtinId="23" customBuiltin="1"/>
    <cellStyle name="Check Cell 2" xfId="244" xr:uid="{9C0CAF88-F842-4443-A2E8-49BD1D21D197}"/>
    <cellStyle name="Comma" xfId="17" builtinId="3"/>
    <cellStyle name="Comma 10" xfId="246" xr:uid="{CF9DD804-DF9D-4D74-AE25-E5C24C2F26C6}"/>
    <cellStyle name="Comma 10 16 2" xfId="103" xr:uid="{57F7F24B-150C-4210-AACA-57003F640DC3}"/>
    <cellStyle name="Comma 10 16 2 2" xfId="861" xr:uid="{577F84F2-EF5F-41DE-8470-0DC60850ADD5}"/>
    <cellStyle name="Comma 10 16 2 2 2" xfId="5634" xr:uid="{EA696EAA-BE89-462B-BBAE-E540B6744A57}"/>
    <cellStyle name="Comma 10 16 2 3" xfId="170" xr:uid="{C5CF3917-D466-4A15-B446-309C564EC3FB}"/>
    <cellStyle name="Comma 10 16 2 4" xfId="5375" xr:uid="{CD9C2E38-4AE4-4B75-ADBE-2332BF5E5BCD}"/>
    <cellStyle name="Comma 10 2" xfId="247" xr:uid="{AF7B7677-1409-4934-82AC-D26689D82A15}"/>
    <cellStyle name="Comma 10 2 2" xfId="645" xr:uid="{CAA8A62A-F69E-4D89-A8BC-FCDA0E3216E1}"/>
    <cellStyle name="Comma 10 2 2 2" xfId="75" xr:uid="{8642E32E-C902-4B84-9FFF-DF4381B2D645}"/>
    <cellStyle name="Comma 10 2 2 2 2" xfId="120" xr:uid="{E2E18A99-D4BA-4EFE-AA26-E726DACE2997}"/>
    <cellStyle name="Comma 10 2 2 2 2 2" xfId="859" xr:uid="{B2B05B73-B55D-4D0F-889E-A32001969040}"/>
    <cellStyle name="Comma 10 2 2 2 2 3" xfId="5632" xr:uid="{25246509-B082-4611-A2C0-2B727C6B1106}"/>
    <cellStyle name="Comma 10 2 2 2 3" xfId="165" xr:uid="{46A66D52-BA31-48CA-B9A2-FAC3514411A9}"/>
    <cellStyle name="Comma 10 2 2 2 4" xfId="5090" xr:uid="{F69DA9A8-04E5-4E77-B5FC-613AE6BEBF4D}"/>
    <cellStyle name="Comma 10 2 2 2 5" xfId="5373" xr:uid="{C6F4EB75-5476-4965-B6F8-FE700A562ED5}"/>
    <cellStyle name="Comma 10 2 2 3" xfId="1030" xr:uid="{F15FD10E-CAC4-47BC-9F6B-66547716C690}"/>
    <cellStyle name="Comma 10 2 2 3 2" xfId="5783" xr:uid="{74A3E5E3-4E52-4D39-925F-43810213E05C}"/>
    <cellStyle name="Comma 10 2 2 4" xfId="5089" xr:uid="{17654E48-E9CA-4562-A3A6-D8CDC0AE8194}"/>
    <cellStyle name="Comma 10 2 2 5" xfId="5522" xr:uid="{676520D4-A653-4FF5-8C2C-D8B405D9C3D8}"/>
    <cellStyle name="Comma 10 2 3" xfId="865" xr:uid="{1C7A48B6-6185-4B78-9189-DA18FCC9E93F}"/>
    <cellStyle name="Comma 10 2 3 2" xfId="5638" xr:uid="{2F78A2BD-7ACE-4CFE-ACEE-288F3FB8E8DD}"/>
    <cellStyle name="Comma 10 2 4" xfId="5088" xr:uid="{535CB7F8-76A8-4878-9C38-9792F4F5E28E}"/>
    <cellStyle name="Comma 10 2 5" xfId="5380" xr:uid="{8CC57F17-7A31-474E-B941-1B256EAD4111}"/>
    <cellStyle name="Comma 10 2 9 2" xfId="111" xr:uid="{43102505-652D-4B8E-9B4B-C1C8D92C335F}"/>
    <cellStyle name="Comma 10 2 9 2 2" xfId="5092" xr:uid="{08635B46-C73C-4C36-BE71-08E5C6D0B6E5}"/>
    <cellStyle name="Comma 10 2 9 2 3" xfId="5091" xr:uid="{FD89E529-733F-4C66-86EF-A40B8D7AE580}"/>
    <cellStyle name="Comma 10 2 9 2 4" xfId="5496" xr:uid="{C0683264-ACCA-4EF2-A2C0-F1E1E35101B6}"/>
    <cellStyle name="Comma 10 3" xfId="248" xr:uid="{B36BDE1F-ED90-4D47-AE75-47F4127BF856}"/>
    <cellStyle name="Comma 10 3 2" xfId="646" xr:uid="{9B475B85-F3D0-4552-8FF2-3D532B4A8F23}"/>
    <cellStyle name="Comma 10 3 2 2" xfId="1031" xr:uid="{ECF2E635-F476-4153-9AA0-18F0D8CED8B9}"/>
    <cellStyle name="Comma 10 3 2 2 2" xfId="5784" xr:uid="{FF40CB1E-A909-4C09-88D1-2283C62597BE}"/>
    <cellStyle name="Comma 10 3 2 3" xfId="5523" xr:uid="{0CAFAFEA-18EE-48FD-8D30-6869AA767886}"/>
    <cellStyle name="Comma 10 3 3" xfId="866" xr:uid="{B903AD38-B86C-49D6-A597-7450598E0DCA}"/>
    <cellStyle name="Comma 10 3 3 2" xfId="5639" xr:uid="{6B8A37BA-025B-4120-A37E-51467EE849EE}"/>
    <cellStyle name="Comma 10 3 4" xfId="5093" xr:uid="{993130AD-F02B-4BFC-BDDA-7EDD6AABC04C}"/>
    <cellStyle name="Comma 10 3 5" xfId="5381" xr:uid="{1AB01CE0-7F9E-4371-9FC5-B776C54E7C3B}"/>
    <cellStyle name="Comma 10 37" xfId="96" xr:uid="{6D902B5B-A628-42D8-8E7F-C1111B908F97}"/>
    <cellStyle name="Comma 10 37 2" xfId="579" xr:uid="{B7C4BF95-7C8A-4A58-835D-139EF779B9AF}"/>
    <cellStyle name="Comma 10 37 2 2" xfId="990" xr:uid="{32FCEB95-B609-40A0-99CB-F8545E84A58E}"/>
    <cellStyle name="Comma 10 37 2 2 2" xfId="5763" xr:uid="{B39A5C6D-6625-4C2D-A008-79C03230AF84}"/>
    <cellStyle name="Comma 10 37 2 3" xfId="5502" xr:uid="{8FDAA134-0B8B-4C63-950D-77ADBE5F91FA}"/>
    <cellStyle name="Comma 10 37 3" xfId="860" xr:uid="{B86FCB50-D082-4DA2-AEF1-F29B33DF2052}"/>
    <cellStyle name="Comma 10 37 3 2" xfId="5633" xr:uid="{7C74E058-22CB-44BA-8233-D87BD0BA5935}"/>
    <cellStyle name="Comma 10 37 4" xfId="168" xr:uid="{8F7263FE-2053-44A0-9597-ADA9AC76140A}"/>
    <cellStyle name="Comma 10 37 5" xfId="5094" xr:uid="{78B5CBE9-4C51-4E2C-BD92-02321A93B38A}"/>
    <cellStyle name="Comma 10 37 6" xfId="5374" xr:uid="{0CD6B4E5-4589-4C94-BA55-E9340F6C8DB2}"/>
    <cellStyle name="Comma 10 4" xfId="644" xr:uid="{A43C25B1-80BB-4677-A971-DFF6DEA375D4}"/>
    <cellStyle name="Comma 10 4 2" xfId="1029" xr:uid="{A057D1CC-5DEC-427C-8070-3D31608C42DB}"/>
    <cellStyle name="Comma 10 4 2 2" xfId="5782" xr:uid="{06B9BCD5-72A9-46FB-84B0-11A1BAA47F55}"/>
    <cellStyle name="Comma 10 4 3" xfId="800" xr:uid="{BBE2A009-F0F3-4205-B60A-707622C7FBB3}"/>
    <cellStyle name="Comma 10 4 3 2" xfId="1184" xr:uid="{442DF491-BEAD-47DE-891F-814F943E37DC}"/>
    <cellStyle name="Comma 10 4 3 2 2" xfId="5856" xr:uid="{021E8222-5790-483A-987B-4FCDF8BF7116}"/>
    <cellStyle name="Comma 10 4 3 3" xfId="5587" xr:uid="{7D4FEA9F-7E04-49CF-B9A7-34D7D8E4F01C}"/>
    <cellStyle name="Comma 10 4 4" xfId="5095" xr:uid="{054F45BC-80A0-4E4E-BABB-D90C36DCC65D}"/>
    <cellStyle name="Comma 10 4 5" xfId="5521" xr:uid="{1E69AB53-77A2-428D-BA25-1CF885EA2745}"/>
    <cellStyle name="Comma 10 5" xfId="864" xr:uid="{DD6BFC3F-E3EC-454B-8124-9F2265FBEE60}"/>
    <cellStyle name="Comma 10 5 2" xfId="5637" xr:uid="{83D9860A-9FC2-4A17-AA35-93D4EF7E77B3}"/>
    <cellStyle name="Comma 10 6" xfId="827" xr:uid="{060C2298-40B9-461E-B4C5-E210FE6030FD}"/>
    <cellStyle name="Comma 10 6 2" xfId="1196" xr:uid="{4AA22B21-A619-49BC-8ADE-EF8B439F33F7}"/>
    <cellStyle name="Comma 10 6 2 2" xfId="5868" xr:uid="{D519F6CC-54A9-4858-9AFE-184815527571}"/>
    <cellStyle name="Comma 10 6 3" xfId="5605" xr:uid="{2F5615EC-254B-4B9C-85DE-3A0D4ACE5CFD}"/>
    <cellStyle name="Comma 10 7" xfId="5087" xr:uid="{927ED809-8C12-4793-85A2-5B354DB805DF}"/>
    <cellStyle name="Comma 10 8" xfId="5379" xr:uid="{3D19AAC8-6C6C-402F-B40F-15DC283C7E09}"/>
    <cellStyle name="Comma 11" xfId="249" xr:uid="{2C9E2CCD-D930-4BA0-9CBA-A9F94EB1928B}"/>
    <cellStyle name="Comma 11 2" xfId="250" xr:uid="{B609962C-9576-4C13-8D26-4008DC91C434}"/>
    <cellStyle name="Comma 11 2 2" xfId="868" xr:uid="{00C26831-B4C6-41E1-B0F9-19DFE2B042E9}"/>
    <cellStyle name="Comma 11 2 2 2" xfId="5098" xr:uid="{98EA82FF-28A3-47A3-8E89-2F14484AC462}"/>
    <cellStyle name="Comma 11 2 2 3" xfId="5641" xr:uid="{C7238762-3916-478E-90F2-AADB4913746D}"/>
    <cellStyle name="Comma 11 2 3" xfId="5097" xr:uid="{B25A5B88-253E-49FC-B4B6-65330900759F}"/>
    <cellStyle name="Comma 11 2 4" xfId="5383" xr:uid="{2982B0AA-563D-4441-8C84-A0D481E872C7}"/>
    <cellStyle name="Comma 11 3" xfId="647" xr:uid="{118BF0B5-09F1-44A0-A5C8-031DFBD894D7}"/>
    <cellStyle name="Comma 11 3 2" xfId="1032" xr:uid="{3FA099FF-3F69-478C-AA4E-48B592966D29}"/>
    <cellStyle name="Comma 11 3 2 2" xfId="5785" xr:uid="{55FBF284-986F-4157-9A5B-997FDE73BA33}"/>
    <cellStyle name="Comma 11 3 3" xfId="5099" xr:uid="{5A840C37-89FD-4F36-A527-4315351D6DFC}"/>
    <cellStyle name="Comma 11 3 4" xfId="5524" xr:uid="{0C894487-CCF6-41AA-AF4D-90A80F5AEA11}"/>
    <cellStyle name="Comma 11 4" xfId="93" xr:uid="{E344D867-0275-44D9-BD22-07F06DCE1818}"/>
    <cellStyle name="Comma 11 4 2" xfId="1193" xr:uid="{75C19C84-0C64-4C00-AA89-B90C578F2128}"/>
    <cellStyle name="Comma 11 4 2 2" xfId="5865" xr:uid="{F66451A4-8816-4FC6-AAA0-C78711352BFD}"/>
    <cellStyle name="Comma 11 4 3" xfId="814" xr:uid="{12E5B6B4-70B9-426A-9628-193F6A95E80A}"/>
    <cellStyle name="Comma 11 4 4" xfId="5100" xr:uid="{799A777B-1719-47E3-9B65-DF8227DE530B}"/>
    <cellStyle name="Comma 11 4 5" xfId="5598" xr:uid="{8570432D-86C8-4259-8309-4872DFA50D13}"/>
    <cellStyle name="Comma 11 5" xfId="867" xr:uid="{11B68C51-3E50-41AB-BAFA-5660F592F60F}"/>
    <cellStyle name="Comma 11 5 2" xfId="5640" xr:uid="{393C0D42-88D4-4AF0-B32A-37A917E637F1}"/>
    <cellStyle name="Comma 11 6" xfId="5096" xr:uid="{201A0D4A-5DFA-48C5-A9EF-4205FE6BC628}"/>
    <cellStyle name="Comma 11 7" xfId="5382" xr:uid="{E99BDB3E-A8F4-41E4-AEEC-C6664559E2BC}"/>
    <cellStyle name="Comma 12" xfId="135" xr:uid="{4E6F402A-4F68-4FD5-BB49-62DA561A1EAB}"/>
    <cellStyle name="Comma 12 2" xfId="136" xr:uid="{6551A22C-C45F-4999-8F1A-E7D9882EB453}"/>
    <cellStyle name="Comma 12 2 2" xfId="139" xr:uid="{1A5B9A2E-A6D2-4548-9DBB-DA276837CBEC}"/>
    <cellStyle name="Comma 12 2 2 2" xfId="1201" xr:uid="{6FD7C4E1-99DE-4209-8FBE-B258B534B1A8}"/>
    <cellStyle name="Comma 12 2 2 2 2" xfId="5872" xr:uid="{D6C00C6A-441D-4B98-9E25-74625973FA42}"/>
    <cellStyle name="Comma 12 2 2 3" xfId="836" xr:uid="{E13DE87C-6B36-4F22-82B3-D73670B8EFB7}"/>
    <cellStyle name="Comma 12 2 2 4" xfId="5612" xr:uid="{62104F52-E22B-421D-9A9C-1EC2E602D8C8}"/>
    <cellStyle name="Comma 12 2 3" xfId="870" xr:uid="{1A82E9D1-067C-4C77-83C5-E34BE9955537}"/>
    <cellStyle name="Comma 12 2 3 2" xfId="5643" xr:uid="{3F7EFB4F-0920-428E-8A00-C119C8DE30F4}"/>
    <cellStyle name="Comma 12 2 4" xfId="252" xr:uid="{1C402538-A362-4941-BB20-AECC26E671B2}"/>
    <cellStyle name="Comma 12 2 5" xfId="5102" xr:uid="{A862CF5D-17EF-4919-AE33-EBA8DFF5FDCB}"/>
    <cellStyle name="Comma 12 2 6" xfId="5385" xr:uid="{5900AF7C-F5BF-41C8-8FF0-17AD953DE75E}"/>
    <cellStyle name="Comma 12 3" xfId="138" xr:uid="{E0D92538-2394-405F-8448-48924EAD9F73}"/>
    <cellStyle name="Comma 12 3 2" xfId="1033" xr:uid="{93EAA95E-1DD3-44B4-9599-CE5A26FA850E}"/>
    <cellStyle name="Comma 12 3 2 2" xfId="5786" xr:uid="{F6D537D1-98FF-488E-B06E-5D5D8A62EA4D}"/>
    <cellStyle name="Comma 12 3 3" xfId="835" xr:uid="{19CAB659-EF38-4E87-8CBA-38EE5109DA73}"/>
    <cellStyle name="Comma 12 3 3 2" xfId="5611" xr:uid="{85421463-3D8B-4AF2-B040-EF724169424E}"/>
    <cellStyle name="Comma 12 3 4" xfId="648" xr:uid="{6AF16B3A-470A-4D0A-BAC2-EA308DE473AF}"/>
    <cellStyle name="Comma 12 3 5" xfId="5103" xr:uid="{03E71F02-D6E2-43D0-84B6-B38E161C66B7}"/>
    <cellStyle name="Comma 12 3 6" xfId="5525" xr:uid="{4207B96B-8681-4415-97D6-A2B4A610E69F}"/>
    <cellStyle name="Comma 12 4" xfId="869" xr:uid="{9412B46B-DF61-413E-B149-F59020525E6E}"/>
    <cellStyle name="Comma 12 4 2" xfId="5642" xr:uid="{51B9DDFC-9991-43BD-80E9-7732F1904DC0}"/>
    <cellStyle name="Comma 12 5" xfId="251" xr:uid="{A9F58407-FAB7-4BB0-A74D-13CCA5E853BC}"/>
    <cellStyle name="Comma 12 6" xfId="5101" xr:uid="{227497E3-18EB-471B-93B8-801D70151D67}"/>
    <cellStyle name="Comma 12 7" xfId="5384" xr:uid="{41F0D14D-839F-41C4-8369-8F40729CE145}"/>
    <cellStyle name="Comma 13" xfId="253" xr:uid="{A98CA551-CB79-411D-8C84-F738FCEDCC50}"/>
    <cellStyle name="Comma 13 2" xfId="69" xr:uid="{BFC47238-754A-45EE-9E76-A45369B60324}"/>
    <cellStyle name="Comma 13 2 2" xfId="112" xr:uid="{8D0D9BC7-6A8C-4909-AA20-0C112CE57E58}"/>
    <cellStyle name="Comma 13 2 2 2" xfId="848" xr:uid="{2302006D-FEF6-49CD-A4A6-221D543BD612}"/>
    <cellStyle name="Comma 13 2 2 3" xfId="5621" xr:uid="{CD2440EC-B1C9-49AC-938D-16489110B75C}"/>
    <cellStyle name="Comma 13 2 3" xfId="153" xr:uid="{4B768B60-82A3-419C-816D-0985FC2C3B7A}"/>
    <cellStyle name="Comma 13 2 4" xfId="5105" xr:uid="{BF18EB46-CEC2-45F0-9D71-F32BEE9D568F}"/>
    <cellStyle name="Comma 13 2 5" xfId="5361" xr:uid="{BECF653A-5932-4554-BC2E-9000A02B0AD2}"/>
    <cellStyle name="Comma 13 3" xfId="871" xr:uid="{4112ABEB-6B50-4612-B9BC-0BF5FB8BE9A6}"/>
    <cellStyle name="Comma 13 3 2" xfId="5644" xr:uid="{A265806A-69E2-4118-A504-871F0046773A}"/>
    <cellStyle name="Comma 13 4" xfId="1404" xr:uid="{412CAF22-0616-4371-B635-9F6EBD6E8473}"/>
    <cellStyle name="Comma 13 5" xfId="5104" xr:uid="{BF30DF7F-74A8-4107-BE10-1BA00D331D58}"/>
    <cellStyle name="Comma 13 6" xfId="5106" xr:uid="{E0C50B46-A30D-4B93-8E00-469CC3A02B60}"/>
    <cellStyle name="Comma 13 6 2 5 14" xfId="5107" xr:uid="{7758C31F-BFEB-4EAA-8DC5-0A9C1E12E076}"/>
    <cellStyle name="Comma 13 6 44" xfId="5108" xr:uid="{75C00358-4FEF-4C92-ADFF-DBB9BA22AB3B}"/>
    <cellStyle name="Comma 13 6 45" xfId="5109" xr:uid="{F8173B63-6FDA-471B-B6A2-E1EF7C5B790C}"/>
    <cellStyle name="Comma 13 6 45 7" xfId="5110" xr:uid="{A43D577A-40C3-4283-A56A-112866970D84}"/>
    <cellStyle name="Comma 13 7" xfId="5386" xr:uid="{A92586AD-7369-4A72-BFD2-2B3E12E33CFC}"/>
    <cellStyle name="Comma 134 2 2" xfId="5111" xr:uid="{F76C25E6-1905-4521-8472-74EED55AA59C}"/>
    <cellStyle name="Comma 134 2 3 2" xfId="5112" xr:uid="{023E54BD-E18A-462D-8693-E1785F7F17EB}"/>
    <cellStyle name="Comma 14" xfId="254" xr:uid="{36ACDFA1-9678-4507-A7CA-E216E8A3389F}"/>
    <cellStyle name="Comma 14 2" xfId="255" xr:uid="{A7C4A58A-A6D5-4445-9AFD-42B4607F3060}"/>
    <cellStyle name="Comma 14 2 2" xfId="873" xr:uid="{7BA4DA2E-74D0-444F-92A3-91BAFC8BE50F}"/>
    <cellStyle name="Comma 14 2 2 2" xfId="5646" xr:uid="{7D338998-7831-45B9-B908-57D59D1C0DD2}"/>
    <cellStyle name="Comma 14 2 3" xfId="5114" xr:uid="{C60AE01B-0B2F-418C-958C-77E881A8CFCB}"/>
    <cellStyle name="Comma 14 2 4" xfId="5388" xr:uid="{A3988423-64E1-4F36-8D7A-3AECA3D98BF7}"/>
    <cellStyle name="Comma 14 2 6 14" xfId="5115" xr:uid="{FAF8B24C-A8F1-4585-807F-E46F1AE8D4E5}"/>
    <cellStyle name="Comma 14 3" xfId="872" xr:uid="{3E54E952-49B2-4A9C-9FC6-BB0D512399C6}"/>
    <cellStyle name="Comma 14 3 2" xfId="5645" xr:uid="{2F3AA5A8-4184-46F9-BE88-8C42FDDAB2FA}"/>
    <cellStyle name="Comma 14 4" xfId="5113" xr:uid="{734E4DBB-BD01-4908-BFE3-8EEDA09D8C77}"/>
    <cellStyle name="Comma 14 5" xfId="5387" xr:uid="{D571D3BD-A7A3-4A8B-ABA8-75075E24852A}"/>
    <cellStyle name="Comma 14 52 2" xfId="5116" xr:uid="{49A203E2-1597-487E-9371-58A337D70A3E}"/>
    <cellStyle name="Comma 14 53" xfId="5117" xr:uid="{63AC8819-B5D9-4807-877A-44276E4B6224}"/>
    <cellStyle name="Comma 14 54" xfId="5118" xr:uid="{423B3D71-0AF3-43F9-90C8-A9D48793739A}"/>
    <cellStyle name="Comma 143" xfId="5119" xr:uid="{F8F431C1-4688-4B0C-9E16-137AA3558564}"/>
    <cellStyle name="Comma 15" xfId="70" xr:uid="{94268F6C-DE0B-4246-89F6-655D58BFA4EC}"/>
    <cellStyle name="Comma 15 2" xfId="257" xr:uid="{2DFC5CCA-C05A-409A-834C-E1314F3534C9}"/>
    <cellStyle name="Comma 15 2 2" xfId="650" xr:uid="{213E44E1-D26B-496E-B51D-ADF74BFBA55B}"/>
    <cellStyle name="Comma 15 2 2 2" xfId="1035" xr:uid="{197C65F3-675B-43AB-847A-4031E3CBC5E1}"/>
    <cellStyle name="Comma 15 2 2 2 2" xfId="5788" xr:uid="{143400F9-133B-489D-9D25-0DDF9E678A3A}"/>
    <cellStyle name="Comma 15 2 2 3" xfId="5527" xr:uid="{170D0E7D-83E5-46E5-9110-E72B9A408403}"/>
    <cellStyle name="Comma 15 2 3" xfId="875" xr:uid="{21DA6297-2634-4FBD-9866-C649ADDB00EE}"/>
    <cellStyle name="Comma 15 2 3 2" xfId="5648" xr:uid="{856EDFDC-D381-4776-9556-D1DD99AED06A}"/>
    <cellStyle name="Comma 15 2 4" xfId="5121" xr:uid="{B93A7231-28D5-46B2-8F0C-B7769AD404CB}"/>
    <cellStyle name="Comma 15 2 5" xfId="5390" xr:uid="{C31A85AC-8BB0-4EE9-8E2B-FA97AD08F9AC}"/>
    <cellStyle name="Comma 15 3" xfId="110" xr:uid="{D8A8B33B-4632-492F-8DDE-1176D61828EE}"/>
    <cellStyle name="Comma 15 3 2" xfId="850" xr:uid="{A92C25FC-2EDE-4B11-9558-06985EA1238E}"/>
    <cellStyle name="Comma 15 3 2 2" xfId="5623" xr:uid="{C8759D31-775A-48E0-8942-0D49B2362DB8}"/>
    <cellStyle name="Comma 15 3 3" xfId="155" xr:uid="{CD9EB418-2DE4-4BDF-AF83-9AB7C1B01710}"/>
    <cellStyle name="Comma 15 3 4" xfId="5363" xr:uid="{E6D67E75-D7A1-41DF-8365-99EE67FA2532}"/>
    <cellStyle name="Comma 15 4" xfId="649" xr:uid="{6B21F2AE-20FE-4DD8-8825-1EEC2D86A8C3}"/>
    <cellStyle name="Comma 15 4 2" xfId="1034" xr:uid="{13AD4CEB-5E37-44A3-89CF-6D64413F7992}"/>
    <cellStyle name="Comma 15 4 2 2" xfId="5787" xr:uid="{FB0B14F7-E02E-497E-B89E-1DF300386A40}"/>
    <cellStyle name="Comma 15 4 3" xfId="5526" xr:uid="{10394A0B-C2D5-4711-8F8C-C99E23BBF37A}"/>
    <cellStyle name="Comma 15 5" xfId="874" xr:uid="{E0ED6739-7A74-4383-8493-A929980EA496}"/>
    <cellStyle name="Comma 15 5 2" xfId="5647" xr:uid="{1CED51A6-E3D0-4EBA-9F1B-EA433683CEE9}"/>
    <cellStyle name="Comma 15 6" xfId="256" xr:uid="{C1424424-5897-43A5-9EE0-16C8C3B55857}"/>
    <cellStyle name="Comma 15 7" xfId="5120" xr:uid="{AC82A1E4-A53C-41EA-804F-89ED7FA07C4D}"/>
    <cellStyle name="Comma 15 8" xfId="5352" xr:uid="{8395610C-96C5-4B57-B3BF-FFF1B367102A}"/>
    <cellStyle name="Comma 15 9" xfId="5389" xr:uid="{AFC3A21F-CD65-43DA-87C5-8A12FA199B00}"/>
    <cellStyle name="Comma 16" xfId="258" xr:uid="{9A664C4B-A979-4057-9E60-B05434A588E2}"/>
    <cellStyle name="Comma 16 2" xfId="259" xr:uid="{2B2BF16F-1973-4FEE-9485-72B2212F6232}"/>
    <cellStyle name="Comma 16 2 2" xfId="652" xr:uid="{E0538899-40BC-48F2-8987-6463803237A9}"/>
    <cellStyle name="Comma 16 2 2 2" xfId="1037" xr:uid="{5CA37A55-4161-40F6-BB49-70B47E249F0C}"/>
    <cellStyle name="Comma 16 2 2 2 2" xfId="5790" xr:uid="{9D229204-421D-4553-B06B-33A5309F7904}"/>
    <cellStyle name="Comma 16 2 2 3" xfId="5529" xr:uid="{C57A8CE5-164A-4AA2-9AB9-F3CB2DE677C5}"/>
    <cellStyle name="Comma 16 2 3" xfId="877" xr:uid="{31DDEB56-DA8B-44AC-824B-980F5E98BD48}"/>
    <cellStyle name="Comma 16 2 3 2" xfId="5650" xr:uid="{E723ABE5-81C0-4E9A-B7CF-24D6134E5C43}"/>
    <cellStyle name="Comma 16 2 4" xfId="1327" xr:uid="{833BA0F1-F53E-4935-B316-F242B62A2BAC}"/>
    <cellStyle name="Comma 16 2 4 2" xfId="5906" xr:uid="{38BBA307-D4F4-452B-8EF0-4B7E4D0D2B47}"/>
    <cellStyle name="Comma 16 2 5" xfId="5123" xr:uid="{B7C1770B-CC1D-43F8-B79E-215A60444E11}"/>
    <cellStyle name="Comma 16 2 6" xfId="5392" xr:uid="{4B7C0956-37CB-4763-9412-73236C72D73E}"/>
    <cellStyle name="Comma 16 3" xfId="651" xr:uid="{C047CA9F-0E90-4D64-8CBF-AF090D9628AE}"/>
    <cellStyle name="Comma 16 3 2" xfId="1036" xr:uid="{E4C813FE-FAC2-4D67-9AAB-0F7EA5230CE9}"/>
    <cellStyle name="Comma 16 3 2 2" xfId="5789" xr:uid="{B1BB24A3-364F-4A18-B416-21ED050C8B40}"/>
    <cellStyle name="Comma 16 3 3" xfId="5124" xr:uid="{6B185B26-77A8-41C9-85A4-B80A47088AD5}"/>
    <cellStyle name="Comma 16 3 4" xfId="5528" xr:uid="{6DB2277E-6E63-4D49-A1BB-500B9B6E0935}"/>
    <cellStyle name="Comma 16 4" xfId="876" xr:uid="{5149DB3E-8A9B-4A70-AAFF-BD850D2406C6}"/>
    <cellStyle name="Comma 16 4 2" xfId="5125" xr:uid="{A2CABE2E-C33E-4A75-9C53-3C3C7D4E2F11}"/>
    <cellStyle name="Comma 16 4 3" xfId="5649" xr:uid="{F4BD592F-F967-4A3D-8777-F2ABA4BF8CFD}"/>
    <cellStyle name="Comma 16 5" xfId="5122" xr:uid="{FB08CF02-7165-49FC-8630-B39BFDCCC0E6}"/>
    <cellStyle name="Comma 16 6" xfId="5391" xr:uid="{1CD84AC2-FE8B-4540-B6B0-E0FF389AE09D}"/>
    <cellStyle name="Comma 17" xfId="260" xr:uid="{27348F38-0676-4E57-9C8A-F16DE015C5F4}"/>
    <cellStyle name="Comma 17 2" xfId="653" xr:uid="{AD68B776-4E19-4591-B97D-0EEEA4B246D9}"/>
    <cellStyle name="Comma 17 2 2" xfId="1038" xr:uid="{37B21AD9-D631-4419-B61B-C443BB234509}"/>
    <cellStyle name="Comma 17 2 2 2" xfId="5791" xr:uid="{074F8C86-6835-448A-9DD7-F5E9107D53FD}"/>
    <cellStyle name="Comma 17 2 3" xfId="5530" xr:uid="{40F35331-45E3-4F52-A4EF-5ED40B1F6945}"/>
    <cellStyle name="Comma 17 3" xfId="878" xr:uid="{9F4384C6-E4D9-4E56-853D-50526D08DDB4}"/>
    <cellStyle name="Comma 17 3 2" xfId="5651" xr:uid="{0AC701F2-9B5C-4845-8C17-95E187070C5C}"/>
    <cellStyle name="Comma 17 4" xfId="5126" xr:uid="{4C4BF803-7D22-4E32-B868-26CA6FFB551D}"/>
    <cellStyle name="Comma 17 5" xfId="5393" xr:uid="{62A2F1F9-9CB1-4499-87BB-CA06BB0A749B}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18 2 2 2" xfId="854" xr:uid="{F06C4B5F-E3A2-4F96-BACC-394A9EC12FAA}"/>
    <cellStyle name="Comma 18 2 2 2 2" xfId="5627" xr:uid="{2B70DA77-9AB4-4795-AF57-CBA625A8CEC3}"/>
    <cellStyle name="Comma 18 2 2 3" xfId="160" xr:uid="{8A82B5C8-27D9-49E8-A23E-2B6AD7E6CDA6}"/>
    <cellStyle name="Comma 18 2 2 4" xfId="5367" xr:uid="{6CE2BABB-9D94-4539-84EA-F2E60A19213C}"/>
    <cellStyle name="Comma 18 2 3" xfId="654" xr:uid="{A56D04B8-88AA-474B-A697-A28EC660872F}"/>
    <cellStyle name="Comma 18 2 3 2" xfId="1039" xr:uid="{EF7FDAC6-7310-4E97-BBD1-6122C8521D7F}"/>
    <cellStyle name="Comma 18 2 3 2 2" xfId="5792" xr:uid="{AF0CAAD3-5326-4299-8046-93CADBEF20E1}"/>
    <cellStyle name="Comma 18 2 3 3" xfId="5531" xr:uid="{79C580D9-44D7-4C68-97D5-9AA358E2F332}"/>
    <cellStyle name="Comma 18 2 4" xfId="879" xr:uid="{A84BB23E-07FB-4606-AD31-43E8D5283CC9}"/>
    <cellStyle name="Comma 18 2 4 2" xfId="5652" xr:uid="{20ABE163-9353-468A-A504-CA822389A08B}"/>
    <cellStyle name="Comma 18 2 5" xfId="261" xr:uid="{52E97F6D-1084-423F-B7DD-7E6E8E4E4FCA}"/>
    <cellStyle name="Comma 18 2 6" xfId="5394" xr:uid="{B3D281B3-D2DF-47D1-8263-47B8BD9AB49F}"/>
    <cellStyle name="Comma 19" xfId="262" xr:uid="{637F8783-3864-4DB8-A6B4-BECCBB6BA933}"/>
    <cellStyle name="Comma 19 2" xfId="655" xr:uid="{A971DAB3-3FC2-4A13-8038-8BF737D3CD6C}"/>
    <cellStyle name="Comma 19 2 2" xfId="1040" xr:uid="{8F3684C1-FA60-4522-AC17-AF14FEA9606A}"/>
    <cellStyle name="Comma 19 2 2 2" xfId="5793" xr:uid="{0204C314-D9FB-4C3F-BC5F-B658CD3D243E}"/>
    <cellStyle name="Comma 19 2 3" xfId="5532" xr:uid="{15DB2C41-ECAB-48FC-A591-CBBB37CE3E13}"/>
    <cellStyle name="Comma 19 3" xfId="880" xr:uid="{5F8769CA-F1BB-4D6A-BF72-A72DED6506DC}"/>
    <cellStyle name="Comma 19 3 2" xfId="5653" xr:uid="{BEC73651-F866-460D-B47F-145113152444}"/>
    <cellStyle name="Comma 19 4" xfId="5129" xr:uid="{296987FC-28B6-420D-AB50-7787AD059369}"/>
    <cellStyle name="Comma 19 5" xfId="5395" xr:uid="{7BE16835-DF8B-4675-9AF3-98A6F9178105}"/>
    <cellStyle name="Comma 2" xfId="14" xr:uid="{217FDE85-4B8F-4D37-898A-1B993242253C}"/>
    <cellStyle name="Comma 2 10" xfId="805" xr:uid="{4129FF09-B96E-499F-8893-6DC1DC346D9B}"/>
    <cellStyle name="Comma 2 10 2" xfId="1187" xr:uid="{C9A8F881-C41A-4A3D-AD35-D25045529EE5}"/>
    <cellStyle name="Comma 2 10 2 2" xfId="5132" xr:uid="{A3D32D49-66AE-47CD-A559-E1B395619C8A}"/>
    <cellStyle name="Comma 2 10 2 3" xfId="5859" xr:uid="{3E32ED5E-6C60-4316-A3B2-C61FC203D8A9}"/>
    <cellStyle name="Comma 2 10 3" xfId="5131" xr:uid="{04BC0662-6187-4DD7-B978-4949D8B4CA22}"/>
    <cellStyle name="Comma 2 10 4" xfId="5590" xr:uid="{D79E029B-730D-4C87-ADB1-F89EBFFCF470}"/>
    <cellStyle name="Comma 2 11" xfId="1644" xr:uid="{22830E6B-327C-4EFA-9570-422FC4FD35DA}"/>
    <cellStyle name="Comma 2 11 2" xfId="5917" xr:uid="{A2149E06-A7AF-443B-975D-46A7FC6838C4}"/>
    <cellStyle name="Comma 2 2" xfId="19" xr:uid="{C34FB3E9-AAED-466A-89DC-61BFE4995372}"/>
    <cellStyle name="Comma 2 2 10" xfId="78" xr:uid="{4F9BE376-F37E-4F4D-827A-F8E5E1D56999}"/>
    <cellStyle name="Comma 2 2 10 2" xfId="116" xr:uid="{C49A01B5-3490-4D58-AF08-B88258989B1C}"/>
    <cellStyle name="Comma 2 2 10 2 2" xfId="856" xr:uid="{32BEFE51-3416-4E45-B266-F1E0E8EAF9F5}"/>
    <cellStyle name="Comma 2 2 10 2 3" xfId="5629" xr:uid="{E5E0A873-789B-47B9-AE7E-65E9DF0B09D8}"/>
    <cellStyle name="Comma 2 2 10 3" xfId="162" xr:uid="{E3FD79BB-E4CE-4A7A-968F-E8714B33B146}"/>
    <cellStyle name="Comma 2 2 10 4" xfId="5369" xr:uid="{A2CC07C8-1B16-41E6-A9E7-8D724E330F47}"/>
    <cellStyle name="Comma 2 2 11" xfId="5366" xr:uid="{4B273FA0-C6F7-4E2C-9C21-B043F432BDFA}"/>
    <cellStyle name="Comma 2 2 2" xfId="53" xr:uid="{EC655D5B-F2E1-4838-8FBE-6A973077ED98}"/>
    <cellStyle name="Comma 2 2 2 2" xfId="85" xr:uid="{C6E2F4F8-2629-40FE-8E56-CCA179DB17C5}"/>
    <cellStyle name="Comma 2 2 2 2 2" xfId="267" xr:uid="{7A586748-0A38-44B6-A6A9-4BB374066D79}"/>
    <cellStyle name="Comma 2 2 2 2 2 2" xfId="885" xr:uid="{824E82DA-FEF5-44B0-BB73-3B33DD5822F9}"/>
    <cellStyle name="Comma 2 2 2 2 2 2 2" xfId="5658" xr:uid="{3397E0AD-C74B-48DA-AE64-F764FD59D223}"/>
    <cellStyle name="Comma 2 2 2 2 2 3" xfId="5400" xr:uid="{8670FF22-9E59-4202-A29D-ED981C6E218F}"/>
    <cellStyle name="Comma 2 2 2 2 3" xfId="268" xr:uid="{C1051680-0C5B-4214-B9C3-33DA08B6C61D}"/>
    <cellStyle name="Comma 2 2 2 2 3 2" xfId="269" xr:uid="{73CB5647-854A-4DBB-AAB5-39B197D89E12}"/>
    <cellStyle name="Comma 2 2 2 2 3 2 2" xfId="887" xr:uid="{454E03F7-F91E-4E8F-91C6-2EE380904B48}"/>
    <cellStyle name="Comma 2 2 2 2 3 2 2 2" xfId="5660" xr:uid="{14920B8B-E7BE-4FD5-8699-A186B997748E}"/>
    <cellStyle name="Comma 2 2 2 2 3 2 3" xfId="5402" xr:uid="{9C059351-4173-452C-A030-CBA84F9A3152}"/>
    <cellStyle name="Comma 2 2 2 2 3 3" xfId="886" xr:uid="{2C826B69-B297-4D51-BF08-BF9ABFC3846B}"/>
    <cellStyle name="Comma 2 2 2 2 3 3 2" xfId="5659" xr:uid="{3F6093D7-2E8E-4117-9917-DD285173CEDC}"/>
    <cellStyle name="Comma 2 2 2 2 3 4" xfId="5401" xr:uid="{F1E34321-5D8E-4F40-8D44-F1760BAC91F7}"/>
    <cellStyle name="Comma 2 2 2 2 4" xfId="884" xr:uid="{ADF79067-1F5E-4F65-B1D6-78FB6739CFB9}"/>
    <cellStyle name="Comma 2 2 2 2 4 2" xfId="5657" xr:uid="{76B12403-A400-4999-8AA8-D68124E53505}"/>
    <cellStyle name="Comma 2 2 2 2 40" xfId="5136" xr:uid="{65B04032-2C22-42F8-8A5F-8218D945093B}"/>
    <cellStyle name="Comma 2 2 2 2 5" xfId="266" xr:uid="{E8F25F14-4AA6-413B-85D1-01B39138D92F}"/>
    <cellStyle name="Comma 2 2 2 2 6" xfId="5135" xr:uid="{85A8F7C9-008C-496E-B1BB-65E7178E6F6D}"/>
    <cellStyle name="Comma 2 2 2 2 7" xfId="5399" xr:uid="{00E37C26-BA42-4C61-BD32-9D487863F033}"/>
    <cellStyle name="Comma 2 2 2 3" xfId="270" xr:uid="{30EA9FBD-C305-4576-A184-8857D9FCD5C3}"/>
    <cellStyle name="Comma 2 2 2 3 2" xfId="888" xr:uid="{3D38203C-FEB4-429B-B9CD-A1BE4C2BA0C7}"/>
    <cellStyle name="Comma 2 2 2 3 2 2" xfId="5661" xr:uid="{5351E7DB-C81E-4EEF-888B-D9FA68625965}"/>
    <cellStyle name="Comma 2 2 2 3 3" xfId="5403" xr:uid="{ED4DACF2-49A2-4CF9-91D0-8B49FB23F549}"/>
    <cellStyle name="Comma 2 2 2 4" xfId="657" xr:uid="{3646E50D-42B6-4D31-858E-EA76EA0402FF}"/>
    <cellStyle name="Comma 2 2 2 4 2" xfId="1042" xr:uid="{6519D1D4-F581-4F4B-B7AB-413D148F5161}"/>
    <cellStyle name="Comma 2 2 2 4 2 2" xfId="5795" xr:uid="{A57AAC08-73B5-419D-9D73-267556282434}"/>
    <cellStyle name="Comma 2 2 2 4 3" xfId="5534" xr:uid="{3B9B724C-2A69-4CDB-999B-A4C47206D041}"/>
    <cellStyle name="Comma 2 2 2 5" xfId="883" xr:uid="{C3516B11-EA1B-4FE7-B284-4624E891B33D}"/>
    <cellStyle name="Comma 2 2 2 5 2" xfId="5656" xr:uid="{BBB6018E-BF5C-4324-9067-F530B4481927}"/>
    <cellStyle name="Comma 2 2 2 6" xfId="265" xr:uid="{A0DA6BC4-F291-410E-AE8C-B733B07E8411}"/>
    <cellStyle name="Comma 2 2 2 7" xfId="5134" xr:uid="{7D830C27-D8DA-421E-9531-5D68A5C2955C}"/>
    <cellStyle name="Comma 2 2 2 8" xfId="5398" xr:uid="{366B4E34-2233-40BB-83A0-5E7E0B7BE229}"/>
    <cellStyle name="Comma 2 2 3" xfId="100" xr:uid="{1AA17723-1610-490C-AAA4-03E5F625C2D8}"/>
    <cellStyle name="Comma 2 2 3 2" xfId="889" xr:uid="{5876CB65-B4D7-44CB-8575-DB7773CE24F6}"/>
    <cellStyle name="Comma 2 2 3 2 2" xfId="5662" xr:uid="{46CBA5F2-EBFC-43CC-BFB2-73DAE07DCBA0}"/>
    <cellStyle name="Comma 2 2 3 3" xfId="271" xr:uid="{01CB6962-55AA-4376-8089-AFBF1C1D7001}"/>
    <cellStyle name="Comma 2 2 3 4" xfId="5137" xr:uid="{0D5953D2-32BF-4F72-9B21-4FC109826997}"/>
    <cellStyle name="Comma 2 2 3 5" xfId="5404" xr:uid="{1E28F4CB-5EDD-4585-95DC-CCEDD984BDDD}"/>
    <cellStyle name="Comma 2 2 4" xfId="272" xr:uid="{23EA157C-284E-48D6-9C9C-C48D5E623CB0}"/>
    <cellStyle name="Comma 2 2 4 2" xfId="890" xr:uid="{AFF1E50D-C0BE-4691-96C3-C0AE252FF86C}"/>
    <cellStyle name="Comma 2 2 4 2 2" xfId="5663" xr:uid="{2184012E-9694-49B5-B59D-2C638BB28F09}"/>
    <cellStyle name="Comma 2 2 4 3" xfId="5138" xr:uid="{566F9C35-0798-4409-9F0F-41473F06A6C2}"/>
    <cellStyle name="Comma 2 2 4 4" xfId="5405" xr:uid="{E30EDD22-4BC9-46DA-B911-58580802B641}"/>
    <cellStyle name="Comma 2 2 5" xfId="122" xr:uid="{3908B146-D6E9-4CED-B84D-5A64FD7EAD54}"/>
    <cellStyle name="Comma 2 2 5 2" xfId="882" xr:uid="{22B7F1D3-661B-477B-9386-F7CE428125B6}"/>
    <cellStyle name="Comma 2 2 5 2 2" xfId="5655" xr:uid="{7E03A07D-05AE-427F-BC27-D2737C4ABA6B}"/>
    <cellStyle name="Comma 2 2 5 3" xfId="264" xr:uid="{A41194B1-6446-4872-A750-5023B77C5B15}"/>
    <cellStyle name="Comma 2 2 5 4" xfId="5139" xr:uid="{DA9B4E63-FAFA-4AEB-A2CA-BBB12432CE04}"/>
    <cellStyle name="Comma 2 2 5 5" xfId="5397" xr:uid="{BB3F78E7-02FA-426C-8957-3FBC52D6534F}"/>
    <cellStyle name="Comma 2 2 6" xfId="806" xr:uid="{3F195C7A-9862-4471-A1B2-0D127D61F9E3}"/>
    <cellStyle name="Comma 2 2 6 2" xfId="1188" xr:uid="{254CDEE6-21E3-4DB7-94F2-718478A730D7}"/>
    <cellStyle name="Comma 2 2 6 2 2" xfId="5860" xr:uid="{C07D7EBE-5CDD-4307-A479-3C7E29937228}"/>
    <cellStyle name="Comma 2 2 6 3" xfId="5140" xr:uid="{E4C80447-C710-40C6-9D23-799F840E405A}"/>
    <cellStyle name="Comma 2 2 6 4" xfId="5591" xr:uid="{65E7D9A3-4645-415D-9D19-DB924AEEABD2}"/>
    <cellStyle name="Comma 2 2 7" xfId="853" xr:uid="{EBD69A59-AB5C-4D0C-9803-B72A6A1E5C6A}"/>
    <cellStyle name="Comma 2 2 7 2" xfId="5141" xr:uid="{7F7A366D-A13D-467C-9261-13331A333751}"/>
    <cellStyle name="Comma 2 2 7 3" xfId="5626" xr:uid="{558DC51E-42E5-4C75-8D19-617967A217F4}"/>
    <cellStyle name="Comma 2 2 8" xfId="158" xr:uid="{78E773FF-9E01-4DAD-9CB6-5588FA01DDF5}"/>
    <cellStyle name="Comma 2 2 8 2" xfId="5142" xr:uid="{2268029D-2877-4B39-AEA5-74AC973130CC}"/>
    <cellStyle name="Comma 2 2 9" xfId="5133" xr:uid="{9D4C898D-65DA-48CB-BA4A-0077954DDCBF}"/>
    <cellStyle name="Comma 2 2_191102GR.IR_Goods yet invoiced.xls_31.10.2011(1)" xfId="273" xr:uid="{81544F72-F30D-4E2A-9798-CCA3510CEC42}"/>
    <cellStyle name="Comma 2 27" xfId="107" xr:uid="{64DD3C84-FB85-428F-90F2-0817159E1CEA}"/>
    <cellStyle name="Comma 2 27 2" xfId="580" xr:uid="{A83FB2E6-E323-4990-BF35-ED9CBB0437E7}"/>
    <cellStyle name="Comma 2 27 2 2" xfId="991" xr:uid="{BB0AC603-26A0-4936-B176-06F4820DA421}"/>
    <cellStyle name="Comma 2 27 2 2 2" xfId="5764" xr:uid="{5C9C706F-94D4-45DD-A86A-FE57EA42B0EE}"/>
    <cellStyle name="Comma 2 27 2 3" xfId="5503" xr:uid="{73B63B7C-79C9-4FAA-B752-74479A6F3A5F}"/>
    <cellStyle name="Comma 2 27 3" xfId="862" xr:uid="{F8A043DE-563D-4119-A6AC-8BE1DAD897FF}"/>
    <cellStyle name="Comma 2 27 3 2" xfId="5635" xr:uid="{8A7D467B-F342-4DDB-A629-DD3F287AA06E}"/>
    <cellStyle name="Comma 2 27 4" xfId="171" xr:uid="{5BBC38E1-9D1A-4F37-98CE-443274F2A262}"/>
    <cellStyle name="Comma 2 27 5" xfId="5376" xr:uid="{E0A9629B-ED25-457B-A978-A0B5FED8880B}"/>
    <cellStyle name="Comma 2 29" xfId="97" xr:uid="{F27F9ACB-E80A-4F62-AD0F-7C7E3E3A62AD}"/>
    <cellStyle name="Comma 2 29 2" xfId="1189" xr:uid="{97608425-C0D4-4747-97C6-47E54B8BB935}"/>
    <cellStyle name="Comma 2 29 2 2" xfId="5861" xr:uid="{F8EE01C9-3A64-4FB0-AEC1-4F909A17ED60}"/>
    <cellStyle name="Comma 2 29 3" xfId="807" xr:uid="{6621ABE6-EF6F-432C-9895-7CF4C888594D}"/>
    <cellStyle name="Comma 2 29 4" xfId="5592" xr:uid="{2D9A00E1-96E7-4EE7-8EB3-11C6634A18E9}"/>
    <cellStyle name="Comma 2 3" xfId="21" xr:uid="{52C037FB-CDD2-4065-8DC9-CB0F7105BF92}"/>
    <cellStyle name="Comma 2 3 2" xfId="105" xr:uid="{0F9B6E63-7404-4256-A417-F954AC648943}"/>
    <cellStyle name="Comma 2 3 2 2" xfId="276" xr:uid="{F1A41B37-B22B-404E-9998-52230AE34348}"/>
    <cellStyle name="Comma 2 3 2 2 2" xfId="658" xr:uid="{4078848F-2534-4C7A-968B-1F81F8ECFABA}"/>
    <cellStyle name="Comma 2 3 2 2 2 2" xfId="1043" xr:uid="{A0FF6AF1-022E-4A0B-8D00-983786EDBDA8}"/>
    <cellStyle name="Comma 2 3 2 2 2 2 2" xfId="5796" xr:uid="{F5574600-5B02-4D26-A20F-03E5F40258A0}"/>
    <cellStyle name="Comma 2 3 2 2 2 3" xfId="5535" xr:uid="{87A75783-E8C7-44FE-B4AF-BB50349585E6}"/>
    <cellStyle name="Comma 2 3 2 2 3" xfId="891" xr:uid="{27181130-5686-4D2F-830F-811F131BF416}"/>
    <cellStyle name="Comma 2 3 2 2 3 2" xfId="5664" xr:uid="{98BEE76B-F20E-486F-A676-83EF153E8381}"/>
    <cellStyle name="Comma 2 3 2 2 4" xfId="5406" xr:uid="{9CEAE004-7575-4CCF-AEF2-20A230592106}"/>
    <cellStyle name="Comma 2 3 2 3" xfId="1333" xr:uid="{9710D1CA-830A-4514-9DCC-28CD2BF3A5FB}"/>
    <cellStyle name="Comma 2 3 2 3 2" xfId="5908" xr:uid="{63C24D43-D14B-4F3A-9DA6-C40291EA753D}"/>
    <cellStyle name="Comma 2 3 2 4" xfId="275" xr:uid="{362E69A1-3AC9-4C2B-88CF-36D0EDCFB75F}"/>
    <cellStyle name="Comma 2 3 2 5" xfId="5144" xr:uid="{68FB7AFB-0723-4706-9E09-C7B6C1103105}"/>
    <cellStyle name="Comma 2 3 3" xfId="1326" xr:uid="{B38D769F-2310-4329-BBCD-DFC140C9ED4C}"/>
    <cellStyle name="Comma 2 3 3 2" xfId="5145" xr:uid="{315724B3-D11F-4ED8-B177-5B2DB0FE2498}"/>
    <cellStyle name="Comma 2 3 4" xfId="274" xr:uid="{429E1984-5037-4D4F-84D5-757E6A1A3901}"/>
    <cellStyle name="Comma 2 3 4 2" xfId="5146" xr:uid="{F2DF37BC-3A2C-41D7-AA03-ABC42B9A8AFF}"/>
    <cellStyle name="Comma 2 3 5" xfId="101" xr:uid="{C87B4A26-207A-4912-B412-EFD0DB817BA9}"/>
    <cellStyle name="Comma 2 3 5 2" xfId="5143" xr:uid="{E02A0419-42B9-4B18-A4C6-104FE17300F5}"/>
    <cellStyle name="Comma 2 4" xfId="67" xr:uid="{E7721337-A798-4F21-8843-C823F9F96D59}"/>
    <cellStyle name="Comma 2 4 2" xfId="87" xr:uid="{89E6DDD4-543A-4D0C-95B7-2408BA7B7B1A}"/>
    <cellStyle name="Comma 2 4 2 2" xfId="115" xr:uid="{E76E2531-F7DD-44FE-9D35-9EC6299EC174}"/>
    <cellStyle name="Comma 2 4 2 2 2" xfId="852" xr:uid="{C72D0442-362F-4530-A17A-492237B28CA2}"/>
    <cellStyle name="Comma 2 4 2 2 3" xfId="5625" xr:uid="{592E8E22-E874-4311-B73D-2A99DBDA97FB}"/>
    <cellStyle name="Comma 2 4 2 3" xfId="157" xr:uid="{1379273E-DC90-4EEB-8658-4154B44A7AEB}"/>
    <cellStyle name="Comma 2 4 2 4" xfId="5148" xr:uid="{32AACEE7-388E-4189-9AAB-30BCC3904E5B}"/>
    <cellStyle name="Comma 2 4 2 5" xfId="5353" xr:uid="{F9835F50-32AB-4A70-8B90-23AB17F7D9D8}"/>
    <cellStyle name="Comma 2 4 2 6" xfId="5365" xr:uid="{859B6F11-4443-40C9-BB7E-A090F94D00C5}"/>
    <cellStyle name="Comma 2 4 3" xfId="113" xr:uid="{5ED60C0E-9B1F-4D0D-B1A1-FBC2FEAEEFF6}"/>
    <cellStyle name="Comma 2 4 3 2" xfId="659" xr:uid="{A5994B5E-F7DA-4636-8C63-E2981ACB3F51}"/>
    <cellStyle name="Comma 2 4 3 2 2" xfId="1044" xr:uid="{28CFE186-2AA3-4513-8C61-678720397B1A}"/>
    <cellStyle name="Comma 2 4 3 2 2 2" xfId="5797" xr:uid="{006EE1CF-A009-45BE-9033-5A2367E3FA2F}"/>
    <cellStyle name="Comma 2 4 3 2 3" xfId="5536" xr:uid="{26ECB5E8-2FE9-4572-88E5-E9FF2EF1B141}"/>
    <cellStyle name="Comma 2 4 3 3" xfId="892" xr:uid="{2507F07A-4CD0-4E4B-8481-4EC89492B95B}"/>
    <cellStyle name="Comma 2 4 3 3 2" xfId="5665" xr:uid="{A45732E6-D0C6-4B62-8D0E-6C8E7BBA4476}"/>
    <cellStyle name="Comma 2 4 3 4" xfId="277" xr:uid="{636231CF-B9AB-4041-99FD-D53A1BD263A0}"/>
    <cellStyle name="Comma 2 4 3 5" xfId="5407" xr:uid="{CA0F00E3-D82C-4862-A4FF-32928A38A196}"/>
    <cellStyle name="Comma 2 4 4" xfId="123" xr:uid="{EBD7F698-9FFD-4C3A-ADD3-03B550FA6226}"/>
    <cellStyle name="Comma 2 4 4 2" xfId="847" xr:uid="{FDBC6F79-179D-496C-A8B7-11EC54AF9CAA}"/>
    <cellStyle name="Comma 2 4 4 3" xfId="5620" xr:uid="{5D340661-12C4-414B-AC48-5FD72CAEFD0D}"/>
    <cellStyle name="Comma 2 4 5" xfId="152" xr:uid="{47353E90-A365-4670-9EDA-444937C93C9A}"/>
    <cellStyle name="Comma 2 4 6" xfId="5147" xr:uid="{9DBC6E3E-5668-446C-AB13-122F686C35DA}"/>
    <cellStyle name="Comma 2 4 7" xfId="5360" xr:uid="{155F20AA-8650-4B4A-ADB1-2E154AA6828A}"/>
    <cellStyle name="Comma 2 5" xfId="278" xr:uid="{9FDFC7F3-78D1-499C-8891-12FFA04F5331}"/>
    <cellStyle name="Comma 2 5 2" xfId="893" xr:uid="{08381C20-5D36-4176-864C-EAEF904991DF}"/>
    <cellStyle name="Comma 2 5 2 2" xfId="5666" xr:uid="{1C7E5B43-1538-403B-BD00-45D384739624}"/>
    <cellStyle name="Comma 2 5 3" xfId="5149" xr:uid="{DBB11FB0-DCC0-41C8-B990-AF20136535BF}"/>
    <cellStyle name="Comma 2 5 4" xfId="5408" xr:uid="{4DD6C130-9712-40FF-BFDE-CF625C85A7AE}"/>
    <cellStyle name="Comma 2 6" xfId="263" xr:uid="{870D90D5-0EDA-41DA-919E-7231183101FB}"/>
    <cellStyle name="Comma 2 6 2" xfId="656" xr:uid="{03B3D905-614E-48E1-9FAB-E721D3A64857}"/>
    <cellStyle name="Comma 2 6 2 2" xfId="1041" xr:uid="{2AE84B0A-8EE2-4A69-8B87-970E5BF750B3}"/>
    <cellStyle name="Comma 2 6 2 2 2" xfId="5794" xr:uid="{CC699159-51EF-43F2-A74C-5ABB0C30D90F}"/>
    <cellStyle name="Comma 2 6 2 3" xfId="5533" xr:uid="{9A6571C0-8098-4C08-A997-E692B0C034AB}"/>
    <cellStyle name="Comma 2 6 3" xfId="881" xr:uid="{CA0FDD98-A6B6-4503-9387-BE965F0D0224}"/>
    <cellStyle name="Comma 2 6 3 2" xfId="5654" xr:uid="{198391F8-6EFB-4B64-A09E-3A8AD025653F}"/>
    <cellStyle name="Comma 2 6 4" xfId="5150" xr:uid="{4A1C455A-C034-46EE-A5C5-8419F77AC4C1}"/>
    <cellStyle name="Comma 2 6 5" xfId="5396" xr:uid="{5B18088A-7E17-4A5E-B466-6BC612EB30B8}"/>
    <cellStyle name="Comma 2 7" xfId="32" xr:uid="{DC5EA276-B710-4A1B-973B-9FB62E805E7A}"/>
    <cellStyle name="Comma 2 7 2" xfId="5151" xr:uid="{A28D6FBD-CDF9-4014-A305-A195A5AC2372}"/>
    <cellStyle name="Comma 2 8" xfId="45" xr:uid="{AC1F1D1A-9314-4AA3-8907-7122FEBE68B1}"/>
    <cellStyle name="Comma 2 9" xfId="1828" xr:uid="{ECEF0DC8-CCB8-4420-8E05-1B61A645738E}"/>
    <cellStyle name="Comma 2 9 2" xfId="5130" xr:uid="{D41E99A0-8648-4B29-822D-6C28B1CCCEC7}"/>
    <cellStyle name="Comma 2_~4207917" xfId="279" xr:uid="{07A3E19A-24E2-4D71-BECD-BDA2BDAAC551}"/>
    <cellStyle name="Comma 20" xfId="280" xr:uid="{8CB61368-8F70-4DF4-935B-2EBB922992AB}"/>
    <cellStyle name="Comma 20 2" xfId="660" xr:uid="{D2461511-58A8-48B6-AC43-182A94C155F5}"/>
    <cellStyle name="Comma 20 2 2" xfId="1045" xr:uid="{B9CD293E-66B3-4148-896F-EE9FE8F93540}"/>
    <cellStyle name="Comma 20 2 2 2" xfId="5798" xr:uid="{15C70C94-25C6-4E36-A364-78A3BE61FB01}"/>
    <cellStyle name="Comma 20 2 3" xfId="5537" xr:uid="{00B2DB1E-ADA9-4D2E-8A54-AFB70180BD5A}"/>
    <cellStyle name="Comma 20 3" xfId="894" xr:uid="{6D83E462-7DBA-4F81-A052-2E9D3841B3E1}"/>
    <cellStyle name="Comma 20 3 2" xfId="5667" xr:uid="{A2FC517B-4019-4B86-85DE-0F7D9D3EEBED}"/>
    <cellStyle name="Comma 20 4" xfId="5409" xr:uid="{8D82B19E-2B26-4788-96B1-4C57A0FB15DE}"/>
    <cellStyle name="Comma 21" xfId="281" xr:uid="{E8C6D225-199A-4A1B-8207-2B0DCE3E6A35}"/>
    <cellStyle name="Comma 21 2" xfId="661" xr:uid="{FEB0A543-70DD-4846-8C6E-C299473E63D7}"/>
    <cellStyle name="Comma 21 2 2" xfId="1046" xr:uid="{C036EB5C-92F2-416D-A07D-F9BAD84AFBC7}"/>
    <cellStyle name="Comma 21 2 2 2" xfId="5799" xr:uid="{DBF4CEEE-A7EF-4993-91F4-853764C92D90}"/>
    <cellStyle name="Comma 21 2 3" xfId="5538" xr:uid="{2FB79600-C418-4630-B3B9-7FEE097B0643}"/>
    <cellStyle name="Comma 21 3" xfId="895" xr:uid="{E6DC4C9A-2BE3-493A-8F3D-7B5471F12E46}"/>
    <cellStyle name="Comma 21 3 2" xfId="5668" xr:uid="{B00E58BC-D2D4-49B1-927B-E0A965F6A2A0}"/>
    <cellStyle name="Comma 21 4" xfId="5410" xr:uid="{5B52DEA5-F6E3-464A-91FC-58F58ED83320}"/>
    <cellStyle name="Comma 22" xfId="282" xr:uid="{7EDB0892-FC66-4856-87CA-598D73C7EFC2}"/>
    <cellStyle name="Comma 22 2" xfId="662" xr:uid="{97CE4EF3-DAF5-44B1-8048-7E54F1B19CF2}"/>
    <cellStyle name="Comma 22 2 2" xfId="1047" xr:uid="{5773A188-06CA-44AC-83A5-4C0C11CE8ADF}"/>
    <cellStyle name="Comma 22 2 2 2" xfId="5800" xr:uid="{B0AA3A46-7593-4910-B127-347D94090323}"/>
    <cellStyle name="Comma 22 2 3" xfId="5539" xr:uid="{20E3CF9D-37D5-4E7A-A642-CFD1B7F58561}"/>
    <cellStyle name="Comma 22 3" xfId="896" xr:uid="{04DFD1C5-E84F-4A6C-B766-18BD817F43D5}"/>
    <cellStyle name="Comma 22 3 2" xfId="5669" xr:uid="{758257E4-0C45-4D39-B131-6D8415A0230A}"/>
    <cellStyle name="Comma 22 4" xfId="5411" xr:uid="{1D1FE281-9797-4280-B184-8744110BBF24}"/>
    <cellStyle name="Comma 23" xfId="283" xr:uid="{38C33DC7-DB9D-4211-83A8-3914A9036327}"/>
    <cellStyle name="Comma 23 2" xfId="284" xr:uid="{82EC7059-829A-40BC-A02F-87701B04C1B0}"/>
    <cellStyle name="Comma 23 2 2" xfId="664" xr:uid="{186F32F8-95F4-4D21-85AD-ABADFB9D1253}"/>
    <cellStyle name="Comma 23 2 2 2" xfId="1049" xr:uid="{DF030F37-26CD-4B4E-9DC7-C9DE66C47D2D}"/>
    <cellStyle name="Comma 23 2 2 2 2" xfId="5802" xr:uid="{0C05D77D-5609-47FE-BD2E-2769D7DDE208}"/>
    <cellStyle name="Comma 23 2 2 3" xfId="5541" xr:uid="{5E967751-7C3D-472D-A4BF-2B7EC8F159BE}"/>
    <cellStyle name="Comma 23 2 3" xfId="898" xr:uid="{EB00DD4B-FB74-40DD-AB4F-53C1B1C16F7E}"/>
    <cellStyle name="Comma 23 2 3 2" xfId="5671" xr:uid="{93C824D9-15A6-4BDC-979F-17DC0FD3CE40}"/>
    <cellStyle name="Comma 23 2 4" xfId="5413" xr:uid="{7A0A1C6B-178F-4467-A6AB-2C91D3336A0D}"/>
    <cellStyle name="Comma 23 3" xfId="285" xr:uid="{2C60A2AB-06FC-46E7-BECB-8144B4AA791F}"/>
    <cellStyle name="Comma 23 3 2" xfId="665" xr:uid="{880380C7-89A1-4C43-92B0-BED556422722}"/>
    <cellStyle name="Comma 23 3 2 2" xfId="1050" xr:uid="{17D40399-625A-4E11-8D72-A339DC3C3FC1}"/>
    <cellStyle name="Comma 23 3 2 2 2" xfId="5803" xr:uid="{AE2C3251-FD00-45D6-B31C-3A6F15AB3B9B}"/>
    <cellStyle name="Comma 23 3 2 3" xfId="5542" xr:uid="{6D83125D-23C1-4457-9CC7-C427CE54B86C}"/>
    <cellStyle name="Comma 23 3 3" xfId="899" xr:uid="{D4257D60-C0F1-4BDD-AD3C-CC19647C9D58}"/>
    <cellStyle name="Comma 23 3 3 2" xfId="5672" xr:uid="{99A3212A-12CA-4980-83CD-89A57E849DA4}"/>
    <cellStyle name="Comma 23 3 4" xfId="5414" xr:uid="{BED69831-72E4-4B7B-A5D1-CA5D46FFB70A}"/>
    <cellStyle name="Comma 23 4" xfId="286" xr:uid="{9F369531-1D23-45B0-B566-12CE2B35DB0C}"/>
    <cellStyle name="Comma 23 4 2" xfId="666" xr:uid="{ED07BF46-2919-41E3-8D9A-E2F15060D1E9}"/>
    <cellStyle name="Comma 23 4 2 2" xfId="1051" xr:uid="{C84FE41C-2065-4EFD-8E6F-F166FA21D4D4}"/>
    <cellStyle name="Comma 23 4 2 2 2" xfId="5804" xr:uid="{2B793E5E-B5DB-47D0-9255-A65352B0099E}"/>
    <cellStyle name="Comma 23 4 2 3" xfId="5543" xr:uid="{05CBFDF9-58AD-4451-A9BB-137F0920BB83}"/>
    <cellStyle name="Comma 23 4 3" xfId="900" xr:uid="{ED0C1E16-3547-481A-9319-BEA1AAFFAA45}"/>
    <cellStyle name="Comma 23 4 3 2" xfId="5673" xr:uid="{ABEA118E-51EA-41A3-863D-30A8F7127E43}"/>
    <cellStyle name="Comma 23 4 4" xfId="5415" xr:uid="{20176ABD-3A7C-4E7A-9453-F9FDB763EA84}"/>
    <cellStyle name="Comma 23 5" xfId="663" xr:uid="{859778F4-6F41-48CA-9B80-4973C90C06B7}"/>
    <cellStyle name="Comma 23 5 2" xfId="1048" xr:uid="{389C02FB-BDCB-484C-A856-93E1D2BCF423}"/>
    <cellStyle name="Comma 23 5 2 2" xfId="5801" xr:uid="{2C949B52-5E4E-4B83-A63A-285BB5C413D7}"/>
    <cellStyle name="Comma 23 5 3" xfId="5540" xr:uid="{C3A14BA2-2C95-4DA6-B8D6-83E6D39F63CC}"/>
    <cellStyle name="Comma 23 6" xfId="897" xr:uid="{04EC3BDE-4BDB-4B6A-B31A-98026DA88CFA}"/>
    <cellStyle name="Comma 23 6 2" xfId="5670" xr:uid="{2CAF1647-08D4-46A9-B567-4123F07EC94B}"/>
    <cellStyle name="Comma 23 7" xfId="5153" xr:uid="{305CDAFD-BA40-460D-BF33-DA938FCC288A}"/>
    <cellStyle name="Comma 23 8" xfId="5412" xr:uid="{9E5A1E53-C634-46E3-B554-3C99597DCF75}"/>
    <cellStyle name="Comma 24" xfId="287" xr:uid="{FDCF5B5D-F773-472E-ADF2-2EEE0294E86B}"/>
    <cellStyle name="Comma 24 2" xfId="667" xr:uid="{03FA166C-12D4-4D27-8A81-5312A530DED8}"/>
    <cellStyle name="Comma 24 2 2" xfId="1052" xr:uid="{BEE3FFAA-1CFB-49D8-B297-29FB9EF59626}"/>
    <cellStyle name="Comma 24 2 2 2" xfId="5805" xr:uid="{D5A23337-90FC-4F16-A1BA-658B2DC7F983}"/>
    <cellStyle name="Comma 24 2 3" xfId="5544" xr:uid="{350EFDFE-7344-4CEA-BE3C-92D465843AB1}"/>
    <cellStyle name="Comma 24 3" xfId="901" xr:uid="{50090021-140C-40B3-9BC9-18BCC55B7543}"/>
    <cellStyle name="Comma 24 3 2" xfId="5674" xr:uid="{7A82D7F2-9E0C-4BF4-9699-B36F4B1DE8E2}"/>
    <cellStyle name="Comma 24 4" xfId="5416" xr:uid="{3E0F3F88-F40E-489F-AE88-991A688513D2}"/>
    <cellStyle name="Comma 25" xfId="288" xr:uid="{848BEF7E-63CD-4CED-B97E-BF0C4E3144CF}"/>
    <cellStyle name="Comma 25 2" xfId="668" xr:uid="{4B53916C-16CB-425F-90BB-47E6B5CE2D61}"/>
    <cellStyle name="Comma 25 2 2" xfId="1053" xr:uid="{D641D366-6A02-4BAC-91F0-9BFFBBF28D82}"/>
    <cellStyle name="Comma 25 2 2 2" xfId="5806" xr:uid="{39C78EBB-F8A6-40C5-8B01-0AB2BC9FA8C2}"/>
    <cellStyle name="Comma 25 2 3" xfId="5545" xr:uid="{CB03AA6C-B80E-4966-B3CB-9FB242FA1176}"/>
    <cellStyle name="Comma 25 3" xfId="902" xr:uid="{7524D9B2-2DB1-46E8-90BF-1CB685FD54AC}"/>
    <cellStyle name="Comma 25 3 2" xfId="5675" xr:uid="{AEED5407-1A6D-461B-8528-D40A43D27299}"/>
    <cellStyle name="Comma 25 4" xfId="5417" xr:uid="{B4B7BA1B-14BC-4447-AC40-B985EF029D81}"/>
    <cellStyle name="Comma 26" xfId="581" xr:uid="{A8F5FAD5-8C6F-43B1-A04B-625ABCC62C53}"/>
    <cellStyle name="Comma 26 2" xfId="680" xr:uid="{BA940237-52CF-40B6-B8DF-55D0904EA5A2}"/>
    <cellStyle name="Comma 26 2 2" xfId="1065" xr:uid="{F308DFEE-55C6-4587-9CAD-E57C22E51B68}"/>
    <cellStyle name="Comma 26 2 2 2" xfId="5818" xr:uid="{997BDFC9-258B-4E12-BBA6-D7D697581A0D}"/>
    <cellStyle name="Comma 26 2 3" xfId="5557" xr:uid="{FBD025AB-D880-4E7D-86A2-BCA1B693C5DC}"/>
    <cellStyle name="Comma 26 3" xfId="992" xr:uid="{EAC4C190-A03D-4CC2-9381-970046AA70BF}"/>
    <cellStyle name="Comma 26 3 2" xfId="5765" xr:uid="{77D3436D-8C33-4958-8922-6AEE5F0238E6}"/>
    <cellStyle name="Comma 26 4" xfId="5504" xr:uid="{298CE457-935F-4FE8-B7C3-79EBBD35A72B}"/>
    <cellStyle name="Comma 27" xfId="2" xr:uid="{F9554F3D-6EAA-4084-BC29-884C05B7DF32}"/>
    <cellStyle name="Comma 27 10" xfId="20" xr:uid="{FA7CDF35-61F8-4682-98A6-102E03D76999}"/>
    <cellStyle name="Comma 27 10 2" xfId="996" xr:uid="{11737A82-039D-4D88-AAEA-18176C873EFC}"/>
    <cellStyle name="Comma 27 10 2 2" xfId="5769" xr:uid="{C09B00F7-5DEC-4B2B-B0A6-80C4388A4D78}"/>
    <cellStyle name="Comma 27 10 3" xfId="587" xr:uid="{78F629F8-9E30-41CE-9D04-1424725E74AE}"/>
    <cellStyle name="Comma 27 10 4" xfId="5508" xr:uid="{3FA64C9F-7AFA-4506-AABD-4C37564278B2}"/>
    <cellStyle name="Comma 27 2" xfId="46" xr:uid="{9D9EDE0E-FCA1-4852-A30D-33DB792AE969}"/>
    <cellStyle name="Comma 27 2 2" xfId="55" xr:uid="{489E3D58-5577-4F4D-B5DA-AA0C1EEE4975}"/>
    <cellStyle name="Comma 27 2 2 2" xfId="127" xr:uid="{24BFCEC3-9623-45E0-9477-658286A1B08C}"/>
    <cellStyle name="Comma 27 2 2 2 2" xfId="1066" xr:uid="{0E801315-C860-4241-B904-06982535C6D9}"/>
    <cellStyle name="Comma 27 2 2 2 2 2" xfId="5819" xr:uid="{EC240CF3-8E3F-4CB5-B775-F266012C7181}"/>
    <cellStyle name="Comma 27 2 2 2 3" xfId="681" xr:uid="{E650F79E-6C2D-42EE-BEDC-1A0D59C7F4A6}"/>
    <cellStyle name="Comma 27 2 2 2 4" xfId="5558" xr:uid="{EB1F58B5-B0AF-48BE-B4EA-6EE813028DE0}"/>
    <cellStyle name="Comma 27 2 2 3" xfId="993" xr:uid="{B98E94E7-8A6A-4061-B22C-8F15691E7452}"/>
    <cellStyle name="Comma 27 2 2 3 2" xfId="5766" xr:uid="{5CADDC28-70E8-439F-BF8E-D09AA82960F3}"/>
    <cellStyle name="Comma 27 2 2 4" xfId="583" xr:uid="{EEDBF25D-5D93-45B7-A4B2-A4B4D3AF7121}"/>
    <cellStyle name="Comma 27 2 2 5" xfId="5505" xr:uid="{D4FEC960-42E5-42F7-BA3D-9357A37751A8}"/>
    <cellStyle name="Comma 27 2 3" xfId="109" xr:uid="{543ECBE4-5937-4158-9EC9-691F7B33CC14}"/>
    <cellStyle name="Comma 27 2 3 2" xfId="846" xr:uid="{710D22B4-D357-46A5-826F-F4CC15B346BE}"/>
    <cellStyle name="Comma 27 2 3 2 2" xfId="5619" xr:uid="{6F87932F-8072-4EE4-8CE9-0152CD815B64}"/>
    <cellStyle name="Comma 27 2 3 3" xfId="151" xr:uid="{51363E81-AD11-4918-9D99-BB2534408B0E}"/>
    <cellStyle name="Comma 27 2 3 4" xfId="5359" xr:uid="{157AD858-D798-4C7D-AF70-D3CF17393CE0}"/>
    <cellStyle name="Comma 27 2 4" xfId="60" xr:uid="{3398C186-D57A-4C2B-BF4F-D98C0A542526}"/>
    <cellStyle name="Comma 27 2 4 2" xfId="839" xr:uid="{9C59E4C2-369F-4791-8947-E9FF19090459}"/>
    <cellStyle name="Comma 27 2 4 3" xfId="5615" xr:uid="{58C73001-774C-46BB-950B-142ACD48497E}"/>
    <cellStyle name="Comma 27 2 5" xfId="143" xr:uid="{708BC971-0EE3-453A-B9A2-494D0F67034A}"/>
    <cellStyle name="Comma 27 2 6" xfId="145" xr:uid="{736BB82A-EBBC-413B-BC82-0BA857DD16EB}"/>
    <cellStyle name="Comma 27 2 7" xfId="5356" xr:uid="{1C10AE48-6815-4597-B8DB-29295159C540}"/>
    <cellStyle name="Comma 27 3" xfId="126" xr:uid="{06E31EBE-E5A4-420F-8D17-AE103473F344}"/>
    <cellStyle name="Comma 27 3 2" xfId="976" xr:uid="{F81C9E47-42AE-4649-A6E3-1236D17E4539}"/>
    <cellStyle name="Comma 27 3 2 2" xfId="5749" xr:uid="{E30BFCCD-55BF-475C-9777-9E28D153F3FA}"/>
    <cellStyle name="Comma 27 3 3" xfId="409" xr:uid="{5E4E608F-DA89-46C2-901F-252CDFEB9E93}"/>
    <cellStyle name="Comma 27 3 4" xfId="5491" xr:uid="{77D64560-98CA-4C95-AAE1-211C83B38602}"/>
    <cellStyle name="Comma 27 4" xfId="58" xr:uid="{80EB019E-B8E3-434F-8739-F61B6D5490B0}"/>
    <cellStyle name="Comma 27 4 2" xfId="1202" xr:uid="{3A2ABFF5-6B45-46C4-8574-582D628E43B6}"/>
    <cellStyle name="Comma 27 4 2 2" xfId="5873" xr:uid="{3BBF4D63-9C8D-4F42-A53B-6BA8FAADB23A}"/>
    <cellStyle name="Comma 27 4 3" xfId="838" xr:uid="{F66F8157-DF78-4AFD-85C8-65F7BDC55C53}"/>
    <cellStyle name="Comma 27 4 4" xfId="5614" xr:uid="{0C52FBB0-EFAC-4570-8298-EF08A9A41704}"/>
    <cellStyle name="Comma 27 5" xfId="5355" xr:uid="{A1B09676-09CD-4170-B165-B33A20373BEE}"/>
    <cellStyle name="Comma 28" xfId="289" xr:uid="{199AAADB-0EDA-4877-B42D-3C159E7443FB}"/>
    <cellStyle name="Comma 28 2" xfId="903" xr:uid="{B3C927EA-B799-4633-9198-BE32F812AC1D}"/>
    <cellStyle name="Comma 28 2 2" xfId="5676" xr:uid="{AF4ED428-185C-4040-B4A5-C5D2C1948EA6}"/>
    <cellStyle name="Comma 28 3" xfId="5418" xr:uid="{2370FA0A-A2AA-47C6-B3B8-431BD865BE7D}"/>
    <cellStyle name="Comma 29" xfId="73" xr:uid="{D55D6340-68CF-455F-8DAC-2A93AB30FE09}"/>
    <cellStyle name="Comma 29 2" xfId="855" xr:uid="{9AF0303D-2A04-4186-9AC3-91F22D007C62}"/>
    <cellStyle name="Comma 29 2 2" xfId="5628" xr:uid="{F5693CF5-FC32-489D-A623-DCD028BFDC0B}"/>
    <cellStyle name="Comma 29 3" xfId="161" xr:uid="{26C65E39-CFAC-4805-A113-0B387A010F12}"/>
    <cellStyle name="Comma 29 4" xfId="5368" xr:uid="{BA7629D5-E008-479C-8CBE-A79CF4FD7277}"/>
    <cellStyle name="Comma 3" xfId="33" xr:uid="{CF03FCD8-2B57-461F-93F2-846C76CED323}"/>
    <cellStyle name="Comma 3 10" xfId="147" xr:uid="{4BADEDAF-6726-4F37-AA7D-4C456C452A1F}"/>
    <cellStyle name="Comma 3 11" xfId="5154" xr:uid="{CC092120-3E35-4BDF-A631-C8C7583253AD}"/>
    <cellStyle name="Comma 3 12" xfId="5357" xr:uid="{507FBB5F-0439-440B-89EE-5211581776F3}"/>
    <cellStyle name="Comma 3 2" xfId="106" xr:uid="{6FFEA3DB-6F8C-4CF6-8443-1A76173D95D2}"/>
    <cellStyle name="Comma 3 2 2" xfId="292" xr:uid="{88454A45-C60D-4478-B94C-B0028EA579F5}"/>
    <cellStyle name="Comma 3 2 2 2" xfId="293" xr:uid="{7C99E9EE-B2E4-4A05-AB2F-416FEE7DA7E9}"/>
    <cellStyle name="Comma 3 2 2 2 2" xfId="294" xr:uid="{90DC81DC-D4C6-4684-ABA4-2B7D8BF81EBF}"/>
    <cellStyle name="Comma 3 2 2 2 2 2" xfId="295" xr:uid="{A4B4E3E3-060C-42CB-8B5D-62A7FF8FC204}"/>
    <cellStyle name="Comma 3 2 2 2 2 2 2" xfId="296" xr:uid="{DE6A986B-3280-4BED-A345-4A18271DC74E}"/>
    <cellStyle name="Comma 3 2 2 2 2 2 2 2" xfId="910" xr:uid="{B0D62A47-A127-4FA6-8FBC-8E3051C62311}"/>
    <cellStyle name="Comma 3 2 2 2 2 2 2 2 2" xfId="5683" xr:uid="{2B331BAC-6F66-44CF-BD95-7779E71DB27F}"/>
    <cellStyle name="Comma 3 2 2 2 2 2 2 3" xfId="5425" xr:uid="{6171D3C7-8D79-47B7-8134-62FB25D2F751}"/>
    <cellStyle name="Comma 3 2 2 2 2 2 3" xfId="909" xr:uid="{087AE52F-D94A-4A00-B000-F90646CE50BC}"/>
    <cellStyle name="Comma 3 2 2 2 2 2 3 2" xfId="5682" xr:uid="{78093F7A-D13D-4048-8BB5-46AA5625BB26}"/>
    <cellStyle name="Comma 3 2 2 2 2 2 4" xfId="5424" xr:uid="{27F7DA3B-06F3-4CBD-87EB-596855FF43B0}"/>
    <cellStyle name="Comma 3 2 2 2 2 3" xfId="908" xr:uid="{146F1DE5-277F-41B6-877E-33D1D4A97855}"/>
    <cellStyle name="Comma 3 2 2 2 2 3 2" xfId="5681" xr:uid="{418174FC-0EA2-4C9A-974B-FC6C6AAF40E7}"/>
    <cellStyle name="Comma 3 2 2 2 2 4" xfId="5423" xr:uid="{1AADAE4B-1CC9-4CDF-B692-F47A2262AFF4}"/>
    <cellStyle name="Comma 3 2 2 2 3" xfId="297" xr:uid="{DE78457C-CC02-4838-B897-4228A9F91FCA}"/>
    <cellStyle name="Comma 3 2 2 2 3 2" xfId="911" xr:uid="{39E193DD-54C2-4334-BB20-03D5595483B2}"/>
    <cellStyle name="Comma 3 2 2 2 3 2 2" xfId="5684" xr:uid="{7EE8475F-EF89-4C09-AE9E-6D3DF475F183}"/>
    <cellStyle name="Comma 3 2 2 2 3 3" xfId="5426" xr:uid="{61C889C3-57A0-42F9-97B8-82CA8D67E05A}"/>
    <cellStyle name="Comma 3 2 2 2 4" xfId="907" xr:uid="{4010E129-B0B3-45C9-92E2-2EC812BDB2E9}"/>
    <cellStyle name="Comma 3 2 2 2 4 2" xfId="5680" xr:uid="{B31AF696-29B2-4934-AFF8-B6BC26A06121}"/>
    <cellStyle name="Comma 3 2 2 2 5" xfId="5157" xr:uid="{BA70D3B9-E0DB-4FE2-B8BB-43BA8336E074}"/>
    <cellStyle name="Comma 3 2 2 2 6" xfId="5422" xr:uid="{100A5485-61C7-474A-97B2-0E64AB9BC5A4}"/>
    <cellStyle name="Comma 3 2 2 3" xfId="298" xr:uid="{72068157-843F-44E0-B862-FD94E4965CAC}"/>
    <cellStyle name="Comma 3 2 2 3 2" xfId="912" xr:uid="{D2CCEC26-BAAC-49CF-BE1E-BEB08005ACF0}"/>
    <cellStyle name="Comma 3 2 2 3 2 2" xfId="5685" xr:uid="{074441F2-FF3B-4864-951A-E5E4C1D09D43}"/>
    <cellStyle name="Comma 3 2 2 3 3" xfId="5427" xr:uid="{9CFDA4A3-9743-4190-B244-B3130B209B1F}"/>
    <cellStyle name="Comma 3 2 2 4" xfId="906" xr:uid="{55D6E6BD-4436-41AD-9432-E0D97CA7BE99}"/>
    <cellStyle name="Comma 3 2 2 4 2" xfId="5679" xr:uid="{14758A03-D902-4EC8-A181-467FB12DB751}"/>
    <cellStyle name="Comma 3 2 2 5" xfId="5156" xr:uid="{76A4AE0E-546B-4D09-A644-7CA9387A9990}"/>
    <cellStyle name="Comma 3 2 2 6" xfId="5421" xr:uid="{E6006823-3108-4A3E-9151-4994E96CEE79}"/>
    <cellStyle name="Comma 3 2 3" xfId="299" xr:uid="{7EEAF1AD-3D43-4C25-B73D-7A282A08B94E}"/>
    <cellStyle name="Comma 3 2 3 2" xfId="913" xr:uid="{56589AFD-0DF8-414C-B34B-FE51D9AB8697}"/>
    <cellStyle name="Comma 3 2 3 2 2" xfId="5686" xr:uid="{48AB38C9-220D-4FB9-A033-BD771EF435E8}"/>
    <cellStyle name="Comma 3 2 3 3" xfId="5158" xr:uid="{92240B80-D63F-48B6-8768-5C697B6E6604}"/>
    <cellStyle name="Comma 3 2 3 4" xfId="5428" xr:uid="{7E2C14F2-2FE9-4F28-962F-BE67B3ED3671}"/>
    <cellStyle name="Comma 3 2 4" xfId="905" xr:uid="{15062160-7BB3-4772-8322-380B382CAC4A}"/>
    <cellStyle name="Comma 3 2 4 2" xfId="5678" xr:uid="{ECE0D5CF-A6A7-4E42-87A9-48F5391D567A}"/>
    <cellStyle name="Comma 3 2 5" xfId="291" xr:uid="{A38D82A5-9042-4781-A44C-62037CD1A82E}"/>
    <cellStyle name="Comma 3 2 6" xfId="5155" xr:uid="{FE3B70DB-2EB8-4A89-B60D-50D999BE1B18}"/>
    <cellStyle name="Comma 3 2 7" xfId="5420" xr:uid="{6E5D86A4-227E-4DFA-9952-115A62E0A46E}"/>
    <cellStyle name="Comma 3 3" xfId="63" xr:uid="{7E00F866-8139-4FE3-B0AE-BFE84669BBF0}"/>
    <cellStyle name="Comma 3 3 2" xfId="301" xr:uid="{39450206-56DB-4418-B9F1-C11439CC0E9E}"/>
    <cellStyle name="Comma 3 3 2 2" xfId="302" xr:uid="{9C57F128-F2D2-4544-A05B-254E5DF299A8}"/>
    <cellStyle name="Comma 3 3 2 2 2" xfId="303" xr:uid="{7E308753-FC62-4581-B701-D932E5D04DE8}"/>
    <cellStyle name="Comma 3 3 2 2 2 2" xfId="304" xr:uid="{41890BE2-F13D-4347-918C-DD77D2620A41}"/>
    <cellStyle name="Comma 3 3 2 2 2 2 2" xfId="918" xr:uid="{B33497E5-4AC1-43D1-938D-7A512E792D79}"/>
    <cellStyle name="Comma 3 3 2 2 2 2 2 2" xfId="5691" xr:uid="{EABBEB9A-48AA-4A35-A241-D8772B099F49}"/>
    <cellStyle name="Comma 3 3 2 2 2 2 3" xfId="5433" xr:uid="{95AD72C8-3C79-44A3-8D5F-1A835E2CC847}"/>
    <cellStyle name="Comma 3 3 2 2 2 3" xfId="917" xr:uid="{9DAE756C-FB3A-4F05-9AD0-9713CBDCE3D6}"/>
    <cellStyle name="Comma 3 3 2 2 2 3 2" xfId="5690" xr:uid="{5010947C-6DC5-43C6-AE84-BE3CB35FC982}"/>
    <cellStyle name="Comma 3 3 2 2 2 4" xfId="5432" xr:uid="{50B56029-2217-472B-BEBD-817AF97502E0}"/>
    <cellStyle name="Comma 3 3 2 2 3" xfId="916" xr:uid="{A578EB3A-3DEA-4C4A-8EB0-2C92257697A4}"/>
    <cellStyle name="Comma 3 3 2 2 3 2" xfId="5689" xr:uid="{086E7C3F-C8EF-40F2-967B-3986CA6F873B}"/>
    <cellStyle name="Comma 3 3 2 2 4" xfId="5431" xr:uid="{9F2BBBEF-BE67-470C-AAF0-EA0B87F7FBF4}"/>
    <cellStyle name="Comma 3 3 2 3" xfId="915" xr:uid="{F5415DB2-887D-4E0C-89B1-68D4553D9142}"/>
    <cellStyle name="Comma 3 3 2 3 2" xfId="5688" xr:uid="{B1254DDC-9BCA-40A8-BB0E-6D4802FC89ED}"/>
    <cellStyle name="Comma 3 3 2 4" xfId="5160" xr:uid="{7C4D7A94-C225-4C2A-BA3A-B1DD30EB2E80}"/>
    <cellStyle name="Comma 3 3 2 5" xfId="5430" xr:uid="{C78FB477-4B39-46B8-9FBC-DE32F4C390B5}"/>
    <cellStyle name="Comma 3 3 3" xfId="305" xr:uid="{25E20E1D-25D1-4576-8EE6-B96266BE5593}"/>
    <cellStyle name="Comma 3 3 3 2" xfId="919" xr:uid="{EABCCB6F-34D4-4462-956E-62668C8D6DC2}"/>
    <cellStyle name="Comma 3 3 3 2 2" xfId="5692" xr:uid="{4620F154-E9C3-496E-BB73-A51238077419}"/>
    <cellStyle name="Comma 3 3 3 3" xfId="5161" xr:uid="{08B5297F-BE30-4E48-9FB5-C2AF29C3CDF4}"/>
    <cellStyle name="Comma 3 3 3 4" xfId="5434" xr:uid="{DEEEFF83-9143-4785-9F93-99FD1C137D02}"/>
    <cellStyle name="Comma 3 3 4" xfId="670" xr:uid="{F9FF22DD-2A39-4027-95FB-BC6850F52439}"/>
    <cellStyle name="Comma 3 3 4 2" xfId="1055" xr:uid="{9E2260AD-EDB6-40FC-A50F-3E5CF941BC52}"/>
    <cellStyle name="Comma 3 3 4 2 2" xfId="5808" xr:uid="{977453C8-5AC0-4D38-A4D3-1F184A7BCE53}"/>
    <cellStyle name="Comma 3 3 4 3" xfId="5547" xr:uid="{BC0ADCD8-E0EB-4C96-A58D-DFE887587E1A}"/>
    <cellStyle name="Comma 3 3 5" xfId="914" xr:uid="{95A42E64-1278-4A3F-93DD-4D4D65AF197E}"/>
    <cellStyle name="Comma 3 3 5 2" xfId="5687" xr:uid="{910AD348-2838-4E71-BE29-899A7FA50270}"/>
    <cellStyle name="Comma 3 3 6" xfId="300" xr:uid="{0553E693-5556-4A0D-9DC3-29104AB54D9B}"/>
    <cellStyle name="Comma 3 3 7" xfId="5159" xr:uid="{1596F1AE-93A9-4AFE-B912-BCFDB5FA0ED4}"/>
    <cellStyle name="Comma 3 3 8" xfId="5429" xr:uid="{09A48CB4-8F3E-4A64-A555-506225AECECB}"/>
    <cellStyle name="Comma 3 4" xfId="306" xr:uid="{A98871C6-B3FE-43C3-8642-1F08BEB59623}"/>
    <cellStyle name="Comma 3 4 2" xfId="307" xr:uid="{6C0ED9F8-992C-4F26-BC6F-4017ECC6B202}"/>
    <cellStyle name="Comma 3 4 2 2" xfId="921" xr:uid="{3FBCCABA-56D5-47DA-9C63-8165F20155A8}"/>
    <cellStyle name="Comma 3 4 2 2 2" xfId="5694" xr:uid="{7FEA71B0-4F5D-4C50-AA79-5DDD88D2D1AF}"/>
    <cellStyle name="Comma 3 4 2 3" xfId="5436" xr:uid="{24FF7967-7034-4262-961E-6222F20C8A5E}"/>
    <cellStyle name="Comma 3 4 3" xfId="920" xr:uid="{6A99AA36-C4EB-4A7D-8BEE-8AC4A1A8A405}"/>
    <cellStyle name="Comma 3 4 3 2" xfId="5693" xr:uid="{80D0FD92-F036-47F0-843E-AEDDA44EF3B1}"/>
    <cellStyle name="Comma 3 4 4" xfId="5162" xr:uid="{2B655CDC-03BE-4302-9AA6-9E1E74F882B9}"/>
    <cellStyle name="Comma 3 4 5" xfId="5435" xr:uid="{996DA6EC-F608-4761-9E02-D48726CEFC78}"/>
    <cellStyle name="Comma 3 5" xfId="308" xr:uid="{B9010C32-9F4A-4D0E-B373-CE89E2617CE3}"/>
    <cellStyle name="Comma 3 5 2" xfId="309" xr:uid="{B9A64721-B7FD-4F3D-B80B-0DD6C2ED9C70}"/>
    <cellStyle name="Comma 3 5 2 2" xfId="923" xr:uid="{94F909D5-91AD-4BBE-BB8B-E1F5C0396442}"/>
    <cellStyle name="Comma 3 5 2 2 2" xfId="5696" xr:uid="{81B96BD8-6A6C-41EF-896D-D95AFE6B3C5C}"/>
    <cellStyle name="Comma 3 5 2 3" xfId="5438" xr:uid="{72766E7D-CB9C-44C7-A2B6-20F0437F389F}"/>
    <cellStyle name="Comma 3 5 3" xfId="922" xr:uid="{8ED06E59-39E8-4DAF-99DF-A355AEA16AD1}"/>
    <cellStyle name="Comma 3 5 3 2" xfId="5695" xr:uid="{63F03BA3-3DFB-4DDB-9A36-C975FDF6BD41}"/>
    <cellStyle name="Comma 3 5 4" xfId="5163" xr:uid="{5D321689-C4A8-403E-9AF1-CE047EDEB063}"/>
    <cellStyle name="Comma 3 5 5" xfId="5437" xr:uid="{F3637949-79DC-4F5F-B6D4-DD5CAF7D3DC4}"/>
    <cellStyle name="Comma 3 6" xfId="310" xr:uid="{057BD129-5297-4032-8A6D-23EB45471649}"/>
    <cellStyle name="Comma 3 6 2" xfId="311" xr:uid="{325150C8-6BE9-482C-811A-7A9B70AF56A7}"/>
    <cellStyle name="Comma 3 6 2 2" xfId="312" xr:uid="{3637AFE8-2CC7-44FE-9D0B-53D0F350858B}"/>
    <cellStyle name="Comma 3 6 2 2 2" xfId="926" xr:uid="{81B012E2-5BBC-4F51-B106-FB39C3F598FB}"/>
    <cellStyle name="Comma 3 6 2 2 2 2" xfId="5699" xr:uid="{66B8BE8E-BE70-4CF7-B187-5EAF9BC0509C}"/>
    <cellStyle name="Comma 3 6 2 2 3" xfId="5441" xr:uid="{84C47227-ABE1-4BBB-B391-88E62B36FFE9}"/>
    <cellStyle name="Comma 3 6 2 3" xfId="925" xr:uid="{3DEC7F27-0FC7-4B28-BFDB-78A5EA08D10D}"/>
    <cellStyle name="Comma 3 6 2 3 2" xfId="5698" xr:uid="{10AE4988-D801-4630-8473-2A7219788DA8}"/>
    <cellStyle name="Comma 3 6 2 4" xfId="5440" xr:uid="{BE1F9F6D-98C9-4C0F-94B8-F352BA4AB5CD}"/>
    <cellStyle name="Comma 3 6 3" xfId="924" xr:uid="{9C8AA88F-81DE-4CA5-AC24-A393160ED6ED}"/>
    <cellStyle name="Comma 3 6 3 2" xfId="5697" xr:uid="{4D2BEC6F-3586-4F0F-9AF5-C01E31BA950D}"/>
    <cellStyle name="Comma 3 6 4" xfId="5164" xr:uid="{5CD66587-BB6C-4023-9B72-859428A89ED9}"/>
    <cellStyle name="Comma 3 6 5" xfId="5439" xr:uid="{61F0CA9B-FCF4-4DE3-8C05-84156414F424}"/>
    <cellStyle name="Comma 3 7" xfId="290" xr:uid="{A029F9D3-17E2-4AB9-9DED-B346B5813AFF}"/>
    <cellStyle name="Comma 3 7 2" xfId="669" xr:uid="{7EA22C9B-0E3B-418C-A7BE-9D9A20D7009D}"/>
    <cellStyle name="Comma 3 7 2 2" xfId="1054" xr:uid="{90754C8E-B321-45C5-9D0B-33E72B6CF72F}"/>
    <cellStyle name="Comma 3 7 2 2 2" xfId="5807" xr:uid="{DE1AEBF8-9222-4D7C-9C2D-68C60DDC995E}"/>
    <cellStyle name="Comma 3 7 2 3" xfId="5546" xr:uid="{C431A28D-0404-4F20-AB3B-57998EAE9A4D}"/>
    <cellStyle name="Comma 3 7 3" xfId="904" xr:uid="{A7D7366B-9224-4AFC-8187-1E9E1FA3DCD2}"/>
    <cellStyle name="Comma 3 7 3 2" xfId="5677" xr:uid="{CC973A00-6B40-4A3D-9780-DC1183F8D4B0}"/>
    <cellStyle name="Comma 3 7 4" xfId="5419" xr:uid="{EB2F0DF3-76C7-4196-8A05-714F4ED402A9}"/>
    <cellStyle name="Comma 3 8" xfId="842" xr:uid="{C0613BE9-DDFC-4F65-977A-A7C54222A478}"/>
    <cellStyle name="Comma 3 8 2" xfId="5617" xr:uid="{F770E0CA-721B-4BEA-80E6-9574A4429C4B}"/>
    <cellStyle name="Comma 3 9" xfId="313" xr:uid="{898B1FF5-9B59-4511-82F8-BEAE824E064E}"/>
    <cellStyle name="Comma 3_2010-09-13" xfId="314" xr:uid="{97D186F7-33F5-4B63-B63B-128C979BFA5F}"/>
    <cellStyle name="Comma 30" xfId="586" xr:uid="{F4DBC91D-5D41-4227-811C-B2222211C496}"/>
    <cellStyle name="Comma 30 2" xfId="995" xr:uid="{1E1433EE-C74E-44C4-995D-6CA3B6D2D543}"/>
    <cellStyle name="Comma 30 2 2" xfId="5768" xr:uid="{900653DD-A975-430A-A1D4-DB228BB48E4D}"/>
    <cellStyle name="Comma 30 3" xfId="5507" xr:uid="{CC0F9EE3-007D-49DF-92C5-0DFF225FDA62}"/>
    <cellStyle name="Comma 31" xfId="591" xr:uid="{3419A10F-9072-40C3-AC95-31C352CE30F3}"/>
    <cellStyle name="Comma 31 2" xfId="1000" xr:uid="{81EA3E0F-9044-45E4-A19B-A0D1D11E307E}"/>
    <cellStyle name="Comma 31 2 2" xfId="5773" xr:uid="{0C256478-BC92-4C99-AE98-83B4C89EAD2B}"/>
    <cellStyle name="Comma 31 3" xfId="5512" xr:uid="{19FEB37F-0F12-465B-86F0-214EC5F179A4}"/>
    <cellStyle name="Comma 32" xfId="593" xr:uid="{A3934EB4-E8B6-49BB-9F40-C71B43DE15C0}"/>
    <cellStyle name="Comma 32 2" xfId="1002" xr:uid="{1E714F2A-0C0C-4A84-B331-D8AADF393FE5}"/>
    <cellStyle name="Comma 32 2 2" xfId="5775" xr:uid="{70AFA482-FEB4-4CC8-83A4-7912CFAEBBB4}"/>
    <cellStyle name="Comma 32 3" xfId="5514" xr:uid="{9A6F5324-7C64-4218-8C18-001A500F6E92}"/>
    <cellStyle name="Comma 33" xfId="595" xr:uid="{B0D2E2CE-7111-453A-83CD-600A38AF3DB5}"/>
    <cellStyle name="Comma 33 2" xfId="1004" xr:uid="{E887F247-C220-49F7-AD76-D6E0C1351920}"/>
    <cellStyle name="Comma 33 2 2" xfId="5777" xr:uid="{3BAFBDC5-2ED8-4CA4-8849-3F193835338F}"/>
    <cellStyle name="Comma 33 3" xfId="5516" xr:uid="{B268F621-5AF5-4DC3-ADEF-4AFB2DF17EFD}"/>
    <cellStyle name="Comma 34" xfId="809" xr:uid="{E054866C-5050-46F8-BFA9-4A60E333DB55}"/>
    <cellStyle name="Comma 34 2" xfId="1191" xr:uid="{3BCF7545-68EE-4123-97CD-9481B4EECC5D}"/>
    <cellStyle name="Comma 34 2 2" xfId="5863" xr:uid="{43BE33EA-022B-4813-B95C-5E75D0938553}"/>
    <cellStyle name="Comma 34 3" xfId="5594" xr:uid="{00F04212-0A74-43EC-8153-5908DD855BD1}"/>
    <cellStyle name="Comma 35" xfId="813" xr:uid="{066041B0-89BB-4714-8EDA-15FF1BD4F297}"/>
    <cellStyle name="Comma 35 2" xfId="1192" xr:uid="{4FF09114-26BA-4D6A-8E02-C0660ECC8CDF}"/>
    <cellStyle name="Comma 35 2 2" xfId="5864" xr:uid="{00C58E94-09C3-4929-A35C-54E66E4E6AB6}"/>
    <cellStyle name="Comma 35 3" xfId="5597" xr:uid="{527B3BA8-5FFD-4265-A16B-3B788FBAB379}"/>
    <cellStyle name="Comma 36" xfId="834" xr:uid="{8391BF84-678F-4475-B9A5-802C54BC9B89}"/>
    <cellStyle name="Comma 36 2" xfId="1199" xr:uid="{51CDB498-72AF-4EF8-ABAC-6E6CC71DAA3E}"/>
    <cellStyle name="Comma 36 2 2" xfId="5871" xr:uid="{CE31D99E-F1CF-4022-A935-ED4185EDDB8B}"/>
    <cellStyle name="Comma 36 3" xfId="5610" xr:uid="{D5C1E651-62FB-4825-85C4-E5C8FA8B5950}"/>
    <cellStyle name="Comma 37" xfId="810" xr:uid="{709C0353-0F86-4808-B1C3-C09B2300AD48}"/>
    <cellStyle name="Comma 37 2" xfId="5595" xr:uid="{DDBB5845-728B-4AA5-8406-1C3AB4A2249E}"/>
    <cellStyle name="Comma 37 8" xfId="91" xr:uid="{FB078A69-20AF-4843-8DC0-98AA250575E3}"/>
    <cellStyle name="Comma 37 8 2" xfId="1185" xr:uid="{2BFF0096-AF2F-49A7-8A6C-A9456CDF11D2}"/>
    <cellStyle name="Comma 37 8 2 2" xfId="5857" xr:uid="{00853746-428A-4784-93A6-7385ED0268A5}"/>
    <cellStyle name="Comma 37 8 3" xfId="802" xr:uid="{38A5A20B-C65D-40EE-B7AE-BDFAA2C5A0ED}"/>
    <cellStyle name="Comma 37 8 4" xfId="5588" xr:uid="{1AA9B91F-261A-4862-971D-48231C2ABBDD}"/>
    <cellStyle name="Comma 38" xfId="693" xr:uid="{2918EA41-FD34-4CF6-95AF-C4F09ABF13E8}"/>
    <cellStyle name="Comma 38 2" xfId="5560" xr:uid="{8A5BB836-819E-41B9-A061-0840DC653A76}"/>
    <cellStyle name="Comma 39" xfId="1095" xr:uid="{13B46887-71FB-4E07-B738-54B6D418DB4E}"/>
    <cellStyle name="Comma 39 2" xfId="5831" xr:uid="{1ACF7496-5297-4392-BEC7-BE78054DBE8F}"/>
    <cellStyle name="Comma 4" xfId="66" xr:uid="{D694B442-819A-4FDB-AB71-18F7978671F5}"/>
    <cellStyle name="Comma 4 10" xfId="154" xr:uid="{A2F92F41-0F80-47C2-BF70-2C16AE95BC96}"/>
    <cellStyle name="Comma 4 10 4" xfId="1302" xr:uid="{778556AB-F3B2-476B-8996-D0FE2AD2978A}"/>
    <cellStyle name="Comma 4 10 4 2" xfId="5896" xr:uid="{6833C703-871E-48D4-AF39-0E0AA8BA5153}"/>
    <cellStyle name="Comma 4 11" xfId="5165" xr:uid="{EFE50637-DFE9-4328-8392-567DCCD8B28F}"/>
    <cellStyle name="Comma 4 12" xfId="5362" xr:uid="{359E5B37-D08D-4521-8393-BFB6F0D879CF}"/>
    <cellStyle name="Comma 4 13 2" xfId="1321" xr:uid="{3B0680FC-8A28-49A0-91C4-7D9EC41ECDB3}"/>
    <cellStyle name="Comma 4 13 2 2" xfId="5905" xr:uid="{7CB8B27F-538A-4701-B1E3-6B9032AA120C}"/>
    <cellStyle name="Comma 4 13 2 3" xfId="5916" xr:uid="{0646CDBC-0DE6-4178-B9CA-1CA3E96BE5AE}"/>
    <cellStyle name="Comma 4 2" xfId="104" xr:uid="{66A4F53C-DB1A-4FA2-B025-2D9712F127E7}"/>
    <cellStyle name="Comma 4 2 2" xfId="317" xr:uid="{A09D35B9-BE0F-4801-A148-82873E395C31}"/>
    <cellStyle name="Comma 4 2 2 2" xfId="130" xr:uid="{B79DD7BD-4F53-4050-A73F-F14185F9CC5B}"/>
    <cellStyle name="Comma 4 2 2 2 2" xfId="929" xr:uid="{9172D301-6C8D-4F7F-A726-D48749DB465F}"/>
    <cellStyle name="Comma 4 2 2 2 3" xfId="5702" xr:uid="{AF6F579F-E5DF-4636-800F-FF236D0A3001}"/>
    <cellStyle name="Comma 4 2 2 3" xfId="1316" xr:uid="{F9561348-1869-4745-B981-8F2E496011D9}"/>
    <cellStyle name="Comma 4 2 2 3 2" xfId="5901" xr:uid="{79EB52F9-6786-440C-9D0D-A1D4A1C69840}"/>
    <cellStyle name="Comma 4 2 2 4" xfId="5167" xr:uid="{7334CFA0-DA8D-4959-8581-230C4F0018C7}"/>
    <cellStyle name="Comma 4 2 2 5" xfId="5444" xr:uid="{FDF7B81B-B2E5-49C7-BAB8-511DB77CE381}"/>
    <cellStyle name="Comma 4 2 3" xfId="672" xr:uid="{878A28B0-D1A7-4BDF-AD6D-1641AF355E6D}"/>
    <cellStyle name="Comma 4 2 3 2" xfId="1057" xr:uid="{C4C4812F-91CE-4AE7-8DEE-417B91707B5C}"/>
    <cellStyle name="Comma 4 2 3 2 2" xfId="5810" xr:uid="{66361931-BC1C-4693-9755-E12C1BC34FAB}"/>
    <cellStyle name="Comma 4 2 3 3" xfId="5168" xr:uid="{C3FB6E73-ADBB-4C3D-9C9D-F56CD339C15C}"/>
    <cellStyle name="Comma 4 2 3 4" xfId="5549" xr:uid="{C84EA640-F9BB-477C-9513-A45BDCCA9A0E}"/>
    <cellStyle name="Comma 4 2 4" xfId="928" xr:uid="{353B1B17-42AF-4F8C-B93F-826E4AC69F0F}"/>
    <cellStyle name="Comma 4 2 4 2" xfId="5169" xr:uid="{35AF984D-FF5B-4A62-8B15-670F81CD06FF}"/>
    <cellStyle name="Comma 4 2 4 3" xfId="5701" xr:uid="{6FACFBFF-5C71-4253-B4F1-3ED37665D29B}"/>
    <cellStyle name="Comma 4 2 5" xfId="316" xr:uid="{A7E49500-B5D9-4A82-81FF-DCC164545559}"/>
    <cellStyle name="Comma 4 2 6" xfId="829" xr:uid="{37C809AD-9CEE-47D7-B288-2AA5BC4053EB}"/>
    <cellStyle name="Comma 4 2 6 2" xfId="1197" xr:uid="{263D59A4-0A08-438E-AB32-D51F3C0A6A75}"/>
    <cellStyle name="Comma 4 2 6 2 2" xfId="5869" xr:uid="{9E82B001-57DD-44B1-A911-4107033C93EB}"/>
    <cellStyle name="Comma 4 2 6 3" xfId="5606" xr:uid="{168355BF-0839-42B8-B99A-25E0270D87CA}"/>
    <cellStyle name="Comma 4 2 6 4" xfId="5915" xr:uid="{5D30E05B-E0BD-4F96-A986-2C9DA1E23B36}"/>
    <cellStyle name="Comma 4 2 7" xfId="5166" xr:uid="{341C3927-4024-4FC7-8813-3451B55728B5}"/>
    <cellStyle name="Comma 4 2 8" xfId="5351" xr:uid="{4D46108D-D185-476B-AB45-B9B22AC6EECC}"/>
    <cellStyle name="Comma 4 2 9" xfId="5443" xr:uid="{AAD199C5-0B2D-4185-90CA-E2F4CA0190AE}"/>
    <cellStyle name="Comma 4 3" xfId="88" xr:uid="{243437F3-16CE-4518-A271-B761056C8990}"/>
    <cellStyle name="Comma 4 3 2" xfId="673" xr:uid="{F19AC089-42DA-4256-9386-AB28BB105EC9}"/>
    <cellStyle name="Comma 4 3 2 2" xfId="1058" xr:uid="{3E3F3BD1-AD8A-4EC6-B580-6E809B58C0CD}"/>
    <cellStyle name="Comma 4 3 2 2 2" xfId="5811" xr:uid="{817701E8-462C-4EE0-9FAC-E00A743A48E2}"/>
    <cellStyle name="Comma 4 3 2 3" xfId="5550" xr:uid="{B9E5894E-0DAB-4C1B-B93C-B218F43FA874}"/>
    <cellStyle name="Comma 4 3 3" xfId="930" xr:uid="{594A9C13-7FE0-450A-9CD2-89EE09DAB50E}"/>
    <cellStyle name="Comma 4 3 3 2" xfId="5703" xr:uid="{996BD894-9C14-4182-98F5-32EC890E8D3C}"/>
    <cellStyle name="Comma 4 3 4" xfId="1309" xr:uid="{45555B10-C62D-4D1A-8F87-817519EFF027}"/>
    <cellStyle name="Comma 4 3 4 2" xfId="5897" xr:uid="{8FF22662-81A8-4C66-9FE0-4F73E0F12804}"/>
    <cellStyle name="Comma 4 3 5" xfId="318" xr:uid="{96902F4B-5ACF-4BB8-9DAF-DEA1E4F409BC}"/>
    <cellStyle name="Comma 4 3 6" xfId="5170" xr:uid="{BDCA086C-87FF-4F47-B326-A5E1CE5EB4B7}"/>
    <cellStyle name="Comma 4 3 7" xfId="5445" xr:uid="{B780A86B-8C49-4DFD-93B2-F382CDB7A633}"/>
    <cellStyle name="Comma 4 4" xfId="319" xr:uid="{198EC618-320A-4BAB-AB60-E93DA085DDBA}"/>
    <cellStyle name="Comma 4 4 2" xfId="674" xr:uid="{1E719621-4D1F-4CDD-89A0-3FADC877F0B2}"/>
    <cellStyle name="Comma 4 4 2 2" xfId="1059" xr:uid="{A89204CD-6003-4A7B-8BCF-11EA02856284}"/>
    <cellStyle name="Comma 4 4 2 2 2" xfId="5173" xr:uid="{030CE588-E5DA-43A2-840E-CE59D9ABDB64}"/>
    <cellStyle name="Comma 4 4 2 2 3" xfId="5812" xr:uid="{CD330213-17BB-40B0-96AC-1246BC9959D8}"/>
    <cellStyle name="Comma 4 4 2 3" xfId="5172" xr:uid="{6B9B7177-D06D-42F9-BE6A-2214DC2DB809}"/>
    <cellStyle name="Comma 4 4 2 4" xfId="5551" xr:uid="{1DF9EBB3-45DF-471D-9348-CFB224CCB261}"/>
    <cellStyle name="Comma 4 4 3" xfId="931" xr:uid="{6D169624-1703-4F0D-951F-815B9ADAA720}"/>
    <cellStyle name="Comma 4 4 3 2" xfId="5174" xr:uid="{82846F05-0C16-4238-94CA-222F9D8A0151}"/>
    <cellStyle name="Comma 4 4 3 3" xfId="5704" xr:uid="{FB4FA60C-4A76-442D-833A-383901487C22}"/>
    <cellStyle name="Comma 4 4 4" xfId="5171" xr:uid="{1125CD29-F381-4F90-A881-F0BA3B13F5F8}"/>
    <cellStyle name="Comma 4 4 5" xfId="5446" xr:uid="{F64B2097-9117-4D57-8D2E-4699064D6F98}"/>
    <cellStyle name="Comma 4 5" xfId="320" xr:uid="{E93739BC-6758-48FF-9F93-8F5E0A3E12D4}"/>
    <cellStyle name="Comma 4 5 2" xfId="5175" xr:uid="{883F6864-A82C-4AAF-9C48-84DFC7CDA53F}"/>
    <cellStyle name="Comma 4 6" xfId="315" xr:uid="{F81666D0-5F25-480E-945D-30142A7C7B17}"/>
    <cellStyle name="Comma 4 6 2" xfId="671" xr:uid="{F1DBC887-8C23-476D-9DC0-1013B6104C91}"/>
    <cellStyle name="Comma 4 6 2 2" xfId="1056" xr:uid="{ECC472EF-A520-450D-9FEB-3E8FE8487A78}"/>
    <cellStyle name="Comma 4 6 2 2 2" xfId="5809" xr:uid="{9F98574D-08F0-4337-9710-8A01E7E00125}"/>
    <cellStyle name="Comma 4 6 2 3" xfId="5548" xr:uid="{39A94380-149D-44D0-A7F1-7C8C55CEA561}"/>
    <cellStyle name="Comma 4 6 3" xfId="927" xr:uid="{7BDB20DC-51E6-4026-8C51-C5679EB4D849}"/>
    <cellStyle name="Comma 4 6 3 2" xfId="5700" xr:uid="{C0DDEE16-D310-409D-82C7-0EDA9405B6EF}"/>
    <cellStyle name="Comma 4 6 4" xfId="5442" xr:uid="{8506A084-8DFF-4583-971E-44F7FEAE7DE0}"/>
    <cellStyle name="Comma 4 7" xfId="808" xr:uid="{43CB54A1-42BA-4F5C-9205-86341615EEF8}"/>
    <cellStyle name="Comma 4 7 2" xfId="1190" xr:uid="{F3FB261C-E069-4900-B63C-7512B5A007D1}"/>
    <cellStyle name="Comma 4 7 2 2" xfId="5862" xr:uid="{4EB98005-9893-4705-A0DC-967C45103F46}"/>
    <cellStyle name="Comma 4 7 3" xfId="5593" xr:uid="{55692266-6AA1-43F4-A6DF-ACDB21E3142D}"/>
    <cellStyle name="Comma 4 8" xfId="849" xr:uid="{C92919EB-5A16-42BD-A202-D36A7531C01D}"/>
    <cellStyle name="Comma 4 8 2" xfId="5622" xr:uid="{5497F83A-8CE7-4C85-A8FB-95B3486A0D3A}"/>
    <cellStyle name="Comma 4 9" xfId="1298" xr:uid="{18AF536F-8C28-4358-BF95-94E69D79C4EA}"/>
    <cellStyle name="Comma 4 9 2" xfId="5894" xr:uid="{F741A846-3A96-45A1-BA2C-653B150DCEF3}"/>
    <cellStyle name="Comma 4_Inoue Rubber_Q2'55" xfId="321" xr:uid="{6447D0B3-DCBE-404D-AA78-77BEF8CE0ABE}"/>
    <cellStyle name="Comma 40" xfId="736" xr:uid="{C7EAD65D-395E-4FD7-9BBE-090B82BF60CF}"/>
    <cellStyle name="Comma 40 2" xfId="5566" xr:uid="{9395FB00-4B5D-4916-BCA9-BD9E73F2E741}"/>
    <cellStyle name="Comma 41" xfId="822" xr:uid="{888C9CDD-3CF9-42E0-A75F-F060F5651718}"/>
    <cellStyle name="Comma 41 2" xfId="1194" xr:uid="{387947FA-713C-48B5-9E7B-63887D1B969A}"/>
    <cellStyle name="Comma 41 2 2" xfId="5866" xr:uid="{658C17BF-0900-431E-B59A-AC52EEFB5D4E}"/>
    <cellStyle name="Comma 41 3" xfId="5601" xr:uid="{5769790B-436F-4E65-80D9-64115F776569}"/>
    <cellStyle name="Comma 42" xfId="1086" xr:uid="{4A13027B-7388-4B96-BEB0-3413062B5BAD}"/>
    <cellStyle name="Comma 42 2" xfId="5828" xr:uid="{E5449B08-0D4D-44B2-A884-6D1AE828209F}"/>
    <cellStyle name="Comma 43" xfId="784" xr:uid="{4094A563-85DF-49A4-92E8-DA0828158973}"/>
    <cellStyle name="Comma 43 2" xfId="5581" xr:uid="{0FB86BBF-0C7C-4288-8360-14D6188C1093}"/>
    <cellStyle name="Comma 44" xfId="1080" xr:uid="{02B41729-CEF7-4E86-8C11-C2DAF2569EE8}"/>
    <cellStyle name="Comma 44 2" xfId="5827" xr:uid="{BF195D19-3F75-49BB-B116-97DAFE14AD4B}"/>
    <cellStyle name="Comma 45" xfId="1156" xr:uid="{13E1FA3D-55DD-4426-B371-72965F40F821}"/>
    <cellStyle name="Comma 45 2" xfId="5840" xr:uid="{0E7866FB-3F3D-4F40-9E8D-930AC79213E8}"/>
    <cellStyle name="Comma 46" xfId="740" xr:uid="{C42C4D9A-4283-4F0E-B30E-FEA8886D4370}"/>
    <cellStyle name="Comma 46 2" xfId="5567" xr:uid="{070ACA6E-5188-4812-B238-413539BE1A3F}"/>
    <cellStyle name="Comma 47" xfId="797" xr:uid="{C3F23746-DF53-44D7-BF13-B9C5CBDF712B}"/>
    <cellStyle name="Comma 47 2" xfId="5585" xr:uid="{7EFA1321-6E08-46E8-9820-702ABE3C15EE}"/>
    <cellStyle name="Comma 48" xfId="767" xr:uid="{805727A5-37E5-4A8B-B0E0-522D09BB94F9}"/>
    <cellStyle name="Comma 48 2" xfId="5574" xr:uid="{37CA6FDE-7032-405E-9351-5F3FE86532F5}"/>
    <cellStyle name="Comma 49" xfId="1382" xr:uid="{D5598D9B-58AC-4EA2-8119-69A1FFEFC21F}"/>
    <cellStyle name="Comma 5" xfId="71" xr:uid="{F6A74EB6-179B-496E-B52E-0CF86E14EDB4}"/>
    <cellStyle name="Comma 5 10" xfId="826" xr:uid="{90E1F0F9-F797-43E8-A5DB-D15BF69CB9F0}"/>
    <cellStyle name="Comma 5 10 2" xfId="1195" xr:uid="{24A7045E-C560-4ADC-8654-90FA3FE7ABA3}"/>
    <cellStyle name="Comma 5 10 2 2" xfId="5867" xr:uid="{8EE8DE92-A123-49DA-8990-4EBC3505E4C8}"/>
    <cellStyle name="Comma 5 10 3" xfId="5604" xr:uid="{F6405A42-787F-4608-9486-0CE316A03B51}"/>
    <cellStyle name="Comma 5 2" xfId="133" xr:uid="{8EE7AC73-D6B6-4A22-8F2E-42C1094631D6}"/>
    <cellStyle name="Comma 5 2 2" xfId="933" xr:uid="{D4A05991-EB8B-4985-AB2E-F13788430E03}"/>
    <cellStyle name="Comma 5 2 2 2" xfId="5706" xr:uid="{A242A981-BFEA-4E06-9A4E-E977E6D646B9}"/>
    <cellStyle name="Comma 5 2 3" xfId="323" xr:uid="{91BE6254-0806-4B29-A937-78348B703DD9}"/>
    <cellStyle name="Comma 5 2 4" xfId="5177" xr:uid="{7FD09EB9-B4B3-44C5-A64E-326289FF0C2A}"/>
    <cellStyle name="Comma 5 2 5" xfId="5448" xr:uid="{6F9756AC-A1D9-42E4-8110-4C2316A7BA37}"/>
    <cellStyle name="Comma 5 3" xfId="322" xr:uid="{1F2DC5D8-EB16-4323-B693-A43426C56CBC}"/>
    <cellStyle name="Comma 5 3 2" xfId="675" xr:uid="{A199474A-9168-4A6F-8267-C9BA626BD211}"/>
    <cellStyle name="Comma 5 3 2 2" xfId="1060" xr:uid="{A3DC91D2-2CC9-4AB3-88AF-639C4F482071}"/>
    <cellStyle name="Comma 5 3 2 2 2" xfId="5813" xr:uid="{908EF7CB-ED24-4F44-8C43-F11AC1BC19DE}"/>
    <cellStyle name="Comma 5 3 2 3" xfId="5552" xr:uid="{FC8E4771-0D1C-4410-9B88-19E5F22309CA}"/>
    <cellStyle name="Comma 5 3 3" xfId="932" xr:uid="{D0C56A26-BD75-4AF5-AA2C-1E55B793D1B8}"/>
    <cellStyle name="Comma 5 3 3 2" xfId="5705" xr:uid="{FF85153B-C84A-477B-B45B-745C44EEA4C4}"/>
    <cellStyle name="Comma 5 3 4" xfId="5178" xr:uid="{5B544FE7-32E5-4F86-B63B-A47A10A2435F}"/>
    <cellStyle name="Comma 5 3 5" xfId="5447" xr:uid="{1DABF8D5-78D1-4AE1-B398-932861478B3E}"/>
    <cellStyle name="Comma 5 4" xfId="851" xr:uid="{CD49B6C4-FC95-402E-92C3-B3F35FEB183B}"/>
    <cellStyle name="Comma 5 4 2" xfId="5179" xr:uid="{D529A3BC-3CE5-433E-BE6F-FD2ABB47DAF3}"/>
    <cellStyle name="Comma 5 4 3" xfId="5624" xr:uid="{4034C2D9-1E02-45B2-A482-3958467D6804}"/>
    <cellStyle name="Comma 5 5" xfId="156" xr:uid="{61C52671-BEEF-4BA5-97AC-1F7539230C7B}"/>
    <cellStyle name="Comma 5 6" xfId="5176" xr:uid="{93F24FE7-CE36-4CCF-B8F7-2279A2F52C8E}"/>
    <cellStyle name="Comma 5 7" xfId="5364" xr:uid="{529CB0B8-FFD2-42D3-AD8B-17AF8BA822EC}"/>
    <cellStyle name="Comma 50" xfId="1391" xr:uid="{39C0B25D-6DC9-4C0C-BDC9-0A8C62505070}"/>
    <cellStyle name="Comma 51" xfId="1393" xr:uid="{05E3792A-B14F-440E-A0ED-1EDB39F3CCD4}"/>
    <cellStyle name="Comma 52" xfId="1395" xr:uid="{C2557112-1C2F-47F9-AFD2-6E0D0A2ED3FA}"/>
    <cellStyle name="Comma 53" xfId="81" xr:uid="{8D876E5C-A4BF-4846-9656-1906A3BA1674}"/>
    <cellStyle name="Comma 53 2" xfId="117" xr:uid="{F357CC94-CDBF-4CE2-BE52-2EB1F9F620BD}"/>
    <cellStyle name="Comma 53 2 2" xfId="857" xr:uid="{D8D8C82B-2616-4688-9F78-7113435C3963}"/>
    <cellStyle name="Comma 53 2 3" xfId="5630" xr:uid="{6D3736C1-A30F-4545-B2E3-BAFF051D73A7}"/>
    <cellStyle name="Comma 53 3" xfId="163" xr:uid="{03312B29-F40C-40D4-96F9-3DCC24B2A660}"/>
    <cellStyle name="Comma 53 4" xfId="5371" xr:uid="{88CD250E-8019-4FA8-8211-8B312045D457}"/>
    <cellStyle name="Comma 54" xfId="1397" xr:uid="{285CE526-DBDA-4E4F-9140-FE84C943CD13}"/>
    <cellStyle name="Comma 55" xfId="1399" xr:uid="{284EFDCB-3220-49F4-A2AA-5FE6387890FA}"/>
    <cellStyle name="Comma 56" xfId="1401" xr:uid="{E0DD72F0-1AF0-4D79-8D31-445AFE2ABE8C}"/>
    <cellStyle name="Comma 57" xfId="40" xr:uid="{B4EF29DD-B674-4486-B762-B0EB06A7E2BC}"/>
    <cellStyle name="Comma 57 2" xfId="5086" xr:uid="{43DE0DC9-C83D-4A63-AA47-97D6B5A48FEE}"/>
    <cellStyle name="Comma 58" xfId="5349" xr:uid="{95CB8F47-9563-4EEC-969F-B29A2EBAF1E1}"/>
    <cellStyle name="Comma 59" xfId="5909" xr:uid="{6A1D2E8F-B704-4516-978A-766A5CDA9073}"/>
    <cellStyle name="Comma 6" xfId="56" xr:uid="{867548A6-8BC3-4539-9486-1AB9663F49D0}"/>
    <cellStyle name="Comma 6 2" xfId="90" xr:uid="{4D13D27A-AF05-4E85-A417-FC9948A30497}"/>
    <cellStyle name="Comma 6 2 2" xfId="326" xr:uid="{642CF2D5-ED56-4304-A353-FEF2451BD8DC}"/>
    <cellStyle name="Comma 6 2 2 2" xfId="936" xr:uid="{D2EEAD5C-6556-4F35-8BF3-F0AEFBEC59D4}"/>
    <cellStyle name="Comma 6 2 2 2 2" xfId="5709" xr:uid="{510F6E95-055C-464B-B88E-78CFD903EBFC}"/>
    <cellStyle name="Comma 6 2 2 3" xfId="5182" xr:uid="{8282B6B3-E659-4208-8675-D44B46587218}"/>
    <cellStyle name="Comma 6 2 2 4" xfId="5451" xr:uid="{4423F548-F7A6-47CF-8F7F-234313AB57B0}"/>
    <cellStyle name="Comma 6 2 3" xfId="327" xr:uid="{1D4D16C6-68BF-4BCC-BEE0-891627FCDBC0}"/>
    <cellStyle name="Comma 6 2 3 2" xfId="937" xr:uid="{FA9D369E-CD9A-4CB3-A211-2D98B32EA71E}"/>
    <cellStyle name="Comma 6 2 3 2 2" xfId="5710" xr:uid="{866E8809-50C0-4357-8AF1-6A3E7CE1F6DA}"/>
    <cellStyle name="Comma 6 2 3 3" xfId="5452" xr:uid="{E2AC5FAB-B6C2-4912-8447-9CDDCA214DF2}"/>
    <cellStyle name="Comma 6 2 4" xfId="935" xr:uid="{BC5912F0-AC6F-4DD5-8788-34B75EB01330}"/>
    <cellStyle name="Comma 6 2 4 2" xfId="5708" xr:uid="{C66216BD-31BA-4FFD-A56C-FDCD5E13A2C0}"/>
    <cellStyle name="Comma 6 2 5" xfId="325" xr:uid="{1F1F3889-946E-40D0-8CC2-7A942D470040}"/>
    <cellStyle name="Comma 6 2 6" xfId="5181" xr:uid="{30EBE17F-CF0E-4C38-98CD-588680223B13}"/>
    <cellStyle name="Comma 6 2 7" xfId="5450" xr:uid="{781B572F-8227-422A-A109-6998F94F939C}"/>
    <cellStyle name="Comma 6 3" xfId="328" xr:uid="{24A2C920-6E86-42E8-90EC-E02E9B4BF943}"/>
    <cellStyle name="Comma 6 3 2" xfId="677" xr:uid="{155F6C38-E2AB-4A25-BBDA-777EAD59C8C1}"/>
    <cellStyle name="Comma 6 3 2 2" xfId="1062" xr:uid="{FD05EDF9-264B-4083-9246-E43977D3CA48}"/>
    <cellStyle name="Comma 6 3 2 2 2" xfId="5815" xr:uid="{75FE3A1B-F9EF-4998-9FCB-D5EA15106039}"/>
    <cellStyle name="Comma 6 3 2 3" xfId="5554" xr:uid="{96FF2AC6-006B-4480-B046-0026F2C421F9}"/>
    <cellStyle name="Comma 6 3 3" xfId="938" xr:uid="{7CB7F503-FA61-4380-B241-F549C2DA246F}"/>
    <cellStyle name="Comma 6 3 3 2" xfId="5711" xr:uid="{B06AB9E8-E3D8-4F05-B67E-340756FF610F}"/>
    <cellStyle name="Comma 6 3 4" xfId="5183" xr:uid="{C4EF123F-CDCA-4B56-8033-46F309300F91}"/>
    <cellStyle name="Comma 6 3 5" xfId="5453" xr:uid="{CC3BFE56-20CD-4EB4-AF78-30A126047FEB}"/>
    <cellStyle name="Comma 6 4" xfId="329" xr:uid="{E31EA827-1465-4D6D-AD72-857C6E35D6A4}"/>
    <cellStyle name="Comma 6 4 2" xfId="939" xr:uid="{DA476D12-C880-4A51-9C28-A04CEBB324DB}"/>
    <cellStyle name="Comma 6 4 2 2" xfId="5712" xr:uid="{E2255967-CD2B-4919-89F4-CC751F0C3E2D}"/>
    <cellStyle name="Comma 6 4 3" xfId="5184" xr:uid="{46BE415F-53EC-4E03-B9AB-DC9BA389CE4D}"/>
    <cellStyle name="Comma 6 4 4" xfId="5454" xr:uid="{EEB9B7A8-256B-469F-BEA4-082FF9C7FF93}"/>
    <cellStyle name="Comma 6 5" xfId="676" xr:uid="{8D562FAA-5DAE-4FD8-A90A-681723837503}"/>
    <cellStyle name="Comma 6 5 2" xfId="1061" xr:uid="{673D1B06-62E6-4C7E-A272-2718D1656AD6}"/>
    <cellStyle name="Comma 6 5 2 2" xfId="5814" xr:uid="{0DC02B52-4B6E-4FC5-995F-3ED9215A313D}"/>
    <cellStyle name="Comma 6 5 3" xfId="5185" xr:uid="{D95D1061-DE15-4FB2-B7A4-8D0F1DC6CA49}"/>
    <cellStyle name="Comma 6 5 4" xfId="5553" xr:uid="{995CDE66-1A62-474E-B0DA-F5A64CD589D1}"/>
    <cellStyle name="Comma 6 6" xfId="934" xr:uid="{83FE4686-39F6-4A60-AB6F-C26747CFA407}"/>
    <cellStyle name="Comma 6 6 2" xfId="5186" xr:uid="{DD545995-D73B-4022-9216-E95F87A31D0F}"/>
    <cellStyle name="Comma 6 6 3" xfId="5707" xr:uid="{A27FC27A-8F6B-4E7C-82D1-CF2C83F3E74B}"/>
    <cellStyle name="Comma 6 7" xfId="324" xr:uid="{F30FA0AD-DE2F-4078-9DF8-D1BF9F6C9B8F}"/>
    <cellStyle name="Comma 6 8" xfId="5180" xr:uid="{19C72EE8-FD20-4FDA-9655-FDCBC95FEAB4}"/>
    <cellStyle name="Comma 6 9" xfId="5449" xr:uid="{D358A0D6-7AF0-4EFA-9629-F5DAFDA1FF4A}"/>
    <cellStyle name="Comma 60" xfId="831" xr:uid="{281F194A-4A64-431B-8A1E-6F8FF852DE7D}"/>
    <cellStyle name="Comma 60 2" xfId="1198" xr:uid="{797DB82A-CCA6-4BEB-A0F8-7005FBE8EDCD}"/>
    <cellStyle name="Comma 60 2 2" xfId="5870" xr:uid="{1EBAB1C4-B910-43A6-AD3E-A8EFC2257D4C}"/>
    <cellStyle name="Comma 60 3" xfId="5608" xr:uid="{E7673196-E639-4E4B-8042-9E9062B5F492}"/>
    <cellStyle name="Comma 60 4" xfId="5912" xr:uid="{4E659C2B-24B4-4A48-BEE4-EB5037AB2A10}"/>
    <cellStyle name="Comma 61" xfId="5913" xr:uid="{2A7E4943-EBBD-44F0-B32C-B8160D3651EA}"/>
    <cellStyle name="Comma 62" xfId="5918" xr:uid="{4FF47F96-3B5F-4FF2-9247-32402EA7782E}"/>
    <cellStyle name="Comma 63" xfId="5187" xr:uid="{D8067F5E-A0E0-46D1-B818-C0C8AD6148A6}"/>
    <cellStyle name="Comma 64" xfId="5920" xr:uid="{7FFBF2B5-E2FD-469D-9317-237CDF452FA3}"/>
    <cellStyle name="Comma 65" xfId="5487" xr:uid="{3D7F5D47-E882-4B33-AEA0-06B8435F50DD}"/>
    <cellStyle name="Comma 68 12" xfId="5188" xr:uid="{91837C16-B791-4206-9AC0-1C14E0ECFBBE}"/>
    <cellStyle name="Comma 7" xfId="129" xr:uid="{C50F1630-8598-454F-A137-E69B722445D5}"/>
    <cellStyle name="Comma 7 10" xfId="5189" xr:uid="{53A27E7B-DBE6-452F-B33A-1C7BA1BB0B7A}"/>
    <cellStyle name="Comma 7 11" xfId="5455" xr:uid="{9177758A-995B-4861-A9EE-CF7CCAF3DBC5}"/>
    <cellStyle name="Comma 7 2" xfId="331" xr:uid="{4C7BA1B8-F959-45F1-B9EB-45F104CE9D50}"/>
    <cellStyle name="Comma 7 2 2" xfId="332" xr:uid="{88905103-24D3-4ABA-99CC-4256E0B98BAE}"/>
    <cellStyle name="Comma 7 2 2 2" xfId="333" xr:uid="{096C3B6D-7C24-4C22-80C6-888AF0D96BE4}"/>
    <cellStyle name="Comma 7 2 2 2 2" xfId="943" xr:uid="{9C47CD60-DB1A-46A2-8A8E-BF00BD43C2C4}"/>
    <cellStyle name="Comma 7 2 2 2 2 2" xfId="5716" xr:uid="{B53AF4A9-8BB4-41B2-B064-1029E2B3D110}"/>
    <cellStyle name="Comma 7 2 2 2 3" xfId="5458" xr:uid="{711A3206-113C-4539-A7E7-86B94F442929}"/>
    <cellStyle name="Comma 7 2 2 3" xfId="942" xr:uid="{D3512F71-B867-4048-BEBD-D2858ED25F59}"/>
    <cellStyle name="Comma 7 2 2 3 2" xfId="5715" xr:uid="{4F5A4909-3075-4EC6-98E7-493E2E50F891}"/>
    <cellStyle name="Comma 7 2 2 4" xfId="5457" xr:uid="{AA9F4981-CD12-4777-832B-93B2A082B2DA}"/>
    <cellStyle name="Comma 7 2 3" xfId="334" xr:uid="{A7C10252-AEF9-4ABA-B31E-81E752ABC7E6}"/>
    <cellStyle name="Comma 7 2 3 2" xfId="335" xr:uid="{17F43107-1B33-443A-94E9-E3C0AFFB9131}"/>
    <cellStyle name="Comma 7 2 3 2 2" xfId="945" xr:uid="{01D320BB-6E96-4545-8819-826AE325B0F2}"/>
    <cellStyle name="Comma 7 2 3 2 2 2" xfId="5718" xr:uid="{0ADE2DDF-3A03-4C1A-B378-065C6D71E80A}"/>
    <cellStyle name="Comma 7 2 3 2 3" xfId="5460" xr:uid="{03364818-5845-489D-847E-BF9A645A6850}"/>
    <cellStyle name="Comma 7 2 3 3" xfId="944" xr:uid="{F987AFEF-86FA-44EB-8FE4-1453BA2A35A3}"/>
    <cellStyle name="Comma 7 2 3 3 2" xfId="5717" xr:uid="{9105CE2E-8105-4311-BA07-102FE3A0DEA6}"/>
    <cellStyle name="Comma 7 2 3 4" xfId="5459" xr:uid="{E9602AFD-D80C-4FAD-8A54-ABFF31F8A898}"/>
    <cellStyle name="Comma 7 2 4" xfId="336" xr:uid="{A9EC01C5-E3F9-4F7F-AE5C-B16F6C7F1281}"/>
    <cellStyle name="Comma 7 2 4 2" xfId="946" xr:uid="{0860E2C2-3A8B-412B-9E11-771C039838B5}"/>
    <cellStyle name="Comma 7 2 4 2 2" xfId="5719" xr:uid="{BCDB9DD5-F168-45E7-9321-7471EE80E2D4}"/>
    <cellStyle name="Comma 7 2 4 3" xfId="5461" xr:uid="{A2D72FCE-4FA1-4B7E-A307-C3D038CA00BF}"/>
    <cellStyle name="Comma 7 2 5" xfId="941" xr:uid="{422D5005-0DFB-4C45-9072-A070021241F3}"/>
    <cellStyle name="Comma 7 2 5 2" xfId="5714" xr:uid="{F2E77BC2-9251-472F-BCBC-31E113BDD776}"/>
    <cellStyle name="Comma 7 2 6" xfId="5190" xr:uid="{6E72801A-EC4E-4957-A586-D69D02940C02}"/>
    <cellStyle name="Comma 7 2 7" xfId="5456" xr:uid="{C46B8744-7789-4108-AF53-3B59E8B616C4}"/>
    <cellStyle name="Comma 7 3" xfId="337" xr:uid="{C32FC913-AF9D-408A-8F31-D4BCB45A9767}"/>
    <cellStyle name="Comma 7 3 2" xfId="947" xr:uid="{0FDCA182-68D1-4E8E-91C9-675F99EDF897}"/>
    <cellStyle name="Comma 7 3 2 2" xfId="5720" xr:uid="{2192538B-0A89-4405-B6E6-A97A1B307CC5}"/>
    <cellStyle name="Comma 7 3 3" xfId="5462" xr:uid="{D269CE76-9F11-48C9-A8C6-4DE27368EFF3}"/>
    <cellStyle name="Comma 7 4" xfId="338" xr:uid="{F57556C4-04EB-4F6B-A7DD-88F9C3CBC189}"/>
    <cellStyle name="Comma 7 4 2" xfId="339" xr:uid="{A66FBDD9-3DBD-4B8A-ADAF-414DDCF24DE1}"/>
    <cellStyle name="Comma 7 4 2 2" xfId="949" xr:uid="{55C7CD78-AFBA-457D-8C89-CA382D32A177}"/>
    <cellStyle name="Comma 7 4 2 2 2" xfId="5722" xr:uid="{1618B7E2-EBB6-494E-BA71-C11DDF0A61E5}"/>
    <cellStyle name="Comma 7 4 2 3" xfId="5464" xr:uid="{9B595CFD-0C12-4309-B900-6887C35DEE3E}"/>
    <cellStyle name="Comma 7 4 3" xfId="340" xr:uid="{215CAFA9-5670-4AE1-B234-7A747B85A8A3}"/>
    <cellStyle name="Comma 7 4 3 2" xfId="341" xr:uid="{CC43A0D6-90A4-4720-B1B3-53FFA17369C5}"/>
    <cellStyle name="Comma 7 4 3 2 2" xfId="951" xr:uid="{76FA543E-B3F9-4F96-B377-5E7908F6C32A}"/>
    <cellStyle name="Comma 7 4 3 2 2 2" xfId="5724" xr:uid="{705221A4-DD55-4FD0-B909-786EAB3404ED}"/>
    <cellStyle name="Comma 7 4 3 2 3" xfId="5466" xr:uid="{EF5F3949-F216-47F3-8D8C-E398D6241298}"/>
    <cellStyle name="Comma 7 4 3 3" xfId="950" xr:uid="{6BC07675-EBA4-4DD2-8216-6C98921B7083}"/>
    <cellStyle name="Comma 7 4 3 3 2" xfId="5723" xr:uid="{06F01FD7-A597-459E-8938-821BAAFB0EB2}"/>
    <cellStyle name="Comma 7 4 3 4" xfId="5465" xr:uid="{8FD4308D-0ACC-489C-9E80-227F2A53FF82}"/>
    <cellStyle name="Comma 7 4 4" xfId="342" xr:uid="{D785EBDD-D984-4CAD-BC07-3FB58E43CBF5}"/>
    <cellStyle name="Comma 7 4 4 2" xfId="343" xr:uid="{56E5103A-E310-45B5-84DB-530EEDB22F86}"/>
    <cellStyle name="Comma 7 4 4 2 2" xfId="344" xr:uid="{AEBB4064-EF12-4A9A-9F86-1EEDFB4DF838}"/>
    <cellStyle name="Comma 7 4 4 2 2 2" xfId="345" xr:uid="{B2F163F1-B728-48EE-8518-ED6A5F42C5AD}"/>
    <cellStyle name="Comma 7 4 4 2 2 2 2" xfId="955" xr:uid="{C86B7B37-C581-40FF-875F-F7F823D658EF}"/>
    <cellStyle name="Comma 7 4 4 2 2 2 2 2" xfId="5728" xr:uid="{2309E722-9F85-4384-8C84-54BC838619D1}"/>
    <cellStyle name="Comma 7 4 4 2 2 2 3" xfId="5470" xr:uid="{FD751FFF-21A5-4222-9269-CFD6BD3276E4}"/>
    <cellStyle name="Comma 7 4 4 2 2 3" xfId="954" xr:uid="{27549514-AA8F-4A5C-BF4F-6E9C0DE66A9A}"/>
    <cellStyle name="Comma 7 4 4 2 2 3 2" xfId="5727" xr:uid="{EC2DF5B2-6FA0-4B3B-BF34-61FE76D4ACF4}"/>
    <cellStyle name="Comma 7 4 4 2 2 4" xfId="5469" xr:uid="{0EEA490D-385A-443C-BBDB-8F938F4769F0}"/>
    <cellStyle name="Comma 7 4 4 2 3" xfId="953" xr:uid="{A257D2D0-A3AD-479C-8783-82ECB6FF5425}"/>
    <cellStyle name="Comma 7 4 4 2 3 2" xfId="5726" xr:uid="{494741E1-FD0D-4154-A922-AF16B2DD8334}"/>
    <cellStyle name="Comma 7 4 4 2 4" xfId="5468" xr:uid="{2549FBD5-AA18-42B5-9BBB-67F8A1671A70}"/>
    <cellStyle name="Comma 7 4 4 3" xfId="346" xr:uid="{DA402FE9-C694-40D1-9760-17F3133E9605}"/>
    <cellStyle name="Comma 7 4 4 3 2" xfId="956" xr:uid="{DEED689A-080B-47A2-9293-EDAEA2A43BF6}"/>
    <cellStyle name="Comma 7 4 4 3 2 2" xfId="5729" xr:uid="{3544FA5E-96C3-461B-A039-EB7AE31C896A}"/>
    <cellStyle name="Comma 7 4 4 3 3" xfId="5471" xr:uid="{870F25C0-62B5-404A-B8A9-447A4634DED2}"/>
    <cellStyle name="Comma 7 4 4 4" xfId="952" xr:uid="{CB02A19F-B938-41DF-9BA6-7D276F026571}"/>
    <cellStyle name="Comma 7 4 4 4 2" xfId="5725" xr:uid="{4902FB84-03A3-4186-AB57-EEA8B247B4B2}"/>
    <cellStyle name="Comma 7 4 4 5" xfId="5467" xr:uid="{BADF69BC-D5EF-4B8E-9CD6-16BFEB0BF5D3}"/>
    <cellStyle name="Comma 7 4 5" xfId="347" xr:uid="{D58FA3BE-AE23-489C-BE02-77679884CD05}"/>
    <cellStyle name="Comma 7 4 5 2" xfId="957" xr:uid="{FB7EDDF4-7FD0-4873-AC11-412C92ED45DD}"/>
    <cellStyle name="Comma 7 4 5 2 2" xfId="5730" xr:uid="{E8E57851-205F-4BD0-B4BD-1A7361DEEF88}"/>
    <cellStyle name="Comma 7 4 5 3" xfId="5472" xr:uid="{0FBEB048-3025-4E25-B090-20552A25C28A}"/>
    <cellStyle name="Comma 7 4 6" xfId="948" xr:uid="{21EB1478-2314-49C1-AAD8-BD79688DEFAE}"/>
    <cellStyle name="Comma 7 4 6 2" xfId="5721" xr:uid="{8B9F909C-FB4D-4ABE-80FD-B8A6FA9C1EA3}"/>
    <cellStyle name="Comma 7 4 7" xfId="5463" xr:uid="{BDE57434-E9E2-4F95-AC71-BF6BE4F67463}"/>
    <cellStyle name="Comma 7 5" xfId="348" xr:uid="{31BCEC09-F886-4577-A175-5914167512D5}"/>
    <cellStyle name="Comma 7 5 2" xfId="958" xr:uid="{1C136D04-AF10-4CB0-9B8E-BC4FB575F40A}"/>
    <cellStyle name="Comma 7 5 2 2" xfId="5731" xr:uid="{24AD38ED-B2B3-4AC5-9507-143E80346C7F}"/>
    <cellStyle name="Comma 7 5 3" xfId="5473" xr:uid="{D5EFDD67-5590-4378-A21C-7B439F7439F8}"/>
    <cellStyle name="Comma 7 6" xfId="349" xr:uid="{B2814656-3D2E-406C-885F-5ACADA5723A8}"/>
    <cellStyle name="Comma 7 6 2" xfId="350" xr:uid="{3E479FF9-F495-4082-9644-08314B84C905}"/>
    <cellStyle name="Comma 7 6 2 2" xfId="351" xr:uid="{D5EA9C5D-9A80-45B7-8EF4-466C77308505}"/>
    <cellStyle name="Comma 7 6 2 2 2" xfId="961" xr:uid="{AB15CA7C-2F83-4B58-A07F-E205456C4185}"/>
    <cellStyle name="Comma 7 6 2 2 2 2" xfId="5734" xr:uid="{FA9A08C8-8A1F-4A36-A900-2A197EC83BDA}"/>
    <cellStyle name="Comma 7 6 2 2 3" xfId="5476" xr:uid="{4BF65D59-6856-4CF5-A09C-B81812CA9C21}"/>
    <cellStyle name="Comma 7 6 2 3" xfId="352" xr:uid="{C319A45C-6D44-4EDD-83C3-03503436E2D9}"/>
    <cellStyle name="Comma 7 6 2 3 2" xfId="353" xr:uid="{C8277DE3-48E3-4E32-AFE2-268EE4CCAB48}"/>
    <cellStyle name="Comma 7 6 2 3 2 2" xfId="963" xr:uid="{6C010A1F-DF0A-45E1-9C45-D9D83D1392F8}"/>
    <cellStyle name="Comma 7 6 2 3 2 2 2" xfId="5736" xr:uid="{BA7C0EA8-B21B-4728-9AE3-BACAF802E819}"/>
    <cellStyle name="Comma 7 6 2 3 2 3" xfId="5478" xr:uid="{35066625-F6B6-4370-8419-8F2FA33ECDB0}"/>
    <cellStyle name="Comma 7 6 2 3 3" xfId="962" xr:uid="{0DF20539-5A69-432B-B4C5-D038B51824CB}"/>
    <cellStyle name="Comma 7 6 2 3 3 2" xfId="5735" xr:uid="{A2340E51-3529-4413-B63C-FD6231508BEE}"/>
    <cellStyle name="Comma 7 6 2 3 4" xfId="5477" xr:uid="{76AF65ED-9B52-4902-BC41-1A8AE8D3C8E7}"/>
    <cellStyle name="Comma 7 6 2 4" xfId="960" xr:uid="{44907B08-5692-4B23-ACBB-810C1251C56E}"/>
    <cellStyle name="Comma 7 6 2 4 2" xfId="5733" xr:uid="{13564434-3052-4B93-8CCB-9754A31DB0A2}"/>
    <cellStyle name="Comma 7 6 2 5" xfId="5475" xr:uid="{596A9E9E-E20B-44C1-BF36-0DE00CB74CDE}"/>
    <cellStyle name="Comma 7 6 3" xfId="354" xr:uid="{F5804C68-8AF4-4115-8562-542740487D68}"/>
    <cellStyle name="Comma 7 6 3 2" xfId="964" xr:uid="{D1327489-A1D9-48E6-AF18-6EBF53AE1F8C}"/>
    <cellStyle name="Comma 7 6 3 2 2" xfId="5737" xr:uid="{29FF95F3-EACD-453B-89D1-F2B796A153FC}"/>
    <cellStyle name="Comma 7 6 3 3" xfId="5479" xr:uid="{6295F902-8192-482F-89DF-D86B430756BB}"/>
    <cellStyle name="Comma 7 6 4" xfId="959" xr:uid="{44AFA27D-2CB1-476F-9D52-4A51DC6994A3}"/>
    <cellStyle name="Comma 7 6 4 2" xfId="5732" xr:uid="{D1B60D92-1170-4CC6-BE42-CC22825CCA82}"/>
    <cellStyle name="Comma 7 6 5" xfId="5474" xr:uid="{CF844A44-F30E-482D-8B0F-C61D2483C395}"/>
    <cellStyle name="Comma 7 7" xfId="355" xr:uid="{819A4279-A7A8-44CE-AA90-D9221B013874}"/>
    <cellStyle name="Comma 7 7 2" xfId="965" xr:uid="{42F914B2-D0DC-4CE4-9556-4E057967F598}"/>
    <cellStyle name="Comma 7 7 2 2" xfId="5738" xr:uid="{A724A474-1D8A-4E51-B4C4-5E4E56AF9428}"/>
    <cellStyle name="Comma 7 7 3" xfId="5480" xr:uid="{F56376C2-C564-4974-86BF-B4063C72C86E}"/>
    <cellStyle name="Comma 7 8" xfId="940" xr:uid="{2BC7CF11-F004-44FC-BCA6-A63444CC6D00}"/>
    <cellStyle name="Comma 7 8 2" xfId="5713" xr:uid="{DB3648A9-C57A-4313-AF9F-2CB4D15F14DD}"/>
    <cellStyle name="Comma 7 9" xfId="330" xr:uid="{CC05608D-1AD5-4ACC-9C0D-5EC0373FA27E}"/>
    <cellStyle name="Comma 8" xfId="141" xr:uid="{58D4B7D7-73CF-4B05-98AC-4B7D32760202}"/>
    <cellStyle name="Comma 8 2" xfId="357" xr:uid="{6CC3CD9B-F0B3-4A91-BC1E-BCEF2D528092}"/>
    <cellStyle name="Comma 8 2 2" xfId="967" xr:uid="{CE4AE6AE-E59D-41C9-B12B-38B786E6F6DA}"/>
    <cellStyle name="Comma 8 2 2 2" xfId="5193" xr:uid="{25B2BF4B-21A4-4E00-9D13-F9B793199BFE}"/>
    <cellStyle name="Comma 8 2 2 3" xfId="5740" xr:uid="{112B7180-5C9B-40AB-A89C-649F34AEABBC}"/>
    <cellStyle name="Comma 8 2 3" xfId="5194" xr:uid="{A597A62E-544E-4391-A0B4-DC879997EBF7}"/>
    <cellStyle name="Comma 8 2 4" xfId="5192" xr:uid="{62813F98-F96A-44A6-8206-CFC8FA9D1A1C}"/>
    <cellStyle name="Comma 8 2 5" xfId="5482" xr:uid="{0CED16A9-D36C-4328-88C7-2BC608204BBF}"/>
    <cellStyle name="Comma 8 3" xfId="678" xr:uid="{75FA21C2-AB7C-41B6-93B5-DCDE1D85CC29}"/>
    <cellStyle name="Comma 8 3 2" xfId="1063" xr:uid="{8BCFECE0-2B47-46D2-846D-57D8ECFB5E0C}"/>
    <cellStyle name="Comma 8 3 2 2" xfId="5816" xr:uid="{184C529B-B739-42B1-B06C-9FDE9B0F3F98}"/>
    <cellStyle name="Comma 8 3 3" xfId="5195" xr:uid="{0EC62C82-7F2C-4654-BC6F-9621FD0D307F}"/>
    <cellStyle name="Comma 8 3 4" xfId="5555" xr:uid="{C2D1AD86-0A69-427C-BE4C-4981122D350C}"/>
    <cellStyle name="Comma 8 4" xfId="966" xr:uid="{AD5BFC4F-0520-4A88-9841-1E247E502538}"/>
    <cellStyle name="Comma 8 4 2" xfId="5739" xr:uid="{BEC2E540-10E2-4613-A900-9B1D402F1ACB}"/>
    <cellStyle name="Comma 8 5" xfId="356" xr:uid="{4E432E8C-B5E2-44DF-AD43-8199E4270411}"/>
    <cellStyle name="Comma 8 6" xfId="5191" xr:uid="{08B549A8-EFD9-46DB-9197-57309B8A94D5}"/>
    <cellStyle name="Comma 8 7" xfId="5481" xr:uid="{C4B93398-7ACC-4A71-A3B8-900E8495B1C2}"/>
    <cellStyle name="Comma 9" xfId="358" xr:uid="{4E6F078E-A625-46FD-97F8-7C033B317162}"/>
    <cellStyle name="Comma 9 2" xfId="359" xr:uid="{51B73E8B-8F63-4BC8-9EED-34A8516B2067}"/>
    <cellStyle name="Comma 9 2 2" xfId="969" xr:uid="{48AC0C9A-D028-4E9D-8A86-520FC2069B35}"/>
    <cellStyle name="Comma 9 2 2 2" xfId="5742" xr:uid="{B20AA65D-F33C-4798-937C-71AE8BCA11DB}"/>
    <cellStyle name="Comma 9 2 3" xfId="5197" xr:uid="{0D358896-1679-4D71-B019-C147835C2034}"/>
    <cellStyle name="Comma 9 2 4" xfId="5484" xr:uid="{7E5E9AA8-4C42-4AEA-975E-0C13BC08F3B3}"/>
    <cellStyle name="Comma 9 3" xfId="968" xr:uid="{52D509B6-161B-4C17-9767-251E10514BED}"/>
    <cellStyle name="Comma 9 3 2" xfId="5198" xr:uid="{25261D76-0534-470F-BC73-F2A277B07751}"/>
    <cellStyle name="Comma 9 3 3" xfId="5741" xr:uid="{9F779075-96AE-4374-B9A7-58D726E919AE}"/>
    <cellStyle name="Comma 9 4" xfId="5196" xr:uid="{7B26146C-1C11-457D-9F23-014E69052452}"/>
    <cellStyle name="Comma 9 5" xfId="5483" xr:uid="{43AFCD79-B647-455A-A57C-7FE6859993CB}"/>
    <cellStyle name="comma zerodec" xfId="360" xr:uid="{72FBD200-FDDC-4A9C-9D19-0E2C6CE44E3C}"/>
    <cellStyle name="comma zerodec 2" xfId="5200" xr:uid="{AD2DB7E3-8D06-4455-A7D0-C4BE8B491CBD}"/>
    <cellStyle name="comma zerodec 3" xfId="5199" xr:uid="{77BC75CC-3B56-4785-9EE1-52877FD23013}"/>
    <cellStyle name="Comma_bs&amp;plt" xfId="16" xr:uid="{0CF0FED4-6529-4824-BFBA-8BF3F50DFF06}"/>
    <cellStyle name="Comma_กระแสเงินสด (T)" xfId="8" xr:uid="{6D48FF2B-2743-45A9-8CA4-9B9472CFEE4D}"/>
    <cellStyle name="Copied" xfId="361" xr:uid="{B3BE5CE0-0E5D-4298-97C8-97708128514E}"/>
    <cellStyle name="Currency 2" xfId="31" xr:uid="{9481318D-D76E-49DD-BC46-58E560F1994D}"/>
    <cellStyle name="Currency 2 2" xfId="5202" xr:uid="{FAF13FB2-CF79-45BF-B6C5-92391BF9C2AD}"/>
    <cellStyle name="Currency 2 3" xfId="5201" xr:uid="{6D5A2A15-6EFE-4D58-8AB9-F4035EA955F9}"/>
    <cellStyle name="Currency1" xfId="362" xr:uid="{6399C7C0-9C3A-49A7-8454-564B80EADDE4}"/>
    <cellStyle name="Currency1 2" xfId="5204" xr:uid="{51F34758-19CD-4B82-8C38-07E012DF1594}"/>
    <cellStyle name="Currency1 3" xfId="5203" xr:uid="{B8B54CE1-235B-48DA-8FE7-F02C3A7848EF}"/>
    <cellStyle name="Dezimal [0]_35ERI8T2gbIEMixb4v26icuOo" xfId="363" xr:uid="{213860D0-597D-4259-9267-1C243FFEF3C3}"/>
    <cellStyle name="Dezimal_35ERI8T2gbIEMixb4v26icuOo" xfId="364" xr:uid="{BB1BF5FB-1B58-4AFC-99F2-FE691B70CD50}"/>
    <cellStyle name="Dollar (zero dec)" xfId="365" xr:uid="{8D292844-2D54-42F8-BFC4-E5B894B49ED7}"/>
    <cellStyle name="Dollar (zero dec) 2" xfId="5206" xr:uid="{94448255-9876-42B9-82B4-17837A3AA7D1}"/>
    <cellStyle name="Dollar (zero dec) 3" xfId="5205" xr:uid="{A852BA63-E723-4FB2-83C8-F3F717CE88C3}"/>
    <cellStyle name="E&amp;Y House" xfId="366" xr:uid="{E943EF03-D99A-4119-9180-7EA8E45903C8}"/>
    <cellStyle name="Entered" xfId="367" xr:uid="{9346D378-3546-4FD0-8624-6A74F7AC9B75}"/>
    <cellStyle name="Explanatory Text" xfId="4583" builtinId="53" customBuiltin="1"/>
    <cellStyle name="Explanatory Text 2" xfId="368" xr:uid="{A09FB77F-BB6B-48F9-B7C0-11A065690442}"/>
    <cellStyle name="Followed Hyperlink" xfId="38" xr:uid="{D4EE4203-F5DD-469F-AA9A-38A052722B8E}"/>
    <cellStyle name="Followed Hyperlink 2" xfId="5207" xr:uid="{99AA053F-E498-4A77-9047-A59D631021C0}"/>
    <cellStyle name="Good" xfId="4575" builtinId="26" customBuiltin="1"/>
    <cellStyle name="Good 2" xfId="369" xr:uid="{23200A0B-C045-44DA-8DD8-5CF315B591D3}"/>
    <cellStyle name="Grey" xfId="370" xr:uid="{38971FF6-B889-4527-AE01-53418FA21A94}"/>
    <cellStyle name="Header1" xfId="371" xr:uid="{51A0DFAE-7BAA-4182-BEAD-12C10CBDEB22}"/>
    <cellStyle name="Header2" xfId="372" xr:uid="{C9F49176-2675-4F0A-ADF0-DBCC211E7ABC}"/>
    <cellStyle name="Header2 10" xfId="59" xr:uid="{98B99844-2ABD-447D-A747-E0390DFC596E}"/>
    <cellStyle name="Header2 11" xfId="1823" xr:uid="{D62ECD0C-0F98-4F0B-AB94-CF1A709B0DB7}"/>
    <cellStyle name="Header2 12" xfId="1647" xr:uid="{2ECFA321-9A0E-44D4-ACFA-C40899631563}"/>
    <cellStyle name="Header2 13" xfId="2379" xr:uid="{B09592ED-CD1C-4393-B03E-352F1D7456FD}"/>
    <cellStyle name="Header2 14" xfId="1529" xr:uid="{7557B048-56CB-42C9-B550-6073F748D075}"/>
    <cellStyle name="Header2 15" xfId="3003" xr:uid="{2132F2FB-091E-4077-BC0C-C62C4997F752}"/>
    <cellStyle name="Header2 16" xfId="3306" xr:uid="{5B14F8C0-9006-4843-A08B-247983680031}"/>
    <cellStyle name="Header2 17" xfId="3586" xr:uid="{129BD5CE-CDB1-4CFB-9376-A917CB10AC88}"/>
    <cellStyle name="Header2 2" xfId="373" xr:uid="{BDC62B4D-B119-4D20-9984-9E950342EAB2}"/>
    <cellStyle name="Header2 2 10" xfId="1592" xr:uid="{200862F3-AE99-4FAE-B440-3FC86E302FFB}"/>
    <cellStyle name="Header2 2 11" xfId="2493" xr:uid="{A25738BB-6717-4787-BD60-2A58793651BF}"/>
    <cellStyle name="Header2 2 12" xfId="2819" xr:uid="{AD431F51-8BB3-4FA7-B362-3E0CC3340DA8}"/>
    <cellStyle name="Header2 2 13" xfId="3113" xr:uid="{4AF8D9E7-FBE5-49D4-9D67-50BBCE60A05A}"/>
    <cellStyle name="Header2 2 14" xfId="3413" xr:uid="{35AF1826-FBC3-4177-9BB5-F49D436EA759}"/>
    <cellStyle name="Header2 2 15" xfId="3689" xr:uid="{0BD00B87-51AF-4344-9259-4A669AAC55CC}"/>
    <cellStyle name="Header2 2 16" xfId="2153" xr:uid="{C067CD7E-55F2-4D29-9280-B5485D986F44}"/>
    <cellStyle name="Header2 2 2" xfId="638" xr:uid="{FC891EEC-9A12-48CD-A63F-CA100E4DC65F}"/>
    <cellStyle name="Header2 2 2 10" xfId="1521" xr:uid="{1B9A8A40-F80D-4135-BB54-2BEBA6045DDE}"/>
    <cellStyle name="Header2 2 2 11" xfId="3179" xr:uid="{30D5C890-9CC8-4AC8-84B5-A9DD98C7C2A9}"/>
    <cellStyle name="Header2 2 2 12" xfId="3463" xr:uid="{7971A62E-F0B1-4D75-8DB9-871A87CE11C8}"/>
    <cellStyle name="Header2 2 2 13" xfId="2897" xr:uid="{F5C9CAD8-E8A6-4B07-B1D3-5D8493EAA9A9}"/>
    <cellStyle name="Header2 2 2 14" xfId="1555" xr:uid="{C0726CCA-D5AB-4EE1-AA85-4679DCABBCA5}"/>
    <cellStyle name="Header2 2 2 2" xfId="1026" xr:uid="{5A8552DD-847F-4D35-B5ED-3256A6BC98A7}"/>
    <cellStyle name="Header2 2 2 2 10" xfId="3685" xr:uid="{BD70CE33-F987-4D14-93C0-4C0D24021ABF}"/>
    <cellStyle name="Header2 2 2 2 11" xfId="3861" xr:uid="{A5FBDBED-4FE7-4F7F-90C3-E9331F130174}"/>
    <cellStyle name="Header2 2 2 2 12" xfId="4195" xr:uid="{061E5030-88B9-4B23-AB76-020003E555D5}"/>
    <cellStyle name="Header2 2 2 2 2" xfId="1225" xr:uid="{1A4FD0CC-E1B0-4B85-AC98-361FF3B6043F}"/>
    <cellStyle name="Header2 2 2 2 2 10" xfId="4511" xr:uid="{9F9152A7-DF98-46D8-A245-263C534CB38E}"/>
    <cellStyle name="Header2 2 2 2 2 2" xfId="2415" xr:uid="{CFF9873E-7093-4518-91A6-32250E5D3420}"/>
    <cellStyle name="Header2 2 2 2 2 2 2" xfId="5878" xr:uid="{021E80F3-222B-4C26-A9C3-C225517A7637}"/>
    <cellStyle name="Header2 2 2 2 2 2 3" xfId="6115" xr:uid="{BBB283F6-279C-4FFC-ADFE-952CB8F0DCD9}"/>
    <cellStyle name="Header2 2 2 2 2 3" xfId="2734" xr:uid="{14D88996-2269-4944-B879-B2C62CE4AA16}"/>
    <cellStyle name="Header2 2 2 2 2 4" xfId="3038" xr:uid="{422319A5-D75B-4464-BDF9-BB03F8D4D1D7}"/>
    <cellStyle name="Header2 2 2 2 2 5" xfId="3338" xr:uid="{F4D20C90-AFD5-48B9-95DD-EB5B38EB7F70}"/>
    <cellStyle name="Header2 2 2 2 2 6" xfId="3618" xr:uid="{E2FA3E1E-7036-4F09-8FAC-916AF504B3DE}"/>
    <cellStyle name="Header2 2 2 2 2 7" xfId="3882" xr:uid="{1A2F5754-0AE0-44D3-979C-099E51556971}"/>
    <cellStyle name="Header2 2 2 2 2 8" xfId="4130" xr:uid="{A2AFE3D4-A95D-4F02-92CA-A6134B0D615D}"/>
    <cellStyle name="Header2 2 2 2 2 9" xfId="4333" xr:uid="{9C13C3F4-3056-4C2C-B3F3-BBEB3EEDAAAF}"/>
    <cellStyle name="Header2 2 2 2 3" xfId="1282" xr:uid="{16A9E515-20CE-434F-94EB-EA8040E9FFD7}"/>
    <cellStyle name="Header2 2 2 2 3 10" xfId="4566" xr:uid="{F6DE285A-49E5-4C5C-ADCA-C276C48AF366}"/>
    <cellStyle name="Header2 2 2 2 3 2" xfId="2472" xr:uid="{AB91719C-5093-4E36-BF25-64C1A8EE6116}"/>
    <cellStyle name="Header2 2 2 2 3 2 2" xfId="5889" xr:uid="{43F567E4-676F-40E2-AEFA-9CEAEB6DB04E}"/>
    <cellStyle name="Header2 2 2 2 3 2 3" xfId="6124" xr:uid="{B6CC6C5E-F3E7-4A48-BEE7-1FDE5E858386}"/>
    <cellStyle name="Header2 2 2 2 3 3" xfId="2791" xr:uid="{6D5DF03C-6AAD-4953-9330-037EF863E061}"/>
    <cellStyle name="Header2 2 2 2 3 4" xfId="3095" xr:uid="{8A7ACAA1-0F5D-4D2A-A713-7F4312C2DD97}"/>
    <cellStyle name="Header2 2 2 2 3 5" xfId="3395" xr:uid="{B42AA43B-EE37-4C35-8ACF-66B8DB3BE476}"/>
    <cellStyle name="Header2 2 2 2 3 6" xfId="3675" xr:uid="{76FAC8BE-0A91-45E6-9874-DA82F21831B1}"/>
    <cellStyle name="Header2 2 2 2 3 7" xfId="3938" xr:uid="{3E18CF05-DF5A-484B-928F-F2D64C77FCE7}"/>
    <cellStyle name="Header2 2 2 2 3 8" xfId="4186" xr:uid="{9299C5DC-2450-4184-A6B0-56576C772754}"/>
    <cellStyle name="Header2 2 2 2 3 9" xfId="4388" xr:uid="{2C224FB9-07CB-43EC-B8DD-EBBA8372B48C}"/>
    <cellStyle name="Header2 2 2 2 4" xfId="2224" xr:uid="{BDDF4165-01B8-4AF2-AAD6-581C368B1C31}"/>
    <cellStyle name="Header2 2 2 2 4 2" xfId="5780" xr:uid="{57574F67-B71B-46F1-8680-B3946EE846BA}"/>
    <cellStyle name="Header2 2 2 2 4 3" xfId="6099" xr:uid="{471B0DBC-BC17-4131-A0AA-B5849A4CD546}"/>
    <cellStyle name="Header2 2 2 2 5" xfId="1533" xr:uid="{E8E61462-E595-4041-96CC-22F07A763582}"/>
    <cellStyle name="Header2 2 2 2 6" xfId="2483" xr:uid="{5C7F43B5-2BE8-4BFC-83B3-286E7E39EE0E}"/>
    <cellStyle name="Header2 2 2 2 7" xfId="2800" xr:uid="{D1E5C4B5-4F1A-40EC-BFD5-FF0ABD65BDC7}"/>
    <cellStyle name="Header2 2 2 2 8" xfId="3107" xr:uid="{B36D1D49-7A81-4355-A299-24A8B0600322}"/>
    <cellStyle name="Header2 2 2 2 9" xfId="3406" xr:uid="{C998C5DD-7267-465A-8719-0B9AB205C08B}"/>
    <cellStyle name="Header2 2 2 3" xfId="1148" xr:uid="{355DB3AE-37B0-41F5-9243-B93CE42AF654}"/>
    <cellStyle name="Header2 2 2 3 10" xfId="4070" xr:uid="{BF4C401F-F7EE-4196-9B2A-2FF46667061F}"/>
    <cellStyle name="Header2 2 2 3 11" xfId="4282" xr:uid="{5C002C3C-29E1-4CC6-B116-4A87315D07D7}"/>
    <cellStyle name="Header2 2 2 3 12" xfId="4463" xr:uid="{EAC63BE3-9F47-4871-A937-D40C951776A6}"/>
    <cellStyle name="Header2 2 2 3 2" xfId="1238" xr:uid="{AB76E2C7-9310-4660-AA07-57F23A879B59}"/>
    <cellStyle name="Header2 2 2 3 2 10" xfId="4523" xr:uid="{F6D0F796-D373-47FF-A42F-7B98BB0FBEF1}"/>
    <cellStyle name="Header2 2 2 3 2 2" xfId="2428" xr:uid="{CA3F11BC-71EF-4AA7-9668-B9831F5B3C56}"/>
    <cellStyle name="Header2 2 2 3 2 2 2" xfId="5883" xr:uid="{FD14E84E-C39F-4000-9EB7-B0CEBAA3DA34}"/>
    <cellStyle name="Header2 2 2 3 2 2 3" xfId="6119" xr:uid="{A1696409-B4EB-4A0E-AC2D-CB9AB680C2A4}"/>
    <cellStyle name="Header2 2 2 3 2 3" xfId="2747" xr:uid="{9793EB88-AA22-4C64-AE90-3C04A34FB70A}"/>
    <cellStyle name="Header2 2 2 3 2 4" xfId="3051" xr:uid="{D70D79CD-52CD-4BE0-BFCB-95AD38390C6A}"/>
    <cellStyle name="Header2 2 2 3 2 5" xfId="3351" xr:uid="{FE37AC74-4905-4AAE-9D0F-5F0BB868FA65}"/>
    <cellStyle name="Header2 2 2 3 2 6" xfId="3631" xr:uid="{A937C879-8750-4462-8915-B83BCB39D4CB}"/>
    <cellStyle name="Header2 2 2 3 2 7" xfId="3894" xr:uid="{D4EE72F0-07BF-467D-9AD2-2FF27D2F47F0}"/>
    <cellStyle name="Header2 2 2 3 2 8" xfId="4142" xr:uid="{A8AA3579-FFFB-41BC-8622-53F9BF682F13}"/>
    <cellStyle name="Header2 2 2 3 2 9" xfId="4345" xr:uid="{0958D84C-5DBA-4C58-B70A-E17B4AC33DC2}"/>
    <cellStyle name="Header2 2 2 3 3" xfId="1288" xr:uid="{1C846D54-92C8-4A00-ADED-65F562026699}"/>
    <cellStyle name="Header2 2 2 3 3 10" xfId="4569" xr:uid="{A62EC826-A885-4489-98A2-21E6C0EC8293}"/>
    <cellStyle name="Header2 2 2 3 3 2" xfId="2478" xr:uid="{7F216A1C-DCA5-4818-99DB-69A6BC192B11}"/>
    <cellStyle name="Header2 2 2 3 3 2 2" xfId="5892" xr:uid="{3CC04FE7-0CEE-4FE1-8B2E-1A85A71A4BF2}"/>
    <cellStyle name="Header2 2 2 3 3 2 3" xfId="6127" xr:uid="{5758257B-045D-452E-A80D-7055EF46A1C6}"/>
    <cellStyle name="Header2 2 2 3 3 3" xfId="2797" xr:uid="{FB38736B-3380-401E-A45D-C7FF86F8BED9}"/>
    <cellStyle name="Header2 2 2 3 3 4" xfId="3101" xr:uid="{CD46BD9C-8988-498F-8305-C54F1694B9BC}"/>
    <cellStyle name="Header2 2 2 3 3 5" xfId="3400" xr:uid="{E964A2C7-58B8-4423-B17A-46B3897C066E}"/>
    <cellStyle name="Header2 2 2 3 3 6" xfId="3680" xr:uid="{15057888-1226-498A-8354-3707EC50BDC0}"/>
    <cellStyle name="Header2 2 2 3 3 7" xfId="3941" xr:uid="{EA43B673-12E1-4A58-8854-9F669B804611}"/>
    <cellStyle name="Header2 2 2 3 3 8" xfId="4191" xr:uid="{6B4ABE8A-CB03-4871-9B0D-0AA063FE437B}"/>
    <cellStyle name="Header2 2 2 3 3 9" xfId="4391" xr:uid="{D064281A-9230-44D5-9116-CCE6972CC5BE}"/>
    <cellStyle name="Header2 2 2 3 4" xfId="2341" xr:uid="{D940B7EA-4095-4746-9604-94C2298EBD29}"/>
    <cellStyle name="Header2 2 2 3 4 2" xfId="5837" xr:uid="{A75FAC26-CEA3-4731-B8BF-808A858B06D4}"/>
    <cellStyle name="Header2 2 2 3 4 3" xfId="6104" xr:uid="{3C0E0B89-DE2A-4B87-A6A3-C82DEA5552D4}"/>
    <cellStyle name="Header2 2 2 3 5" xfId="2663" xr:uid="{35B3C3A1-2A84-4CEA-88D1-51159F6324FC}"/>
    <cellStyle name="Header2 2 2 3 6" xfId="2968" xr:uid="{7FBB167F-B098-4701-A3AE-63E1B1AE7305}"/>
    <cellStyle name="Header2 2 2 3 7" xfId="3270" xr:uid="{404CDCD0-8313-42C5-829F-1395379FD7CD}"/>
    <cellStyle name="Header2 2 2 3 8" xfId="3551" xr:uid="{B3FCD25E-2824-4660-80B9-AC7F172646B9}"/>
    <cellStyle name="Header2 2 2 3 9" xfId="3820" xr:uid="{50CB9284-0654-4294-AF3F-26A0DC54BB79}"/>
    <cellStyle name="Header2 2 2 4" xfId="1023" xr:uid="{3CCE0F6B-F088-4A83-A765-332108E85EC2}"/>
    <cellStyle name="Header2 2 2 4 10" xfId="3839" xr:uid="{C173C9DC-A36F-4A15-A646-465B9E74012C}"/>
    <cellStyle name="Header2 2 2 4 11" xfId="4061" xr:uid="{83E803B2-4937-46C1-ACCB-5A55B3E23E1F}"/>
    <cellStyle name="Header2 2 2 4 2" xfId="1281" xr:uid="{FF17691E-B33F-4D35-9C98-99399B06CDE3}"/>
    <cellStyle name="Header2 2 2 4 2 10" xfId="4565" xr:uid="{D5EEA5B9-0C6A-4ACA-A86F-96AC57F904C5}"/>
    <cellStyle name="Header2 2 2 4 2 2" xfId="2471" xr:uid="{FF311559-82EB-41B1-A98D-2E75C532C6B3}"/>
    <cellStyle name="Header2 2 2 4 2 2 2" xfId="5888" xr:uid="{5AE4234F-57D0-4B33-9DC3-BD41E7A66EB0}"/>
    <cellStyle name="Header2 2 2 4 2 2 3" xfId="6123" xr:uid="{ABED095C-C8AC-480A-9CE0-E4845DB351FE}"/>
    <cellStyle name="Header2 2 2 4 2 3" xfId="2790" xr:uid="{CA294616-0D50-4F2E-ABF1-D82FAAF5585B}"/>
    <cellStyle name="Header2 2 2 4 2 4" xfId="3094" xr:uid="{2AA9337E-7176-46A9-8748-8C9A40FB05F0}"/>
    <cellStyle name="Header2 2 2 4 2 5" xfId="3394" xr:uid="{C9C75FC6-9DD0-4D63-A563-F7AE82410E2E}"/>
    <cellStyle name="Header2 2 2 4 2 6" xfId="3674" xr:uid="{05C689FC-44CD-48F7-9121-5F94654742FF}"/>
    <cellStyle name="Header2 2 2 4 2 7" xfId="3937" xr:uid="{9F2A9F29-11DA-4FA6-8E8C-CBC25675BAC4}"/>
    <cellStyle name="Header2 2 2 4 2 8" xfId="4185" xr:uid="{4662F080-F944-4E49-B722-52A79214CD5F}"/>
    <cellStyle name="Header2 2 2 4 2 9" xfId="4387" xr:uid="{8438DC93-8816-46C0-8734-5ABDFC2648D6}"/>
    <cellStyle name="Header2 2 2 4 3" xfId="2221" xr:uid="{EFCCC098-B36B-48D1-876C-709FAE997901}"/>
    <cellStyle name="Header2 2 2 4 3 2" xfId="5779" xr:uid="{0546E078-5818-421B-8DA3-994EC6365416}"/>
    <cellStyle name="Header2 2 2 4 3 3" xfId="6098" xr:uid="{B3E27562-06AE-41F3-AB81-3C378FBE0F40}"/>
    <cellStyle name="Header2 2 2 4 4" xfId="1536" xr:uid="{686E63A9-03B8-4118-8EDE-94062D6CE017}"/>
    <cellStyle name="Header2 2 2 4 5" xfId="2473" xr:uid="{23FEAD80-A23F-4D6E-A206-CE1164AAE378}"/>
    <cellStyle name="Header2 2 2 4 6" xfId="2126" xr:uid="{FCD2B203-4810-4EAE-ABCD-50343D639096}"/>
    <cellStyle name="Header2 2 2 4 7" xfId="2958" xr:uid="{8463E61C-3722-4D14-A2A3-C74D36650BCF}"/>
    <cellStyle name="Header2 2 2 4 8" xfId="3260" xr:uid="{B21CAABD-FFC9-499C-9B2F-4A43AE188257}"/>
    <cellStyle name="Header2 2 2 4 9" xfId="3541" xr:uid="{2ADCB4BE-8E9F-484A-BDC2-AFC6E002DFCE}"/>
    <cellStyle name="Header2 2 2 5" xfId="789" xr:uid="{FF5EA537-BA3B-4A28-973F-D8E2522194EC}"/>
    <cellStyle name="Header2 2 2 5 10" xfId="4137" xr:uid="{56977C33-967E-4929-8BDA-34C9830F0CCE}"/>
    <cellStyle name="Header2 2 2 5 2" xfId="2029" xr:uid="{0F40A482-D1BD-4DE9-8DD6-C57020D15718}"/>
    <cellStyle name="Header2 2 2 5 2 2" xfId="5583" xr:uid="{0F9D9B47-0F17-408B-9FE4-FCFF126F6FAC}"/>
    <cellStyle name="Header2 2 2 5 2 3" xfId="4681" xr:uid="{E1D82AD0-4B2B-43EC-9471-C7ED86018893}"/>
    <cellStyle name="Header2 2 2 5 3" xfId="1602" xr:uid="{9AAD0F86-9B02-4929-935E-6B7395ED05A4}"/>
    <cellStyle name="Header2 2 2 5 4" xfId="2422" xr:uid="{4E30A5DD-C49F-4277-BC6F-7E642F566787}"/>
    <cellStyle name="Header2 2 2 5 5" xfId="2524" xr:uid="{C687A04A-FB84-4371-9124-069014FEDE2E}"/>
    <cellStyle name="Header2 2 2 5 6" xfId="3045" xr:uid="{4BBE76C2-5F13-45D8-96F4-9EBA6F71E254}"/>
    <cellStyle name="Header2 2 2 5 7" xfId="3345" xr:uid="{6316474F-7422-4B59-8214-4B5D32D288F2}"/>
    <cellStyle name="Header2 2 2 5 8" xfId="3625" xr:uid="{146A4F22-2CD2-487D-8FBE-61E5F2332551}"/>
    <cellStyle name="Header2 2 2 5 9" xfId="1778" xr:uid="{71A66C2C-80F7-4466-8159-F61384674468}"/>
    <cellStyle name="Header2 2 2 6" xfId="1887" xr:uid="{2076E383-AC5F-4BF0-8C5D-2FB1E34DA1DE}"/>
    <cellStyle name="Header2 2 2 6 2" xfId="5520" xr:uid="{257CA13F-5CCE-41E9-AEE7-7CA9231F150E}"/>
    <cellStyle name="Header2 2 2 6 3" xfId="4778" xr:uid="{3A4661FA-A3EA-4195-87E6-63A0264A0AF0}"/>
    <cellStyle name="Header2 2 2 7" xfId="1919" xr:uid="{956D13EA-E9B8-4069-9042-4944EFDB6F88}"/>
    <cellStyle name="Header2 2 2 8" xfId="1845" xr:uid="{3A0C8265-1C59-4B32-8B80-4EA7EC015931}"/>
    <cellStyle name="Header2 2 2 9" xfId="1457" xr:uid="{0EAF6E4F-BA78-4F69-A871-A98448C4B74A}"/>
    <cellStyle name="Header2 2 3" xfId="599" xr:uid="{253EFC23-4FE4-49DC-A0CB-6219FE458571}"/>
    <cellStyle name="Header2 2 3 10" xfId="2584" xr:uid="{16C155F8-A401-4CC8-9834-870103F92103}"/>
    <cellStyle name="Header2 2 3 11" xfId="2188" xr:uid="{EE5439A6-50F3-4093-9E3F-0A2B36F61E36}"/>
    <cellStyle name="Header2 2 3 12" xfId="1668" xr:uid="{FE02ABA4-1F92-44BB-B552-9088EF372D41}"/>
    <cellStyle name="Header2 2 3 13" xfId="1895" xr:uid="{1C366D0A-6C0B-4BC7-BECE-C42B13885DAD}"/>
    <cellStyle name="Header2 2 3 2" xfId="772" xr:uid="{181979E3-E11D-446D-A90E-706C366524F5}"/>
    <cellStyle name="Header2 2 3 2 10" xfId="3444" xr:uid="{BBA22656-74B2-47B5-9EC1-131FEA1D4C16}"/>
    <cellStyle name="Header2 2 3 2 11" xfId="2868" xr:uid="{972F4B85-805D-49DE-B808-3C928E59755A}"/>
    <cellStyle name="Header2 2 3 2 12" xfId="3951" xr:uid="{AF5C7675-F366-4D5F-80A5-C91271DC5121}"/>
    <cellStyle name="Header2 2 3 2 2" xfId="1181" xr:uid="{8FF06BF4-2EB2-4D8C-BAC1-A4FDCA2AC741}"/>
    <cellStyle name="Header2 2 3 2 2 10" xfId="4486" xr:uid="{128F4E92-FAFF-4EC1-B598-5E55CCAFA853}"/>
    <cellStyle name="Header2 2 3 2 2 2" xfId="2374" xr:uid="{1FCC31D4-4504-4479-9B2C-724784D1D12B}"/>
    <cellStyle name="Header2 2 3 2 2 2 2" xfId="5853" xr:uid="{EA55940D-4DC9-41B7-B8EC-5289C129B7EB}"/>
    <cellStyle name="Header2 2 3 2 2 2 3" xfId="6110" xr:uid="{465AC039-5B52-4EEC-81BC-CBBF2605D444}"/>
    <cellStyle name="Header2 2 3 2 2 3" xfId="2695" xr:uid="{558D9B72-0C51-4504-8BC1-90B5114835CC}"/>
    <cellStyle name="Header2 2 3 2 2 4" xfId="2999" xr:uid="{EF8CBC6D-B2A4-4B12-A2DA-60350BB1FD60}"/>
    <cellStyle name="Header2 2 3 2 2 5" xfId="3302" xr:uid="{5FC67A4C-2717-49C3-932F-0C3626787586}"/>
    <cellStyle name="Header2 2 3 2 2 6" xfId="3583" xr:uid="{A8FE07AE-EBFD-4F7D-A19C-2C609988636A}"/>
    <cellStyle name="Header2 2 3 2 2 7" xfId="3849" xr:uid="{A0BE46D5-7558-4772-9397-A3B259A2E83B}"/>
    <cellStyle name="Header2 2 3 2 2 8" xfId="4098" xr:uid="{75C298E7-EA42-43BC-92BC-73D3C7812253}"/>
    <cellStyle name="Header2 2 3 2 2 9" xfId="4306" xr:uid="{EFBAA034-7A6F-4D22-AF5A-C089C8E56D1F}"/>
    <cellStyle name="Header2 2 3 2 3" xfId="1174" xr:uid="{796DD066-8058-4A22-8ED4-325617729A44}"/>
    <cellStyle name="Header2 2 3 2 3 10" xfId="4480" xr:uid="{CAD71369-5444-48BE-AF01-852F6F918957}"/>
    <cellStyle name="Header2 2 3 2 3 2" xfId="2367" xr:uid="{EDBF0A81-B2F3-4F6C-959E-35DA84276059}"/>
    <cellStyle name="Header2 2 3 2 3 2 2" xfId="5848" xr:uid="{9CDCC55C-4AE4-4BB9-8716-F4FDD5339AE0}"/>
    <cellStyle name="Header2 2 3 2 3 2 3" xfId="6107" xr:uid="{3F4EE37C-7142-4DE0-8858-11D578A21985}"/>
    <cellStyle name="Header2 2 3 2 3 3" xfId="2688" xr:uid="{2AFBB4D4-8C46-4D04-96D9-10A354892E5B}"/>
    <cellStyle name="Header2 2 3 2 3 4" xfId="2993" xr:uid="{ED238EDC-AA5A-4E89-A9DF-2579B7D48C1E}"/>
    <cellStyle name="Header2 2 3 2 3 5" xfId="3295" xr:uid="{8F1876CC-E84B-492B-8BB4-4AB6364A8BAD}"/>
    <cellStyle name="Header2 2 3 2 3 6" xfId="3576" xr:uid="{0247FF34-395F-49EF-B541-4E85CA2B2558}"/>
    <cellStyle name="Header2 2 3 2 3 7" xfId="3842" xr:uid="{484FBFDA-1446-449F-8C6B-B25E1ECC6559}"/>
    <cellStyle name="Header2 2 3 2 3 8" xfId="4093" xr:uid="{81F21AAA-E013-4F18-998F-D9367DBACBB3}"/>
    <cellStyle name="Header2 2 3 2 3 9" xfId="4300" xr:uid="{7FA7BB72-C419-4418-A7CF-4F8A92859E4D}"/>
    <cellStyle name="Header2 2 3 2 4" xfId="2012" xr:uid="{490B47FD-2E0F-462A-9D3C-E5D90A28040A}"/>
    <cellStyle name="Header2 2 3 2 4 2" xfId="5578" xr:uid="{0FBD01F4-E0CF-463F-B0DD-4CD04390F569}"/>
    <cellStyle name="Header2 2 3 2 4 3" xfId="4780" xr:uid="{039E1C73-E502-4953-A6A5-19428F0B59CE}"/>
    <cellStyle name="Header2 2 3 2 5" xfId="2247" xr:uid="{B0D71AA9-4102-4129-8608-FDF3C4297815}"/>
    <cellStyle name="Header2 2 3 2 6" xfId="2572" xr:uid="{EB0AF028-D955-4E71-812D-0198ED3AF83E}"/>
    <cellStyle name="Header2 2 3 2 7" xfId="1486" xr:uid="{502D8175-4CC8-4D43-9BCB-8A95D5B20FB6}"/>
    <cellStyle name="Header2 2 3 2 8" xfId="2852" xr:uid="{A9EBDA82-3586-430F-8677-F4479EAA5EFA}"/>
    <cellStyle name="Header2 2 3 2 9" xfId="3156" xr:uid="{B43C6312-E911-4B8D-B25D-5840EF076A42}"/>
    <cellStyle name="Header2 2 3 3" xfId="735" xr:uid="{D92E7490-0CEC-4DD7-A350-B03F7CF9A396}"/>
    <cellStyle name="Header2 2 3 3 10" xfId="3713" xr:uid="{8674BBA4-D4BE-41EB-AABA-8E0275F788BB}"/>
    <cellStyle name="Header2 2 3 3 11" xfId="3001" xr:uid="{36ED3464-7856-4416-9C43-D98CD4C0DE08}"/>
    <cellStyle name="Header2 2 3 3 2" xfId="771" xr:uid="{DF8A442B-3EFB-4282-8063-4F92BEEA4EB6}"/>
    <cellStyle name="Header2 2 3 3 2 10" xfId="1423" xr:uid="{1AF27912-D6CB-4059-AF45-724024FA68EC}"/>
    <cellStyle name="Header2 2 3 3 2 2" xfId="2011" xr:uid="{D65C9ABB-A303-4856-9EF2-B6CB20DCA45B}"/>
    <cellStyle name="Header2 2 3 3 2 2 2" xfId="5577" xr:uid="{EE811A15-3343-4B17-8EE9-886A0E7A7932}"/>
    <cellStyle name="Header2 2 3 3 2 2 3" xfId="4679" xr:uid="{2E20487D-0606-40A1-9CE1-CCB6448E1F0C}"/>
    <cellStyle name="Header2 2 3 3 2 3" xfId="2121" xr:uid="{99F0A536-BBF2-453A-8ED5-BAC31E84A835}"/>
    <cellStyle name="Header2 2 3 3 2 4" xfId="1900" xr:uid="{36E15413-EC62-4F2A-B7A3-8896143197A0}"/>
    <cellStyle name="Header2 2 3 3 2 5" xfId="2152" xr:uid="{0FA398DB-1501-4750-B92D-D3416B3A5AF0}"/>
    <cellStyle name="Header2 2 3 3 2 6" xfId="1777" xr:uid="{5610EF89-DAC6-4813-A2E2-2F85E90A3193}"/>
    <cellStyle name="Header2 2 3 3 2 7" xfId="2799" xr:uid="{0B76CB88-1B8B-42C0-A9D4-832ABBA2CD7D}"/>
    <cellStyle name="Header2 2 3 3 2 8" xfId="3130" xr:uid="{9A1ACEE0-18CA-4AC6-94F6-B45FE848CF19}"/>
    <cellStyle name="Header2 2 3 3 2 9" xfId="3194" xr:uid="{0C5CAB32-00F0-45ED-9424-244B3D82239D}"/>
    <cellStyle name="Header2 2 3 3 3" xfId="1977" xr:uid="{E5900DBD-DA7C-4F2D-80AC-969B39D36A67}"/>
    <cellStyle name="Header2 2 3 3 3 2" xfId="5565" xr:uid="{3A5FABA5-3D02-4277-B11E-05CF95E64A41}"/>
    <cellStyle name="Header2 2 3 3 3 3" xfId="4845" xr:uid="{564FF524-B16C-406F-9DB2-18364C029B8F}"/>
    <cellStyle name="Header2 2 3 3 4" xfId="1458" xr:uid="{A244152B-FD01-4D04-A449-6CA6789F96DD}"/>
    <cellStyle name="Header2 2 3 3 5" xfId="1760" xr:uid="{226632DA-6952-41B2-824C-1E4FC1FC1A77}"/>
    <cellStyle name="Header2 2 3 3 6" xfId="1421" xr:uid="{6F767C06-93AD-42E1-B3CD-CDB07D6A77DE}"/>
    <cellStyle name="Header2 2 3 3 7" xfId="1463" xr:uid="{9BEBDFE4-5D7A-4D50-BAE7-B5DD6536AD4C}"/>
    <cellStyle name="Header2 2 3 3 8" xfId="1643" xr:uid="{A164A7B2-A7ED-49DD-96ED-DA06CDEC0159}"/>
    <cellStyle name="Header2 2 3 3 9" xfId="2537" xr:uid="{3EB95526-E3D2-4FFD-847D-306670630D33}"/>
    <cellStyle name="Header2 2 3 4" xfId="1092" xr:uid="{2BC863FA-BA1E-4135-945C-E3441EDF7492}"/>
    <cellStyle name="Header2 2 3 4 10" xfId="4414" xr:uid="{E3648CBB-D2EA-4DCD-BA19-09FE3D4FCA6F}"/>
    <cellStyle name="Header2 2 3 4 2" xfId="2285" xr:uid="{B260D97E-3838-4BC7-BE44-A78386D176DD}"/>
    <cellStyle name="Header2 2 3 4 2 2" xfId="5830" xr:uid="{411F780D-EEBA-4A0E-9941-122182F92CB6}"/>
    <cellStyle name="Header2 2 3 4 2 3" xfId="6101" xr:uid="{21947538-22E8-4BF3-A258-DA5571B201E7}"/>
    <cellStyle name="Header2 2 3 4 3" xfId="2607" xr:uid="{4A058FB4-5D14-4422-9435-6AC7910785C9}"/>
    <cellStyle name="Header2 2 3 4 4" xfId="2916" xr:uid="{36B807D6-7788-4E2D-9F6D-45D7BF63795B}"/>
    <cellStyle name="Header2 2 3 4 5" xfId="3217" xr:uid="{FE7AD9F8-B6CD-4584-B5BA-AEA433B653C6}"/>
    <cellStyle name="Header2 2 3 4 6" xfId="3498" xr:uid="{12124CB0-EF35-444C-BADE-D47B60071008}"/>
    <cellStyle name="Header2 2 3 4 7" xfId="3766" xr:uid="{F283468A-97D2-4B6D-8E57-D71F22EB90C5}"/>
    <cellStyle name="Header2 2 3 4 8" xfId="4019" xr:uid="{5B32A255-46B0-430E-B4A8-690FA94E4D1B}"/>
    <cellStyle name="Header2 2 3 4 9" xfId="4233" xr:uid="{FA52498B-3E52-49F4-A22F-ACF8B57EEC57}"/>
    <cellStyle name="Header2 2 3 5" xfId="1849" xr:uid="{0BFE7CEF-1257-4405-97A2-D85F096BA7E0}"/>
    <cellStyle name="Header2 2 3 5 2" xfId="5518" xr:uid="{BFEB7827-C8D9-4AD3-889A-F5089132D861}"/>
    <cellStyle name="Header2 2 3 5 3" xfId="4777" xr:uid="{300ED8BA-3345-40E7-82C6-908426994FBA}"/>
    <cellStyle name="Header2 2 3 6" xfId="1441" xr:uid="{5BA05F1B-BBFA-46BA-95A3-DA32DF311784}"/>
    <cellStyle name="Header2 2 3 7" xfId="2186" xr:uid="{A4D30243-58A7-4C51-A33D-0AA41AAE9121}"/>
    <cellStyle name="Header2 2 3 8" xfId="1763" xr:uid="{362A8DEB-FE2A-419F-9DF3-A09A12B03CF8}"/>
    <cellStyle name="Header2 2 3 9" xfId="2264" xr:uid="{28F560B3-53C1-4125-93AF-6BD70B2F5BEA}"/>
    <cellStyle name="Header2 2 4" xfId="971" xr:uid="{69F6C4C0-BA42-4E5E-B1A5-78AFDF4F3CAC}"/>
    <cellStyle name="Header2 2 4 10" xfId="2862" xr:uid="{842192EC-168F-409E-AD48-7C9B1B395F76}"/>
    <cellStyle name="Header2 2 4 11" xfId="3944" xr:uid="{93C57939-1BCF-4951-92C3-D089DEDA2319}"/>
    <cellStyle name="Header2 2 4 2" xfId="1206" xr:uid="{225F2E2E-6337-457A-896F-4D691DDF81DC}"/>
    <cellStyle name="Header2 2 4 2 10" xfId="4314" xr:uid="{CDEF9C0F-D4AC-458F-8808-9309526E89EF}"/>
    <cellStyle name="Header2 2 4 2 11" xfId="4492" xr:uid="{AF16DB57-8755-4BBA-9429-F3B4B7C0524B}"/>
    <cellStyle name="Header2 2 4 2 2" xfId="1279" xr:uid="{AD8045F9-9EE7-4D17-A932-680F97E4166A}"/>
    <cellStyle name="Header2 2 4 2 2 10" xfId="4563" xr:uid="{6849684F-6C8C-4937-A150-A3D0FDF8B0FD}"/>
    <cellStyle name="Header2 2 4 2 2 2" xfId="2469" xr:uid="{1BFBF8DC-3958-4E88-8071-4026F035D7FB}"/>
    <cellStyle name="Header2 2 4 2 2 2 2" xfId="5886" xr:uid="{6CE8FA6F-5D27-4184-9B53-46F9B30E4028}"/>
    <cellStyle name="Header2 2 4 2 2 2 3" xfId="6121" xr:uid="{74696F17-670A-454E-B587-65C5D5A236A0}"/>
    <cellStyle name="Header2 2 4 2 2 3" xfId="2788" xr:uid="{E413EDF3-272B-4B7F-9FB7-62EFDBD94B71}"/>
    <cellStyle name="Header2 2 4 2 2 4" xfId="3092" xr:uid="{2ED0C5C7-7B11-468F-B2C5-145378B70A75}"/>
    <cellStyle name="Header2 2 4 2 2 5" xfId="3392" xr:uid="{1696F02C-CC62-4ABD-98B5-7D7408D22931}"/>
    <cellStyle name="Header2 2 4 2 2 6" xfId="3672" xr:uid="{8327BB3F-05EE-403A-96F0-62C768FF505D}"/>
    <cellStyle name="Header2 2 4 2 2 7" xfId="3935" xr:uid="{DA92E220-6943-49E1-A839-D799BF25BAF5}"/>
    <cellStyle name="Header2 2 4 2 2 8" xfId="4183" xr:uid="{4B7AC1A6-5C9B-4324-BFBD-25A851C156B7}"/>
    <cellStyle name="Header2 2 4 2 2 9" xfId="4385" xr:uid="{C00BD4ED-EA3F-4A98-B793-F6BCC554D938}"/>
    <cellStyle name="Header2 2 4 2 3" xfId="2396" xr:uid="{FD65D43B-910A-40C7-9EC8-BE27CAF9E39E}"/>
    <cellStyle name="Header2 2 4 2 3 2" xfId="5876" xr:uid="{2CFFD513-7F28-4192-95DC-BB47B68C2468}"/>
    <cellStyle name="Header2 2 4 2 3 3" xfId="6113" xr:uid="{67B1E3E0-8B2F-469A-ADFA-8461449CA108}"/>
    <cellStyle name="Header2 2 4 2 4" xfId="2715" xr:uid="{61CAF410-EFD2-4962-ACB7-D6AACC366B3B}"/>
    <cellStyle name="Header2 2 4 2 5" xfId="3019" xr:uid="{93636F05-21EB-4053-9F48-E4365AD2975D}"/>
    <cellStyle name="Header2 2 4 2 6" xfId="3319" xr:uid="{08876989-73A6-4B47-9A08-8DBBDB302772}"/>
    <cellStyle name="Header2 2 4 2 7" xfId="3599" xr:uid="{AD7D01FD-34FD-4489-BFFC-62D3F46CA345}"/>
    <cellStyle name="Header2 2 4 2 8" xfId="3863" xr:uid="{736BA1F9-95BC-4F93-839F-B3446325EDF9}"/>
    <cellStyle name="Header2 2 4 2 9" xfId="4111" xr:uid="{E8C2D64F-2665-488B-9D13-A3D525E5B2DC}"/>
    <cellStyle name="Header2 2 4 3" xfId="2179" xr:uid="{686DEEC7-BD3A-4BF1-AF36-A64AE8C919BF}"/>
    <cellStyle name="Header2 2 4 3 2" xfId="5744" xr:uid="{B639D94B-B2B1-4D2B-B5E3-FE63DD9940F3}"/>
    <cellStyle name="Header2 2 4 3 3" xfId="6096" xr:uid="{655FE929-D0A5-40D6-A434-9760C07FA32D}"/>
    <cellStyle name="Header2 2 4 4" xfId="1470" xr:uid="{6B812CE7-D58E-4376-8865-2700FDACA7B8}"/>
    <cellStyle name="Header2 2 4 5" xfId="1748" xr:uid="{F8DCCC77-3120-408B-BCA6-2533F4E1E235}"/>
    <cellStyle name="Header2 2 4 6" xfId="2856" xr:uid="{5FDB6C3F-7342-4D39-8570-BF47EED863E6}"/>
    <cellStyle name="Header2 2 4 7" xfId="1675" xr:uid="{8E4BDEC4-4DD9-4C59-814B-76F71824F3C8}"/>
    <cellStyle name="Header2 2 4 8" xfId="1906" xr:uid="{7C4917F0-9527-4731-B1B4-EC412946B9B2}"/>
    <cellStyle name="Header2 2 4 9" xfId="2814" xr:uid="{B5E890F6-37A5-44A4-BD45-74C1F693B68F}"/>
    <cellStyle name="Header2 2 5" xfId="785" xr:uid="{28655FE7-2A7A-48F2-BC30-0A16B312F627}"/>
    <cellStyle name="Header2 2 5 10" xfId="3575" xr:uid="{80D13924-62C1-4A05-AE89-E54539E29DE9}"/>
    <cellStyle name="Header2 2 5 11" xfId="3422" xr:uid="{1B71FA63-BC59-4912-8090-B7FACE485EDF}"/>
    <cellStyle name="Header2 2 5 12" xfId="4092" xr:uid="{56C44570-9F7C-46C3-8BAB-D11CDC253834}"/>
    <cellStyle name="Header2 2 5 2" xfId="1182" xr:uid="{81829B05-A05A-4691-8A06-3709C42F727C}"/>
    <cellStyle name="Header2 2 5 2 10" xfId="4487" xr:uid="{B037F369-9F3D-4A13-9CA4-AB4E706DDE76}"/>
    <cellStyle name="Header2 2 5 2 2" xfId="2375" xr:uid="{6B79F5A1-D9ED-4C96-839C-7BBEE5CA71B7}"/>
    <cellStyle name="Header2 2 5 2 2 2" xfId="5854" xr:uid="{0872B89D-16A2-438C-8D78-23C9EBA5CC61}"/>
    <cellStyle name="Header2 2 5 2 2 3" xfId="6111" xr:uid="{AA89972F-138A-4E45-9CB3-D3AE01026909}"/>
    <cellStyle name="Header2 2 5 2 3" xfId="2696" xr:uid="{32BDF6D9-BDAA-498D-8230-79955C26F405}"/>
    <cellStyle name="Header2 2 5 2 4" xfId="3000" xr:uid="{1EF41C51-653A-484E-B898-F77EA3EE0E04}"/>
    <cellStyle name="Header2 2 5 2 5" xfId="3303" xr:uid="{DF484F7E-5CE9-420C-8003-8D844DA67D82}"/>
    <cellStyle name="Header2 2 5 2 6" xfId="3584" xr:uid="{305BED82-297B-4565-BFC4-D181FE5EE53F}"/>
    <cellStyle name="Header2 2 5 2 7" xfId="3850" xr:uid="{7B3824C9-1E8D-4253-AA9A-34C6964F6551}"/>
    <cellStyle name="Header2 2 5 2 8" xfId="4099" xr:uid="{819F4CAD-68BD-4F86-848B-F44A2B083836}"/>
    <cellStyle name="Header2 2 5 2 9" xfId="4307" xr:uid="{27689DA6-79D1-4693-AA44-D0506F6E0A98}"/>
    <cellStyle name="Header2 2 5 3" xfId="1075" xr:uid="{BFA07038-0932-430D-A246-3158216189C7}"/>
    <cellStyle name="Header2 2 5 3 10" xfId="4401" xr:uid="{F93FE2B2-8301-4ABD-9B4F-82F5FE51ECFD}"/>
    <cellStyle name="Header2 2 5 3 2" xfId="2268" xr:uid="{DFEC5BF9-6730-4FDE-9CA9-2944D17C89D4}"/>
    <cellStyle name="Header2 2 5 3 2 2" xfId="5826" xr:uid="{345B0A37-AAFF-4EF6-BD66-9924486A1581}"/>
    <cellStyle name="Header2 2 5 3 2 3" xfId="6100" xr:uid="{BDBFF5AE-D84C-4EDD-90FB-3E1830405B85}"/>
    <cellStyle name="Header2 2 5 3 3" xfId="2590" xr:uid="{CB897314-907D-414E-980F-3DFEFFF718ED}"/>
    <cellStyle name="Header2 2 5 3 4" xfId="2899" xr:uid="{D6F80BD6-02EE-4527-AE79-009A3125AFFD}"/>
    <cellStyle name="Header2 2 5 3 5" xfId="3200" xr:uid="{082C5327-37D1-4D7F-98B4-0E60E51BA0EC}"/>
    <cellStyle name="Header2 2 5 3 6" xfId="3481" xr:uid="{3ACB4E1B-0D3E-4EC9-B8B2-F0694941EAE9}"/>
    <cellStyle name="Header2 2 5 3 7" xfId="3750" xr:uid="{2BCC11B6-5533-4826-9E58-60C49A8551C6}"/>
    <cellStyle name="Header2 2 5 3 8" xfId="4003" xr:uid="{4E0429A8-899C-4F51-95BC-F678B3C12EAF}"/>
    <cellStyle name="Header2 2 5 3 9" xfId="4218" xr:uid="{EA4B5517-DCE2-461C-A59B-0820FB6F8E17}"/>
    <cellStyle name="Header2 2 5 4" xfId="2025" xr:uid="{D0DA501B-721C-44AC-8946-E2DF955E88DC}"/>
    <cellStyle name="Header2 2 5 4 2" xfId="5582" xr:uid="{A293D556-C101-4AE4-8145-D7B00F7D8A63}"/>
    <cellStyle name="Header2 2 5 4 3" xfId="5065" xr:uid="{5D807D68-5F85-46D9-A980-1B5966088637}"/>
    <cellStyle name="Header2 2 5 5" xfId="1603" xr:uid="{E656FE65-1756-4DEA-BFEA-2ABC5561AD7B}"/>
    <cellStyle name="Header2 2 5 6" xfId="2366" xr:uid="{0C62A91D-BB3F-4B6E-89AD-65EF33E71AED}"/>
    <cellStyle name="Header2 2 5 7" xfId="2538" xr:uid="{7F892D45-8AD0-4020-93B6-02D5F95F2023}"/>
    <cellStyle name="Header2 2 5 8" xfId="2992" xr:uid="{368E130C-C9F0-4D18-B4B0-BF930379882C}"/>
    <cellStyle name="Header2 2 5 9" xfId="3294" xr:uid="{1A5AB70E-CBDE-48DD-AFEC-D4A5AB476FDC}"/>
    <cellStyle name="Header2 2 6" xfId="1133" xr:uid="{59F7A155-4BC6-4136-978E-85AE96CB711C}"/>
    <cellStyle name="Header2 2 6 10" xfId="4271" xr:uid="{1BE2E084-8760-498D-B285-5BF6EC17EEB6}"/>
    <cellStyle name="Header2 2 6 11" xfId="4452" xr:uid="{C2D9A3F4-BA98-4A52-9E74-BEA7F88BEED7}"/>
    <cellStyle name="Header2 2 6 2" xfId="1286" xr:uid="{F1FB4DF2-3289-4152-A530-68AA757B71CD}"/>
    <cellStyle name="Header2 2 6 2 10" xfId="4567" xr:uid="{E917BE2C-1789-42DB-A374-67802E06BF11}"/>
    <cellStyle name="Header2 2 6 2 2" xfId="2476" xr:uid="{489C4D94-2341-4227-89F2-D9507C757FD1}"/>
    <cellStyle name="Header2 2 6 2 2 2" xfId="5890" xr:uid="{14794FC9-4D11-4D56-9A87-30AA0E18C359}"/>
    <cellStyle name="Header2 2 6 2 2 3" xfId="6125" xr:uid="{4216645D-BB98-4C10-98E0-A83E3A1EAF74}"/>
    <cellStyle name="Header2 2 6 2 3" xfId="2795" xr:uid="{028070FE-D1DD-44CC-9D87-5B2EC50349E3}"/>
    <cellStyle name="Header2 2 6 2 4" xfId="3099" xr:uid="{B89580C2-9899-45BE-AFBC-610FD8098EF1}"/>
    <cellStyle name="Header2 2 6 2 5" xfId="3398" xr:uid="{A4A3C8EC-A8BA-49F1-9A35-D94393A31D73}"/>
    <cellStyle name="Header2 2 6 2 6" xfId="3678" xr:uid="{0001BB76-1B10-43A3-A52A-08A9313EC8E0}"/>
    <cellStyle name="Header2 2 6 2 7" xfId="3939" xr:uid="{4F068121-754D-447B-AFFE-DA6F3BCD270B}"/>
    <cellStyle name="Header2 2 6 2 8" xfId="4189" xr:uid="{324FB5E6-24C9-4A0B-9518-A3CCEED523D4}"/>
    <cellStyle name="Header2 2 6 2 9" xfId="4389" xr:uid="{20946904-18C1-4505-B9FE-0C75A68284EC}"/>
    <cellStyle name="Header2 2 6 3" xfId="2326" xr:uid="{A283D97C-B69E-4443-8730-58F932C3F337}"/>
    <cellStyle name="Header2 2 6 3 2" xfId="5834" xr:uid="{ABBC1934-7113-47E2-8371-75EE4FDEA668}"/>
    <cellStyle name="Header2 2 6 3 3" xfId="6102" xr:uid="{C3C32426-1023-4E83-9D85-ABD44D8DEAC2}"/>
    <cellStyle name="Header2 2 6 4" xfId="2648" xr:uid="{0347A8A0-938C-4A7B-AAB0-CA0A4EE2D53B}"/>
    <cellStyle name="Header2 2 6 5" xfId="2954" xr:uid="{43BAD1C4-83C8-45FF-80DF-33577FDB3E1D}"/>
    <cellStyle name="Header2 2 6 6" xfId="3256" xr:uid="{070A8594-EA60-4F7C-B4B2-4E3ABF4F248E}"/>
    <cellStyle name="Header2 2 6 7" xfId="3537" xr:uid="{D6D528D9-FC80-4633-9B31-C76C6E12C5CE}"/>
    <cellStyle name="Header2 2 6 8" xfId="3806" xr:uid="{AAEC6027-A9D4-43EA-9E7E-5EDE5E5D4883}"/>
    <cellStyle name="Header2 2 6 9" xfId="4057" xr:uid="{6E54174D-D167-4116-9860-BAD6A1812D88}"/>
    <cellStyle name="Header2 2 7" xfId="760" xr:uid="{D4485C5D-F2BA-45D7-A930-CEBC2F492E42}"/>
    <cellStyle name="Header2 2 7 10" xfId="1730" xr:uid="{39D94635-BE4B-480A-AFB8-EC7A148B1573}"/>
    <cellStyle name="Header2 2 7 2" xfId="2000" xr:uid="{68129111-A8E6-4836-8566-53C99B8331EB}"/>
    <cellStyle name="Header2 2 7 2 2" xfId="5572" xr:uid="{664DDDA0-682D-4504-AB25-84C69BC37E27}"/>
    <cellStyle name="Header2 2 7 2 3" xfId="4779" xr:uid="{0B7F0D8F-DD4C-4FD1-AB75-D7C5898A83CE}"/>
    <cellStyle name="Header2 2 7 3" xfId="1475" xr:uid="{BD21E32B-B39B-497F-AB29-2F5BCAEF000D}"/>
    <cellStyle name="Header2 2 7 4" xfId="1740" xr:uid="{30325577-87B6-452F-AB0C-CC58AD9AFC01}"/>
    <cellStyle name="Header2 2 7 5" xfId="1943" xr:uid="{57C2E48A-1E57-4E83-9012-6FD04BA936BB}"/>
    <cellStyle name="Header2 2 7 6" xfId="1705" xr:uid="{FC584646-9E48-41E9-886D-2BF06DF5E058}"/>
    <cellStyle name="Header2 2 7 7" xfId="1696" xr:uid="{34F6BAAF-FE50-4B5E-9EB3-266D2AC52D21}"/>
    <cellStyle name="Header2 2 7 8" xfId="1699" xr:uid="{567298E4-B57B-43CB-BB80-F0A775640A1B}"/>
    <cellStyle name="Header2 2 7 9" xfId="1801" xr:uid="{E6932980-3944-4450-AEF4-CA8594464590}"/>
    <cellStyle name="Header2 2 8" xfId="1674" xr:uid="{A2D8A216-DDC4-41BB-AF7F-DE6E5933E558}"/>
    <cellStyle name="Header2 2 8 2" xfId="5486" xr:uid="{E58B11D9-AECF-425B-A8A9-32A8FACA4B34}"/>
    <cellStyle name="Header2 2 8 3" xfId="4686" xr:uid="{4B62403A-89D3-4ADB-87D0-8469E9B9068B}"/>
    <cellStyle name="Header2 2 8 4" xfId="6032" xr:uid="{CD46F764-BF4A-4BB5-8D46-B7BC2D8EAC13}"/>
    <cellStyle name="Header2 2 9" xfId="2089" xr:uid="{58A23DD9-C8B4-47EB-A08F-9B4A61E95FE1}"/>
    <cellStyle name="Header2 3" xfId="631" xr:uid="{3CE7C121-1BB2-400B-B16E-9F799E084742}"/>
    <cellStyle name="Header2 3 10" xfId="2063" xr:uid="{9D642EA7-4BE7-46E9-B0DE-06A1D893A014}"/>
    <cellStyle name="Header2 3 11" xfId="1732" xr:uid="{E4E45D32-302A-4D46-B58F-0E8993A095AC}"/>
    <cellStyle name="Header2 3 12" xfId="2107" xr:uid="{CB8833AB-12A8-4EED-B7CC-8281DC99B231}"/>
    <cellStyle name="Header2 3 13" xfId="1672" xr:uid="{60D28C6B-452B-40F7-8FD5-1D2FE5E8E610}"/>
    <cellStyle name="Header2 3 14" xfId="1480" xr:uid="{02245E44-D188-4CE4-B1B6-22780B8F7307}"/>
    <cellStyle name="Header2 3 2" xfId="1022" xr:uid="{1964D2B4-91F8-4002-8ED4-B232E8CCE40E}"/>
    <cellStyle name="Header2 3 2 10" xfId="2850" xr:uid="{6D3CF2BF-A7A3-4881-9CB6-E80136D10C68}"/>
    <cellStyle name="Header2 3 2 11" xfId="3595" xr:uid="{9A7E2630-D259-4526-BB07-AA5909DFA8C3}"/>
    <cellStyle name="Header2 3 2 12" xfId="3150" xr:uid="{43DF4820-F911-4F7A-A945-E4491DE0174F}"/>
    <cellStyle name="Header2 3 2 2" xfId="1222" xr:uid="{B87E4170-61CA-4CED-A350-051B94245FD8}"/>
    <cellStyle name="Header2 3 2 2 10" xfId="4508" xr:uid="{20818BCB-D73F-457C-8C4E-A3DABB099FFF}"/>
    <cellStyle name="Header2 3 2 2 2" xfId="2412" xr:uid="{55006531-94D7-4470-B63C-0E6CF288F25D}"/>
    <cellStyle name="Header2 3 2 2 2 2" xfId="5877" xr:uid="{50077AAB-9C68-45F8-B9A3-A64D7C073962}"/>
    <cellStyle name="Header2 3 2 2 2 3" xfId="6114" xr:uid="{960DE6C6-1EE9-4A2B-B7C7-AFA3A0BEA206}"/>
    <cellStyle name="Header2 3 2 2 3" xfId="2731" xr:uid="{3AC0A36A-4F82-4202-92DB-11EAB0C5A1C8}"/>
    <cellStyle name="Header2 3 2 2 4" xfId="3035" xr:uid="{03B8A69D-067A-4560-90E5-EE2B2D63EE1E}"/>
    <cellStyle name="Header2 3 2 2 5" xfId="3335" xr:uid="{D14A7850-EDA3-40B2-B0DA-982CE71917AB}"/>
    <cellStyle name="Header2 3 2 2 6" xfId="3615" xr:uid="{3FC3F676-CE88-451A-8DEA-D9B7645DF7D1}"/>
    <cellStyle name="Header2 3 2 2 7" xfId="3879" xr:uid="{376BD198-411D-41D6-BC33-DBF59FE787AB}"/>
    <cellStyle name="Header2 3 2 2 8" xfId="4127" xr:uid="{AE4950FE-4E80-4688-B97F-41748F28B946}"/>
    <cellStyle name="Header2 3 2 2 9" xfId="4330" xr:uid="{0A7C00DD-A27B-4A21-9F45-923BA96A9DA4}"/>
    <cellStyle name="Header2 3 2 3" xfId="1280" xr:uid="{C4E776C0-112E-4FD5-879E-F9AC09B989BD}"/>
    <cellStyle name="Header2 3 2 3 10" xfId="4564" xr:uid="{784EFBE7-BAC4-411F-A329-D6CAF1DD8F85}"/>
    <cellStyle name="Header2 3 2 3 2" xfId="2470" xr:uid="{3F62BEC8-57CE-4D0F-80A2-8C66CC97D8BE}"/>
    <cellStyle name="Header2 3 2 3 2 2" xfId="5887" xr:uid="{97146A9B-94C9-4547-8D9B-CC877AD5F762}"/>
    <cellStyle name="Header2 3 2 3 2 3" xfId="6122" xr:uid="{AF91E842-4CF4-4F43-B977-97D3BB3BB4DD}"/>
    <cellStyle name="Header2 3 2 3 3" xfId="2789" xr:uid="{242C4916-D15C-45B4-A899-BED360774F97}"/>
    <cellStyle name="Header2 3 2 3 4" xfId="3093" xr:uid="{A494301D-DF8A-4F0A-890C-317DAAE6AB2F}"/>
    <cellStyle name="Header2 3 2 3 5" xfId="3393" xr:uid="{AEBE4BBA-AD4E-4C18-8DA5-A330F47328C6}"/>
    <cellStyle name="Header2 3 2 3 6" xfId="3673" xr:uid="{F2325664-7143-4AAB-A846-51A62F0E8CA7}"/>
    <cellStyle name="Header2 3 2 3 7" xfId="3936" xr:uid="{5EC8B7E2-B6B3-465E-A96C-DB2C775C75C1}"/>
    <cellStyle name="Header2 3 2 3 8" xfId="4184" xr:uid="{075324B6-3ED9-47FA-8350-ACFC156F5B76}"/>
    <cellStyle name="Header2 3 2 3 9" xfId="4386" xr:uid="{92E188BD-1F7A-44E0-932C-BD0CC7201447}"/>
    <cellStyle name="Header2 3 2 4" xfId="2220" xr:uid="{41E776B0-64CB-427B-817F-CBA107517396}"/>
    <cellStyle name="Header2 3 2 4 2" xfId="5778" xr:uid="{24640EF2-8A84-4CAA-B604-E3B360A39973}"/>
    <cellStyle name="Header2 3 2 4 3" xfId="6097" xr:uid="{D1F46C56-DB6B-4D9C-8BBB-AA249DA66777}"/>
    <cellStyle name="Header2 3 2 5" xfId="1537" xr:uid="{F0431D19-49B7-4E15-B62C-3248684CB7B9}"/>
    <cellStyle name="Header2 3 2 6" xfId="2330" xr:uid="{6156653C-C0A5-4375-BF31-B7EFD41EE0C2}"/>
    <cellStyle name="Header2 3 2 7" xfId="2794" xr:uid="{A07FA054-53F1-46FC-8581-3CF8F02FA608}"/>
    <cellStyle name="Header2 3 2 8" xfId="2230" xr:uid="{E949B3DB-27DA-44C6-B7EA-A47ADA861950}"/>
    <cellStyle name="Header2 3 2 9" xfId="2083" xr:uid="{DC98218C-058E-4EFF-9702-51C8B648039C}"/>
    <cellStyle name="Header2 3 3" xfId="1147" xr:uid="{9441BA8C-DA76-4973-B98E-BBEECAAB3841}"/>
    <cellStyle name="Header2 3 3 10" xfId="4069" xr:uid="{97333B0E-4E96-4AD0-9C74-1091B827730C}"/>
    <cellStyle name="Header2 3 3 11" xfId="4281" xr:uid="{97F96E95-056B-4A85-830E-3881D8C73371}"/>
    <cellStyle name="Header2 3 3 12" xfId="4462" xr:uid="{CCDFC100-B458-45D9-8183-B7E2CC7573AB}"/>
    <cellStyle name="Header2 3 3 2" xfId="1237" xr:uid="{B67820CA-4BE5-4A0D-90EB-2752BEF442EF}"/>
    <cellStyle name="Header2 3 3 2 10" xfId="4522" xr:uid="{5E6DB86D-D170-4ECC-A4C0-2FA6CC70191D}"/>
    <cellStyle name="Header2 3 3 2 2" xfId="2427" xr:uid="{0E56B2FD-4FD5-44FE-AD51-4D1CE6D359EE}"/>
    <cellStyle name="Header2 3 3 2 2 2" xfId="5882" xr:uid="{57B317DD-DBE6-4597-B4FB-9986E342A22F}"/>
    <cellStyle name="Header2 3 3 2 2 3" xfId="6118" xr:uid="{3F3A89E1-4ED3-4383-BE8B-309CF0150D94}"/>
    <cellStyle name="Header2 3 3 2 3" xfId="2746" xr:uid="{A36D2566-31A2-4AAF-89A2-95543E0D6ED6}"/>
    <cellStyle name="Header2 3 3 2 4" xfId="3050" xr:uid="{DE51EB6B-2FA1-4ECE-AFDE-E8CC4FAD8291}"/>
    <cellStyle name="Header2 3 3 2 5" xfId="3350" xr:uid="{E03639E9-BCD3-4DB4-8CF3-6A33FC6AA5A5}"/>
    <cellStyle name="Header2 3 3 2 6" xfId="3630" xr:uid="{C337B277-6AD6-4C0B-9771-87E1F426F9B5}"/>
    <cellStyle name="Header2 3 3 2 7" xfId="3893" xr:uid="{57FCC307-9E5A-4462-A39B-AB2747FA7FB5}"/>
    <cellStyle name="Header2 3 3 2 8" xfId="4141" xr:uid="{BF1EF6BB-70CD-478F-83BB-0BF2E562651E}"/>
    <cellStyle name="Header2 3 3 2 9" xfId="4344" xr:uid="{8C8B9CF7-4969-4521-A8AA-26FEDCCE28BF}"/>
    <cellStyle name="Header2 3 3 3" xfId="1287" xr:uid="{792BE0AA-C43A-48E2-8C69-22F37F56B585}"/>
    <cellStyle name="Header2 3 3 3 10" xfId="4568" xr:uid="{DED45444-A4CD-4B92-B68D-8776DCB5C258}"/>
    <cellStyle name="Header2 3 3 3 2" xfId="2477" xr:uid="{B13AC0D6-DBEB-4258-986F-EF6B040E85FE}"/>
    <cellStyle name="Header2 3 3 3 2 2" xfId="5891" xr:uid="{E64650B1-3E89-4413-BB76-BAB7C6FF233A}"/>
    <cellStyle name="Header2 3 3 3 2 3" xfId="6126" xr:uid="{C09696ED-F962-4690-A638-DB9D655736BB}"/>
    <cellStyle name="Header2 3 3 3 3" xfId="2796" xr:uid="{EE701847-F53F-4563-A850-77EBE42951F7}"/>
    <cellStyle name="Header2 3 3 3 4" xfId="3100" xr:uid="{6B621243-0BE1-4B0E-9C72-1B2EAB870190}"/>
    <cellStyle name="Header2 3 3 3 5" xfId="3399" xr:uid="{E7AB7102-6F0C-46B4-B9A1-6011870DE5CB}"/>
    <cellStyle name="Header2 3 3 3 6" xfId="3679" xr:uid="{FE1F5162-F18F-45B4-AC38-50DF767F8569}"/>
    <cellStyle name="Header2 3 3 3 7" xfId="3940" xr:uid="{F7971913-6FD1-474F-AE3E-B6B835B5496D}"/>
    <cellStyle name="Header2 3 3 3 8" xfId="4190" xr:uid="{FD4B35F5-9B63-4A94-AC91-596DD16558E8}"/>
    <cellStyle name="Header2 3 3 3 9" xfId="4390" xr:uid="{6A25B971-1C1B-47F6-8EB8-E6302E35992B}"/>
    <cellStyle name="Header2 3 3 4" xfId="2340" xr:uid="{DE296747-48BA-4FEC-B262-8F44120CA903}"/>
    <cellStyle name="Header2 3 3 4 2" xfId="5836" xr:uid="{F3A1BF14-68A8-4B4F-8C7A-13C9CD5B1102}"/>
    <cellStyle name="Header2 3 3 4 3" xfId="6103" xr:uid="{27F226C8-8B17-4367-92CA-99AF263A5682}"/>
    <cellStyle name="Header2 3 3 5" xfId="2662" xr:uid="{EAB51D04-55EE-46E0-BE6F-1341DFC343BB}"/>
    <cellStyle name="Header2 3 3 6" xfId="2967" xr:uid="{FE263B58-2463-4B19-AD5C-FD0E6D410A8D}"/>
    <cellStyle name="Header2 3 3 7" xfId="3269" xr:uid="{0ADBCA0B-076F-4E51-8BA7-C7D95D74B971}"/>
    <cellStyle name="Header2 3 3 8" xfId="3550" xr:uid="{4FE777C3-F8EA-489A-91AD-352B95413FB7}"/>
    <cellStyle name="Header2 3 3 9" xfId="3819" xr:uid="{14A1F129-8BB4-4A22-A90E-E969FA50664A}"/>
    <cellStyle name="Header2 3 4" xfId="730" xr:uid="{A8FA4A6E-DF90-494B-85D9-8B7C06479D64}"/>
    <cellStyle name="Header2 3 4 10" xfId="2546" xr:uid="{30BC6567-C3E9-449D-BAFF-E92E4EBB79BB}"/>
    <cellStyle name="Header2 3 4 11" xfId="1669" xr:uid="{CBF8A438-6695-45ED-BBB9-336355F4DA4C}"/>
    <cellStyle name="Header2 3 4 2" xfId="1233" xr:uid="{A12A26EA-825C-45BE-8A89-87F3F15D7CA2}"/>
    <cellStyle name="Header2 3 4 2 10" xfId="4518" xr:uid="{8135D480-98E8-4464-9813-41EF5DDA06BD}"/>
    <cellStyle name="Header2 3 4 2 2" xfId="2423" xr:uid="{824EB069-89F3-458B-A786-8C1567BB0E9C}"/>
    <cellStyle name="Header2 3 4 2 2 2" xfId="5879" xr:uid="{3F385CD5-E150-49DB-AA9D-622CD9F8E22D}"/>
    <cellStyle name="Header2 3 4 2 2 3" xfId="6116" xr:uid="{2A2CFEF5-C6D3-4A8A-A4AA-8394835373EA}"/>
    <cellStyle name="Header2 3 4 2 3" xfId="2742" xr:uid="{0814D7C9-D765-4F3B-BC64-05EDB118A257}"/>
    <cellStyle name="Header2 3 4 2 4" xfId="3046" xr:uid="{A8DBAE6D-E4D2-45E3-8FFB-35CAFFE7616D}"/>
    <cellStyle name="Header2 3 4 2 5" xfId="3346" xr:uid="{5830DE56-BB63-449A-9F9E-FD00F0033730}"/>
    <cellStyle name="Header2 3 4 2 6" xfId="3626" xr:uid="{E8A2D43A-A7B0-4843-BE19-501686074A21}"/>
    <cellStyle name="Header2 3 4 2 7" xfId="3889" xr:uid="{0E9B4D57-5CE9-4F7B-9BFE-363C77631D19}"/>
    <cellStyle name="Header2 3 4 2 8" xfId="4138" xr:uid="{DD3F6B47-BE30-4BFE-BE2A-9A7848A6FC43}"/>
    <cellStyle name="Header2 3 4 2 9" xfId="4340" xr:uid="{240ECDBB-6163-4C38-BE40-3EE809DD37CC}"/>
    <cellStyle name="Header2 3 4 3" xfId="1972" xr:uid="{D79602F1-BA3A-4640-964B-54682694EE82}"/>
    <cellStyle name="Header2 3 4 3 2" xfId="5564" xr:uid="{2AC3EB91-D9B7-482E-94CC-E70468B8E7F6}"/>
    <cellStyle name="Header2 3 4 3 3" xfId="4835" xr:uid="{AF9EA0D9-8316-4C73-9A40-44EA0EEAD9BE}"/>
    <cellStyle name="Header2 3 4 4" xfId="1613" xr:uid="{F80FABB6-A8BA-45F9-B22A-3C17DD8D6DAD}"/>
    <cellStyle name="Header2 3 4 5" xfId="1407" xr:uid="{363F1DD7-22F1-4F95-B9CB-53EA3670AE77}"/>
    <cellStyle name="Header2 3 4 6" xfId="2563" xr:uid="{DA8FA736-B122-4C72-82F6-7B331450B449}"/>
    <cellStyle name="Header2 3 4 7" xfId="2162" xr:uid="{8DA217CB-A3D9-43E7-8D28-BC38C8777A29}"/>
    <cellStyle name="Header2 3 4 8" xfId="2092" xr:uid="{5579ADC3-76E6-42F7-AE90-5530F8728937}"/>
    <cellStyle name="Header2 3 4 9" xfId="1460" xr:uid="{1D7F0DA6-B7D7-48ED-82F2-9EE10E7441EC}"/>
    <cellStyle name="Header2 3 5" xfId="761" xr:uid="{39ECA7FF-6000-4FE3-940B-67B55345D4D5}"/>
    <cellStyle name="Header2 3 5 10" xfId="2536" xr:uid="{F7AAB46E-1CDA-4B23-8D46-983D2457890A}"/>
    <cellStyle name="Header2 3 5 2" xfId="2001" xr:uid="{8A74532A-8530-4091-B1D5-B44429CC2AC1}"/>
    <cellStyle name="Header2 3 5 2 2" xfId="5573" xr:uid="{06D9F869-C47A-49E1-8075-447D6D919C12}"/>
    <cellStyle name="Header2 3 5 2 3" xfId="4682" xr:uid="{F0DFBB59-6B23-4818-BDB9-968CB86013C6}"/>
    <cellStyle name="Header2 3 5 3" xfId="1419" xr:uid="{89DB06E4-7D78-4BC2-8639-3C00EB289A33}"/>
    <cellStyle name="Header2 3 5 4" xfId="1796" xr:uid="{022A83DA-A631-4243-98FF-F91B6088D089}"/>
    <cellStyle name="Header2 3 5 5" xfId="2893" xr:uid="{9B6771DE-DAA7-4A85-9327-C4FD6E02C2C4}"/>
    <cellStyle name="Header2 3 5 6" xfId="1494" xr:uid="{BEFF3415-72D3-42C9-92A4-AFFB2789A15A}"/>
    <cellStyle name="Header2 3 5 7" xfId="2088" xr:uid="{904B64E9-B4BF-4D20-9EE4-B98AC107B45E}"/>
    <cellStyle name="Header2 3 5 8" xfId="1487" xr:uid="{0857400A-B215-4507-B990-4849C6965EEE}"/>
    <cellStyle name="Header2 3 5 9" xfId="2156" xr:uid="{006E656E-04CD-48A8-94A2-4DD7ECEABBB6}"/>
    <cellStyle name="Header2 3 6" xfId="1880" xr:uid="{4B1A4CBF-9784-43FB-A26B-8779E483CA78}"/>
    <cellStyle name="Header2 3 6 2" xfId="5519" xr:uid="{C1DE6C50-B26A-4EE1-A111-AE424D4EAC35}"/>
    <cellStyle name="Header2 3 6 3" xfId="5923" xr:uid="{8DF3E96B-4A57-4CC6-B6E7-D4C2A25D164D}"/>
    <cellStyle name="Header2 3 7" xfId="2146" xr:uid="{72F1BDB3-47CD-4CA0-92CA-64E37FC57D6D}"/>
    <cellStyle name="Header2 3 8" xfId="1576" xr:uid="{5501E99E-E5DA-4127-A04B-AA287A72BF4A}"/>
    <cellStyle name="Header2 3 9" xfId="3006" xr:uid="{7F657747-E99E-43DC-A065-088903F5A111}"/>
    <cellStyle name="Header2 4" xfId="596" xr:uid="{8CFB0D82-53FF-43F6-8A71-4B9CE97344C9}"/>
    <cellStyle name="Header2 4 10" xfId="3436" xr:uid="{E97E3FFA-C5F2-4F3F-B523-5D01F3E4EEFF}"/>
    <cellStyle name="Header2 4 11" xfId="3709" xr:uid="{A53A5FB6-00FE-4999-99A3-B21B78586A36}"/>
    <cellStyle name="Header2 4 12" xfId="3996" xr:uid="{1004E2A5-D818-4E02-B75C-5C01DD8BAE88}"/>
    <cellStyle name="Header2 4 13" xfId="4204" xr:uid="{36D450D4-835C-4A81-A60D-2A76D183019A}"/>
    <cellStyle name="Header2 4 2" xfId="770" xr:uid="{2C11A64C-F89B-4181-ADB3-6CCF844610EA}"/>
    <cellStyle name="Header2 4 2 10" xfId="3314" xr:uid="{AD82E86A-4AD8-4B2B-A23C-6E7942059970}"/>
    <cellStyle name="Header2 4 2 11" xfId="2168" xr:uid="{A2F68DD8-B4EE-4147-BD90-A9145B5AD2DD}"/>
    <cellStyle name="Header2 4 2 12" xfId="2813" xr:uid="{C04C13C6-8AC3-4E10-8A36-F4E702091045}"/>
    <cellStyle name="Header2 4 2 2" xfId="1180" xr:uid="{0C5E8020-B727-40E4-9322-7D21BB59565A}"/>
    <cellStyle name="Header2 4 2 2 10" xfId="4485" xr:uid="{EAF62281-D7EF-4760-BDE0-6592F2590ACA}"/>
    <cellStyle name="Header2 4 2 2 2" xfId="2373" xr:uid="{BB38F241-8452-4726-B475-EF6F1AA22BA0}"/>
    <cellStyle name="Header2 4 2 2 2 2" xfId="5852" xr:uid="{4F348DAD-A88C-4AD3-8AEF-47D5A752B4A7}"/>
    <cellStyle name="Header2 4 2 2 2 3" xfId="6109" xr:uid="{CD4BA62C-EC2A-4A9B-A0F4-E9EF820DACA5}"/>
    <cellStyle name="Header2 4 2 2 3" xfId="2694" xr:uid="{CD9AD9BB-7B70-411D-AF1B-2CB6E2704C38}"/>
    <cellStyle name="Header2 4 2 2 4" xfId="2998" xr:uid="{2CA43A50-BE9F-4683-84BD-BC31B89C9ABE}"/>
    <cellStyle name="Header2 4 2 2 5" xfId="3301" xr:uid="{7389B994-E8B0-4072-B2AA-666D059CFA42}"/>
    <cellStyle name="Header2 4 2 2 6" xfId="3582" xr:uid="{90405CE6-2972-441E-AF97-7407E3AA0C49}"/>
    <cellStyle name="Header2 4 2 2 7" xfId="3848" xr:uid="{9EA23D23-84F7-43FA-95D7-E9692BBAAF8F}"/>
    <cellStyle name="Header2 4 2 2 8" xfId="4097" xr:uid="{2B629CB8-9C69-4FF3-89C8-77AF546914BC}"/>
    <cellStyle name="Header2 4 2 2 9" xfId="4305" xr:uid="{DB2AE546-E935-4625-9FB7-A3575A59841E}"/>
    <cellStyle name="Header2 4 2 3" xfId="1236" xr:uid="{69C18DBE-AE7B-4922-9AAD-64D436FF727E}"/>
    <cellStyle name="Header2 4 2 3 10" xfId="4521" xr:uid="{04B0482C-4993-42BB-9C42-90CA9E88006C}"/>
    <cellStyle name="Header2 4 2 3 2" xfId="2426" xr:uid="{429C8ACA-F081-49E9-A6C9-D006BD057CEE}"/>
    <cellStyle name="Header2 4 2 3 2 2" xfId="5881" xr:uid="{44C1C5BE-7177-418C-981B-D864C09F03C5}"/>
    <cellStyle name="Header2 4 2 3 2 3" xfId="6117" xr:uid="{4DECA9D6-BAF6-482B-8AE6-B406584D3A01}"/>
    <cellStyle name="Header2 4 2 3 3" xfId="2745" xr:uid="{30068375-3889-4E9B-9DDB-E966EF1F8A0C}"/>
    <cellStyle name="Header2 4 2 3 4" xfId="3049" xr:uid="{9936FE25-4595-48D8-821B-612A39D31A79}"/>
    <cellStyle name="Header2 4 2 3 5" xfId="3349" xr:uid="{E1051591-7756-4738-A7F9-B6049A070313}"/>
    <cellStyle name="Header2 4 2 3 6" xfId="3629" xr:uid="{2A235559-7C92-453C-BFBD-F5FA566E4B61}"/>
    <cellStyle name="Header2 4 2 3 7" xfId="3892" xr:uid="{5B301046-50EF-4196-BED6-42B7B3C2DDB3}"/>
    <cellStyle name="Header2 4 2 3 8" xfId="4140" xr:uid="{11F82BA7-B6C9-4362-86F2-D98ADC7BB971}"/>
    <cellStyle name="Header2 4 2 3 9" xfId="4343" xr:uid="{16945E30-BA2A-4FCF-B08E-D29ECB4C4CC0}"/>
    <cellStyle name="Header2 4 2 4" xfId="2010" xr:uid="{2DCD44DA-2DB1-4AEE-ADD7-E47917197DB0}"/>
    <cellStyle name="Header2 4 2 4 2" xfId="5576" xr:uid="{1C5F1ECF-1FC5-4D98-B037-17F7EB544DDB}"/>
    <cellStyle name="Header2 4 2 4 3" xfId="5062" xr:uid="{D464778A-B00D-4B96-BBCC-C5816AC503C1}"/>
    <cellStyle name="Header2 4 2 5" xfId="1836" xr:uid="{7DEC740F-D414-4B6D-B435-C2998675431B}"/>
    <cellStyle name="Header2 4 2 6" xfId="2155" xr:uid="{C0A42B17-6031-4D1C-836F-8CD6C5630E09}"/>
    <cellStyle name="Header2 4 2 7" xfId="2892" xr:uid="{97672E8C-3EFA-453F-868A-39C368B2AA7E}"/>
    <cellStyle name="Header2 4 2 8" xfId="1735" xr:uid="{EF1D92A4-EA93-42E8-A369-126FE5CCEC5D}"/>
    <cellStyle name="Header2 4 2 9" xfId="2185" xr:uid="{E3165546-D186-4FB4-AE23-86635016C8E0}"/>
    <cellStyle name="Header2 4 3" xfId="726" xr:uid="{8742EFFC-E73A-4481-A4EB-2EF474646BB3}"/>
    <cellStyle name="Header2 4 3 10" xfId="1502" xr:uid="{4638D35E-9AAD-4357-88AA-89FFF806256A}"/>
    <cellStyle name="Header2 4 3 11" xfId="3692" xr:uid="{9DE06D8C-91E6-474C-9F8A-4E6F2553DE22}"/>
    <cellStyle name="Header2 4 3 2" xfId="776" xr:uid="{582D27ED-0CB8-423E-A0DB-FAB9635AAD7E}"/>
    <cellStyle name="Header2 4 3 2 10" xfId="3950" xr:uid="{7077F16A-9E9F-499F-A018-0475FAEE4D9F}"/>
    <cellStyle name="Header2 4 3 2 2" xfId="2016" xr:uid="{7000C630-5DFE-4FB3-8BC2-E97BB36C5878}"/>
    <cellStyle name="Header2 4 3 2 2 2" xfId="5580" xr:uid="{1696DCE2-5B4B-41B2-913E-D57D8155D492}"/>
    <cellStyle name="Header2 4 3 2 2 3" xfId="4680" xr:uid="{41172DB8-8AF8-4F9E-BBC8-2FA9048FD255}"/>
    <cellStyle name="Header2 4 3 2 3" xfId="2246" xr:uid="{47C8E82D-CB22-4566-A2FD-333F20E6EA1A}"/>
    <cellStyle name="Header2 4 3 2 4" xfId="1511" xr:uid="{FA5C2EF3-50AF-4FD7-B0EC-D6B5FD7987E6}"/>
    <cellStyle name="Header2 4 3 2 5" xfId="2640" xr:uid="{679D70E0-0BFD-4720-B98E-FDC22D82F3F7}"/>
    <cellStyle name="Header2 4 3 2 6" xfId="2839" xr:uid="{A13A4307-7928-4A21-98A4-F6EFAE5FBA16}"/>
    <cellStyle name="Header2 4 3 2 7" xfId="3155" xr:uid="{40DF4EB7-1A1D-4866-9BA5-D2192CFB4069}"/>
    <cellStyle name="Header2 4 3 2 8" xfId="3443" xr:uid="{22221B86-2A66-40D7-98DB-41FA03C15536}"/>
    <cellStyle name="Header2 4 3 2 9" xfId="1841" xr:uid="{115EEB5B-BBE9-4AB5-926F-ED49693551F6}"/>
    <cellStyle name="Header2 4 3 3" xfId="1968" xr:uid="{CB9347C6-E2F5-4EF6-B114-A705329DBED0}"/>
    <cellStyle name="Header2 4 3 3 2" xfId="5563" xr:uid="{1C49AE50-5152-4015-A500-26B39B0F51E2}"/>
    <cellStyle name="Header2 4 3 3 3" xfId="5008" xr:uid="{80288633-D5B4-4FFB-BC8B-E366694F8DCA}"/>
    <cellStyle name="Header2 4 3 4" xfId="1614" xr:uid="{A9BD5831-8F4A-498A-9E42-02125ADBCCDA}"/>
    <cellStyle name="Header2 4 3 5" xfId="1962" xr:uid="{1B7CC969-0143-4C18-9FC5-7231AFD5FE93}"/>
    <cellStyle name="Header2 4 3 6" xfId="1527" xr:uid="{98115CB8-BA04-4602-8418-3307341623AD}"/>
    <cellStyle name="Header2 4 3 7" xfId="2498" xr:uid="{5AE96D5D-8412-45C2-B7E9-B3B60FCA731F}"/>
    <cellStyle name="Header2 4 3 8" xfId="2534" xr:uid="{CACD5E5D-EB7F-4432-B5E9-E0E8828953C6}"/>
    <cellStyle name="Header2 4 3 9" xfId="3117" xr:uid="{838722BE-D549-4B2F-AF1B-68085AC9A135}"/>
    <cellStyle name="Header2 4 4" xfId="773" xr:uid="{60354A59-B621-4E96-B48E-0D416E7CD403}"/>
    <cellStyle name="Header2 4 4 10" xfId="1792" xr:uid="{B30930A4-3C49-4E93-9EEB-B96B51194757}"/>
    <cellStyle name="Header2 4 4 2" xfId="2013" xr:uid="{F9B6A148-6895-4CD8-B2F6-07817711297E}"/>
    <cellStyle name="Header2 4 4 2 2" xfId="5579" xr:uid="{62398F5D-0A2C-4940-B20A-8AD3894EEB45}"/>
    <cellStyle name="Header2 4 4 2 3" xfId="4683" xr:uid="{FF54596C-6659-40B2-A0C5-BD1B4C5B65A1}"/>
    <cellStyle name="Header2 4 4 3" xfId="1914" xr:uid="{F07B9337-7354-4A40-90C3-751F42C540FF}"/>
    <cellStyle name="Header2 4 4 4" xfId="2065" xr:uid="{C78B98A1-0213-4793-AF2B-AD877B849EE2}"/>
    <cellStyle name="Header2 4 4 5" xfId="2501" xr:uid="{AE60611A-8F80-471F-B43B-7231DBE98B81}"/>
    <cellStyle name="Header2 4 4 6" xfId="1456" xr:uid="{6DE338BD-6560-4A1D-87A2-60B30BA7B62B}"/>
    <cellStyle name="Header2 4 4 7" xfId="1724" xr:uid="{1FA61736-BA97-4161-8DEF-A308B364658E}"/>
    <cellStyle name="Header2 4 4 8" xfId="2552" xr:uid="{6D6ECFE6-6A2B-43C8-A04E-9F6D2AA9C98A}"/>
    <cellStyle name="Header2 4 4 9" xfId="3998" xr:uid="{91E36A61-4530-49BF-BDCE-99AD7ACF73F9}"/>
    <cellStyle name="Header2 4 5" xfId="1846" xr:uid="{8DB12C13-4511-4C0B-BCB2-613CADB818AF}"/>
    <cellStyle name="Header2 4 5 2" xfId="5517" xr:uid="{CE5005F0-2121-417E-AE95-8E17DD32F459}"/>
    <cellStyle name="Header2 4 5 3" xfId="5924" xr:uid="{FEA910FB-D996-49B9-86A5-4745BE790168}"/>
    <cellStyle name="Header2 4 6" xfId="1505" xr:uid="{8EB38989-77A6-404C-A00C-4321DD53898B}"/>
    <cellStyle name="Header2 4 7" xfId="2529" xr:uid="{23FA91B3-BB97-435A-885E-F50550E19517}"/>
    <cellStyle name="Header2 4 8" xfId="3178" xr:uid="{A63B6216-A0C5-4D4C-AF25-EEDB0EF3EF8D}"/>
    <cellStyle name="Header2 4 9" xfId="3147" xr:uid="{9C163453-CB0B-48C8-BF1A-FAE79EEEA3C8}"/>
    <cellStyle name="Header2 5" xfId="970" xr:uid="{9FAD6296-94EA-4186-8078-B3BA7E7E5E3A}"/>
    <cellStyle name="Header2 5 10" xfId="3690" xr:uid="{8428C697-092E-482F-850A-3F40418FBE91}"/>
    <cellStyle name="Header2 5 11" xfId="4205" xr:uid="{95BEDC5C-6E01-489D-A448-B25A81E0373B}"/>
    <cellStyle name="Header2 5 2" xfId="1205" xr:uid="{F13525E8-C6D8-4421-8B69-D5170D2BC818}"/>
    <cellStyle name="Header2 5 2 10" xfId="4313" xr:uid="{34F1DB5E-4002-4B7D-8FD7-F4F3E9DC31A2}"/>
    <cellStyle name="Header2 5 2 11" xfId="4491" xr:uid="{8ADEED86-7712-4939-9F83-9F88C7C3B67A}"/>
    <cellStyle name="Header2 5 2 2" xfId="1278" xr:uid="{F20427FE-4D9D-4040-B5F2-0B5D05D5F5ED}"/>
    <cellStyle name="Header2 5 2 2 10" xfId="4562" xr:uid="{B22790E4-6FAA-487D-8DFA-20608755E0E0}"/>
    <cellStyle name="Header2 5 2 2 2" xfId="2468" xr:uid="{8DD96DBB-CAC6-4D4D-BE56-52906645B9A9}"/>
    <cellStyle name="Header2 5 2 2 2 2" xfId="5885" xr:uid="{F9491FBD-D268-4D4F-AEC0-1354870AB90E}"/>
    <cellStyle name="Header2 5 2 2 2 3" xfId="6120" xr:uid="{CD86E3D9-718D-400C-8B6E-A762B9ADFC80}"/>
    <cellStyle name="Header2 5 2 2 3" xfId="2787" xr:uid="{32E3D323-C5F0-4A5B-BEA4-A7211C350D32}"/>
    <cellStyle name="Header2 5 2 2 4" xfId="3091" xr:uid="{595229DC-D13D-4A35-A0F5-3CB5919492A6}"/>
    <cellStyle name="Header2 5 2 2 5" xfId="3391" xr:uid="{90F046E0-E6BB-431D-89B8-ABD4CDFECC28}"/>
    <cellStyle name="Header2 5 2 2 6" xfId="3671" xr:uid="{1D9EC731-8F37-4111-A8E5-396950C1D435}"/>
    <cellStyle name="Header2 5 2 2 7" xfId="3934" xr:uid="{F8CE6AB6-0455-4401-A7D3-8CF067B926D4}"/>
    <cellStyle name="Header2 5 2 2 8" xfId="4182" xr:uid="{1B50061A-44F8-486A-85BE-61C7B4538DA6}"/>
    <cellStyle name="Header2 5 2 2 9" xfId="4384" xr:uid="{8600BB5F-A3AD-40EB-A87E-1BDBC7ECF54F}"/>
    <cellStyle name="Header2 5 2 3" xfId="2395" xr:uid="{3929DC0D-A90C-43EF-92EB-5DFA9B998BA9}"/>
    <cellStyle name="Header2 5 2 3 2" xfId="5875" xr:uid="{69B47A31-AE76-495A-8BC4-38BC7583C37D}"/>
    <cellStyle name="Header2 5 2 3 3" xfId="6112" xr:uid="{CFD2518C-D525-4CCC-BC7E-150AEBB7821E}"/>
    <cellStyle name="Header2 5 2 4" xfId="2714" xr:uid="{C4CABDC6-1D49-425C-81D6-B3CD2918DC4C}"/>
    <cellStyle name="Header2 5 2 5" xfId="3018" xr:uid="{2F490DC4-F576-4A67-A183-CC99C773AD24}"/>
    <cellStyle name="Header2 5 2 6" xfId="3318" xr:uid="{3A6E6ECD-95DB-4EAA-8606-39C7EBC3F257}"/>
    <cellStyle name="Header2 5 2 7" xfId="3598" xr:uid="{0D5C4869-D891-4950-AA8B-EEDEC9B5550E}"/>
    <cellStyle name="Header2 5 2 8" xfId="3862" xr:uid="{325D1B3D-7329-4BCE-A055-F0A39959E4A7}"/>
    <cellStyle name="Header2 5 2 9" xfId="4110" xr:uid="{F7DBAB3C-DFB4-49A9-A9E6-D1CA7FE4C898}"/>
    <cellStyle name="Header2 5 3" xfId="2178" xr:uid="{33054E12-B8D0-48F8-9DFA-2BE1C12EAF45}"/>
    <cellStyle name="Header2 5 3 2" xfId="5743" xr:uid="{AAF50F07-AAE1-47F6-8D88-B0F2EDDABBC1}"/>
    <cellStyle name="Header2 5 3 3" xfId="6095" xr:uid="{798E5DDC-1498-4DE8-ACB9-11E4A266ECC9}"/>
    <cellStyle name="Header2 5 4" xfId="2086" xr:uid="{4AAE26E8-1707-4C31-81D5-22E9AB805513}"/>
    <cellStyle name="Header2 5 5" xfId="2106" xr:uid="{F0663DC8-A192-44ED-BC34-709295D591FD}"/>
    <cellStyle name="Header2 5 6" xfId="1476" xr:uid="{E3912B16-9F04-422D-B1E0-BEFEC57F0CF1}"/>
    <cellStyle name="Header2 5 7" xfId="3158" xr:uid="{CFC32939-5A7F-4C72-A21D-C088A0AFADDC}"/>
    <cellStyle name="Header2 5 8" xfId="3446" xr:uid="{91640AFF-047E-472F-8313-F3A1C95160F9}"/>
    <cellStyle name="Header2 5 9" xfId="3717" xr:uid="{4152DD27-71C5-4656-A475-06C0332083ED}"/>
    <cellStyle name="Header2 6" xfId="742" xr:uid="{1484A1FD-96BE-4AB0-ADAF-F787907429F4}"/>
    <cellStyle name="Header2 6 10" xfId="3571" xr:uid="{1EC4DDD7-823D-4F52-882F-0FF2F0363983}"/>
    <cellStyle name="Header2 6 11" xfId="2167" xr:uid="{F9D9772D-5CD6-4722-9195-D8FF07191517}"/>
    <cellStyle name="Header2 6 12" xfId="4089" xr:uid="{D8B1AF16-A934-47B7-8487-C5C654F88C52}"/>
    <cellStyle name="Header2 6 2" xfId="1177" xr:uid="{59CED755-281A-4087-9772-5C68E4491A90}"/>
    <cellStyle name="Header2 6 2 10" xfId="4482" xr:uid="{794E32BD-14BC-40BE-9A95-B2E1BFCDEC07}"/>
    <cellStyle name="Header2 6 2 2" xfId="2370" xr:uid="{AE1C7DA3-2C29-4370-9C9E-ABABC05A86CE}"/>
    <cellStyle name="Header2 6 2 2 2" xfId="5849" xr:uid="{4201F058-B819-438F-9812-6E233905F3F5}"/>
    <cellStyle name="Header2 6 2 2 3" xfId="6108" xr:uid="{ABAD7F2B-1264-4B64-8EE8-FC29866E1189}"/>
    <cellStyle name="Header2 6 2 3" xfId="2691" xr:uid="{AC7AA711-3FF3-4A63-83CC-B111189A2E92}"/>
    <cellStyle name="Header2 6 2 4" xfId="2996" xr:uid="{487EA65C-20CE-4EA9-A07D-9781F83EA137}"/>
    <cellStyle name="Header2 6 2 5" xfId="3298" xr:uid="{914784D0-4674-494C-9471-446C492FD2E4}"/>
    <cellStyle name="Header2 6 2 6" xfId="3579" xr:uid="{58B9C423-585E-4CF1-9839-83BAE7D2901A}"/>
    <cellStyle name="Header2 6 2 7" xfId="3845" xr:uid="{575B2486-37A3-4936-B7EC-50DF8D7727A8}"/>
    <cellStyle name="Header2 6 2 8" xfId="4096" xr:uid="{1C6C3C27-6946-4109-B6BA-5BC3A1BA4FA1}"/>
    <cellStyle name="Header2 6 2 9" xfId="4302" xr:uid="{C116698D-92C4-4FF8-A157-369800065E7A}"/>
    <cellStyle name="Header2 6 3" xfId="704" xr:uid="{148ADC49-D8DE-434C-AC2E-42165AE8173F}"/>
    <cellStyle name="Header2 6 3 10" xfId="3965" xr:uid="{E57C9089-BC2B-40B5-A611-449E3909E3A8}"/>
    <cellStyle name="Header2 6 3 2" xfId="1947" xr:uid="{724468DA-62B3-4338-BC77-5BB3CA22E840}"/>
    <cellStyle name="Header2 6 3 2 2" xfId="5561" xr:uid="{021FA077-0AEC-4DCA-81C8-9888EC38B9C0}"/>
    <cellStyle name="Header2 6 3 2 3" xfId="4827" xr:uid="{F9F5C547-320C-4470-8EA9-B299F38F3B3C}"/>
    <cellStyle name="Header2 6 3 3" xfId="2249" xr:uid="{2112C92A-3D92-4642-8CA8-1C16090064ED}"/>
    <cellStyle name="Header2 6 3 4" xfId="2574" xr:uid="{8612C5F1-833E-46F0-9989-97EFC1069868}"/>
    <cellStyle name="Header2 6 3 5" xfId="2238" xr:uid="{9262A9E2-6557-42CB-925D-5181A7AE5C7A}"/>
    <cellStyle name="Header2 6 3 6" xfId="3183" xr:uid="{DB025B2C-C451-4E63-9133-8C56793308FC}"/>
    <cellStyle name="Header2 6 3 7" xfId="3468" xr:uid="{FFA81BDB-2E32-4DED-A1C9-159ECD2140E0}"/>
    <cellStyle name="Header2 6 3 8" xfId="3737" xr:uid="{2656D5B6-B413-4687-B83C-E58A4F188CCC}"/>
    <cellStyle name="Header2 6 3 9" xfId="3125" xr:uid="{C06B5619-0242-476D-ADEC-8240F3920880}"/>
    <cellStyle name="Header2 6 4" xfId="1983" xr:uid="{76876620-6E56-4071-93D1-3F4FC053DE03}"/>
    <cellStyle name="Header2 6 4 2" xfId="5568" xr:uid="{C4CEE29F-5C58-4134-A6A3-62E38BCA644B}"/>
    <cellStyle name="Header2 6 4 3" xfId="5922" xr:uid="{C8F15DF8-9223-4091-A4E1-44424ACBE219}"/>
    <cellStyle name="Header2 6 5" xfId="1606" xr:uid="{2054D86F-A859-48DF-A291-B438DB11DA00}"/>
    <cellStyle name="Header2 6 6" xfId="2362" xr:uid="{3E3C422D-B3EC-4BD9-A439-E46105EF8DA3}"/>
    <cellStyle name="Header2 6 7" xfId="2256" xr:uid="{66CCD292-AA0A-4F69-AD30-6A785245ED70}"/>
    <cellStyle name="Header2 6 8" xfId="2988" xr:uid="{1F8FCB35-69A3-4678-8F64-93D6B1D146D8}"/>
    <cellStyle name="Header2 6 9" xfId="3290" xr:uid="{E2BB2BC3-5005-451F-B7D7-9BDE2119BB6A}"/>
    <cellStyle name="Header2 7" xfId="1153" xr:uid="{DB7F82FD-C9F3-46DB-B7E7-C65E19185C8F}"/>
    <cellStyle name="Header2 7 10" xfId="4286" xr:uid="{84E7D402-B6FE-411E-9B41-4CE9104F6EF0}"/>
    <cellStyle name="Header2 7 11" xfId="4467" xr:uid="{E899D8AE-FCBB-45C5-BC0E-CF52899BF6D4}"/>
    <cellStyle name="Header2 7 2" xfId="1289" xr:uid="{475C82C5-DF12-412B-838C-6443C342447F}"/>
    <cellStyle name="Header2 7 2 10" xfId="4570" xr:uid="{1DB88760-0D1D-4340-9C17-CA1CF21F002F}"/>
    <cellStyle name="Header2 7 2 2" xfId="2479" xr:uid="{8ED428E3-DC59-4592-9540-1FE681E39205}"/>
    <cellStyle name="Header2 7 2 2 2" xfId="5893" xr:uid="{C1A2428F-A487-42C3-A07B-37A3DA884185}"/>
    <cellStyle name="Header2 7 2 2 3" xfId="6128" xr:uid="{760DA841-69FD-40F7-93DB-EAA7D8E1EB92}"/>
    <cellStyle name="Header2 7 2 3" xfId="2798" xr:uid="{511F6CC2-3D76-4EE6-A9B1-5F5C8576D27C}"/>
    <cellStyle name="Header2 7 2 4" xfId="3102" xr:uid="{6FC76053-6BA9-44B0-AC54-5A58CDF4F85D}"/>
    <cellStyle name="Header2 7 2 5" xfId="3401" xr:uid="{C15571C9-3C35-4F19-8433-EA111CC37D04}"/>
    <cellStyle name="Header2 7 2 6" xfId="3681" xr:uid="{420EF52A-1721-424E-96CE-2B23EA01EF79}"/>
    <cellStyle name="Header2 7 2 7" xfId="3942" xr:uid="{C7B6C78A-85AE-41E7-87EB-32E29EE12549}"/>
    <cellStyle name="Header2 7 2 8" xfId="4192" xr:uid="{D2C9C8C2-ACA5-4A0E-B7CE-5F88416D5899}"/>
    <cellStyle name="Header2 7 2 9" xfId="4392" xr:uid="{4CAD3FE8-46EC-42F4-B007-9B0C1C9BDFA2}"/>
    <cellStyle name="Header2 7 3" xfId="2346" xr:uid="{F785B248-9034-419C-AF3B-C33C93D7C50C}"/>
    <cellStyle name="Header2 7 3 2" xfId="5839" xr:uid="{55AF4CF3-13F4-41AC-9174-7772086629A9}"/>
    <cellStyle name="Header2 7 3 3" xfId="6105" xr:uid="{73C46883-0CAB-4D35-947B-50BB70FCC434}"/>
    <cellStyle name="Header2 7 4" xfId="2667" xr:uid="{0A778BAC-B67A-4E5B-8A58-F7AF66B6BA9F}"/>
    <cellStyle name="Header2 7 5" xfId="2972" xr:uid="{06361FF1-7904-4D6C-A5C4-A1BAEA3E86AA}"/>
    <cellStyle name="Header2 7 6" xfId="3274" xr:uid="{A5AEBF9B-227B-47CD-8D60-DEDADE3DD2C3}"/>
    <cellStyle name="Header2 7 7" xfId="3555" xr:uid="{955A3D96-2F3C-41AC-9186-2B286D79E1B2}"/>
    <cellStyle name="Header2 7 8" xfId="3824" xr:uid="{1E6C352C-044C-46B6-B82F-ED8A49B2F7DD}"/>
    <cellStyle name="Header2 7 9" xfId="4073" xr:uid="{143D7798-C195-4608-8186-18A5B811E5E2}"/>
    <cellStyle name="Header2 8" xfId="1162" xr:uid="{A20FB2BC-6713-43A3-A889-D67BDB440FA1}"/>
    <cellStyle name="Header2 8 10" xfId="4475" xr:uid="{10A736C9-6BD2-45F5-8180-F5BBE1AD0577}"/>
    <cellStyle name="Header2 8 2" xfId="2355" xr:uid="{93C85357-A1D8-4B2C-ABB3-996E75CD9F35}"/>
    <cellStyle name="Header2 8 2 2" xfId="5841" xr:uid="{F3363C31-E3AB-4C13-8F4C-9D7AEAE5D2DD}"/>
    <cellStyle name="Header2 8 2 3" xfId="6106" xr:uid="{3D137A18-4F8B-4D6A-8744-69D6E099EB43}"/>
    <cellStyle name="Header2 8 3" xfId="2676" xr:uid="{733AAC36-BE94-4447-97CC-5939494A4A7C}"/>
    <cellStyle name="Header2 8 4" xfId="2981" xr:uid="{589A53A7-1B29-4B6B-9A23-E5ED61477C7E}"/>
    <cellStyle name="Header2 8 5" xfId="3283" xr:uid="{0784067C-FC6D-45F3-8298-B7092E00BECC}"/>
    <cellStyle name="Header2 8 6" xfId="3564" xr:uid="{8E0F8835-54B7-4E98-AEBE-22E606E768BA}"/>
    <cellStyle name="Header2 8 7" xfId="3833" xr:uid="{5A340F6A-69B7-4A3A-A499-987304512675}"/>
    <cellStyle name="Header2 8 8" xfId="4082" xr:uid="{8535AE6C-9432-498B-9CEF-D6E21B4D358A}"/>
    <cellStyle name="Header2 8 9" xfId="4295" xr:uid="{45863479-BC5C-4A45-AB55-C778BF6108C9}"/>
    <cellStyle name="Header2 9" xfId="1673" xr:uid="{C490998E-86F8-495C-96E8-7E8B4EA998AA}"/>
    <cellStyle name="Header2 9 2" xfId="5485" xr:uid="{B5784615-3B87-4FF1-A144-68CA2FC3E1CD}"/>
    <cellStyle name="Header2 9 3" xfId="4684" xr:uid="{434CAB72-F72F-4744-BFEC-E6C71DB01DCF}"/>
    <cellStyle name="Header2 9 4" xfId="4840" xr:uid="{00A676BD-C1DC-498E-BDFF-00D3DEDFF508}"/>
    <cellStyle name="Heading 1" xfId="4571" builtinId="16" customBuiltin="1"/>
    <cellStyle name="Heading 1 2" xfId="374" xr:uid="{CB66936E-2CE6-4B8E-B192-62553D69158C}"/>
    <cellStyle name="Heading 2" xfId="4572" builtinId="17" customBuiltin="1"/>
    <cellStyle name="Heading 2 2" xfId="375" xr:uid="{032F122D-4003-4604-8086-3B5B6B4D9799}"/>
    <cellStyle name="Heading 3" xfId="4573" builtinId="18" customBuiltin="1"/>
    <cellStyle name="Heading 3 2" xfId="376" xr:uid="{1931ECFA-BB08-45D9-B921-A4FC823A8E6C}"/>
    <cellStyle name="Heading 4" xfId="4574" builtinId="19" customBuiltin="1"/>
    <cellStyle name="Heading 4 2" xfId="377" xr:uid="{E48DB53B-F3D0-46DC-A3E6-361746AA0C40}"/>
    <cellStyle name="Hyperlink" xfId="37" builtinId="8" customBuiltin="1"/>
    <cellStyle name="Hyperlink 12" xfId="821" xr:uid="{C78A44C8-8C77-406B-A3B5-13D3ADCCDCFA}"/>
    <cellStyle name="Hyperlink 2" xfId="79" xr:uid="{F4DE9E45-94B4-4BE9-A6DE-D77B1B9B4EF5}"/>
    <cellStyle name="Hyperlink 2 2" xfId="118" xr:uid="{DA09F906-5BDF-4E20-B815-7BE84BDA08DA}"/>
    <cellStyle name="Hyperlink 2 2 2" xfId="1334" xr:uid="{F9F499E2-9F92-467E-8B8B-9D7EF490C6D0}"/>
    <cellStyle name="Hyperlink 2 2 2 2" xfId="3132" xr:uid="{84F08204-80B0-4F18-B01C-3CDDFD1721D0}"/>
    <cellStyle name="Hyperlink 2 2 2 2 2" xfId="6089" xr:uid="{AC8D966F-C93B-492D-B1D5-20E6570BA8A8}"/>
    <cellStyle name="Hyperlink 2 2 2 3" xfId="4641" xr:uid="{7FEB06B8-2501-46AD-B048-AAE259B6900B}"/>
    <cellStyle name="Hyperlink 2 2 3" xfId="1318" xr:uid="{FC2DDC5C-2534-4865-AC7E-CAD7A0BCCDB5}"/>
    <cellStyle name="Hyperlink 2 2 3 2" xfId="3121" xr:uid="{F57A8306-0BAB-490B-B273-4A3A0F2B86FE}"/>
    <cellStyle name="Hyperlink 2 2 3 3" xfId="4638" xr:uid="{57ED5CA2-B282-4F98-9CD2-B696DD3AAD28}"/>
    <cellStyle name="Hyperlink 2 2 4" xfId="2502" xr:uid="{14710579-1A4F-4094-A7C2-78255FCEDDA1}"/>
    <cellStyle name="Hyperlink 2 2 4 2" xfId="5903" xr:uid="{746D6C42-BDB3-47A6-A3A9-8F98931A1960}"/>
    <cellStyle name="Hyperlink 2 2 4 3" xfId="6087" xr:uid="{C1F3ABDD-EBD4-4C1C-851D-EB3B6B3FE6EE}"/>
    <cellStyle name="Hyperlink 2 2 5" xfId="4842" xr:uid="{A47CA145-EAC0-41D3-B1FD-1986D7E042C2}"/>
    <cellStyle name="Hyperlink 2 3" xfId="1359" xr:uid="{327708FD-9EDD-4BCC-BADD-0A8C83EEE663}"/>
    <cellStyle name="Hyperlink 2 3 2" xfId="3152" xr:uid="{24546375-C777-4E05-A0EB-57FE8051EA3D}"/>
    <cellStyle name="Hyperlink 2 3 2 2" xfId="6090" xr:uid="{1F26514E-7F86-486B-BF2E-4DD302C0FD06}"/>
    <cellStyle name="Hyperlink 2 3 3" xfId="5064" xr:uid="{13540081-6B36-4B3D-88A4-73C5A5FDF0DE}"/>
    <cellStyle name="Hyperlink 2 4" xfId="2177" xr:uid="{15459176-46D9-4F04-AD3C-ACF24BA1E238}"/>
    <cellStyle name="Hyperlink 2 4 2" xfId="5208" xr:uid="{980ED1AD-2298-4E35-A162-A337F50350C3}"/>
    <cellStyle name="Hyperlink 2 5" xfId="5370" xr:uid="{F7D4E917-508A-4241-8F25-78608F5EC9D5}"/>
    <cellStyle name="Hyperlink 2 5 2" xfId="5978" xr:uid="{8F82F3A8-D1BB-4154-A26B-5374703C438C}"/>
    <cellStyle name="Hyperlink 2 6" xfId="830" xr:uid="{428ED13F-4874-4F97-AD1B-D80FD2B2EAF8}"/>
    <cellStyle name="Hyperlink 2 6 2" xfId="2827" xr:uid="{86397A36-C4B3-44D0-8598-FFB91FCAC3E7}"/>
    <cellStyle name="Hyperlink 2 6 2 2" xfId="6027" xr:uid="{A975BA6B-F5AA-4E23-B7E3-D0CB33D456E6}"/>
    <cellStyle name="Hyperlink 2 6 3" xfId="4985" xr:uid="{A37ABB4B-96A6-42B9-9510-0D9674FAE489}"/>
    <cellStyle name="Hyperlink 2 7" xfId="4804" xr:uid="{01EF779F-2ABA-466F-87CE-8440C98B4D57}"/>
    <cellStyle name="Hyperlink 3" xfId="39" xr:uid="{6866BC7E-7827-4FF2-A955-74B6628AEB8F}"/>
    <cellStyle name="Hyperlink 3 2" xfId="68" xr:uid="{43D0E7C2-ADCE-442C-889A-2DCE7DD9A142}"/>
    <cellStyle name="Hyperlink 3 2 2" xfId="80" xr:uid="{D4E16504-B6C2-4283-A674-8D23F5BE4846}"/>
    <cellStyle name="Hyperlink 3 2 3" xfId="824" xr:uid="{2A17FB84-F250-4817-AFFC-FDBB6092A902}"/>
    <cellStyle name="Hyperlink 3 2 3 2" xfId="1304" xr:uid="{2CC96371-D5DE-45FD-B114-EAB03902FF92}"/>
    <cellStyle name="Hyperlink 3 2 3 2 2" xfId="3111" xr:uid="{7D38E170-94DB-4476-955B-2E540B0DC9B7}"/>
    <cellStyle name="Hyperlink 3 2 3 2 2 2" xfId="6084" xr:uid="{ECFEBD3A-4307-44FE-A721-86A45D99EA1B}"/>
    <cellStyle name="Hyperlink 3 2 3 2 3" xfId="4876" xr:uid="{8DD880F9-5E02-400D-9F6D-20A28B69716D}"/>
    <cellStyle name="Hyperlink 3 2 3 3" xfId="1752" xr:uid="{255E229E-E1C3-4DD8-8D64-FAE2625EB667}"/>
    <cellStyle name="Hyperlink 3 2 3 3 2" xfId="6024" xr:uid="{9C66B9A8-CF32-4501-887F-943E9DC2D0F0}"/>
    <cellStyle name="Hyperlink 3 2 3 4" xfId="5012" xr:uid="{B1867E53-D24B-4487-8D80-0058AFEA3FD0}"/>
    <cellStyle name="Hyperlink 3 2 4" xfId="1317" xr:uid="{8366D338-F32B-45A1-9F29-B0C131F28EDC}"/>
    <cellStyle name="Hyperlink 3 2 4 2" xfId="3120" xr:uid="{28F98771-C045-4A08-9C9F-06F866BCCC39}"/>
    <cellStyle name="Hyperlink 3 2 4 2 2" xfId="6086" xr:uid="{B2A4634D-85DD-4323-B375-EC1F056E78CF}"/>
    <cellStyle name="Hyperlink 3 2 4 3" xfId="4785" xr:uid="{89CD9CD9-8972-4199-B17F-D1EEE0FB495E}"/>
    <cellStyle name="Hyperlink 3 2 5" xfId="1328" xr:uid="{FC9AD9BF-175D-49FE-9835-20696518ED44}"/>
    <cellStyle name="Hyperlink 3 2 5 2" xfId="3127" xr:uid="{80EB1B07-EDB6-4029-AECA-941453F21203}"/>
    <cellStyle name="Hyperlink 3 2 5 2 2" xfId="6088" xr:uid="{4D55AD77-4182-4772-8AAC-6F1F5BC9E0CC}"/>
    <cellStyle name="Hyperlink 3 2 5 3" xfId="4651" xr:uid="{BB6EE403-1996-4172-9770-6530A7E32AC9}"/>
    <cellStyle name="Hyperlink 3 2 6" xfId="5210" xr:uid="{469C059C-6A93-4C1B-B7E1-7459060CE668}"/>
    <cellStyle name="Hyperlink 3 3" xfId="5209" xr:uid="{3C071BEC-DF12-4EF3-AD0D-40148B9343CA}"/>
    <cellStyle name="Hyperlink 3 4" xfId="5211" xr:uid="{11697129-57AD-41F8-B502-5970E58CE27A}"/>
    <cellStyle name="Hyperlink 4" xfId="584" xr:uid="{84BCEBF4-F415-4024-9950-ECD4ADE68B37}"/>
    <cellStyle name="Hyperlink 4 2" xfId="5212" xr:uid="{D3CECB75-3CB2-4D44-8773-CAA622733575}"/>
    <cellStyle name="Hyperlink 5" xfId="823" xr:uid="{A5472E02-E072-47BD-9903-41EF56E50351}"/>
    <cellStyle name="Hyperlink 5 2" xfId="1472" xr:uid="{2566F7F2-979E-4678-88F6-245B5303D159}"/>
    <cellStyle name="Hyperlink 5 2 2" xfId="5213" xr:uid="{0E1B04FB-E6C6-4BD4-A3E2-B8F6A02F0CE7}"/>
    <cellStyle name="Hyperlink 5 2 3" xfId="5943" xr:uid="{DF2DEE7E-F4AC-460B-9A0D-8987294C5E05}"/>
    <cellStyle name="Hyperlink 5 3" xfId="5346" xr:uid="{C8C25A09-77E7-4CB4-B4B8-B94D3BAC73F2}"/>
    <cellStyle name="Hyperlink 5 3 2" xfId="5974" xr:uid="{1B016008-E099-4BF1-B5C4-5691B2B9FF00}"/>
    <cellStyle name="Hyperlink 5 4" xfId="5602" xr:uid="{ACE3FD4A-E44B-4E89-9297-C395AD072950}"/>
    <cellStyle name="Hyperlink 5 4 2" xfId="6023" xr:uid="{FA847166-A040-48CE-92C6-AA0DBA257143}"/>
    <cellStyle name="Hyperlink 5 5" xfId="4844" xr:uid="{FE2FC00C-6768-4F37-8122-42E1CD0EB195}"/>
    <cellStyle name="Hyperlink 6" xfId="132" xr:uid="{C13856A3-3DEA-410F-A1A6-736DB7BD8F41}"/>
    <cellStyle name="Hyperlink 6 2" xfId="1687" xr:uid="{B3C7829B-F841-4015-BA6B-C41ED3373B9A}"/>
    <cellStyle name="Hyperlink 6 2 2" xfId="5944" xr:uid="{C6CA7401-681C-4BEF-A867-25E6C54A713F}"/>
    <cellStyle name="Hyperlink 6 3" xfId="4974" xr:uid="{9FC7AF68-5867-495C-A791-DE200A89B775}"/>
    <cellStyle name="Hyperlink 7" xfId="5215" xr:uid="{62EBD15A-8955-42B5-A15B-0F7953FACBCC}"/>
    <cellStyle name="Hyperlink 7 2" xfId="5347" xr:uid="{13F4E1D5-333D-4BB5-950D-606FBB6CBAB0}"/>
    <cellStyle name="Hyperlink 7 2 2" xfId="5975" xr:uid="{F76D5CEF-6A20-487D-8262-18F506DA8F95}"/>
    <cellStyle name="Hyperlink 7 3" xfId="5945" xr:uid="{96B0AE1E-D770-4994-BC5E-A18377A5D469}"/>
    <cellStyle name="Hyperlink 8" xfId="804" xr:uid="{8E3E3A84-8B58-47C7-A72B-52E8910F12F8}"/>
    <cellStyle name="Input" xfId="4577" builtinId="20" customBuiltin="1"/>
    <cellStyle name="Input [yellow]" xfId="378" xr:uid="{DF26EA2E-5033-4779-91C7-64B1D286CB1F}"/>
    <cellStyle name="Input [yellow] 10" xfId="2876" xr:uid="{A3B85C3D-E886-4908-9C82-799599814C5F}"/>
    <cellStyle name="Input [yellow] 11" xfId="3464" xr:uid="{6AD2AB91-25AB-40A5-AB66-6E1B24E88A5B}"/>
    <cellStyle name="Input [yellow] 12" xfId="2174" xr:uid="{81ECFB2B-246A-4D04-BFB1-9991ABEE1CAE}"/>
    <cellStyle name="Input [yellow] 13" xfId="5003" xr:uid="{A3AB25CE-0E2C-4624-A6FC-2386AEFBD7E2}"/>
    <cellStyle name="Input [yellow] 2" xfId="379" xr:uid="{B0FE39B5-21AA-44EE-80E5-332875F62357}"/>
    <cellStyle name="Input [yellow] 2 10" xfId="1509" xr:uid="{3135B656-6D2C-4B8B-968B-AF6FB875B50A}"/>
    <cellStyle name="Input [yellow] 2 11" xfId="1737" xr:uid="{85DED383-67A3-4EA8-8EA9-D3020FCC5CB6}"/>
    <cellStyle name="Input [yellow] 2 12" xfId="4936" xr:uid="{70FB106B-BD51-48CC-9A23-207D5202DB18}"/>
    <cellStyle name="Input [yellow] 2 2" xfId="792" xr:uid="{5C73BD11-0BC2-4917-8D47-448E9B1673A0}"/>
    <cellStyle name="Input [yellow] 2 2 10" xfId="3994" xr:uid="{C7535F2F-DED8-407B-B2DA-48D984939C11}"/>
    <cellStyle name="Input [yellow] 2 2 11" xfId="4980" xr:uid="{CE9C319E-2DB4-4D4F-B6FB-2204F09BE330}"/>
    <cellStyle name="Input [yellow] 2 2 2" xfId="1183" xr:uid="{A5CB3E77-1127-4891-9193-EE28C0216759}"/>
    <cellStyle name="Input [yellow] 2 2 2 2" xfId="2376" xr:uid="{BDFE3783-8B4C-451C-B4A0-414DC45E2D00}"/>
    <cellStyle name="Input [yellow] 2 2 2 2 2" xfId="5855" xr:uid="{6FFB01E4-E4C3-4A1B-940A-F557C893EF1E}"/>
    <cellStyle name="Input [yellow] 2 2 2 3" xfId="2697" xr:uid="{BF8A4AC6-2C8E-42C3-A06A-A8B3C69B93C7}"/>
    <cellStyle name="Input [yellow] 2 2 2 4" xfId="3304" xr:uid="{E74BBB15-3029-49C4-A180-CF950B81D942}"/>
    <cellStyle name="Input [yellow] 2 2 2 5" xfId="3585" xr:uid="{1556818D-FA96-452E-A227-0B4AA9DDBC97}"/>
    <cellStyle name="Input [yellow] 2 2 2 6" xfId="3851" xr:uid="{4D66F600-7ECA-4EAA-A9FB-5F30AD0AD742}"/>
    <cellStyle name="Input [yellow] 2 2 2 7" xfId="4308" xr:uid="{57AC41CF-32B4-4DAF-9E6A-0DBE2C85B5EE}"/>
    <cellStyle name="Input [yellow] 2 2 2 8" xfId="4488" xr:uid="{5DE68A3F-2FFC-4B63-A5F6-68F99AAAC2D2}"/>
    <cellStyle name="Input [yellow] 2 2 2 9" xfId="4711" xr:uid="{4FF9BAB7-4AC7-47F0-B8C6-A523AAC764B0}"/>
    <cellStyle name="Input [yellow] 2 2 3" xfId="1235" xr:uid="{F393BDB8-90ED-4034-8C2D-240FDF34CDFD}"/>
    <cellStyle name="Input [yellow] 2 2 3 2" xfId="2425" xr:uid="{39B473DD-36B1-4677-959B-159BFC565A2F}"/>
    <cellStyle name="Input [yellow] 2 2 3 2 2" xfId="5880" xr:uid="{33638F23-CB7A-4687-8889-594151F33F5C}"/>
    <cellStyle name="Input [yellow] 2 2 3 3" xfId="2744" xr:uid="{3D2D68BE-955D-4B8F-A349-C73F9C01BDAD}"/>
    <cellStyle name="Input [yellow] 2 2 3 4" xfId="3348" xr:uid="{354685C8-679B-4392-BDD0-43A80E0DCAA6}"/>
    <cellStyle name="Input [yellow] 2 2 3 5" xfId="3628" xr:uid="{592CBC10-8E3D-4305-AA11-C25322A33AD6}"/>
    <cellStyle name="Input [yellow] 2 2 3 6" xfId="3891" xr:uid="{A165CB66-76CA-42A4-B1C1-6481B0440921}"/>
    <cellStyle name="Input [yellow] 2 2 3 7" xfId="4342" xr:uid="{1B237C43-7ACD-4400-AC01-54D0DC48273B}"/>
    <cellStyle name="Input [yellow] 2 2 3 8" xfId="4520" xr:uid="{A1C9ED00-036E-4998-A775-9F25D379F344}"/>
    <cellStyle name="Input [yellow] 2 2 3 9" xfId="4604" xr:uid="{0A83C0DA-A416-4832-AE50-8BA5444F7818}"/>
    <cellStyle name="Input [yellow] 2 2 4" xfId="2032" xr:uid="{8F8C72FA-E657-403D-8C64-306A38AFF59F}"/>
    <cellStyle name="Input [yellow] 2 2 4 2" xfId="5584" xr:uid="{AE3F40E7-CA9F-48BD-938E-684865571F71}"/>
    <cellStyle name="Input [yellow] 2 2 5" xfId="1910" xr:uid="{D8E5B785-7BE6-479A-B70C-3CE2915F506A}"/>
    <cellStyle name="Input [yellow] 2 2 6" xfId="1918" xr:uid="{96705BCA-80A6-4C9C-803E-B56BA3639346}"/>
    <cellStyle name="Input [yellow] 2 2 7" xfId="1451" xr:uid="{9948CE3E-330E-4A49-9DE2-161216FA91D2}"/>
    <cellStyle name="Input [yellow] 2 2 8" xfId="3305" xr:uid="{E10B2CC8-308C-401C-BE90-7C5CDE78238E}"/>
    <cellStyle name="Input [yellow] 2 2 9" xfId="2480" xr:uid="{06A8D50E-EEC0-4DB3-95B9-2BA729555A4D}"/>
    <cellStyle name="Input [yellow] 2 3" xfId="751" xr:uid="{00BE7E85-0E21-4CCD-88AE-776DD16FB6D2}"/>
    <cellStyle name="Input [yellow] 2 3 10" xfId="1746" xr:uid="{0AC23B34-7094-4F45-BCD2-3DC8646980C9}"/>
    <cellStyle name="Input [yellow] 2 3 11" xfId="5006" xr:uid="{50891135-C66D-40F9-869A-A839925D188A}"/>
    <cellStyle name="Input [yellow] 2 3 2" xfId="1179" xr:uid="{B73316A0-825D-4B32-A503-9E0D8CFBCF41}"/>
    <cellStyle name="Input [yellow] 2 3 2 2" xfId="2372" xr:uid="{25BD5736-3BCD-476F-8BA2-31D2655AE77A}"/>
    <cellStyle name="Input [yellow] 2 3 2 2 2" xfId="5851" xr:uid="{D3E0CCBB-3F77-4DAE-915B-EF223A8E47F6}"/>
    <cellStyle name="Input [yellow] 2 3 2 3" xfId="2693" xr:uid="{055122C9-AD72-4677-9CB8-1948447E6EB3}"/>
    <cellStyle name="Input [yellow] 2 3 2 4" xfId="3300" xr:uid="{AC854838-DBE5-4493-8497-95CAE2AD9DA5}"/>
    <cellStyle name="Input [yellow] 2 3 2 5" xfId="3581" xr:uid="{63BF1CA2-706F-4CB3-9ED0-F8C17A3551B2}"/>
    <cellStyle name="Input [yellow] 2 3 2 6" xfId="3847" xr:uid="{3D10BC3E-DF22-4CD5-9C9B-4E8994C76898}"/>
    <cellStyle name="Input [yellow] 2 3 2 7" xfId="4304" xr:uid="{9850E2CF-8E1B-4A6A-96B0-4E65FF086375}"/>
    <cellStyle name="Input [yellow] 2 3 2 8" xfId="4484" xr:uid="{8BEF83C9-5E88-4226-99BD-5199291E0357}"/>
    <cellStyle name="Input [yellow] 2 3 2 9" xfId="4635" xr:uid="{8594CB58-160A-4C1B-A834-384ED745A12B}"/>
    <cellStyle name="Input [yellow] 2 3 3" xfId="1149" xr:uid="{3BF1BFAE-8A5D-4E00-ACDC-F50DCA4C4A21}"/>
    <cellStyle name="Input [yellow] 2 3 3 2" xfId="2342" xr:uid="{B7992949-5198-4DCB-8424-54895B2749B3}"/>
    <cellStyle name="Input [yellow] 2 3 3 2 2" xfId="5838" xr:uid="{C6B7EF50-760F-4863-BCE7-1EF0D6B5F766}"/>
    <cellStyle name="Input [yellow] 2 3 3 3" xfId="2664" xr:uid="{4D3D02C5-E80A-4047-B744-3E370B06EDCD}"/>
    <cellStyle name="Input [yellow] 2 3 3 4" xfId="3271" xr:uid="{88A07E29-B1FF-4E72-BBA0-8450008B4804}"/>
    <cellStyle name="Input [yellow] 2 3 3 5" xfId="3552" xr:uid="{AD0103DF-556C-491D-B22F-2847500D654A}"/>
    <cellStyle name="Input [yellow] 2 3 3 6" xfId="3821" xr:uid="{DFFBEEDA-A743-4F06-9470-4FE7477F8244}"/>
    <cellStyle name="Input [yellow] 2 3 3 7" xfId="4283" xr:uid="{6CDAFB99-E66A-47CD-823B-B159DEE28092}"/>
    <cellStyle name="Input [yellow] 2 3 3 8" xfId="4464" xr:uid="{D2D300AB-F032-4B79-9027-1076386A6293}"/>
    <cellStyle name="Input [yellow] 2 3 3 9" xfId="4949" xr:uid="{1E2E6A74-C263-4D1B-8922-79B03E4A13D4}"/>
    <cellStyle name="Input [yellow] 2 3 4" xfId="1992" xr:uid="{7253B603-6369-4116-969F-E2785DF0B5A6}"/>
    <cellStyle name="Input [yellow] 2 3 4 2" xfId="5571" xr:uid="{4B9BE6AE-92BE-4C68-A22E-C32952510C40}"/>
    <cellStyle name="Input [yellow] 2 3 5" xfId="2069" xr:uid="{9001679D-CAB4-4FC6-A3A2-56EDB353406F}"/>
    <cellStyle name="Input [yellow] 2 3 6" xfId="2540" xr:uid="{FE0D3A97-C13C-47B1-AE31-5549C836BE51}"/>
    <cellStyle name="Input [yellow] 2 3 7" xfId="2504" xr:uid="{97E0BACC-0F8A-4399-84DE-024635E11C73}"/>
    <cellStyle name="Input [yellow] 2 3 8" xfId="41" xr:uid="{9988741E-1206-4AF2-B91C-BBB0F018EF44}"/>
    <cellStyle name="Input [yellow] 2 3 9" xfId="1523" xr:uid="{0397DBFF-FA4F-4AED-ACBD-E91EE0C0F420}"/>
    <cellStyle name="Input [yellow] 2 4" xfId="1386" xr:uid="{D6267ABA-B595-4527-85E2-6EACA1A606B6}"/>
    <cellStyle name="Input [yellow] 2 4 2" xfId="5047" xr:uid="{C560F741-85AF-4211-ACF4-73F19D2495CC}"/>
    <cellStyle name="Input [yellow] 2 5" xfId="1678" xr:uid="{68DB374A-E406-405F-996E-DBEC301F545E}"/>
    <cellStyle name="Input [yellow] 2 6" xfId="1471" xr:uid="{23628A08-9802-4E1C-AAB7-DE5BE61059A4}"/>
    <cellStyle name="Input [yellow] 2 7" xfId="2058" xr:uid="{AAA71899-0414-4C45-9407-66D4E755D50F}"/>
    <cellStyle name="Input [yellow] 2 8" xfId="2080" xr:uid="{24D5C302-17E2-439C-9F73-97F185FF00AC}"/>
    <cellStyle name="Input [yellow] 2 9" xfId="2914" xr:uid="{0A2BB887-4CBC-4566-922D-31C23650C27F}"/>
    <cellStyle name="Input [yellow] 3" xfId="743" xr:uid="{5639BB70-5BC4-49C9-84CA-0BEB343D8DC5}"/>
    <cellStyle name="Input [yellow] 3 10" xfId="1566" xr:uid="{70ABDACB-D104-435A-BD5E-12D2EA9CCDDA}"/>
    <cellStyle name="Input [yellow] 3 11" xfId="4984" xr:uid="{2A94C771-D7EE-460C-B86B-76ED97CEBB3E}"/>
    <cellStyle name="Input [yellow] 3 2" xfId="1178" xr:uid="{0B8CC610-1458-4340-8006-2C1482CFE2E1}"/>
    <cellStyle name="Input [yellow] 3 2 2" xfId="2371" xr:uid="{21EA6A10-27DE-41F4-8957-CEDCE61B48F2}"/>
    <cellStyle name="Input [yellow] 3 2 2 2" xfId="5850" xr:uid="{42562C35-9435-4D7F-AAF2-95C2C7E13AD2}"/>
    <cellStyle name="Input [yellow] 3 2 3" xfId="2692" xr:uid="{A6D2F946-68C9-4FA3-9849-BB3F5F1A4B3E}"/>
    <cellStyle name="Input [yellow] 3 2 4" xfId="3299" xr:uid="{A9CF1EBD-E961-41D6-9525-3BB43358C96F}"/>
    <cellStyle name="Input [yellow] 3 2 5" xfId="3580" xr:uid="{CC81B479-8007-4884-BDEA-6B78CC1AAAFC}"/>
    <cellStyle name="Input [yellow] 3 2 6" xfId="3846" xr:uid="{A297D961-8C86-4E87-8A03-233603D941CA}"/>
    <cellStyle name="Input [yellow] 3 2 7" xfId="4303" xr:uid="{102ABCBF-9D9C-495B-8CC0-98827F609D07}"/>
    <cellStyle name="Input [yellow] 3 2 8" xfId="4483" xr:uid="{CFE26A7D-1A31-4727-A258-DBA51241CFC5}"/>
    <cellStyle name="Input [yellow] 3 2 9" xfId="4647" xr:uid="{C9939C3C-4C87-4D92-8852-5226D43AE2F0}"/>
    <cellStyle name="Input [yellow] 3 3" xfId="1090" xr:uid="{6B1D9C77-D4DD-429E-A105-B27EC2E82AC7}"/>
    <cellStyle name="Input [yellow] 3 3 2" xfId="2283" xr:uid="{6096F5EF-5278-4A2F-B17F-4D2698D21083}"/>
    <cellStyle name="Input [yellow] 3 3 2 2" xfId="5829" xr:uid="{0DC2A8AC-2E9C-4ABA-8020-FB22DE3BDE22}"/>
    <cellStyle name="Input [yellow] 3 3 3" xfId="2605" xr:uid="{A3C880D6-4932-4FB4-A074-9582CB5B5848}"/>
    <cellStyle name="Input [yellow] 3 3 4" xfId="3215" xr:uid="{BF16D1C0-65E2-4D72-A531-8BB15E82E5A0}"/>
    <cellStyle name="Input [yellow] 3 3 5" xfId="3496" xr:uid="{95C00C0A-A7DE-42A3-B0C8-08C366A86A05}"/>
    <cellStyle name="Input [yellow] 3 3 6" xfId="3764" xr:uid="{688D11CE-8197-457B-A798-322A4772D053}"/>
    <cellStyle name="Input [yellow] 3 3 7" xfId="4231" xr:uid="{D0872A38-0330-4F3E-B43F-72AC590D1BDA}"/>
    <cellStyle name="Input [yellow] 3 3 8" xfId="4412" xr:uid="{250386AD-B285-4D26-B5D6-5BE2DB43D0F6}"/>
    <cellStyle name="Input [yellow] 3 3 9" xfId="4605" xr:uid="{4453D859-23DA-4F2F-A4E1-DFA01D2F66FC}"/>
    <cellStyle name="Input [yellow] 3 4" xfId="1984" xr:uid="{436F3740-9A4C-4BCB-A744-D32F81CE7F10}"/>
    <cellStyle name="Input [yellow] 3 4 2" xfId="5569" xr:uid="{461ED715-00E3-4F77-8FD7-4C79C8F48083}"/>
    <cellStyle name="Input [yellow] 3 5" xfId="2068" xr:uid="{DB620B00-E337-40AC-ABD9-7CFFFA4B4598}"/>
    <cellStyle name="Input [yellow] 3 6" xfId="2520" xr:uid="{A3AB3BB2-FFFB-4E73-A146-646EAF5871FF}"/>
    <cellStyle name="Input [yellow] 3 7" xfId="1569" xr:uid="{A2E53A56-CF8F-4B2B-B83C-83702629637B}"/>
    <cellStyle name="Input [yellow] 3 8" xfId="3307" xr:uid="{F4A61FDB-3503-4755-9602-28C960D0190A}"/>
    <cellStyle name="Input [yellow] 3 9" xfId="3733" xr:uid="{702B177E-3EAF-4FF6-8F96-5383BDB6F0C9}"/>
    <cellStyle name="Input [yellow] 4" xfId="689" xr:uid="{6F36B656-F797-4159-9796-B44FC5429D9B}"/>
    <cellStyle name="Input [yellow] 4 10" xfId="2571" xr:uid="{1C01DD2C-5459-4620-BF1C-1420D11E1541}"/>
    <cellStyle name="Input [yellow] 4 11" xfId="5044" xr:uid="{7AB464E4-25E5-4DE8-BF08-3FD0B6E64CEC}"/>
    <cellStyle name="Input [yellow] 4 2" xfId="1172" xr:uid="{D18A7A05-BC9D-4474-A775-3B6D365F2A59}"/>
    <cellStyle name="Input [yellow] 4 2 2" xfId="2365" xr:uid="{A7450C76-CD3B-4D43-B6ED-09B9DFBB78C1}"/>
    <cellStyle name="Input [yellow] 4 2 2 2" xfId="5847" xr:uid="{3887FA59-0C38-4AB9-8D96-645B359DD80A}"/>
    <cellStyle name="Input [yellow] 4 2 3" xfId="2686" xr:uid="{324E9916-A7A4-4578-9106-FA7CD2A23F0E}"/>
    <cellStyle name="Input [yellow] 4 2 4" xfId="3293" xr:uid="{704AE963-D4F4-4D01-8A7E-9769C10AC8DB}"/>
    <cellStyle name="Input [yellow] 4 2 5" xfId="3574" xr:uid="{20CC715A-B9F4-4B55-9998-70D32448EEAE}"/>
    <cellStyle name="Input [yellow] 4 2 6" xfId="3841" xr:uid="{A0C0A2A5-9FE2-4104-B304-547E144D4229}"/>
    <cellStyle name="Input [yellow] 4 2 7" xfId="4299" xr:uid="{59DBE889-4008-42EF-B850-DD43F049D5B7}"/>
    <cellStyle name="Input [yellow] 4 2 8" xfId="4479" xr:uid="{5FD579C1-91B7-4944-9B88-6E7B32AC84EA}"/>
    <cellStyle name="Input [yellow] 4 2 9" xfId="4895" xr:uid="{DA78584B-86FC-4133-843F-10CDEC6653B4}"/>
    <cellStyle name="Input [yellow] 4 3" xfId="1097" xr:uid="{E29A0725-7E27-4FCC-8CF1-D1D60072668E}"/>
    <cellStyle name="Input [yellow] 4 3 2" xfId="2290" xr:uid="{A6CE4B8C-61B1-4ADC-AE8D-E7C185D38BAF}"/>
    <cellStyle name="Input [yellow] 4 3 2 2" xfId="5832" xr:uid="{4022679C-637A-41D8-AFD4-2C95DFD8A954}"/>
    <cellStyle name="Input [yellow] 4 3 3" xfId="2612" xr:uid="{D4A08F6D-6CAC-486C-A7B8-44B94B610E90}"/>
    <cellStyle name="Input [yellow] 4 3 4" xfId="3220" xr:uid="{52B9CADE-22F8-4FED-855E-36184464CD73}"/>
    <cellStyle name="Input [yellow] 4 3 5" xfId="3502" xr:uid="{2437F047-579C-4DEE-8EE3-38B7BC4AB673}"/>
    <cellStyle name="Input [yellow] 4 3 6" xfId="3770" xr:uid="{A31F132E-78CD-4479-A66D-9BE2721465B0}"/>
    <cellStyle name="Input [yellow] 4 3 7" xfId="4236" xr:uid="{101A1072-C62E-48C0-A792-2E7B6CE3DCC8}"/>
    <cellStyle name="Input [yellow] 4 3 8" xfId="4417" xr:uid="{A660364D-9A16-41CD-8B54-CD1F28DF87C0}"/>
    <cellStyle name="Input [yellow] 4 3 9" xfId="4998" xr:uid="{EF363866-BAD9-4291-A70C-F9124F1212F7}"/>
    <cellStyle name="Input [yellow] 4 4" xfId="1932" xr:uid="{155CF46F-84E6-488C-BEE1-C561938732FF}"/>
    <cellStyle name="Input [yellow] 4 4 2" xfId="5559" xr:uid="{8331AEDE-A47A-4B0E-A668-90670CBCD827}"/>
    <cellStyle name="Input [yellow] 4 5" xfId="2144" xr:uid="{BD553D0D-AD1F-4F4D-9B65-6C6754039B8F}"/>
    <cellStyle name="Input [yellow] 4 6" xfId="2656" xr:uid="{FFB4F890-8783-4192-B273-BC1940F23E02}"/>
    <cellStyle name="Input [yellow] 4 7" xfId="2879" xr:uid="{B9AA149C-E386-4526-9045-DCEADFC63309}"/>
    <cellStyle name="Input [yellow] 4 8" xfId="1640" xr:uid="{D058BDA5-1E75-4736-AF9A-E5673F107970}"/>
    <cellStyle name="Input [yellow] 4 9" xfId="3474" xr:uid="{BF47F599-C4B2-43F5-BBED-DB983E0C7B7F}"/>
    <cellStyle name="Input [yellow] 5" xfId="1385" xr:uid="{D6B1626F-4C6D-49B6-A2D9-AA4848C53B96}"/>
    <cellStyle name="Input [yellow] 5 2" xfId="5046" xr:uid="{F970E238-D951-472C-BDCA-FAA17E40A5AC}"/>
    <cellStyle name="Input [yellow] 6" xfId="1677" xr:uid="{3464DF0D-10A7-4732-B914-C120820ADFAA}"/>
    <cellStyle name="Input [yellow] 7" xfId="1833" xr:uid="{C3873C30-CD69-45E1-94B1-0E33E8E92A01}"/>
    <cellStyle name="Input [yellow] 8" xfId="1843" xr:uid="{47B035D6-6F69-4DBE-87DB-F98E6432F8AC}"/>
    <cellStyle name="Input [yellow] 9" xfId="1719" xr:uid="{20F5AF45-7349-45DF-8A51-95BC8A003A2C}"/>
    <cellStyle name="Input 2" xfId="380" xr:uid="{40B56AE7-060B-4AED-8B92-E28FD7BD1367}"/>
    <cellStyle name="Input 2 10" xfId="1802" xr:uid="{850A278B-4546-49FB-A0C1-5EEE1A79E045}"/>
    <cellStyle name="Input 2 11" xfId="1477" xr:uid="{78D3E725-138B-4000-8FBE-2B8E3E510F18}"/>
    <cellStyle name="Input 2 12" xfId="1893" xr:uid="{60CB9B5E-6AF1-4073-820C-A3AF4223EF80}"/>
    <cellStyle name="Input 2 13" xfId="2113" xr:uid="{33A0C027-9978-4D37-B71E-30A75441B432}"/>
    <cellStyle name="Input 2 14" xfId="1517" xr:uid="{DF01DAC3-77EA-4A27-A373-95EBB55D3AAD}"/>
    <cellStyle name="Input 2 15" xfId="4802" xr:uid="{122079B9-629F-4471-9F9A-BB34A470D9FA}"/>
    <cellStyle name="Input 2 16" xfId="4955" xr:uid="{ADEAF594-7B12-4D7C-BE12-3E3ACC7CA938}"/>
    <cellStyle name="Input 2 2" xfId="607" xr:uid="{6B8E3886-E5FB-41EC-9314-2A8AC90024FB}"/>
    <cellStyle name="Input 2 2 10" xfId="1767" xr:uid="{AD1AF4FB-0A1F-47DF-8FD2-BEA3B58138F2}"/>
    <cellStyle name="Input 2 2 11" xfId="1805" xr:uid="{5194A200-914E-45D3-9777-0A4FF5CCFB69}"/>
    <cellStyle name="Input 2 2 12" xfId="4215" xr:uid="{66FE9D6E-3168-4D5D-8508-9A7E04040BF2}"/>
    <cellStyle name="Input 2 2 13" xfId="4022" xr:uid="{8CBC452E-23CB-425A-B757-9FF26FDC3A9C}"/>
    <cellStyle name="Input 2 2 14" xfId="4868" xr:uid="{C0B9F3FC-EDC1-447B-ADE9-122D2540FB79}"/>
    <cellStyle name="Input 2 2 15" xfId="5961" xr:uid="{06C18F8D-4B57-4674-9797-C713B9C3081A}"/>
    <cellStyle name="Input 2 2 2" xfId="1009" xr:uid="{17ADE5EE-E4B5-4847-BD97-2306F9907E82}"/>
    <cellStyle name="Input 2 2 2 10" xfId="3572" xr:uid="{9AE13079-472B-4971-9C4C-D4B2B3F70BBD}"/>
    <cellStyle name="Input 2 2 2 11" xfId="3769" xr:uid="{5A949EF0-7513-4B38-8FE8-B15EF019CA6A}"/>
    <cellStyle name="Input 2 2 2 12" xfId="4090" xr:uid="{197DCD0D-FDA3-45EC-A5C1-18BD005F20C6}"/>
    <cellStyle name="Input 2 2 2 13" xfId="4642" xr:uid="{EA76F0B7-34FE-4ADC-A0DD-C8B583A8AEA7}"/>
    <cellStyle name="Input 2 2 2 14" xfId="4644" xr:uid="{861D77A2-B561-4695-9527-27F7FECDD972}"/>
    <cellStyle name="Input 2 2 2 2" xfId="1211" xr:uid="{6D15A51F-C3AB-41CE-971A-B18FCA8E2E59}"/>
    <cellStyle name="Input 2 2 2 2 10" xfId="4497" xr:uid="{F3076C94-F56C-4A8B-A52A-C1AC0234507B}"/>
    <cellStyle name="Input 2 2 2 2 11" xfId="4639" xr:uid="{D19EB8D5-9835-4D88-9447-97EAF67A2480}"/>
    <cellStyle name="Input 2 2 2 2 12" xfId="6020" xr:uid="{719BE610-8A63-45FD-8D39-26C6C696E512}"/>
    <cellStyle name="Input 2 2 2 2 2" xfId="2401" xr:uid="{53E6371F-B89B-43FF-970A-0CD72783ED6A}"/>
    <cellStyle name="Input 2 2 2 2 3" xfId="2720" xr:uid="{2E6FA0E6-BB98-4C32-A005-F19D53DAA39B}"/>
    <cellStyle name="Input 2 2 2 2 4" xfId="3024" xr:uid="{3A8A0C21-C9B4-4442-B6A6-8C11CD25BCD9}"/>
    <cellStyle name="Input 2 2 2 2 5" xfId="3324" xr:uid="{6A022F72-9803-48EB-9106-891650070050}"/>
    <cellStyle name="Input 2 2 2 2 6" xfId="3604" xr:uid="{C8B4A288-7FA7-4331-822A-2FE682755BFA}"/>
    <cellStyle name="Input 2 2 2 2 7" xfId="3868" xr:uid="{F91F4FAC-6504-4BB0-B0C1-9A566759DA80}"/>
    <cellStyle name="Input 2 2 2 2 8" xfId="4116" xr:uid="{551589FF-FC7E-4011-808C-5D5F95F7D15B}"/>
    <cellStyle name="Input 2 2 2 2 9" xfId="4319" xr:uid="{81AF55E8-74E7-45BA-AB04-9CD15E382061}"/>
    <cellStyle name="Input 2 2 2 3" xfId="712" xr:uid="{E8023BD2-F475-4734-9FE0-BEF721B101B3}"/>
    <cellStyle name="Input 2 2 2 3 10" xfId="1507" xr:uid="{9060068B-B23D-4C60-99EC-CEE64F66F201}"/>
    <cellStyle name="Input 2 2 2 3 11" xfId="4637" xr:uid="{908F0F4E-8065-46FB-8951-100FB900BAE2}"/>
    <cellStyle name="Input 2 2 2 3 12" xfId="5940" xr:uid="{EEC40D8C-7EE5-4136-A267-9D36B520D37B}"/>
    <cellStyle name="Input 2 2 2 3 2" xfId="1955" xr:uid="{D56961B1-CCDD-46C4-9FAA-51496A69EF8E}"/>
    <cellStyle name="Input 2 2 2 3 3" xfId="1621" xr:uid="{3003F43A-15E3-4AF1-82E8-941B6C1E0A42}"/>
    <cellStyle name="Input 2 2 2 3 4" xfId="2015" xr:uid="{3D0A1C70-2FDE-418A-956B-B2D087790875}"/>
    <cellStyle name="Input 2 2 2 3 5" xfId="1445" xr:uid="{7133649D-EBEC-47FE-B420-6DB42D6D0C5B}"/>
    <cellStyle name="Input 2 2 2 3 6" xfId="2233" xr:uid="{D3C3FC00-9529-4330-A82D-C825E206443A}"/>
    <cellStyle name="Input 2 2 2 3 7" xfId="1596" xr:uid="{9518D9B4-5B8C-442E-845A-0EB9C84F8E03}"/>
    <cellStyle name="Input 2 2 2 3 8" xfId="3126" xr:uid="{56657491-FBA2-4B47-87BB-1FDBE4B32705}"/>
    <cellStyle name="Input 2 2 2 3 9" xfId="3714" xr:uid="{318B54F8-7750-441C-A3C8-1FD00C99B462}"/>
    <cellStyle name="Input 2 2 2 4" xfId="2207" xr:uid="{52D6B20C-15C0-4CAE-9A90-2BF2F9DD2DD5}"/>
    <cellStyle name="Input 2 2 2 5" xfId="1550" xr:uid="{F678DC58-EBA6-4A02-A8B2-2FF652CFD22E}"/>
    <cellStyle name="Input 2 2 2 6" xfId="2429" xr:uid="{4D9B22C1-C968-4186-B1A6-9C1FCF922197}"/>
    <cellStyle name="Input 2 2 2 7" xfId="2392" xr:uid="{25050A01-51FA-408B-A59B-4A36FFE1FE43}"/>
    <cellStyle name="Input 2 2 2 8" xfId="2989" xr:uid="{B9CE3CEE-B1C6-4566-AED6-8709E525444E}"/>
    <cellStyle name="Input 2 2 2 9" xfId="3291" xr:uid="{BE82DEE7-EC97-45C4-A529-EF5D2419AFB7}"/>
    <cellStyle name="Input 2 2 3" xfId="1106" xr:uid="{ED72B81D-6F98-4AED-8889-B7A653735C16}"/>
    <cellStyle name="Input 2 2 3 10" xfId="4245" xr:uid="{0968C917-5263-41D8-88A9-547834053295}"/>
    <cellStyle name="Input 2 2 3 11" xfId="4426" xr:uid="{DF3818D9-150E-441B-9656-537820B39257}"/>
    <cellStyle name="Input 2 2 3 12" xfId="4665" xr:uid="{369CE51F-E83A-49E1-AD41-BEF0AEA62991}"/>
    <cellStyle name="Input 2 2 3 13" xfId="6056" xr:uid="{81C67C61-0478-4539-8F13-1846FD9F8144}"/>
    <cellStyle name="Input 2 2 3 2" xfId="1249" xr:uid="{A1899D9E-FF0F-465D-807A-0D73E15816E5}"/>
    <cellStyle name="Input 2 2 3 2 10" xfId="4533" xr:uid="{C126EA50-D4F6-4BEF-A73B-51143752047D}"/>
    <cellStyle name="Input 2 2 3 2 11" xfId="4883" xr:uid="{7540D255-2AFF-4FAE-BC57-BF6C1AD821D4}"/>
    <cellStyle name="Input 2 2 3 2 12" xfId="4656" xr:uid="{BCC68A5D-E537-40ED-9CE1-1C1D54EF901D}"/>
    <cellStyle name="Input 2 2 3 2 2" xfId="2439" xr:uid="{021C1233-7EDE-4225-A1F0-175BB4015D41}"/>
    <cellStyle name="Input 2 2 3 2 3" xfId="2758" xr:uid="{20AFA6FF-2373-47C8-8A22-BAA778949082}"/>
    <cellStyle name="Input 2 2 3 2 4" xfId="3062" xr:uid="{9022A722-5E54-45BE-90D4-13C1267FBB9E}"/>
    <cellStyle name="Input 2 2 3 2 5" xfId="3362" xr:uid="{69CAD1C8-18EA-4FC8-917A-C55EEB100948}"/>
    <cellStyle name="Input 2 2 3 2 6" xfId="3642" xr:uid="{461BD3EA-04A5-4BD5-ACA4-D4133F1C9BA5}"/>
    <cellStyle name="Input 2 2 3 2 7" xfId="3905" xr:uid="{7634E8DD-681F-484D-AAB6-C54B24231368}"/>
    <cellStyle name="Input 2 2 3 2 8" xfId="4153" xr:uid="{CC1F836B-0252-4FE0-AAB0-1DC26EC89CC6}"/>
    <cellStyle name="Input 2 2 3 2 9" xfId="4355" xr:uid="{7CADD095-0468-403E-9473-2F41B36B4AF3}"/>
    <cellStyle name="Input 2 2 3 3" xfId="2299" xr:uid="{5B0DCE79-AC0A-46C9-B658-019958616275}"/>
    <cellStyle name="Input 2 2 3 4" xfId="2621" xr:uid="{EA8F7AFF-EC02-4C48-A9E9-DA5D064E9AAE}"/>
    <cellStyle name="Input 2 2 3 5" xfId="2928" xr:uid="{2EE766F8-6C3E-4490-87F9-643099612194}"/>
    <cellStyle name="Input 2 2 3 6" xfId="3229" xr:uid="{E0D951D4-4CF7-4665-85B2-08415EEFC4E7}"/>
    <cellStyle name="Input 2 2 3 7" xfId="3511" xr:uid="{D8E91CAE-C924-4055-B756-48B9F3077DE8}"/>
    <cellStyle name="Input 2 2 3 8" xfId="3779" xr:uid="{9A4B5C03-9EEA-4F2C-974C-6C5CD8D2B7A2}"/>
    <cellStyle name="Input 2 2 3 9" xfId="4031" xr:uid="{B9C552DD-4E4D-460E-B45E-4967C7B1C0C0}"/>
    <cellStyle name="Input 2 2 4" xfId="1094" xr:uid="{D259733B-F203-45D9-804E-9BC116D1174A}"/>
    <cellStyle name="Input 2 2 4 10" xfId="4416" xr:uid="{9CA22EAD-729E-4A51-BAFA-EED2ED70DD75}"/>
    <cellStyle name="Input 2 2 4 11" xfId="4903" xr:uid="{5BA58C05-DB1D-4ECE-8531-7E99DB6130E9}"/>
    <cellStyle name="Input 2 2 4 12" xfId="6014" xr:uid="{DB9B0FD6-F20D-427B-B032-D62E920F8A4A}"/>
    <cellStyle name="Input 2 2 4 2" xfId="2287" xr:uid="{3101E73E-7508-4C8A-991A-2D4BA28AB54C}"/>
    <cellStyle name="Input 2 2 4 3" xfId="2609" xr:uid="{719A4A21-E494-4DB3-91DC-86E162389C7A}"/>
    <cellStyle name="Input 2 2 4 4" xfId="2918" xr:uid="{7B6190C6-2EAA-4391-819E-5BB5FBA09292}"/>
    <cellStyle name="Input 2 2 4 5" xfId="3219" xr:uid="{A8E8B1A6-3973-4FD6-AB17-194EE688AD62}"/>
    <cellStyle name="Input 2 2 4 6" xfId="3500" xr:uid="{31E3D692-4F71-4D4E-A362-5904E1A2C8E5}"/>
    <cellStyle name="Input 2 2 4 7" xfId="3768" xr:uid="{872B9AB4-39AE-4D24-BDFE-9D2AE7CCD9E4}"/>
    <cellStyle name="Input 2 2 4 8" xfId="4021" xr:uid="{A8A4DD6E-51BC-4603-9308-3B827A39D3CC}"/>
    <cellStyle name="Input 2 2 4 9" xfId="4235" xr:uid="{FC465D13-28CF-42D0-AC9D-DA747EE13360}"/>
    <cellStyle name="Input 2 2 5" xfId="1857" xr:uid="{AA58CDDB-1D9D-4DEA-8315-BF10176DF8AF}"/>
    <cellStyle name="Input 2 2 6" xfId="1920" xr:uid="{B5C03185-A9E5-4BA3-B4AC-9CF9419B2263}"/>
    <cellStyle name="Input 2 2 7" xfId="2201" xr:uid="{04C1B291-392E-4F84-8926-E79AB8D20BC0}"/>
    <cellStyle name="Input 2 2 8" xfId="1528" xr:uid="{586C2DD5-497A-4317-9950-B899E540C01D}"/>
    <cellStyle name="Input 2 2 9" xfId="2072" xr:uid="{66006FEF-159F-40D1-94C6-C1121F60BEB0}"/>
    <cellStyle name="Input 2 3" xfId="626" xr:uid="{2D61E46E-F0A4-4353-BA75-72C71140020E}"/>
    <cellStyle name="Input 2 3 10" xfId="3429" xr:uid="{81E8EBD6-050E-4285-A4B0-11C3AD9131F6}"/>
    <cellStyle name="Input 2 3 11" xfId="4103" xr:uid="{44BAF426-52E0-4071-9F84-600B41925AF2}"/>
    <cellStyle name="Input 2 3 12" xfId="3964" xr:uid="{B40BAE99-6F19-4288-BB0A-2987F5F4EA63}"/>
    <cellStyle name="Input 2 3 13" xfId="4653" xr:uid="{05F529CC-C3B4-4D32-92C4-462D86A92C8A}"/>
    <cellStyle name="Input 2 3 14" xfId="6091" xr:uid="{FB924272-D663-4DA7-8E36-59DB65000206}"/>
    <cellStyle name="Input 2 3 2" xfId="1123" xr:uid="{C0514230-AD27-4644-BC0E-1F1780E0600D}"/>
    <cellStyle name="Input 2 3 2 10" xfId="4262" xr:uid="{47D606B1-D703-4341-9471-3FBA802DFFF1}"/>
    <cellStyle name="Input 2 3 2 11" xfId="4443" xr:uid="{E3DDD870-E0A5-4759-93AD-AFB834B27296}"/>
    <cellStyle name="Input 2 3 2 12" xfId="4787" xr:uid="{02A79065-1A01-461C-A2AD-F6118F7DABF4}"/>
    <cellStyle name="Input 2 3 2 13" xfId="5987" xr:uid="{A0108E57-5D45-442A-8812-B4E5F75D219D}"/>
    <cellStyle name="Input 2 3 2 2" xfId="1266" xr:uid="{6BDD7A72-9CC7-4AFF-80C7-BF4512702BE3}"/>
    <cellStyle name="Input 2 3 2 2 10" xfId="4550" xr:uid="{1B5A4C44-8D90-4767-88CB-CEDA8F3D1F31}"/>
    <cellStyle name="Input 2 3 2 2 11" xfId="4667" xr:uid="{0A7B4DA8-9EAD-4973-B69C-F4DF61B68814}"/>
    <cellStyle name="Input 2 3 2 2 12" xfId="5926" xr:uid="{198BB51C-086D-4A60-BE40-263620FCBA76}"/>
    <cellStyle name="Input 2 3 2 2 2" xfId="2456" xr:uid="{2DA98A98-07E5-497C-8A30-D2C405F9C73E}"/>
    <cellStyle name="Input 2 3 2 2 3" xfId="2775" xr:uid="{3217F6DA-E709-4086-8A5F-84AF8E3C4744}"/>
    <cellStyle name="Input 2 3 2 2 4" xfId="3079" xr:uid="{C13F7318-F777-4D81-88A6-2166A0F0FD2C}"/>
    <cellStyle name="Input 2 3 2 2 5" xfId="3379" xr:uid="{0DCD8733-A540-4626-8F45-CCB4C9BB9175}"/>
    <cellStyle name="Input 2 3 2 2 6" xfId="3659" xr:uid="{83D5FDBA-5245-4DFC-956B-4BA40F396557}"/>
    <cellStyle name="Input 2 3 2 2 7" xfId="3922" xr:uid="{A6B445BF-1F16-4DA1-B332-C634FF7A6BF9}"/>
    <cellStyle name="Input 2 3 2 2 8" xfId="4170" xr:uid="{065DDEE0-024A-4B57-AD30-8276A725874E}"/>
    <cellStyle name="Input 2 3 2 2 9" xfId="4372" xr:uid="{84D9E1A6-CD96-4BB3-9DF9-98CAE0096F26}"/>
    <cellStyle name="Input 2 3 2 3" xfId="2316" xr:uid="{477C9BF5-E213-4C87-9A60-CF221574A9A1}"/>
    <cellStyle name="Input 2 3 2 4" xfId="2638" xr:uid="{94531F62-070B-43C3-8197-BACAABA73D8A}"/>
    <cellStyle name="Input 2 3 2 5" xfId="2945" xr:uid="{64993BC5-C57D-4734-B303-8B7FBE8889EC}"/>
    <cellStyle name="Input 2 3 2 6" xfId="3246" xr:uid="{A7888C80-2564-4F2D-9B46-5B135348DCD8}"/>
    <cellStyle name="Input 2 3 2 7" xfId="3528" xr:uid="{ECF97ADE-6E25-436A-8021-0A234F1C7CB6}"/>
    <cellStyle name="Input 2 3 2 8" xfId="3796" xr:uid="{9764F5E9-D4AC-4028-A3BB-6E40DE3F841D}"/>
    <cellStyle name="Input 2 3 2 9" xfId="4048" xr:uid="{F1324D82-7934-403A-9C1F-F12EA376AF0C}"/>
    <cellStyle name="Input 2 3 3" xfId="766" xr:uid="{2257CE4F-D6BD-4126-994E-554B3C8C525F}"/>
    <cellStyle name="Input 2 3 3 10" xfId="1797" xr:uid="{EA68C9E7-5487-402C-A79C-EE0B903985B8}"/>
    <cellStyle name="Input 2 3 3 11" xfId="5603" xr:uid="{C68149BB-C23C-4918-867D-FE0AA67396EB}"/>
    <cellStyle name="Input 2 3 3 12" xfId="4992" xr:uid="{CAE6D878-BC4C-4DD7-BBB5-5343E7E3358A}"/>
    <cellStyle name="Input 2 3 3 2" xfId="2006" xr:uid="{F6617BB4-D074-420F-98D2-51BADC690CA6}"/>
    <cellStyle name="Input 2 3 3 3" xfId="1409" xr:uid="{CF703CBC-3114-4C1D-8894-C8AD38C25E21}"/>
    <cellStyle name="Input 2 3 3 4" xfId="1810" xr:uid="{BDA1200B-6AB2-4F1F-9B4D-B34EB23796D5}"/>
    <cellStyle name="Input 2 3 3 5" xfId="1971" xr:uid="{4E4CECFE-2E72-4CD1-8F42-03EC47B506E1}"/>
    <cellStyle name="Input 2 3 3 6" xfId="2387" xr:uid="{137C72FA-02A9-4A6A-A5DD-5F0CADE5A0D9}"/>
    <cellStyle name="Input 2 3 3 7" xfId="1692" xr:uid="{1D338E18-5B28-4FED-B14C-55BB1845E2EB}"/>
    <cellStyle name="Input 2 3 3 8" xfId="1420" xr:uid="{1083CB11-6025-443D-8BDE-4F35EBF574EB}"/>
    <cellStyle name="Input 2 3 3 9" xfId="2129" xr:uid="{3CE940A3-E5D6-4051-916E-D78DF4AE753C}"/>
    <cellStyle name="Input 2 3 4" xfId="1875" xr:uid="{D2956380-C117-4216-899D-F2E00AAB607E}"/>
    <cellStyle name="Input 2 3 5" xfId="1636" xr:uid="{198B3CBE-62D8-4C25-8D7C-ABCE2D125E56}"/>
    <cellStyle name="Input 2 3 6" xfId="1506" xr:uid="{5811F3F3-43B6-47EA-8130-9B4475DF023B}"/>
    <cellStyle name="Input 2 3 7" xfId="2193" xr:uid="{BA65C4B8-317F-460D-83FC-CAC040AAC0FA}"/>
    <cellStyle name="Input 2 3 8" xfId="2837" xr:uid="{89F5E8F5-3D4E-4AFD-8AAC-F2207A613895}"/>
    <cellStyle name="Input 2 3 9" xfId="3138" xr:uid="{5767AB90-C451-4A95-97FA-2AC7741D77E8}"/>
    <cellStyle name="Input 2 4" xfId="688" xr:uid="{AEA54ABE-9D86-40ED-BC6A-D88D34EC340A}"/>
    <cellStyle name="Input 2 4 10" xfId="3988" xr:uid="{E6543D61-99F6-421B-BCC7-0200A05D98B6}"/>
    <cellStyle name="Input 2 4 11" xfId="3989" xr:uid="{D31B090D-FA9F-4E97-9803-77DD02524932}"/>
    <cellStyle name="Input 2 4 12" xfId="4661" xr:uid="{659E6A26-162C-47AE-96D7-5A50A8139D60}"/>
    <cellStyle name="Input 2 4 13" xfId="4763" xr:uid="{9E49FE52-0A93-4F71-9A50-5A392CCAC15B}"/>
    <cellStyle name="Input 2 4 2" xfId="734" xr:uid="{860EA24D-C72E-40AB-8BB0-11DF40780EA5}"/>
    <cellStyle name="Input 2 4 2 10" xfId="3980" xr:uid="{F4B8892F-3070-422F-BBFF-8B965EF9D4EE}"/>
    <cellStyle name="Input 2 4 2 11" xfId="4966" xr:uid="{ECC3FAAB-D777-4F51-9C94-6E23422BF4AB}"/>
    <cellStyle name="Input 2 4 2 12" xfId="4948" xr:uid="{97AF43C2-5066-48E8-881E-184A700BFDB1}"/>
    <cellStyle name="Input 2 4 2 2" xfId="1976" xr:uid="{798CAE87-8471-4F8E-B56B-285982061613}"/>
    <cellStyle name="Input 2 4 2 3" xfId="1609" xr:uid="{76A37AB0-E090-4BA8-96ED-347423DD79AD}"/>
    <cellStyle name="Input 2 4 2 4" xfId="1714" xr:uid="{842686E2-4FAB-454F-8975-3E021E8AB8B2}"/>
    <cellStyle name="Input 2 4 2 5" xfId="1690" xr:uid="{109D598D-ED2E-4ED4-B91B-CF2C2F3FDCD6}"/>
    <cellStyle name="Input 2 4 2 6" xfId="2866" xr:uid="{A5FAF5B9-D85A-42EB-8374-C4244483A141}"/>
    <cellStyle name="Input 2 4 2 7" xfId="3168" xr:uid="{4C38C4D2-85DD-4E0E-8A16-5F4072A992EA}"/>
    <cellStyle name="Input 2 4 2 8" xfId="3455" xr:uid="{CD92A4AF-4C69-45AD-A29D-E58D381E41ED}"/>
    <cellStyle name="Input 2 4 2 9" xfId="3949" xr:uid="{CD53ABE5-BF55-4D22-8DAB-83C5134EDC94}"/>
    <cellStyle name="Input 2 4 3" xfId="1931" xr:uid="{501D81C6-7852-4D29-8FDD-6F928A89A6A0}"/>
    <cellStyle name="Input 2 4 4" xfId="2143" xr:uid="{E47389F6-0E23-4B85-9480-AD0DA3099EBA}"/>
    <cellStyle name="Input 2 4 5" xfId="2076" xr:uid="{DD371224-9575-4F84-A968-22F50801E584}"/>
    <cellStyle name="Input 2 4 6" xfId="2704" xr:uid="{19C55308-3F59-4E6B-8FD3-EB221BACE810}"/>
    <cellStyle name="Input 2 4 7" xfId="2485" xr:uid="{858BB832-4A9B-4567-8F9C-42504D6459F2}"/>
    <cellStyle name="Input 2 4 8" xfId="3180" xr:uid="{20016F96-6822-48A4-81EC-7B7102DE4303}"/>
    <cellStyle name="Input 2 4 9" xfId="3465" xr:uid="{AD1B1718-26AA-4A4D-B92B-641E292F9DF0}"/>
    <cellStyle name="Input 2 5" xfId="763" xr:uid="{07F7E4F3-FF9E-4ED0-B919-7E9964D05D1C}"/>
    <cellStyle name="Input 2 5 10" xfId="4104" xr:uid="{0A4A0B3E-864D-40E3-BA10-996CD5994DA8}"/>
    <cellStyle name="Input 2 5 11" xfId="5028" xr:uid="{70EC1941-4461-484B-ADDC-D153A913C4FF}"/>
    <cellStyle name="Input 2 5 12" xfId="4790" xr:uid="{BAA5D449-58FB-462D-9833-50D6B385C960}"/>
    <cellStyle name="Input 2 5 2" xfId="2003" xr:uid="{7AD6FA56-F41D-4788-AF31-B67362552104}"/>
    <cellStyle name="Input 2 5 3" xfId="1840" xr:uid="{79C9A817-96FA-4113-928A-BF6C0D698926}"/>
    <cellStyle name="Input 2 5 4" xfId="2154" xr:uid="{ADB81450-A490-4143-AA74-09CD5297CE9E}"/>
    <cellStyle name="Input 2 5 5" xfId="1662" xr:uid="{306EED3E-3965-49FE-AF4B-6B5AD3F2B1DC}"/>
    <cellStyle name="Input 2 5 6" xfId="1775" xr:uid="{5DDF8EDD-BD43-4670-BC52-8F74F12BEB11}"/>
    <cellStyle name="Input 2 5 7" xfId="2102" xr:uid="{1ECBF0D2-9848-492C-B933-FD5A8D615D64}"/>
    <cellStyle name="Input 2 5 8" xfId="1744" xr:uid="{A3288FA7-8066-418D-A32C-EBEBA9B9930B}"/>
    <cellStyle name="Input 2 5 9" xfId="3716" xr:uid="{B9EA3531-2CBF-48E3-BCE2-DD2B3FB64B2A}"/>
    <cellStyle name="Input 2 6" xfId="1679" xr:uid="{91C4ADD1-1321-4951-A20C-EE97FE246568}"/>
    <cellStyle name="Input 2 7" xfId="1444" xr:uid="{D356C971-CCE7-4907-8CB6-892C2C3BFD86}"/>
    <cellStyle name="Input 2 8" xfId="1773" xr:uid="{7CF6184C-75D0-470F-92D8-B16B9D2C9A1E}"/>
    <cellStyle name="Input 2 9" xfId="1415" xr:uid="{173E9319-55A0-4726-BFD2-A270A5ED8F38}"/>
    <cellStyle name="left" xfId="381" xr:uid="{889CAFF1-5AA1-4171-83B6-98D9BF3CF4D1}"/>
    <cellStyle name="Linked Cell" xfId="4580" builtinId="24" customBuiltin="1"/>
    <cellStyle name="Linked Cell 2" xfId="382" xr:uid="{A7F00091-7092-4E7D-A1AE-B6F47FDE1552}"/>
    <cellStyle name="Milliers [0]_laroux" xfId="383" xr:uid="{07DC945B-EA11-49DB-8AE4-C8E75B241B42}"/>
    <cellStyle name="Milliers_laroux" xfId="384" xr:uid="{CD1A4774-0D45-4610-BDBD-B5E1F5660728}"/>
    <cellStyle name="Monétaire [0]_laroux" xfId="385" xr:uid="{8636949D-C9BB-4EFC-A306-5D7BAB2604A1}"/>
    <cellStyle name="Monétaire_laroux" xfId="386" xr:uid="{C1DF5C98-2BD4-465A-8AE3-F86D33E1B32A}"/>
    <cellStyle name="Neutral 2" xfId="387" xr:uid="{3D06A9F8-4C08-47B3-B72F-B2058DC2E763}"/>
    <cellStyle name="Neutral 2 2" xfId="5216" xr:uid="{B0D551A8-5D96-497D-B95D-39F6871BC9B2}"/>
    <cellStyle name="no dec" xfId="388" xr:uid="{6E43B0E0-F2B1-404F-9813-C3D4B97A8810}"/>
    <cellStyle name="Normal" xfId="0" builtinId="0"/>
    <cellStyle name="Normal - Style1" xfId="389" xr:uid="{F64E6C87-E9CE-4AF7-9CD5-532160AF3ECD}"/>
    <cellStyle name="Normal - Style1 2" xfId="5218" xr:uid="{F02FA566-212C-4A68-AE3E-A5464704BF13}"/>
    <cellStyle name="Normal - Style1 3" xfId="5217" xr:uid="{9BF1E312-CD70-4B0A-AAAB-48995D65053C}"/>
    <cellStyle name="Normal 10" xfId="137" xr:uid="{DA10C74B-4510-4B54-A4BC-B8CB58D22B64}"/>
    <cellStyle name="Normal 10 10 3 3 3 2" xfId="5219" xr:uid="{4A382B9F-AD6D-409F-A0A7-4605930A2AF9}"/>
    <cellStyle name="Normal 10 2" xfId="1311" xr:uid="{6524BE99-DFA5-4719-AF78-EEA468C70CB3}"/>
    <cellStyle name="Normal 10 2 2" xfId="5221" xr:uid="{C2413C6E-BCD9-4173-9BFA-53971851C47A}"/>
    <cellStyle name="Normal 10 2 3" xfId="5220" xr:uid="{59CB6514-34E3-4341-88FF-556778341133}"/>
    <cellStyle name="Normal 10 2 4" xfId="5898" xr:uid="{0B58C902-F976-4DE8-94C4-C43575417861}"/>
    <cellStyle name="Normal 10 3" xfId="390" xr:uid="{102ABCE2-1ED1-46B0-A0DD-4C80CB724138}"/>
    <cellStyle name="Normal 10 3 2" xfId="5222" xr:uid="{F1300415-634A-4F68-800F-9B461CFC3856}"/>
    <cellStyle name="Normal 10 5 2 2" xfId="1301" xr:uid="{F84AEB5F-3055-4FE9-84BB-28CA7231EEC7}"/>
    <cellStyle name="Normal 10 5 2 2 2" xfId="5895" xr:uid="{50A7CE53-A6D0-4243-8B3F-69BC841EFA28}"/>
    <cellStyle name="Normal 10 7" xfId="92" xr:uid="{F1372A05-09A3-4D42-B593-70AB6D6F7D74}"/>
    <cellStyle name="Normal 10 7 2" xfId="1313" xr:uid="{51142E0B-10AC-4A90-B8CB-103B46BE2DBD}"/>
    <cellStyle name="Normal 10 7 2 2" xfId="5900" xr:uid="{CF9B3652-C7C6-4774-ACD2-C41A0A620711}"/>
    <cellStyle name="Normal 10 7 3" xfId="817" xr:uid="{4A3A0658-F6FF-4E79-A644-62E20924924D}"/>
    <cellStyle name="Normal 10 7 4" xfId="5599" xr:uid="{80E6F149-1A8B-4083-9931-5E062837143B}"/>
    <cellStyle name="Normal 100" xfId="1362" xr:uid="{24296701-08EF-4C7E-B89A-F6246DF506B2}"/>
    <cellStyle name="Normal 101" xfId="828" xr:uid="{10FB23E7-55CB-4C04-8D12-A63BC8462531}"/>
    <cellStyle name="Normal 102" xfId="1350" xr:uid="{FD9B5458-C533-4641-8572-835EE89DCE84}"/>
    <cellStyle name="Normal 103" xfId="1348" xr:uid="{749C6127-3CFD-491B-A0A7-61B8F97DA738}"/>
    <cellStyle name="Normal 104" xfId="1358" xr:uid="{2DD6FF29-20B7-409D-B515-1704E893C24D}"/>
    <cellStyle name="Normal 105" xfId="1368" xr:uid="{A97C0EBA-18BB-47FD-A39A-3568504E2A4A}"/>
    <cellStyle name="Normal 106" xfId="1372" xr:uid="{1465C119-B7EC-45D8-9A19-B0FA6973831E}"/>
    <cellStyle name="Normal 107" xfId="1373" xr:uid="{217D2B03-EDC7-4DC9-808C-1ADD1E14B873}"/>
    <cellStyle name="Normal 108" xfId="1374" xr:uid="{C5167DC8-5D07-4E52-981C-8F97E3674300}"/>
    <cellStyle name="Normal 109" xfId="1375" xr:uid="{8CF89E45-53E1-416E-8B2D-59E873C54481}"/>
    <cellStyle name="Normal 11" xfId="140" xr:uid="{3EFCACFB-0112-4773-9E92-00824F9A51AD}"/>
    <cellStyle name="Normal 11 2" xfId="15" xr:uid="{A04458AE-C72A-46D5-A232-6395506E1548}"/>
    <cellStyle name="Normal 11 2 2" xfId="1" xr:uid="{09D5BC97-7D2D-4D6F-A653-60C982D36E9C}"/>
    <cellStyle name="Normal 11 3" xfId="798" xr:uid="{3B760946-AEEC-4CFC-AE09-648E1FD50258}"/>
    <cellStyle name="Normal 11 3 2" xfId="5223" xr:uid="{6499D2FC-0214-43D6-9984-38FDC065EC60}"/>
    <cellStyle name="Normal 11 4" xfId="391" xr:uid="{A4916706-E899-4074-A3D4-D5362E3176AF}"/>
    <cellStyle name="Normal 11 4 2" xfId="5224" xr:uid="{5972E3DE-C487-4A8B-BE04-2BEA12BD7025}"/>
    <cellStyle name="Normal 110" xfId="1376" xr:uid="{9AA4D538-B79B-4707-A119-24BF1A484BFB}"/>
    <cellStyle name="Normal 111" xfId="1377" xr:uid="{F7F4C9FB-AA4D-4AC1-ABE6-71996ECD89C3}"/>
    <cellStyle name="Normal 112" xfId="1378" xr:uid="{F51EB984-55FA-4157-A48B-FAC26E415CB1}"/>
    <cellStyle name="Normal 113" xfId="1379" xr:uid="{2570C877-3782-4DD3-96F5-78087BFFF8A5}"/>
    <cellStyle name="Normal 114" xfId="1380" xr:uid="{B1C7D736-61C5-409C-9DD8-795664B9C25A}"/>
    <cellStyle name="Normal 115" xfId="1381" xr:uid="{35DDA1CD-A636-4CB3-B686-8A29945A5554}"/>
    <cellStyle name="Normal 116" xfId="144" xr:uid="{0AF2F6AA-D8F3-4A09-919A-DBF25B055E75}"/>
    <cellStyle name="Normal 117" xfId="169" xr:uid="{02A3520B-BCBF-4FC1-9E02-7DA1ED156ADC}"/>
    <cellStyle name="Normal 118" xfId="1389" xr:uid="{405096E8-4917-4B2E-BE31-EF2249D6BC18}"/>
    <cellStyle name="Normal 119" xfId="1388" xr:uid="{9139445E-9B22-45CE-BA1B-F8E47376C516}"/>
    <cellStyle name="Normal 12" xfId="57" xr:uid="{92260743-F7B1-4DB4-A21E-1F0599C2E453}"/>
    <cellStyle name="Normal 12 2" xfId="392" xr:uid="{84576377-4EB6-4D94-9C1B-553F525115BD}"/>
    <cellStyle name="Normal 12 2 2" xfId="5225" xr:uid="{CAA03D19-0241-491F-B00E-D17C0CF9216B}"/>
    <cellStyle name="Normal 120" xfId="1384" xr:uid="{BFCA65EE-E547-42A5-9641-84ED8156DED2}"/>
    <cellStyle name="Normal 121" xfId="1387" xr:uid="{DE739F2A-A34B-4C76-82AD-F8D7DF9B8522}"/>
    <cellStyle name="Normal 122" xfId="1390" xr:uid="{7CA2FFBA-FEA6-4EA0-9340-AC9C6633B874}"/>
    <cellStyle name="Normal 123" xfId="28" xr:uid="{43E21F1C-429C-4E9F-AD61-45D10F4DBF32}"/>
    <cellStyle name="Normal 123 2" xfId="5066" xr:uid="{D2991A36-1608-477B-ABD1-751EBBD0BB22}"/>
    <cellStyle name="Normal 124" xfId="47" xr:uid="{4345E489-E298-4E67-92D0-B1553C0560F6}"/>
    <cellStyle name="Normal 124 2" xfId="5345" xr:uid="{5E5D4AD6-B6FB-4742-9D68-B75E0E51CE43}"/>
    <cellStyle name="Normal 125" xfId="1830" xr:uid="{BDA65389-8F42-4438-A607-FC21D2FABD0B}"/>
    <cellStyle name="Normal 125 2" xfId="5354" xr:uid="{4616290E-3163-4C6F-A971-93B0CC3BB3A1}"/>
    <cellStyle name="Normal 126" xfId="1639" xr:uid="{A436B120-CBFB-421D-B6CE-58736FAA130C}"/>
    <cellStyle name="Normal 126 2" xfId="5842" xr:uid="{F25C15D1-B0EF-4B4A-9814-75123B019419}"/>
    <cellStyle name="Normal 127" xfId="1443" xr:uid="{7E417800-52C1-4D3D-AADC-9265788D26F3}"/>
    <cellStyle name="Normal 127 2" xfId="5495" xr:uid="{00CEA237-78E9-446F-991A-B362C33FF45D}"/>
    <cellStyle name="Normal 128" xfId="3011" xr:uid="{02F1BD76-9743-4C27-8AA8-83AD9FD6FB8E}"/>
    <cellStyle name="Normal 128 2" xfId="5911" xr:uid="{6417AB1F-42A5-4B1B-881B-E985B896581A}"/>
    <cellStyle name="Normal 129" xfId="2569" xr:uid="{2DB79028-D2BB-472E-8133-3EF708244DA4}"/>
    <cellStyle name="Normal 13" xfId="393" xr:uid="{6D0C9E13-BBE4-456B-986C-FE0466D2C797}"/>
    <cellStyle name="Normal 13 2" xfId="5226" xr:uid="{FBAD5117-24BF-47DA-AF76-62A91CFFD2A3}"/>
    <cellStyle name="Normal 130" xfId="2881" xr:uid="{D0007867-4BB0-4D98-BA7E-426256A7D59D}"/>
    <cellStyle name="Normal 131" xfId="1694" xr:uid="{56A9C270-26A1-4114-B467-6C58AD36B9E0}"/>
    <cellStyle name="Normal 132" xfId="2343" xr:uid="{83A47C4D-B4B5-4A4F-B9F7-CC3D418EFF40}"/>
    <cellStyle name="Normal 133" xfId="4603" xr:uid="{164824D6-02E3-4A83-B3DD-31A70E833E8E}"/>
    <cellStyle name="Normal 134" xfId="4982" xr:uid="{280B15F9-26BE-4E22-BDED-52555BA1F8C5}"/>
    <cellStyle name="Normal 135" xfId="4959" xr:uid="{FE027573-C52A-4A36-9ECE-EEC4AC3F3E6F}"/>
    <cellStyle name="Normal 136" xfId="4799" xr:uid="{DB5D10F7-3066-41C8-AC87-C156EF925E91}"/>
    <cellStyle name="Normal 138" xfId="5227" xr:uid="{AC4D081B-4B12-49EF-8F00-77BEA1B42E9A}"/>
    <cellStyle name="Normal 139" xfId="5228" xr:uid="{4E526AB1-5CC1-48CC-B82A-36457AE40A5C}"/>
    <cellStyle name="Normal 14" xfId="108" xr:uid="{F56275BC-DE1D-4F43-93E6-B475FE09212F}"/>
    <cellStyle name="Normal 14 2" xfId="394" xr:uid="{AE1AFD70-2B33-4982-9D62-7C7768F9052C}"/>
    <cellStyle name="Normal 14 2 2" xfId="5229" xr:uid="{CB435E69-91A4-48BF-B407-C28636C1CAC7}"/>
    <cellStyle name="Normal 140" xfId="5230" xr:uid="{19179FA9-E05A-4F56-B0F7-8E53D0B1EEE8}"/>
    <cellStyle name="Normal 141" xfId="5231" xr:uid="{EB3F14BC-A790-46B5-9859-99CBA9189F57}"/>
    <cellStyle name="Normal 142" xfId="5232" xr:uid="{DE3B8B5B-722F-43B4-B116-ACF1CCE0906D}"/>
    <cellStyle name="Normal 143" xfId="5233" xr:uid="{75B9CA93-2316-4925-9D70-DF6E80D49651}"/>
    <cellStyle name="Normal 144" xfId="5234" xr:uid="{0602250E-EF42-4622-8146-BCCCD28BC09C}"/>
    <cellStyle name="Normal 145" xfId="5235" xr:uid="{1DC879D0-83D7-480A-A987-AA2E28947EC6}"/>
    <cellStyle name="Normal 146" xfId="5236" xr:uid="{CE8C69CB-5BD5-4691-8E8E-4A3E698C43E0}"/>
    <cellStyle name="Normal 147" xfId="5237" xr:uid="{BE2BDA52-9F06-463B-9669-A848D72AC871}"/>
    <cellStyle name="Normal 148" xfId="5238" xr:uid="{BF93F9BD-90B4-4D93-A403-9354DD16E82B}"/>
    <cellStyle name="Normal 149" xfId="5239" xr:uid="{5C8A9E0D-4C72-444F-A9B9-6106FC5C06F0}"/>
    <cellStyle name="Normal 15" xfId="395" xr:uid="{C9B2C5ED-EEE6-4C8F-8EF0-5E3D59FF1DC9}"/>
    <cellStyle name="Normal 15 2" xfId="5241" xr:uid="{3D56E0C1-DC76-44A9-A290-38396636413B}"/>
    <cellStyle name="Normal 15 3" xfId="5240" xr:uid="{A7DB08A0-02F9-4B35-A3FB-B420DC734336}"/>
    <cellStyle name="Normal 150" xfId="5242" xr:uid="{EC65BC65-31BA-4AD1-8F35-181CDAC8CB2C}"/>
    <cellStyle name="Normal 151" xfId="5243" xr:uid="{7FEE69C3-4C89-4BBB-981E-DC5A61E90D47}"/>
    <cellStyle name="Normal 152" xfId="5244" xr:uid="{51BC26AF-21FD-44C2-86FD-EB93F7D24FDD}"/>
    <cellStyle name="Normal 153" xfId="5245" xr:uid="{5F6EB825-A8F0-46B2-9BE6-17F459A23C3A}"/>
    <cellStyle name="Normal 154" xfId="5246" xr:uid="{2DC36590-DB0A-498A-8775-C1AD7DD86F6A}"/>
    <cellStyle name="Normal 155 2" xfId="5247" xr:uid="{2AAB7F05-AC65-4E33-BF2C-BEB8837B7B8C}"/>
    <cellStyle name="Normal 157 2" xfId="5248" xr:uid="{D0B756D5-4659-43F2-B479-522440B9496A}"/>
    <cellStyle name="Normal 158 2" xfId="5249" xr:uid="{C3F48C96-26C7-4B92-B8B4-240B8E3CF825}"/>
    <cellStyle name="Normal 159 2" xfId="5250" xr:uid="{6C481F4A-5275-4D82-8FD1-B137C69F820B}"/>
    <cellStyle name="Normal 16" xfId="396" xr:uid="{693F36FA-701E-4B6E-BA59-94B8952AE539}"/>
    <cellStyle name="Normal 16 10" xfId="820" xr:uid="{62BDF416-290C-4745-96B3-BE216EDAAE47}"/>
    <cellStyle name="Normal 16 2" xfId="5251" xr:uid="{6843815F-11B1-49E0-996F-BDD025EA2466}"/>
    <cellStyle name="Normal 17" xfId="11" xr:uid="{8FF0A1B5-27CC-48FF-949B-9DAC3839130B}"/>
    <cellStyle name="Normal 17 2" xfId="23" xr:uid="{F3E50CFB-85E2-48CF-AEA0-20A1A1FF4904}"/>
    <cellStyle name="Normal 17 2 2" xfId="397" xr:uid="{DBB4C79E-8658-4BC5-99C3-BB348408B8B9}"/>
    <cellStyle name="Normal 17 3" xfId="398" xr:uid="{1580F3CE-6CC8-403C-8D3F-62BB6B47F672}"/>
    <cellStyle name="Normal 17 4" xfId="72" xr:uid="{40FCC51A-F0D6-4D4F-A5FD-BF05A437CEBB}"/>
    <cellStyle name="Normal 17 4 2" xfId="5252" xr:uid="{5DEB39DD-A555-4BB6-854B-86A5C4BA94D7}"/>
    <cellStyle name="Normal 18" xfId="399" xr:uid="{86D735AC-0FD2-463F-8956-2757DED962A6}"/>
    <cellStyle name="Normal 18 2" xfId="973" xr:uid="{8A847AF7-CF3F-43D4-BC51-80D3EEA289E9}"/>
    <cellStyle name="Normal 18 2 2" xfId="5746" xr:uid="{AA08C674-CF09-4097-B5A2-AEB9FC5FB839}"/>
    <cellStyle name="Normal 18 3" xfId="5253" xr:uid="{8E26C2CE-BF37-4B8C-8F46-BC5A9294FA84}"/>
    <cellStyle name="Normal 18 4" xfId="5488" xr:uid="{16CB546E-22D1-4559-AB70-15FD89B05EA8}"/>
    <cellStyle name="Normal 19" xfId="400" xr:uid="{2B90C797-C1A4-47D4-BF81-7A48688EB503}"/>
    <cellStyle name="Normal 19 2" xfId="974" xr:uid="{572581E5-0ED0-4CDF-BAC1-7BE45138CA2A}"/>
    <cellStyle name="Normal 19 2 2" xfId="5747" xr:uid="{311EEC3F-991C-4C3E-83EA-0BD27404BF5A}"/>
    <cellStyle name="Normal 19 3" xfId="5254" xr:uid="{98ED6501-0FB4-4D68-8622-A8F63C6445CC}"/>
    <cellStyle name="Normal 19 4" xfId="5489" xr:uid="{4B4DB03D-169E-43D6-AD7C-EE6FBBA4FCE5}"/>
    <cellStyle name="Normal 2" xfId="9" xr:uid="{EB9BD281-BDEB-4C1E-8D85-91C41CC939DA}"/>
    <cellStyle name="Normal 2 10" xfId="99" xr:uid="{A7A5693F-1407-4865-AC79-8B7D493C81B4}"/>
    <cellStyle name="Normal 2 11" xfId="142" xr:uid="{B6FF5661-B03E-432D-96C7-DF82B05E90B1}"/>
    <cellStyle name="Normal 2 12" xfId="98" xr:uid="{BE57B6C7-FE99-4CDD-B065-D3BCEE60E821}"/>
    <cellStyle name="Normal 2 2" xfId="34" xr:uid="{08DAD598-AA74-4171-997A-83DA72FB8E13}"/>
    <cellStyle name="Normal 2 2 2" xfId="26" xr:uid="{94825417-BEB4-4A34-A908-D37723A10733}"/>
    <cellStyle name="Normal 2 2 2 2" xfId="403" xr:uid="{6F2B42F5-25E4-4664-8BB3-04F3E2B2B860}"/>
    <cellStyle name="Normal 2 2 2 3" xfId="404" xr:uid="{4892573F-4EAB-46D0-A13C-CA88AB9640FF}"/>
    <cellStyle name="Normal 2 2 3" xfId="402" xr:uid="{776FA7BF-1F39-4CF0-B393-D8838E4DE069}"/>
    <cellStyle name="Normal 2 2 3 2" xfId="5255" xr:uid="{83F34BFE-3384-450E-80A6-11CEE9A204A6}"/>
    <cellStyle name="Normal 2 2 3 3" xfId="405" xr:uid="{56246C68-8C6C-47A3-978E-2580E4092B65}"/>
    <cellStyle name="Normal 2 2_Inoue Rubber_Q2'55" xfId="406" xr:uid="{22EEA897-36C3-495B-B7C2-E7662108B19E}"/>
    <cellStyle name="Normal 2 3" xfId="22" xr:uid="{D69C426F-A462-4CF3-9215-A37B6ABC5E3B}"/>
    <cellStyle name="Normal 2 3 2" xfId="407" xr:uid="{1C074650-A908-45BA-B1C0-190F3A3EC5EB}"/>
    <cellStyle name="Normal 2 3 2 2" xfId="5258" xr:uid="{CD21660D-64AB-458C-A281-295613BF8DC3}"/>
    <cellStyle name="Normal 2 3 2 3" xfId="5257" xr:uid="{C4F168A5-E931-4408-A005-7CFE079C173F}"/>
    <cellStyle name="Normal 2 3 3" xfId="5259" xr:uid="{0D028311-B964-4737-AA55-195CCB98F302}"/>
    <cellStyle name="Normal 2 3 4" xfId="5260" xr:uid="{ADD4A5C9-22CA-4CAE-9E84-CB2E28B6C48E}"/>
    <cellStyle name="Normal 2 3 5" xfId="5261" xr:uid="{381EFE8A-8D32-4255-8D42-A1079B982AA1}"/>
    <cellStyle name="Normal 2 3 6" xfId="5256" xr:uid="{CED24AC1-4069-48DC-80DA-4644AA1F1CA1}"/>
    <cellStyle name="Normal 2 4" xfId="18" xr:uid="{A7E7EB92-C33B-4CD8-8E78-AA24C7A5E578}"/>
    <cellStyle name="Normal 2 4 2" xfId="27" xr:uid="{3599C842-8CD7-4EEA-B94A-BCD6B672E713}"/>
    <cellStyle name="Normal 2 4 3" xfId="5262" xr:uid="{A7343EE9-DCB0-424C-BE14-FBC5D3F09B43}"/>
    <cellStyle name="Normal 2 5" xfId="408" xr:uid="{1485A0F3-B9B0-407E-9BF6-8CEF7FA1E181}"/>
    <cellStyle name="Normal 2 6" xfId="5" xr:uid="{70C6C018-C75E-4906-8789-AFFF199A6DB3}"/>
    <cellStyle name="Normal 2 7" xfId="401" xr:uid="{F2C19A14-2AF1-43D8-97B0-ACACE9231F59}"/>
    <cellStyle name="Normal 2 7 2" xfId="975" xr:uid="{7E0A34F2-CC37-49E1-BF85-85C47F16E5E5}"/>
    <cellStyle name="Normal 2 7 2 2" xfId="5748" xr:uid="{11807E6D-F593-4D5F-AA58-9A15B13C4533}"/>
    <cellStyle name="Normal 2 7 3" xfId="5490" xr:uid="{2C436A9D-6EBF-4460-8419-4232730240B9}"/>
    <cellStyle name="Normal 2 8" xfId="1405" xr:uid="{244512B6-BD3A-4D63-9243-E38CBCC8D390}"/>
    <cellStyle name="Normal 2 9" xfId="29" xr:uid="{CBD5ED84-A220-4D4B-BF57-CF63074CB64E}"/>
    <cellStyle name="Normal 2_191102GR.IR_Goods yet invoiced.xls_31.10.2011(1)" xfId="410" xr:uid="{10E07857-B270-4C0C-AB83-D6F253382AFB}"/>
    <cellStyle name="Normal 20" xfId="411" xr:uid="{E93D88D3-7AC1-406F-BE57-942AC5822115}"/>
    <cellStyle name="Normal 20 2" xfId="977" xr:uid="{D9FF15E5-3E40-4342-B372-10E86D6FD8C4}"/>
    <cellStyle name="Normal 20 2 2" xfId="5264" xr:uid="{6F11F3BC-247E-451B-8050-D933369632F1}"/>
    <cellStyle name="Normal 20 2 3" xfId="5750" xr:uid="{4F7D2249-38E4-4B92-BA77-61FE50FF7E1C}"/>
    <cellStyle name="Normal 20 3" xfId="5263" xr:uid="{38F5D45F-8BBC-4F4D-9EAE-B3374BF3E716}"/>
    <cellStyle name="Normal 20 4" xfId="5492" xr:uid="{42652228-26BE-44B1-9ADD-7AFE534C5644}"/>
    <cellStyle name="Normal 21" xfId="412" xr:uid="{64B7DA79-9956-48ED-8E11-0EECD615AAFB}"/>
    <cellStyle name="Normal 21 2" xfId="5265" xr:uid="{37A21004-4066-4198-9724-A45A4BD3BF05}"/>
    <cellStyle name="Normal 22" xfId="413" xr:uid="{994F089A-A53A-4A9A-8507-4D1B431F7608}"/>
    <cellStyle name="Normal 22 2" xfId="978" xr:uid="{88D41FBC-AEED-4F6D-9631-E9A9BB8A0723}"/>
    <cellStyle name="Normal 22 2 2" xfId="5751" xr:uid="{A2D1D788-ECC7-415D-AF40-A79960FD7AA4}"/>
    <cellStyle name="Normal 22 3" xfId="5493" xr:uid="{A31489DF-D11A-4512-868A-96C90E5C861F}"/>
    <cellStyle name="Normal 22 5" xfId="815" xr:uid="{7D0077C0-EE17-4165-80C4-9A45A03979FD}"/>
    <cellStyle name="Normal 23" xfId="414" xr:uid="{FE7B36CB-EB20-4E87-92A4-4CE33C313825}"/>
    <cellStyle name="Normal 23 2" xfId="979" xr:uid="{DBBBA882-79B8-4A41-B9AF-28DEA2D2841D}"/>
    <cellStyle name="Normal 23 2 2" xfId="5752" xr:uid="{EBF20563-7B32-4B4D-9B02-30852C540A8D}"/>
    <cellStyle name="Normal 23 3" xfId="5494" xr:uid="{8E938F6A-DEA1-4747-9DCF-3A13A2335647}"/>
    <cellStyle name="Normal 24" xfId="415" xr:uid="{1078B690-D355-4138-BC73-1F6F512D0BCC}"/>
    <cellStyle name="Normal 25" xfId="3" xr:uid="{95C72B51-2D3A-4888-B05D-2C1CAFCE992B}"/>
    <cellStyle name="Normal 25 2" xfId="84" xr:uid="{28D7427F-CF30-48C7-9FF5-531BD17BA386}"/>
    <cellStyle name="Normal 26" xfId="121" xr:uid="{FDD8EEB4-A635-4DE0-A384-6D79B68A6F41}"/>
    <cellStyle name="Normal 27" xfId="578" xr:uid="{3439B974-B2E2-4A33-ACF7-E704D06FDFB6}"/>
    <cellStyle name="Normal 27 2" xfId="989" xr:uid="{2A59E203-232D-403B-8E7D-E841317B773E}"/>
    <cellStyle name="Normal 27 2 2" xfId="5762" xr:uid="{D8914FED-A71A-4F4A-8264-C877ED7ACD92}"/>
    <cellStyle name="Normal 27 3" xfId="1324" xr:uid="{CCE43271-FC0D-4FEA-8D61-DFAEB60DB693}"/>
    <cellStyle name="Normal 27 4" xfId="5501" xr:uid="{80340D32-D09D-4AA4-A3CF-2A7625815A1C}"/>
    <cellStyle name="Normal 28" xfId="119" xr:uid="{A66099AC-FE1A-41F3-9602-8F8AF7721A53}"/>
    <cellStyle name="Normal 28 2" xfId="5266" xr:uid="{C0C55247-0FEB-49AF-8BBB-DF0F34D0CEEC}"/>
    <cellStyle name="Normal 29" xfId="245" xr:uid="{BD9D5744-B656-4F85-B49D-9D4E141AC11C}"/>
    <cellStyle name="Normal 29 2" xfId="863" xr:uid="{2E066DF2-31C9-44A7-B6F1-7CDF76FA241A}"/>
    <cellStyle name="Normal 29 2 2" xfId="5636" xr:uid="{D672DB04-F0A8-49D5-B5E6-827B854FB1AD}"/>
    <cellStyle name="Normal 29 3" xfId="5378" xr:uid="{71E229EE-4D52-4BD9-93F6-F4BC32A91855}"/>
    <cellStyle name="Normal 3" xfId="35" xr:uid="{8B327CD0-2E0E-4EBF-9B1D-6759C7385E27}"/>
    <cellStyle name="Normal 3 2" xfId="36" xr:uid="{99E94847-3F6A-4354-ADA8-DF985D22B7A7}"/>
    <cellStyle name="Normal 3 2 2" xfId="124" xr:uid="{422120C8-3CF5-48BE-B7E1-7B43BBCE8C5F}"/>
    <cellStyle name="Normal 3 2 2 2" xfId="5270" xr:uid="{5DD6EC5E-0039-418B-9B9A-18E15021A087}"/>
    <cellStyle name="Normal 3 2 2 3" xfId="5269" xr:uid="{79024B18-B888-44F7-9736-62584D00646B}"/>
    <cellStyle name="Normal 3 2 3" xfId="1322" xr:uid="{D982AC7D-67BD-4505-BC02-3166771558FC}"/>
    <cellStyle name="Normal 3 2 4" xfId="5271" xr:uid="{CADF6B91-F795-4F14-A496-11FA57F34E5A}"/>
    <cellStyle name="Normal 3 2 5" xfId="5268" xr:uid="{CE446137-00A6-4A0F-99C9-702536AB0607}"/>
    <cellStyle name="Normal 3 3" xfId="65" xr:uid="{49FF8872-10F6-4EC9-8891-D53A9849C9EE}"/>
    <cellStyle name="Normal 3 3 2" xfId="86" xr:uid="{611A37FB-A254-48B0-9ABD-44B361AD97BB}"/>
    <cellStyle name="Normal 3 3 2 2" xfId="1305" xr:uid="{283B4F71-DA7B-4933-86EA-31D0DBA3CA34}"/>
    <cellStyle name="Normal 3 3 2 3" xfId="416" xr:uid="{E16199A2-AE83-4DDE-BEA9-49FF496EE7D5}"/>
    <cellStyle name="Normal 3 3 2 4" xfId="5273" xr:uid="{B95ECAAB-E253-456E-B72A-A6F598C67A96}"/>
    <cellStyle name="Normal 3 3 3" xfId="5274" xr:uid="{D655B1F4-054C-477B-8B6B-8CBAAFA78E73}"/>
    <cellStyle name="Normal 3 3 4" xfId="5272" xr:uid="{0C1C8D4F-2317-4675-83BA-C69C302755B1}"/>
    <cellStyle name="Normal 3 4" xfId="12" xr:uid="{93B52245-131E-45C7-98D9-B5C7EA7397E5}"/>
    <cellStyle name="Normal 3 4 2" xfId="24" xr:uid="{8E536D31-7917-452C-85EE-F62886D8946D}"/>
    <cellStyle name="Normal 3 4 2 2" xfId="5275" xr:uid="{ECC5B0C1-B164-47ED-9630-AE72C0851950}"/>
    <cellStyle name="Normal 3 5" xfId="1403" xr:uid="{79499622-BA5C-4477-A500-DD35C87A9996}"/>
    <cellStyle name="Normal 3 5 2" xfId="5276" xr:uid="{CFDD2D87-1485-4015-B1D4-1D480E73DE71}"/>
    <cellStyle name="Normal 3 6" xfId="5277" xr:uid="{0743ED36-7099-49B0-8EE5-D4CB37947147}"/>
    <cellStyle name="Normal 3 7" xfId="5278" xr:uid="{D9164E9C-CC56-4E55-A8F8-792B776E32C2}"/>
    <cellStyle name="Normal 3 8" xfId="5267" xr:uid="{5718BACC-3F9E-41DB-B652-1D348E695D2F}"/>
    <cellStyle name="Normal 3 9" xfId="825" xr:uid="{884B9668-ABB4-438A-848C-B72BC7DE600C}"/>
    <cellStyle name="Normal 3_Gain or loss on forex Oct'11" xfId="417" xr:uid="{323A9FA3-2F7C-4CCB-9947-9BCBBCAE6D58}"/>
    <cellStyle name="Normal 30" xfId="77" xr:uid="{97B9FA70-133B-40FF-8BA3-CC7914028FC5}"/>
    <cellStyle name="Normal 31" xfId="167" xr:uid="{5BE8BC1B-B567-4375-BB01-FB1C27E33FD9}"/>
    <cellStyle name="Normal 32" xfId="159" xr:uid="{06389EF5-2A19-4E5F-9F1F-6FD4D3E76939}"/>
    <cellStyle name="Normal 33" xfId="166" xr:uid="{F26F2BCC-DA86-4F1C-BA76-AE33EB23653A}"/>
    <cellStyle name="Normal 34" xfId="588" xr:uid="{359AA723-1B7D-4AE7-BFCF-0D52137E7690}"/>
    <cellStyle name="Normal 34 2" xfId="997" xr:uid="{3D8CB8C3-2E4A-470A-9543-A4F12BC6CBBA}"/>
    <cellStyle name="Normal 34 2 2" xfId="5770" xr:uid="{93C40FF1-05C2-4F3A-8173-32C071BDA883}"/>
    <cellStyle name="Normal 34 3" xfId="5509" xr:uid="{86E5F8D7-EAA0-4261-B2FB-8F626D608B2D}"/>
    <cellStyle name="Normal 35" xfId="589" xr:uid="{F9031B5D-AC64-4FA5-9FC2-A63F0088FD0C}"/>
    <cellStyle name="Normal 35 2" xfId="998" xr:uid="{5A5498BC-A7C2-4D3A-9F7A-B2D76ED4A6D8}"/>
    <cellStyle name="Normal 35 2 2" xfId="5771" xr:uid="{5397F949-E064-421D-9B17-8E8A77BD77B5}"/>
    <cellStyle name="Normal 35 3" xfId="5510" xr:uid="{A91C6830-70F2-4FC9-97C4-9894813D92D7}"/>
    <cellStyle name="Normal 36" xfId="146" xr:uid="{E8C3DA6A-5A89-46C2-8B8A-6D815EF56CDA}"/>
    <cellStyle name="Normal 36 2" xfId="841" xr:uid="{30D7B285-6BB5-4B2A-84C7-F20BFD0B6FA1}"/>
    <cellStyle name="Normal 36 3" xfId="799" xr:uid="{3AEF4A5A-5D89-43E3-B9D3-A3EB292AAA40}"/>
    <cellStyle name="Normal 36 3 2" xfId="5586" xr:uid="{F3196232-DF3A-44ED-8D98-F1DD5037AFC1}"/>
    <cellStyle name="Normal 37" xfId="150" xr:uid="{DE7BACD7-6691-46F1-8EC5-F2D6C8F6A257}"/>
    <cellStyle name="Normal 37 2" xfId="845" xr:uid="{F2258116-6725-403F-BFF1-551CED89F3FC}"/>
    <cellStyle name="Normal 37 3" xfId="812" xr:uid="{128D721A-6C5E-44B3-ABDF-0C7A1495C3CD}"/>
    <cellStyle name="Normal 37 3 2" xfId="5596" xr:uid="{6EA4B639-7FC0-4379-BCAA-8664F8A25E80}"/>
    <cellStyle name="Normal 38" xfId="640" xr:uid="{7AE768C1-0E67-4138-B9BD-ECDDE70C1117}"/>
    <cellStyle name="Normal 39" xfId="605" xr:uid="{7D8E6C87-89DE-42C0-ADD1-5CB301C66A2B}"/>
    <cellStyle name="Normal 4" xfId="64" xr:uid="{E23A6114-9DCB-4E9F-AC91-3B9D0FA3FC1A}"/>
    <cellStyle name="Normal 4 2" xfId="419" xr:uid="{0E306B01-09B6-4360-A218-8177214E4817}"/>
    <cellStyle name="Normal 4 2 15" xfId="832" xr:uid="{2BE293ED-84B9-47FD-8A40-62509CCC4827}"/>
    <cellStyle name="Normal 4 2 2" xfId="5279" xr:uid="{26D763D0-B02A-45BC-8853-463070739D86}"/>
    <cellStyle name="Normal 4 2 2 2" xfId="5280" xr:uid="{8788049B-9F01-49CC-8B69-680854EE6A12}"/>
    <cellStyle name="Normal 4 2 3" xfId="5281" xr:uid="{1666412E-41E9-4897-B989-F0513FACCD2A}"/>
    <cellStyle name="Normal 4 3" xfId="418" xr:uid="{CC97FC1F-33CD-4CEB-A044-30C2D5785263}"/>
    <cellStyle name="Normal 4 4" xfId="1332" xr:uid="{06DEC5C5-3625-4404-8A97-7E88662C253D}"/>
    <cellStyle name="Normal 4 4 2" xfId="5282" xr:uid="{108ECCE5-BC75-4EAB-89A0-9A22FEA350B3}"/>
    <cellStyle name="Normal 4 5" xfId="5283" xr:uid="{E3B95516-D898-44C3-9EE5-09942244992C}"/>
    <cellStyle name="Normal 4 6" xfId="5284" xr:uid="{5E80B355-B079-4DDA-8520-A4D259F17147}"/>
    <cellStyle name="Normal 4_Inoue Rubber_Q2'55" xfId="420" xr:uid="{BF31B271-98FB-447D-9855-27A308AC0ADE}"/>
    <cellStyle name="Normal 40" xfId="76" xr:uid="{3E91CD3A-7C44-4EA1-9B51-82CEA70F7AC9}"/>
    <cellStyle name="Normal 41" xfId="629" xr:uid="{12A6DDDD-16E7-4853-898A-4DCB23F4CF63}"/>
    <cellStyle name="Normal 42" xfId="611" xr:uid="{D27B858B-DBE6-4B16-86CC-5776906844A1}"/>
    <cellStyle name="Normal 42 3" xfId="74" xr:uid="{19BFC088-2817-45F3-9C80-87FE37DF219C}"/>
    <cellStyle name="Normal 42 3 2" xfId="1186" xr:uid="{99F0BD9D-6678-431B-8483-57AA0B45128A}"/>
    <cellStyle name="Normal 42 3 2 2" xfId="5858" xr:uid="{DC0FE74D-4659-4C84-ADA1-3DBAC6CB7749}"/>
    <cellStyle name="Normal 42 3 3" xfId="803" xr:uid="{97D6AEA2-F6AE-44AE-A735-0B415EDA2F63}"/>
    <cellStyle name="Normal 42 3 4" xfId="5589" xr:uid="{08BD3F3E-20E2-42A9-A918-9E67D2DD42D8}"/>
    <cellStyle name="Normal 43" xfId="643" xr:uid="{09E33F29-578E-4E14-B01B-378EF3293105}"/>
    <cellStyle name="Normal 44" xfId="618" xr:uid="{C4C4FC00-7297-46B8-AB6E-58B56E699F82}"/>
    <cellStyle name="Normal 45" xfId="627" xr:uid="{3D720319-B717-47CD-910D-1D3FD3F950EA}"/>
    <cellStyle name="Normal 46" xfId="48" xr:uid="{422E9676-B51B-49C5-8C52-D8A7EED17AED}"/>
    <cellStyle name="Normal 47" xfId="837" xr:uid="{B091F48F-E29E-4829-AC85-361670A6F6EB}"/>
    <cellStyle name="Normal 47 2" xfId="5613" xr:uid="{CB8374AC-1E56-4B63-8FBA-AF5ED474168A}"/>
    <cellStyle name="Normal 48" xfId="988" xr:uid="{95DA6B63-ECEE-49AA-B7DF-47FE26701FAF}"/>
    <cellStyle name="Normal 48 2" xfId="5761" xr:uid="{94E90410-1E8E-4048-A9E7-55B3BC93679D}"/>
    <cellStyle name="Normal 49" xfId="1070" xr:uid="{169AEC76-DDA2-445B-A98F-4C9E22EC2A8D}"/>
    <cellStyle name="Normal 49 2" xfId="5823" xr:uid="{BF2D19B9-C401-4414-9551-6072440F4DA9}"/>
    <cellStyle name="Normal 5" xfId="82" xr:uid="{3E2A12CB-DF38-45EC-966F-E1BBA4714FA5}"/>
    <cellStyle name="Normal 5 2" xfId="83" xr:uid="{E430D74C-8A1A-41F5-891B-04EFA82C7A05}"/>
    <cellStyle name="Normal 5 2 2" xfId="5286" xr:uid="{596DD6AA-6F01-4F0D-B640-DBF1C11AD262}"/>
    <cellStyle name="Normal 5 2 8" xfId="816" xr:uid="{F86CEBBD-710C-4417-8C94-735813FFC667}"/>
    <cellStyle name="Normal 5 3" xfId="858" xr:uid="{ABBCBBF1-39C6-4AE3-9360-9B451DED1518}"/>
    <cellStyle name="Normal 5 3 2" xfId="5287" xr:uid="{B4072A1A-28AC-42E9-BA4C-E902B2095C8F}"/>
    <cellStyle name="Normal 5 3 3" xfId="5631" xr:uid="{3307B85D-281D-4CC1-B36E-51E02E80E8C0}"/>
    <cellStyle name="Normal 5 4" xfId="164" xr:uid="{F8998EFD-BF25-4B4D-A50A-7083987F5950}"/>
    <cellStyle name="Normal 5 4 2" xfId="5288" xr:uid="{66C64A4B-37B6-45AD-BB63-8E4FFA61D193}"/>
    <cellStyle name="Normal 5 5" xfId="5289" xr:uid="{4501339F-815B-4BBE-8670-9B2EF9F9547C}"/>
    <cellStyle name="Normal 5 6" xfId="5285" xr:uid="{F97472D8-8835-4A24-B94B-ED7B573EB7C6}"/>
    <cellStyle name="Normal 5 7" xfId="5372" xr:uid="{BC260006-B5C6-4E98-83E0-4C8938579D3A}"/>
    <cellStyle name="Normal 50" xfId="1072" xr:uid="{D0D875BE-4ADB-445A-AB0D-0FFFD65FDDA5}"/>
    <cellStyle name="Normal 50 2" xfId="5825" xr:uid="{F0B9A72B-E5D0-4C30-9960-AD1241F0F333}"/>
    <cellStyle name="Normal 51" xfId="1068" xr:uid="{95E63113-A023-4B9D-B8AE-FC0EB85E02F3}"/>
    <cellStyle name="Normal 51 2" xfId="5821" xr:uid="{7713D763-5EB5-4477-BD91-4FF3EC4EF385}"/>
    <cellStyle name="Normal 52" xfId="972" xr:uid="{428A3745-B8E2-4B43-A84E-C9A6BED3965C}"/>
    <cellStyle name="Normal 52 2" xfId="5745" xr:uid="{DAD6ADFB-CF41-440F-BEF5-6130C3B8C83E}"/>
    <cellStyle name="Normal 53" xfId="987" xr:uid="{CF378A95-EA60-412A-B33E-BAC06A7DA26A}"/>
    <cellStyle name="Normal 53 2" xfId="5760" xr:uid="{34245344-A259-481B-A8BB-4F761471DF93}"/>
    <cellStyle name="Normal 54" xfId="682" xr:uid="{DF4D0F0D-341C-4131-BDB7-23A0A38CCFDA}"/>
    <cellStyle name="Normal 55" xfId="1019" xr:uid="{546AB014-4050-4D43-8052-E6B00AC2BE54}"/>
    <cellStyle name="Normal 56" xfId="700" xr:uid="{60B6975B-47E1-45BA-AF8C-7EE5AA5703C0}"/>
    <cellStyle name="Normal 57" xfId="778" xr:uid="{AC673066-98D9-4448-800E-EBE17EDAFFBC}"/>
    <cellStyle name="Normal 58" xfId="795" xr:uid="{2D93EBE6-0C44-460D-AE85-962FF910D0AA}"/>
    <cellStyle name="Normal 59" xfId="747" xr:uid="{ECEEC7A1-F93D-4B7D-A767-C7F4AE186A40}"/>
    <cellStyle name="Normal 6" xfId="95" xr:uid="{1FE36EA9-B55C-4985-AB50-58DCFFB17D21}"/>
    <cellStyle name="Normal 6 2" xfId="422" xr:uid="{15E0AEF8-6D64-4961-80E1-0DACB853E6A0}"/>
    <cellStyle name="Normal 6 2 2" xfId="5291" xr:uid="{56DE0F56-EB30-4226-B4E1-89641E741E1F}"/>
    <cellStyle name="Normal 6 3" xfId="421" xr:uid="{6AD1A2AC-6341-442D-A45F-AD2DB75AF523}"/>
    <cellStyle name="Normal 6 3 2" xfId="5292" xr:uid="{5AD5C19F-A137-4447-8230-1371C8904401}"/>
    <cellStyle name="Normal 6 4" xfId="5293" xr:uid="{5CD5A0CA-026E-4DC1-9260-F7A3B8D3C133}"/>
    <cellStyle name="Normal 6 5" xfId="5294" xr:uid="{B45F9C08-D789-4CC0-B05E-5A1242788A10}"/>
    <cellStyle name="Normal 6 6" xfId="5290" xr:uid="{C6158D13-4DF5-417E-B552-AB944BAF98D6}"/>
    <cellStyle name="Normal 6_Inoue Rubber_Q2'55" xfId="423" xr:uid="{EEDD3F40-AC99-4F04-B802-17550243CA6D}"/>
    <cellStyle name="Normal 60" xfId="786" xr:uid="{20DBEEC4-1395-4DC9-A9E2-51D6243F0697}"/>
    <cellStyle name="Normal 61" xfId="1083" xr:uid="{0669FE90-E21C-4473-82F9-5CABB4C0172D}"/>
    <cellStyle name="Normal 62" xfId="775" xr:uid="{66D76B0B-7D3F-40B6-B896-08D0F1A76002}"/>
    <cellStyle name="Normal 63" xfId="713" xr:uid="{6A1A68D5-B4D9-47B5-A33C-AA9191892057}"/>
    <cellStyle name="Normal 64" xfId="818" xr:uid="{FF0B83CC-E520-487B-9DB0-30D4FD266CF6}"/>
    <cellStyle name="Normal 65" xfId="768" xr:uid="{B96A008A-6F19-4701-BDF5-716BA9D78C0C}"/>
    <cellStyle name="Normal 65 2" xfId="5575" xr:uid="{F9751E77-8BE0-4F02-A7FB-3DD403B65C6B}"/>
    <cellStyle name="Normal 66" xfId="819" xr:uid="{B1870DE3-EF1D-4504-9ACB-60AEEE16564D}"/>
    <cellStyle name="Normal 66 2" xfId="1312" xr:uid="{437ED191-DA54-41DC-9C8F-88789435DF98}"/>
    <cellStyle name="Normal 66 2 2" xfId="5899" xr:uid="{F051B4F9-3075-431D-BB01-32ED596FCC16}"/>
    <cellStyle name="Normal 66 3" xfId="5600" xr:uid="{97D67B20-107D-4B3B-A56E-57D7AB5BC48E}"/>
    <cellStyle name="Normal 67" xfId="1168" xr:uid="{22C8CCDC-BC25-4B66-9515-17E262910E46}"/>
    <cellStyle name="Normal 67 2" xfId="5843" xr:uid="{12B384A8-99E1-45F6-8178-4C4AA8A10DCA}"/>
    <cellStyle name="Normal 68" xfId="720" xr:uid="{470DD606-7094-4F8C-9349-EBFEDA0A21A1}"/>
    <cellStyle name="Normal 68 2" xfId="5562" xr:uid="{66EEDD9D-3772-421E-8B9D-14F401AB3232}"/>
    <cellStyle name="Normal 69" xfId="4" xr:uid="{E0AD8882-E4DB-4B3A-93FE-D70D21F70586}"/>
    <cellStyle name="Normal 69 2" xfId="5295" xr:uid="{E0E92611-EB1D-4099-BAFA-B5CA0C0370D0}"/>
    <cellStyle name="Normal 7" xfId="114" xr:uid="{12618861-DB48-4698-94A5-9AF10566469D}"/>
    <cellStyle name="Normal 7 2" xfId="425" xr:uid="{832CD57A-55AD-4613-BDBD-B0ED3FC233A0}"/>
    <cellStyle name="Normal 7 2 2" xfId="5296" xr:uid="{C2AE0744-19A6-49A7-9154-9AAEF6CACCB7}"/>
    <cellStyle name="Normal 7 3" xfId="426" xr:uid="{1675083B-B71F-4121-874C-745C97DDC544}"/>
    <cellStyle name="Normal 7 3 2" xfId="5297" xr:uid="{53F1BE44-78F0-41ED-BED1-AA6315CAEC3B}"/>
    <cellStyle name="Normal 7 4" xfId="424" xr:uid="{64B578AD-D86C-47CF-A0B8-CFB9EE91E9E8}"/>
    <cellStyle name="Normal 7_Inoue Rubber_Q2'55" xfId="427" xr:uid="{41760059-64AD-4FD8-A0A0-688BDACA5D24}"/>
    <cellStyle name="Normal 70" xfId="1141" xr:uid="{727621A8-2D36-45EE-BB25-B90485067979}"/>
    <cellStyle name="Normal 70 2" xfId="5835" xr:uid="{A4A63D9C-B7C3-45E1-B19E-056212C078A5}"/>
    <cellStyle name="Normal 71" xfId="1169" xr:uid="{1FCB4D27-E0F4-421C-B9D6-5F07937C9EEE}"/>
    <cellStyle name="Normal 71 2" xfId="5844" xr:uid="{C30B5A3C-1F68-4B14-A33A-5CFFD0080F7B}"/>
    <cellStyle name="Normal 72" xfId="1125" xr:uid="{B881E198-1D88-4ACB-8B04-876CE67CE2C7}"/>
    <cellStyle name="Normal 72 2" xfId="5833" xr:uid="{52767EE1-4849-43F5-AE9C-0D062F078379}"/>
    <cellStyle name="Normal 73" xfId="49" xr:uid="{F5A0E76B-DA3F-43A8-BA8A-74928803111F}"/>
    <cellStyle name="Normal 74" xfId="1173" xr:uid="{AF0A5E1C-9650-42DE-A594-B1CD36F00EB1}"/>
    <cellStyle name="Normal 75" xfId="1232" xr:uid="{96F6647E-0DEE-4DD2-9A76-16F2FEF323A2}"/>
    <cellStyle name="Normal 76" xfId="50" xr:uid="{B48087A2-952F-4DE7-B248-86BE5A03672E}"/>
    <cellStyle name="Normal 77" xfId="1175" xr:uid="{4733BE09-57C6-4BC5-9963-CDB7A967CD46}"/>
    <cellStyle name="Normal 78" xfId="1150" xr:uid="{2C8A1FA8-60CA-4B55-BF33-E0BC09126C84}"/>
    <cellStyle name="Normal 79" xfId="1284" xr:uid="{4F430EE8-038D-4ACA-B9C0-11BEE1CC0384}"/>
    <cellStyle name="Normal 8" xfId="62" xr:uid="{FFFACB61-567A-4C56-86ED-669BAF32CCFB}"/>
    <cellStyle name="Normal 8 18 2" xfId="1319" xr:uid="{5AFAB218-7587-4084-B9A2-0A0BA0ECD413}"/>
    <cellStyle name="Normal 8 18 2 2" xfId="5904" xr:uid="{448EBCA7-AEC9-4F95-83A4-68143EE6C160}"/>
    <cellStyle name="Normal 8 2" xfId="134" xr:uid="{57D28A05-F8C4-456A-89F2-9BDCE03911B9}"/>
    <cellStyle name="Normal 8 2 2" xfId="1323" xr:uid="{9AF05947-F699-433C-996C-E445B9FBBCB9}"/>
    <cellStyle name="Normal 8 2 2 2" xfId="5300" xr:uid="{5F09A70E-FD41-432F-8241-F1A389706649}"/>
    <cellStyle name="Normal 8 2 2 3" xfId="5299" xr:uid="{0333D8FA-38F7-4170-8A6C-E04BF743B1A7}"/>
    <cellStyle name="Normal 8 2 3" xfId="5298" xr:uid="{07D648C5-99F9-4620-9CBC-858C86304D3F}"/>
    <cellStyle name="Normal 8 3" xfId="5301" xr:uid="{EB992E0C-F5F1-41DA-82B8-4CD64BDCB945}"/>
    <cellStyle name="Normal 8 4" xfId="5302" xr:uid="{C9029DB7-2582-4853-B82A-9E5DFFC51DE6}"/>
    <cellStyle name="Normal 8 5" xfId="125" xr:uid="{CE29065E-E524-4EBE-9319-CEC0C93C47B3}"/>
    <cellStyle name="Normal 80" xfId="51" xr:uid="{16D20F1D-B874-47BA-9AE2-CEB23D48728C}"/>
    <cellStyle name="Normal 81" xfId="1290" xr:uid="{4624165B-7DC9-41C2-8E08-6156A71D3ED2}"/>
    <cellStyle name="Normal 82" xfId="1299" xr:uid="{B565AAED-A53F-4EC7-AA31-18A170056BA6}"/>
    <cellStyle name="Normal 83" xfId="428" xr:uid="{2AE471C4-DCC3-4D99-8673-784BB2BB9D05}"/>
    <cellStyle name="Normal 84" xfId="1300" xr:uid="{416E3283-ED6A-4298-8551-95C1751D0630}"/>
    <cellStyle name="Normal 85" xfId="1307" xr:uid="{0CB3FAF0-B6AF-4811-BC1D-BECA94864870}"/>
    <cellStyle name="Normal 86" xfId="1329" xr:uid="{14CB3E6A-5462-4843-AAA1-A6A23FD9F05D}"/>
    <cellStyle name="Normal 87" xfId="1336" xr:uid="{15BFEEE5-A0D0-406B-BC02-81CD67A9DC34}"/>
    <cellStyle name="Normal 88" xfId="1297" xr:uid="{8BA0337C-8F29-40E3-9344-924BE2BA1DC1}"/>
    <cellStyle name="Normal 88 2" xfId="5303" xr:uid="{AFDDC8B2-5731-49B4-83F0-9BC6AC6D605B}"/>
    <cellStyle name="Normal 88 2 16 2 3 2" xfId="5304" xr:uid="{BFE95DA9-4834-41B1-9BF8-949E9AAC7C4A}"/>
    <cellStyle name="Normal 88 2 2" xfId="5305" xr:uid="{3E76F2D9-95B3-40EA-A337-8056F1B17F44}"/>
    <cellStyle name="Normal 88 2 2 2" xfId="5306" xr:uid="{5E29B7D7-071E-4E2A-B815-02450EA49EBA}"/>
    <cellStyle name="Normal 88 2 2 2 2" xfId="5377" xr:uid="{B03F09E4-268E-445B-A560-8268FA2C07C3}"/>
    <cellStyle name="Normal 88 2 2 3 2" xfId="5307" xr:uid="{B2F73A7B-6455-4618-8862-2ADA42950DDA}"/>
    <cellStyle name="Normal 88 2 2 3 2 2" xfId="5308" xr:uid="{B3633A07-AEB5-4750-A664-F0C66C050129}"/>
    <cellStyle name="Normal 88 2 37" xfId="5309" xr:uid="{1EF10C31-C3B9-4594-9C33-6350F826A1D9}"/>
    <cellStyle name="Normal 88 2 37 2" xfId="5310" xr:uid="{2720B4EC-EF30-47CA-AF4C-6EB2B185ECB4}"/>
    <cellStyle name="Normal 88 2 5 2" xfId="5311" xr:uid="{F7771C30-080D-4F4A-A8D5-36886D20FE66}"/>
    <cellStyle name="Normal 89" xfId="1335" xr:uid="{82C97F19-F5F2-4FD3-B774-1A9B84D8CF89}"/>
    <cellStyle name="Normal 9" xfId="131" xr:uid="{C7F38A33-7B19-4888-962C-EA3826095C0E}"/>
    <cellStyle name="Normal 9 2" xfId="429" xr:uid="{16E1A9FF-3957-4C4C-B09C-8A0234EF90A0}"/>
    <cellStyle name="Normal 9 2 2" xfId="5312" xr:uid="{D7B11F7B-F52C-412D-9D92-9317DCF3AA2E}"/>
    <cellStyle name="Normal 90" xfId="1338" xr:uid="{BA5A2DD7-C6F4-41A2-B111-2A1068289F5E}"/>
    <cellStyle name="Normal 91" xfId="1295" xr:uid="{2E4F46CA-1F3A-446D-8A4C-639AF395CD70}"/>
    <cellStyle name="Normal 92" xfId="1339" xr:uid="{B9537C07-4FF4-493C-AECA-E4E6AE262959}"/>
    <cellStyle name="Normal 93" xfId="1340" xr:uid="{102B07C8-EA6D-4349-99E2-C9A1A2AC081C}"/>
    <cellStyle name="Normal 94" xfId="1341" xr:uid="{27CCF932-F2D6-4E2A-90D0-565368B77836}"/>
    <cellStyle name="Normal 95" xfId="1342" xr:uid="{64FF0CF9-4F84-4AB5-9C24-CAE175B25EE8}"/>
    <cellStyle name="Normal 96" xfId="1343" xr:uid="{4EB69FD9-3C92-4235-AD38-4E757BB359A2}"/>
    <cellStyle name="Normal 97" xfId="1352" xr:uid="{62883FA4-3D31-492E-AE8E-E4336F42A840}"/>
    <cellStyle name="Normal 98" xfId="1360" xr:uid="{F6C9024F-2787-470B-862D-08ED7408C699}"/>
    <cellStyle name="Normal 99" xfId="1361" xr:uid="{DDDCF54A-998C-4E7E-A0D1-7A36C69C1085}"/>
    <cellStyle name="Normal_bs&amp;plt" xfId="7" xr:uid="{F9BD4040-0380-4A93-9420-AE581B5D2084}"/>
    <cellStyle name="Normal_tfe2" xfId="10" xr:uid="{5B2E2C93-1395-45A0-9D40-47B7D835EF99}"/>
    <cellStyle name="Note 2" xfId="430" xr:uid="{8275C298-C22C-4F19-8FBF-0B638543A748}"/>
    <cellStyle name="Note 2 2" xfId="5313" xr:uid="{5DF66DB2-03C2-43C1-8E77-AE2C1FC6ED22}"/>
    <cellStyle name="Note 2 2 2" xfId="5972" xr:uid="{DF9A1077-27FA-4C1F-BDD9-27D47D389AF8}"/>
    <cellStyle name="Note 2 2 3" xfId="4935" xr:uid="{24329C3E-EA3F-45A3-8AA4-7AC0BF557F96}"/>
    <cellStyle name="Note 2 3" xfId="5314" xr:uid="{07394C69-0459-4D76-BBA0-274D7F51D1C0}"/>
    <cellStyle name="Note 3" xfId="5315" xr:uid="{44A54F7C-B983-4AED-A1D2-9D7283B47D6E}"/>
    <cellStyle name="Output" xfId="4578" builtinId="21" customBuiltin="1"/>
    <cellStyle name="Output 2" xfId="431" xr:uid="{D8920229-7607-42E7-A57E-C7E51CE3285D}"/>
    <cellStyle name="Output 2 10" xfId="3452" xr:uid="{1FA3A777-8002-449F-AE92-388FCC5DA529}"/>
    <cellStyle name="Output 2 11" xfId="3722" xr:uid="{8733D525-A8B6-44F5-B01A-6DF0D5EA4D58}"/>
    <cellStyle name="Output 2 12" xfId="3978" xr:uid="{AFA87316-C2E6-44B8-A7E3-E458D220662F}"/>
    <cellStyle name="Output 2 13" xfId="4207" xr:uid="{6066498A-8393-4B64-A745-F0EBC8B3FC15}"/>
    <cellStyle name="Output 2 14" xfId="4395" xr:uid="{028DEC83-283D-49E0-AE63-DF9ED617E955}"/>
    <cellStyle name="Output 2 15" xfId="5026" xr:uid="{5BC0D0B8-F7D0-4CE6-99DC-595246839FF5}"/>
    <cellStyle name="Output 2 16" xfId="5971" xr:uid="{7344DCC1-FE58-4E19-8EB2-82A756450FED}"/>
    <cellStyle name="Output 2 2" xfId="603" xr:uid="{CB406592-16F3-4076-B837-FF2EA6A3CBBF}"/>
    <cellStyle name="Output 2 2 10" xfId="3462" xr:uid="{998D2EC0-2779-40B9-BBF6-422251C2E5B5}"/>
    <cellStyle name="Output 2 2 11" xfId="3732" xr:uid="{1963C4FE-B07C-424F-906C-30D2ED635B18}"/>
    <cellStyle name="Output 2 2 12" xfId="3106" xr:uid="{41AA1F95-17CA-48EB-B79D-9BB5859CC0F8}"/>
    <cellStyle name="Output 2 2 13" xfId="4212" xr:uid="{BCCC2E75-9D00-44B3-A631-EBF13501E43D}"/>
    <cellStyle name="Output 2 2 14" xfId="4856" xr:uid="{7C1A6CEB-DF2F-44B4-94A4-F7F7242759E2}"/>
    <cellStyle name="Output 2 2 15" xfId="5963" xr:uid="{66CC3957-375B-4B3F-A8B1-AB1A69DC51F2}"/>
    <cellStyle name="Output 2 2 2" xfId="1008" xr:uid="{24934B79-2789-4FF7-9051-0BE8B9024C0D}"/>
    <cellStyle name="Output 2 2 2 10" xfId="3315" xr:uid="{6E8666F9-0EF5-4845-A950-24A75CBB3BB3}"/>
    <cellStyle name="Output 2 2 2 11" xfId="3748" xr:uid="{27219D87-A38F-4259-8F8A-73E200D2BF99}"/>
    <cellStyle name="Output 2 2 2 12" xfId="3859" xr:uid="{0B1A960A-AB96-4B57-B39D-1FA450C77566}"/>
    <cellStyle name="Output 2 2 2 13" xfId="4729" xr:uid="{BFD8EC72-6ECD-4365-A419-76E64A82FF08}"/>
    <cellStyle name="Output 2 2 2 14" xfId="6075" xr:uid="{2D390B75-34E4-4B15-B368-564D0B1522A7}"/>
    <cellStyle name="Output 2 2 2 2" xfId="1210" xr:uid="{A114F6F0-480C-4273-B7D6-B1B66CE8DB35}"/>
    <cellStyle name="Output 2 2 2 2 10" xfId="4496" xr:uid="{BF8104F0-E653-443F-8734-77A98BE3C64A}"/>
    <cellStyle name="Output 2 2 2 2 11" xfId="4893" xr:uid="{9278BD6E-E437-4A45-8D5D-65FCD457F92D}"/>
    <cellStyle name="Output 2 2 2 2 12" xfId="4975" xr:uid="{E591BEB0-087A-4C77-BC00-BE58A3CC6225}"/>
    <cellStyle name="Output 2 2 2 2 2" xfId="2400" xr:uid="{E99EC06A-DF83-4314-BF88-70A670EAA0A9}"/>
    <cellStyle name="Output 2 2 2 2 3" xfId="2719" xr:uid="{A08D3FAA-7371-4457-82F4-6D40CC5BA3F6}"/>
    <cellStyle name="Output 2 2 2 2 4" xfId="3023" xr:uid="{C99D6F14-50FF-4184-A577-F6AA22827205}"/>
    <cellStyle name="Output 2 2 2 2 5" xfId="3323" xr:uid="{CB676EEF-0458-4882-9C9D-783EF865AE0E}"/>
    <cellStyle name="Output 2 2 2 2 6" xfId="3603" xr:uid="{39436802-AA5D-4631-BDB4-8AC9C73D8261}"/>
    <cellStyle name="Output 2 2 2 2 7" xfId="3867" xr:uid="{852D1D8F-BA67-4060-93FB-5D3306DB70F1}"/>
    <cellStyle name="Output 2 2 2 2 8" xfId="4115" xr:uid="{1DFC942B-66C9-49DF-9E54-C1130FC6FDA2}"/>
    <cellStyle name="Output 2 2 2 2 9" xfId="4318" xr:uid="{A71A2884-0D30-40CE-A18B-32E74BFEDA50}"/>
    <cellStyle name="Output 2 2 2 3" xfId="756" xr:uid="{9A8E0E2C-48A6-4204-89B7-7B4118BAD56A}"/>
    <cellStyle name="Output 2 2 2 3 10" xfId="2825" xr:uid="{5C34F595-1798-49B3-A655-9B53E4B333E2}"/>
    <cellStyle name="Output 2 2 2 3 11" xfId="5058" xr:uid="{CC5806C6-B15A-4AFC-8195-186A68EE47C3}"/>
    <cellStyle name="Output 2 2 2 3 12" xfId="4885" xr:uid="{F037F6E9-31E4-4907-AD5D-C48F2BC0BDCB}"/>
    <cellStyle name="Output 2 2 2 3 2" xfId="1996" xr:uid="{0AB7D309-1EFD-4173-85EE-1C03C4091E60}"/>
    <cellStyle name="Output 2 2 2 3 3" xfId="1837" xr:uid="{2F09F707-028C-4F8A-A22B-E8B444D63AC0}"/>
    <cellStyle name="Output 2 2 2 3 4" xfId="1922" xr:uid="{088BB620-F81A-44C3-A90D-29A4C76BF30A}"/>
    <cellStyle name="Output 2 2 2 3 5" xfId="1838" xr:uid="{CDD79C86-31E8-4196-BB8D-96EAE70678BB}"/>
    <cellStyle name="Output 2 2 2 3 6" xfId="1733" xr:uid="{4C8BF5A5-22BA-41F9-99DE-8355C774EF71}"/>
    <cellStyle name="Output 2 2 2 3 7" xfId="2505" xr:uid="{F633A49A-E3D7-4293-8676-C6DCAE1830F9}"/>
    <cellStyle name="Output 2 2 2 3 8" xfId="1424" xr:uid="{B420C0CC-4172-4104-BB34-8DEF1F58D5E4}"/>
    <cellStyle name="Output 2 2 2 3 9" xfId="3838" xr:uid="{22E77F9C-9224-4778-A1FC-51305756E11B}"/>
    <cellStyle name="Output 2 2 2 4" xfId="2206" xr:uid="{16CBD50C-0699-4A8D-8725-0D34A871D9A0}"/>
    <cellStyle name="Output 2 2 2 5" xfId="1551" xr:uid="{7990C733-5029-4F0A-AA2C-10AB5426514E}"/>
    <cellStyle name="Output 2 2 2 6" xfId="2363" xr:uid="{D25ED211-F5EF-48FE-9F1F-FEDCE52D55EF}"/>
    <cellStyle name="Output 2 2 2 7" xfId="1727" xr:uid="{C4803F96-4367-4377-9FE9-935F11BE300A}"/>
    <cellStyle name="Output 2 2 2 8" xfId="2711" xr:uid="{5396C0BE-AF36-4F1E-8BFD-0D4F50AC921A}"/>
    <cellStyle name="Output 2 2 2 9" xfId="2683" xr:uid="{D405AA60-9BC7-4490-B433-CF5A97D77DB4}"/>
    <cellStyle name="Output 2 2 3" xfId="1103" xr:uid="{89880CE9-4C54-4EF1-9D02-B9EC874EE783}"/>
    <cellStyle name="Output 2 2 3 10" xfId="4242" xr:uid="{44AEA2AD-EB63-4C96-8480-E2BD69D3FCD1}"/>
    <cellStyle name="Output 2 2 3 11" xfId="4423" xr:uid="{765267E7-34F6-4118-9833-06EB2BF9BC49}"/>
    <cellStyle name="Output 2 2 3 12" xfId="4660" xr:uid="{D8BE9869-967A-41FF-AC87-B0F7A27ACB93}"/>
    <cellStyle name="Output 2 2 3 13" xfId="4906" xr:uid="{9B6187F8-6898-4209-BDB2-9FCD85FA9273}"/>
    <cellStyle name="Output 2 2 3 2" xfId="1246" xr:uid="{BE02E35D-5364-4DAF-BFF7-7571E343DA4A}"/>
    <cellStyle name="Output 2 2 3 2 10" xfId="4530" xr:uid="{F62DB264-9D80-422C-BF6E-4087090EA4D6}"/>
    <cellStyle name="Output 2 2 3 2 11" xfId="4671" xr:uid="{0E4A7B61-755B-43DC-A47B-26908D7A93C2}"/>
    <cellStyle name="Output 2 2 3 2 12" xfId="4730" xr:uid="{4835B6FA-A677-473E-ACE7-776B49D8F864}"/>
    <cellStyle name="Output 2 2 3 2 2" xfId="2436" xr:uid="{D45098CB-3A1E-4322-ACEB-86B1D5B5256B}"/>
    <cellStyle name="Output 2 2 3 2 3" xfId="2755" xr:uid="{633F99D8-CAD4-4991-BF8B-A9E0CDDA00C9}"/>
    <cellStyle name="Output 2 2 3 2 4" xfId="3059" xr:uid="{AD9EF43F-1A0D-4CA8-9151-7973AFC8718E}"/>
    <cellStyle name="Output 2 2 3 2 5" xfId="3359" xr:uid="{674B32F9-248A-4852-BBA9-D76B04D083A5}"/>
    <cellStyle name="Output 2 2 3 2 6" xfId="3639" xr:uid="{99FE1B5B-C929-46F1-B09D-EEA418E84792}"/>
    <cellStyle name="Output 2 2 3 2 7" xfId="3902" xr:uid="{A540C5F4-2AE3-4DC0-8A03-A14F6A4E7698}"/>
    <cellStyle name="Output 2 2 3 2 8" xfId="4150" xr:uid="{66BC4177-F669-435A-B193-E32A1F095EAE}"/>
    <cellStyle name="Output 2 2 3 2 9" xfId="4352" xr:uid="{5DDFFB39-D65A-43D8-ADD7-97A88E6FA2C1}"/>
    <cellStyle name="Output 2 2 3 3" xfId="2296" xr:uid="{5288F1BE-D9FF-43AB-835D-72436CC2BA86}"/>
    <cellStyle name="Output 2 2 3 4" xfId="2618" xr:uid="{8FCE6B1D-9684-40C1-80DE-A7726F538160}"/>
    <cellStyle name="Output 2 2 3 5" xfId="2925" xr:uid="{894F9C17-A72A-4C45-AF4F-2A4036ADC0B1}"/>
    <cellStyle name="Output 2 2 3 6" xfId="3226" xr:uid="{0ECAAC63-21D7-4D3E-9FF0-0165CE00F134}"/>
    <cellStyle name="Output 2 2 3 7" xfId="3508" xr:uid="{053D0E3D-F237-42CD-A245-ACD91518368F}"/>
    <cellStyle name="Output 2 2 3 8" xfId="3776" xr:uid="{F151D7E3-88C1-4A52-95B2-8597AEAD7597}"/>
    <cellStyle name="Output 2 2 3 9" xfId="4028" xr:uid="{A2E3C7C5-ACC4-459F-B6BC-83ACE03ED82D}"/>
    <cellStyle name="Output 2 2 4" xfId="1076" xr:uid="{57BAC3D4-4BDE-4ECC-B964-37CACADC5387}"/>
    <cellStyle name="Output 2 2 4 10" xfId="4402" xr:uid="{34E5C49F-C5D2-4C96-8554-F582E7D33F27}"/>
    <cellStyle name="Output 2 2 4 11" xfId="4726" xr:uid="{336181FC-B142-4E09-8926-B3C4BA7A251B}"/>
    <cellStyle name="Output 2 2 4 12" xfId="4919" xr:uid="{5064391F-5CC7-45B9-9719-CE0D95CFAE2F}"/>
    <cellStyle name="Output 2 2 4 2" xfId="2269" xr:uid="{78E50D1A-7D89-44AF-9B37-AED91BCE300B}"/>
    <cellStyle name="Output 2 2 4 3" xfId="2591" xr:uid="{813B09B1-6FAD-4754-8F75-BD8B5484F96F}"/>
    <cellStyle name="Output 2 2 4 4" xfId="2900" xr:uid="{308B003C-1C9A-4046-A49F-21D1EEBA72C2}"/>
    <cellStyle name="Output 2 2 4 5" xfId="3201" xr:uid="{58F97ABA-01F3-4CE3-8284-E13DC29D6E96}"/>
    <cellStyle name="Output 2 2 4 6" xfId="3482" xr:uid="{2FA40442-0F18-4DCC-9210-F56A1F3F5CC7}"/>
    <cellStyle name="Output 2 2 4 7" xfId="3751" xr:uid="{D3A4B845-B74A-4311-ABE8-749B8C64443F}"/>
    <cellStyle name="Output 2 2 4 8" xfId="4004" xr:uid="{FBD93B5A-50A4-4D88-A185-D08E29FA11DF}"/>
    <cellStyle name="Output 2 2 4 9" xfId="4219" xr:uid="{97DA608B-8B86-470E-98AC-AA6DB3C8BAD9}"/>
    <cellStyle name="Output 2 2 5" xfId="1853" xr:uid="{77C248AE-985A-4EFD-B92F-DDB4F624A906}"/>
    <cellStyle name="Output 2 2 6" xfId="1499" xr:uid="{A28C78E3-9534-4DA2-AAD4-891A194646E4}"/>
    <cellStyle name="Output 2 2 7" xfId="2561" xr:uid="{8133A2C2-8089-4C06-975D-C3D79B9D186D}"/>
    <cellStyle name="Output 2 2 8" xfId="3173" xr:uid="{8E8FCF49-2232-4FF8-9E37-A454C7E25F3A}"/>
    <cellStyle name="Output 2 2 9" xfId="3175" xr:uid="{D88444F7-B44C-4BA3-B310-C442F5BE1484}"/>
    <cellStyle name="Output 2 3" xfId="625" xr:uid="{EE1B80F1-753E-42E3-9FBA-5661AFF073EA}"/>
    <cellStyle name="Output 2 3 10" xfId="3159" xr:uid="{6511C484-F1C6-41F5-B6C2-B57AC98B358A}"/>
    <cellStyle name="Output 2 3 11" xfId="1671" xr:uid="{BA9D15EE-D66E-4D7E-9E81-454DD7F0D45E}"/>
    <cellStyle name="Output 2 3 12" xfId="3418" xr:uid="{7702307A-0444-4507-858C-63FEB1D8A274}"/>
    <cellStyle name="Output 2 3 13" xfId="5024" xr:uid="{CD5DE5FC-EE19-4D01-B41C-4BD8528FBF6D}"/>
    <cellStyle name="Output 2 3 14" xfId="5052" xr:uid="{ACA8E2E4-93C0-47AC-A1C7-C2F647A4A8FB}"/>
    <cellStyle name="Output 2 3 2" xfId="1122" xr:uid="{1A827D44-C930-42D8-97A3-BF51D2E6899F}"/>
    <cellStyle name="Output 2 3 2 10" xfId="4261" xr:uid="{07CBA142-C463-430E-8AB6-99F5A3BD726A}"/>
    <cellStyle name="Output 2 3 2 11" xfId="4442" xr:uid="{02CEBECD-1C75-48FE-A3A8-B6F7B5FA4DD6}"/>
    <cellStyle name="Output 2 3 2 12" xfId="4821" xr:uid="{E2688BD5-3276-4179-AF53-634B0720D438}"/>
    <cellStyle name="Output 2 3 2 13" xfId="4837" xr:uid="{1B7F3E3F-0048-4164-A2F0-FCC86E72E1C9}"/>
    <cellStyle name="Output 2 3 2 2" xfId="1265" xr:uid="{81A6AF17-5255-4100-AC48-343498A33AE5}"/>
    <cellStyle name="Output 2 3 2 2 10" xfId="4549" xr:uid="{DC5D85AD-7013-48FE-BD9B-813AF4512E69}"/>
    <cellStyle name="Output 2 3 2 2 11" xfId="4805" xr:uid="{8BB3AFD7-991D-456B-AF85-1E7D30CDE177}"/>
    <cellStyle name="Output 2 3 2 2 12" xfId="5980" xr:uid="{E52D5BB5-B58C-48A5-918D-EB7EADC25CAF}"/>
    <cellStyle name="Output 2 3 2 2 2" xfId="2455" xr:uid="{C6AA7102-49CA-40AD-909F-FD4CBDD6DD3A}"/>
    <cellStyle name="Output 2 3 2 2 3" xfId="2774" xr:uid="{7D9AFF53-5E55-4213-89F3-2F06BD61A0FF}"/>
    <cellStyle name="Output 2 3 2 2 4" xfId="3078" xr:uid="{B19D62BF-1068-408C-BEA9-9663AA67A119}"/>
    <cellStyle name="Output 2 3 2 2 5" xfId="3378" xr:uid="{167FC3ED-F03D-4A81-B04A-8300FF3A116B}"/>
    <cellStyle name="Output 2 3 2 2 6" xfId="3658" xr:uid="{AF198875-DC79-4FA2-AE4F-C76C6939EAF8}"/>
    <cellStyle name="Output 2 3 2 2 7" xfId="3921" xr:uid="{4C6A41A4-6B25-4387-B99A-6FD0E7A57927}"/>
    <cellStyle name="Output 2 3 2 2 8" xfId="4169" xr:uid="{46CB1B9A-F4BA-4313-9C7E-02C2110A2101}"/>
    <cellStyle name="Output 2 3 2 2 9" xfId="4371" xr:uid="{C2EE5851-258B-42B0-AA66-DD164D86918C}"/>
    <cellStyle name="Output 2 3 2 3" xfId="2315" xr:uid="{097F7D87-689A-4845-94F1-C4FF0F39283A}"/>
    <cellStyle name="Output 2 3 2 4" xfId="2637" xr:uid="{A922CFAE-E6B7-4976-BA78-2324CE6DD81D}"/>
    <cellStyle name="Output 2 3 2 5" xfId="2944" xr:uid="{5C72A463-C574-4656-B0C0-F296502E9178}"/>
    <cellStyle name="Output 2 3 2 6" xfId="3245" xr:uid="{094725BB-7748-4F64-A244-A46B8DE88146}"/>
    <cellStyle name="Output 2 3 2 7" xfId="3527" xr:uid="{86923112-49EC-4EDC-A85D-1851B11C89B7}"/>
    <cellStyle name="Output 2 3 2 8" xfId="3795" xr:uid="{00E8BB27-8298-4873-BE4A-CC74846CDA37}"/>
    <cellStyle name="Output 2 3 2 9" xfId="4047" xr:uid="{50786BEA-2637-4F6B-B276-195FF78CD014}"/>
    <cellStyle name="Output 2 3 3" xfId="1081" xr:uid="{9C70AE79-3F3B-4541-B26B-AB855BE2DD74}"/>
    <cellStyle name="Output 2 3 3 10" xfId="4406" xr:uid="{65DC6100-C968-4FED-91C2-37469C53E5FC}"/>
    <cellStyle name="Output 2 3 3 11" xfId="4907" xr:uid="{35A0311C-7F02-48A1-89AE-0F3EA1CBDF6B}"/>
    <cellStyle name="Output 2 3 3 12" xfId="4979" xr:uid="{EA732BF7-E60B-4818-A908-07FAA1E8622A}"/>
    <cellStyle name="Output 2 3 3 2" xfId="2274" xr:uid="{668E2E01-86A7-4736-8EC3-B37F53B26BA3}"/>
    <cellStyle name="Output 2 3 3 3" xfId="2596" xr:uid="{6E422879-0F8A-4122-95F0-C280399C8748}"/>
    <cellStyle name="Output 2 3 3 4" xfId="2905" xr:uid="{285E8BE7-9D88-491F-9BBB-37EB7C1A3AFE}"/>
    <cellStyle name="Output 2 3 3 5" xfId="3206" xr:uid="{592AC277-8AED-4EF8-A1B3-FD9A1A59F869}"/>
    <cellStyle name="Output 2 3 3 6" xfId="3487" xr:uid="{77BC6218-1996-412F-9681-6CD5966753C7}"/>
    <cellStyle name="Output 2 3 3 7" xfId="3756" xr:uid="{A38126F1-546B-499D-AD62-7FF00FE5BA30}"/>
    <cellStyle name="Output 2 3 3 8" xfId="4009" xr:uid="{84F18838-B640-4F79-BF2F-FB5066E3E23D}"/>
    <cellStyle name="Output 2 3 3 9" xfId="4224" xr:uid="{1C2AB8DB-E12D-4EC3-85DD-E7469D203B44}"/>
    <cellStyle name="Output 2 3 4" xfId="1874" xr:uid="{DB2505E4-69D5-4F6F-95D2-775D6449AA5F}"/>
    <cellStyle name="Output 2 3 5" xfId="1978" xr:uid="{51A4FFC3-72F9-4F19-9B66-C3EF6F5C30ED}"/>
    <cellStyle name="Output 2 3 6" xfId="1491" xr:uid="{5E75E29E-ADDB-47AD-9407-1ECB536442BF}"/>
    <cellStyle name="Output 2 3 7" xfId="3008" xr:uid="{133420C1-C7E3-4061-8FA8-BE0412B30B0F}"/>
    <cellStyle name="Output 2 3 8" xfId="2551" xr:uid="{7BB0237F-C46A-477F-ADDD-D8DFFA0B9816}"/>
    <cellStyle name="Output 2 3 9" xfId="2859" xr:uid="{0E3ACB98-78BA-4D1B-B728-B181FD26B8B1}"/>
    <cellStyle name="Output 2 4" xfId="733" xr:uid="{BE51A7C6-61FD-4734-AD5C-AE5AC51252AB}"/>
    <cellStyle name="Output 2 4 10" xfId="1739" xr:uid="{5C84437D-0C73-4E14-AB56-E5050950F237}"/>
    <cellStyle name="Output 2 4 11" xfId="2109" xr:uid="{1FB1552B-561D-4B13-A382-36992BFF189E}"/>
    <cellStyle name="Output 2 4 12" xfId="4800" xr:uid="{A2012DD8-1AA4-4338-A3AB-0390CDE8C34C}"/>
    <cellStyle name="Output 2 4 13" xfId="4938" xr:uid="{F49D0CBD-43A8-4331-BAB0-26A0E0EBADD6}"/>
    <cellStyle name="Output 2 4 2" xfId="1089" xr:uid="{746843C6-8B38-4FCA-862A-44EC51C9DF65}"/>
    <cellStyle name="Output 2 4 2 10" xfId="4411" xr:uid="{70067920-CFCE-4262-8E69-C77D6F4BD3D6}"/>
    <cellStyle name="Output 2 4 2 11" xfId="4664" xr:uid="{517A32C0-B3EA-4666-8FB6-20E03064D8A0}"/>
    <cellStyle name="Output 2 4 2 12" xfId="6074" xr:uid="{EB0B3068-80A9-460C-8F2B-0F2D7F745DFB}"/>
    <cellStyle name="Output 2 4 2 2" xfId="2282" xr:uid="{389562FB-8BFF-4C96-91B6-5067B5E3ABE7}"/>
    <cellStyle name="Output 2 4 2 3" xfId="2604" xr:uid="{E32BCE5A-8754-42DE-B8BA-87B5FEF689B7}"/>
    <cellStyle name="Output 2 4 2 4" xfId="2913" xr:uid="{4DA156D7-7D13-43B3-9859-2D4EFAB387A8}"/>
    <cellStyle name="Output 2 4 2 5" xfId="3214" xr:uid="{1340D7CA-85E2-469E-ABFF-E374916D53D3}"/>
    <cellStyle name="Output 2 4 2 6" xfId="3495" xr:uid="{10D7CFA7-0A34-4CC8-8209-C2AFDADA01E1}"/>
    <cellStyle name="Output 2 4 2 7" xfId="3763" xr:uid="{6E11C43A-BC74-4E59-B082-1CDA11438E5D}"/>
    <cellStyle name="Output 2 4 2 8" xfId="4017" xr:uid="{C9C10CB6-8630-41F8-9141-5C245F54D016}"/>
    <cellStyle name="Output 2 4 2 9" xfId="4230" xr:uid="{486A5882-5EE9-41E3-91C7-F172E1B5FCAE}"/>
    <cellStyle name="Output 2 4 3" xfId="1975" xr:uid="{BBFE69FF-8FF7-4368-BDE8-C59CBFD5DD78}"/>
    <cellStyle name="Output 2 4 4" xfId="1610" xr:uid="{4C763925-7EF4-44CA-9D24-09DC89564CD4}"/>
    <cellStyle name="Output 2 4 5" xfId="1716" xr:uid="{007972D9-DC77-4898-BD5B-0B84B5E3C191}"/>
    <cellStyle name="Output 2 4 6" xfId="1753" xr:uid="{DB5955A4-C62D-4D9B-8D3C-409C66AF41BB}"/>
    <cellStyle name="Output 2 4 7" xfId="1794" xr:uid="{9626330A-1A41-4A17-AA57-2D51CE80B7E2}"/>
    <cellStyle name="Output 2 4 8" xfId="1663" xr:uid="{898E8673-FC4F-49E2-A318-B1A03ED3AA73}"/>
    <cellStyle name="Output 2 4 9" xfId="2070" xr:uid="{5213AEC0-933F-48C4-815E-08BA79B6D71B}"/>
    <cellStyle name="Output 2 5" xfId="718" xr:uid="{D142AB44-B0B3-46C5-95B7-4C19417D8BF3}"/>
    <cellStyle name="Output 2 5 10" xfId="3960" xr:uid="{FEEDE3B5-78BD-4B82-BBD7-34679DE88D4D}"/>
    <cellStyle name="Output 2 5 11" xfId="4745" xr:uid="{C5BBB3B6-EC57-44BD-B898-2F03F365ED3E}"/>
    <cellStyle name="Output 2 5 12" xfId="4962" xr:uid="{837FE175-2DE3-446D-A119-765AFE217B10}"/>
    <cellStyle name="Output 2 5 2" xfId="1960" xr:uid="{0FF06031-91BE-469D-9CAB-5689126EAC5B}"/>
    <cellStyle name="Output 2 5 3" xfId="2124" xr:uid="{9AE08443-9E7F-407F-A22B-EC292CC9DC11}"/>
    <cellStyle name="Output 2 5 4" xfId="1579" xr:uid="{9A35DFA7-78A6-47E7-9D1C-7F265E6408A5}"/>
    <cellStyle name="Output 2 5 5" xfId="2170" xr:uid="{A88F986E-808C-4CA8-99EB-E9A68707A992}"/>
    <cellStyle name="Output 2 5 6" xfId="2835" xr:uid="{F21E3CAE-6BFA-45D6-8587-82573CC21EBD}"/>
    <cellStyle name="Output 2 5 7" xfId="3137" xr:uid="{A7DA92E8-F67D-4FC8-A3B1-1084EB11C445}"/>
    <cellStyle name="Output 2 5 8" xfId="3428" xr:uid="{5DB03918-DC99-43F2-AE32-E4C818EF31AD}"/>
    <cellStyle name="Output 2 5 9" xfId="3993" xr:uid="{65FB2231-2377-4E49-A6B5-F019D33F2877}"/>
    <cellStyle name="Output 2 6" xfId="1720" xr:uid="{AEDEDE62-A17C-4820-9656-22369F2D8386}"/>
    <cellStyle name="Output 2 7" xfId="2548" xr:uid="{F228F646-151E-4FB9-8A14-6990057609A8}"/>
    <cellStyle name="Output 2 8" xfId="2864" xr:uid="{B45345CC-08B3-4836-BD36-C4BAFFE56680}"/>
    <cellStyle name="Output 2 9" xfId="3165" xr:uid="{7AECE772-EA4F-44C9-ABF4-15C0721666AE}"/>
    <cellStyle name="Percent [2]" xfId="432" xr:uid="{B427F379-A6FB-4959-AD63-C4898D6297EE}"/>
    <cellStyle name="Percent 10" xfId="592" xr:uid="{54981299-8ABA-4E89-A7FD-D323B55E87C9}"/>
    <cellStyle name="Percent 10 2" xfId="1001" xr:uid="{EB05EBAD-DF36-49E3-B896-90951E623EE2}"/>
    <cellStyle name="Percent 10 2 2" xfId="5774" xr:uid="{545C6A1E-AE8D-4424-8575-BB7B08B31F92}"/>
    <cellStyle name="Percent 10 3" xfId="5513" xr:uid="{E24C14A5-DBD8-4EE6-8E0C-A2242BED33CE}"/>
    <cellStyle name="Percent 100" xfId="5317" xr:uid="{A4EE1163-D5B8-43B7-A6B3-8A9829095D10}"/>
    <cellStyle name="Percent 11" xfId="594" xr:uid="{1E5D46F1-C7F2-42DF-9593-A16DC03ABAE8}"/>
    <cellStyle name="Percent 11 2" xfId="1003" xr:uid="{75EE8F2A-4A4C-490B-B7EE-D3C9253AF743}"/>
    <cellStyle name="Percent 11 2 2" xfId="5776" xr:uid="{98A4C879-8C99-43B5-B681-783E8A1195BD}"/>
    <cellStyle name="Percent 11 3" xfId="5515" xr:uid="{E9F78B58-AB20-4B71-923B-8B277B3577A5}"/>
    <cellStyle name="Percent 12" xfId="833" xr:uid="{5EBD4D68-DED0-4D35-A4BA-136F160FBA7C}"/>
    <cellStyle name="Percent 12 2" xfId="5609" xr:uid="{FBB82663-5D60-405A-9F9F-23145F45D688}"/>
    <cellStyle name="Percent 13" xfId="840" xr:uid="{F86AA3FF-91D2-4477-953D-5150B3DECECE}"/>
    <cellStyle name="Percent 13 2" xfId="5616" xr:uid="{95476E56-798D-4011-8EA7-697CDDA31773}"/>
    <cellStyle name="Percent 14" xfId="986" xr:uid="{11BABB77-D818-41AF-BF07-F28849F1193F}"/>
    <cellStyle name="Percent 14 2" xfId="5759" xr:uid="{13CC282F-55E4-4A80-B87A-ACCBB49DEB42}"/>
    <cellStyle name="Percent 15" xfId="1069" xr:uid="{B46A69C3-5B00-4E34-B132-0885F24D2583}"/>
    <cellStyle name="Percent 15 2" xfId="5822" xr:uid="{1B844684-33EC-4812-A3E7-8E31443C7E80}"/>
    <cellStyle name="Percent 152 4 3 2" xfId="5318" xr:uid="{947D55A8-795F-4F89-871B-19FEC42D32AC}"/>
    <cellStyle name="Percent 152 5" xfId="5319" xr:uid="{FDB0E654-87B3-4F4E-A308-8E8FE37FAC38}"/>
    <cellStyle name="Percent 152 6 2" xfId="5320" xr:uid="{F7644470-2DF2-4523-8CF5-C9AED816163B}"/>
    <cellStyle name="Percent 16" xfId="985" xr:uid="{6679259B-3940-4A7A-9D0A-BDA1B7DF65E4}"/>
    <cellStyle name="Percent 16 2" xfId="5758" xr:uid="{6336D5B8-58C4-4A60-9666-4DD69224F179}"/>
    <cellStyle name="Percent 17" xfId="1067" xr:uid="{9E0562F8-9C1C-4A28-8304-544CCCFC6226}"/>
    <cellStyle name="Percent 17 2" xfId="5820" xr:uid="{88A554E2-0DCF-4DEE-97C5-7EDDF28FAAAD}"/>
    <cellStyle name="Percent 18" xfId="980" xr:uid="{500D6071-6F84-49C1-84DB-05011AC844E6}"/>
    <cellStyle name="Percent 18 2" xfId="5753" xr:uid="{4356A666-FF0B-48E8-99B8-3D416BA7A630}"/>
    <cellStyle name="Percent 19" xfId="1071" xr:uid="{65DA6788-8E05-4D2D-B57B-44F5E7B2B37E}"/>
    <cellStyle name="Percent 19 2" xfId="5824" xr:uid="{3697B698-C812-46C3-BF16-8FDE908A1711}"/>
    <cellStyle name="Percent 2" xfId="30" xr:uid="{4A2B87B9-C960-4B7B-B032-BD0C6CC535EE}"/>
    <cellStyle name="Percent 2 16" xfId="5321" xr:uid="{D2C4CE09-AC6B-4189-85B4-2C09A3EADD78}"/>
    <cellStyle name="Percent 2 2" xfId="434" xr:uid="{F8FC246C-82B5-4706-82DF-FB4D9F78473A}"/>
    <cellStyle name="Percent 2 2 2" xfId="435" xr:uid="{AA4E3410-89A1-46A6-9F51-14384A5F2F1A}"/>
    <cellStyle name="Percent 2 2 2 2" xfId="5323" xr:uid="{65F276B3-AA97-43B7-8F63-00CF12770639}"/>
    <cellStyle name="Percent 2 2 3" xfId="5324" xr:uid="{9991F55D-4555-4F31-9B03-312655776B8F}"/>
    <cellStyle name="Percent 2 2 4" xfId="5325" xr:uid="{6270D1CD-26A0-4EF3-B8BE-71192B053223}"/>
    <cellStyle name="Percent 2 2 5" xfId="5322" xr:uid="{6433B82D-F93D-4EA2-B2C7-7EB75FB100CD}"/>
    <cellStyle name="Percent 2 3" xfId="433" xr:uid="{4FCCCC1E-B68B-4F30-B29B-ACAC6A41DF67}"/>
    <cellStyle name="Percent 2 3 2" xfId="5326" xr:uid="{66135B4F-D641-466E-AE6F-9D02696AB934}"/>
    <cellStyle name="Percent 2 4" xfId="5327" xr:uid="{CE22FD00-E5DB-4AC4-B86D-DDC592B42789}"/>
    <cellStyle name="Percent 20" xfId="811" xr:uid="{B4748238-D1AC-4046-9223-0A18502A394E}"/>
    <cellStyle name="Percent 21" xfId="692" xr:uid="{29BB6E02-A137-4F3D-9440-C3D54DC41571}"/>
    <cellStyle name="Percent 215" xfId="5328" xr:uid="{93174690-FD95-42A9-952C-3D18DAFC7BCB}"/>
    <cellStyle name="Percent 217" xfId="5329" xr:uid="{E4073D57-9224-44AC-9FCF-ACFB749B7C51}"/>
    <cellStyle name="Percent 22" xfId="1143" xr:uid="{7BB14624-3597-421F-9B1C-7284A87F6FE9}"/>
    <cellStyle name="Percent 23" xfId="759" xr:uid="{2661C252-08D4-4E32-99D2-6F9FE3D7A721}"/>
    <cellStyle name="Percent 24" xfId="1073" xr:uid="{4EAE3590-C88D-4A8D-94D2-00AE9E0948E5}"/>
    <cellStyle name="Percent 25" xfId="1096" xr:uid="{5CCDA373-F58C-4974-8744-D8C9291060CB}"/>
    <cellStyle name="Percent 26" xfId="774" xr:uid="{CFCC3921-AE19-488D-9704-62C7BC6C1AE6}"/>
    <cellStyle name="Percent 27" xfId="729" xr:uid="{CF2E8AB1-F663-4A1C-9D15-F5027085F33E}"/>
    <cellStyle name="Percent 28" xfId="1139" xr:uid="{0E32E906-C49B-43C8-96E4-F2C5345B6B17}"/>
    <cellStyle name="Percent 29" xfId="752" xr:uid="{94B9E838-3E56-461F-9788-9D1A044B7BF4}"/>
    <cellStyle name="Percent 3" xfId="54" xr:uid="{F74C8116-9F9A-43D5-B0E0-1CF8C8098531}"/>
    <cellStyle name="Percent 3 2" xfId="94" xr:uid="{454C9B34-AF17-4B8A-AF68-67582203264A}"/>
    <cellStyle name="Percent 3 2 2" xfId="1320" xr:uid="{0344C650-D219-4F4F-8935-C6D79BA123C1}"/>
    <cellStyle name="Percent 3 2 3" xfId="436" xr:uid="{0C4319E9-9002-4B68-A81B-D7AE057772DD}"/>
    <cellStyle name="Percent 3 2 4" xfId="5331" xr:uid="{D36BA37A-557B-45A1-A90E-39C02AF12C11}"/>
    <cellStyle name="Percent 3 3" xfId="843" xr:uid="{905462E1-64BF-4AF9-92F8-6F3C46F2FF90}"/>
    <cellStyle name="Percent 3 3 2" xfId="1330" xr:uid="{E59D5F7F-4645-4B13-819F-DA6D3F8369E2}"/>
    <cellStyle name="Percent 3 3 3" xfId="5332" xr:uid="{6128D94D-7BB2-4AC4-B47D-E7EE3D4A0795}"/>
    <cellStyle name="Percent 3 3 4" xfId="5618" xr:uid="{12D3B197-BE99-43EB-BA75-69F12D558F84}"/>
    <cellStyle name="Percent 3 4" xfId="148" xr:uid="{A4393541-58F1-441B-B382-3A2EE6BD7A34}"/>
    <cellStyle name="Percent 3 4 2" xfId="5333" xr:uid="{377DD60F-865E-4C09-B970-53BE4FB0D0AB}"/>
    <cellStyle name="Percent 3 5" xfId="5330" xr:uid="{67255A43-B0A6-42E5-B3B4-D097649E5CC2}"/>
    <cellStyle name="Percent 3 6" xfId="5358" xr:uid="{6D0480A7-8CF2-47F1-A2F5-2DDC4758C157}"/>
    <cellStyle name="Percent 30" xfId="744" xr:uid="{4ECE1215-8B7B-4BA7-9B0F-1EA71AFCA5CB}"/>
    <cellStyle name="Percent 30 2" xfId="5570" xr:uid="{E1ED9C53-044E-4C15-8096-B17DE12FA8D3}"/>
    <cellStyle name="Percent 31" xfId="1170" xr:uid="{5438FF38-A010-47D2-945C-F6191EBAC26B}"/>
    <cellStyle name="Percent 31 2" xfId="5845" xr:uid="{69361B98-2CA3-4EE4-BB2B-D1FFE0372F58}"/>
    <cellStyle name="Percent 32" xfId="1239" xr:uid="{C374BD20-69AD-4933-8895-3FCC4EE6575C}"/>
    <cellStyle name="Percent 32 2" xfId="5884" xr:uid="{5299A2A1-D875-4223-BD02-18E91C8B65D6}"/>
    <cellStyle name="Percent 33" xfId="1171" xr:uid="{B0564975-F913-4ABE-91E9-D5D9EB0286FC}"/>
    <cellStyle name="Percent 33 2" xfId="5846" xr:uid="{7EAC829D-0092-4289-B93C-97D2E5DB6E4A}"/>
    <cellStyle name="Percent 34" xfId="1204" xr:uid="{367A8D6E-17D3-4F04-96EC-A0F7B64FB844}"/>
    <cellStyle name="Percent 34 2" xfId="5874" xr:uid="{D5F8D266-2AE3-49AD-9032-8F448866CA78}"/>
    <cellStyle name="Percent 35" xfId="1028" xr:uid="{A156AFAE-62A2-4019-93A5-E131730D8AE2}"/>
    <cellStyle name="Percent 35 2" xfId="5781" xr:uid="{B5C504A3-1CB1-422C-BE5A-87E5E8F1D23B}"/>
    <cellStyle name="Percent 36" xfId="694" xr:uid="{04BBC69F-89E6-4AAE-BD56-B5630E670B20}"/>
    <cellStyle name="Percent 37" xfId="1166" xr:uid="{F15C1BC1-911B-462B-89FC-8573913AC2E4}"/>
    <cellStyle name="Percent 38" xfId="1085" xr:uid="{F15A9AF9-5647-4A50-99AA-C28880514CE4}"/>
    <cellStyle name="Percent 39" xfId="1165" xr:uid="{568B7D9E-4FA2-47E3-A933-40BE8A33FED7}"/>
    <cellStyle name="Percent 4" xfId="102" xr:uid="{60440C79-A1F6-4E0C-B6A6-7F8503ACD566}"/>
    <cellStyle name="Percent 4 2" xfId="437" xr:uid="{E4D6AAC4-0EC0-42D9-87BF-10BF5C2CBFD0}"/>
    <cellStyle name="Percent 4 2 2" xfId="5336" xr:uid="{10820B59-59D1-4339-A7FD-50FDB2D9CA71}"/>
    <cellStyle name="Percent 4 2 3" xfId="5335" xr:uid="{462680E4-F4BC-4ADD-8EB0-1C63803B7AEE}"/>
    <cellStyle name="Percent 4 3" xfId="801" xr:uid="{16ADD638-772F-41B0-80DC-537CFC1DA8A2}"/>
    <cellStyle name="Percent 4 4" xfId="5334" xr:uid="{1A778D0D-1B67-429A-BA03-26F3F330F3EF}"/>
    <cellStyle name="Percent 40" xfId="1285" xr:uid="{4E741A19-4EEE-47B4-8497-FED12333DF45}"/>
    <cellStyle name="Percent 41" xfId="724" xr:uid="{821040B1-B320-4402-9381-1F7A165B2DE4}"/>
    <cellStyle name="Percent 42" xfId="1137" xr:uid="{3EACF11D-A357-4405-BCC7-8257BF397A26}"/>
    <cellStyle name="Percent 43" xfId="1283" xr:uid="{A5266AE7-5B43-4478-ACAB-16DD64C7C303}"/>
    <cellStyle name="Percent 44" xfId="1293" xr:uid="{D29052C3-9762-402F-86BA-589664547E53}"/>
    <cellStyle name="Percent 45" xfId="1296" xr:uid="{521FF872-B72A-4271-A03B-5A88AF577299}"/>
    <cellStyle name="Percent 46" xfId="1294" xr:uid="{CE0484AF-3A9D-4109-B746-DB48BEF85742}"/>
    <cellStyle name="Percent 47" xfId="1306" xr:uid="{B7269284-29C5-4B67-B132-BC77BBF38433}"/>
    <cellStyle name="Percent 48" xfId="1308" xr:uid="{70752972-1839-4CE6-9C47-05781DF5060C}"/>
    <cellStyle name="Percent 49" xfId="1292" xr:uid="{AB8F6478-6290-4089-9087-AD0A120BB2AA}"/>
    <cellStyle name="Percent 5" xfId="128" xr:uid="{D571308E-C301-4B66-9A16-4633CAA4A260}"/>
    <cellStyle name="Percent 5 2" xfId="438" xr:uid="{D73085A7-58FB-423B-A92B-7E0E2000DE36}"/>
    <cellStyle name="Percent 5 2 2" xfId="5338" xr:uid="{5EF88648-B12F-4F5D-96C7-16F2C3CE7581}"/>
    <cellStyle name="Percent 5 3" xfId="5337" xr:uid="{5ED279C1-5795-4595-A3C6-EE39DF021320}"/>
    <cellStyle name="Percent 50" xfId="1325" xr:uid="{ECD94706-4EE6-4E3F-A05E-51A4C60EC6D4}"/>
    <cellStyle name="Percent 51" xfId="1303" xr:uid="{68304FBD-601B-4461-A754-F0701829D9C3}"/>
    <cellStyle name="Percent 52" xfId="1310" xr:uid="{0B16FA49-1F69-4F5F-A31B-44B2E1103F90}"/>
    <cellStyle name="Percent 53" xfId="1291" xr:uid="{2A755AF5-8015-4261-89DE-A3C4174C040C}"/>
    <cellStyle name="Percent 54" xfId="1331" xr:uid="{D7920041-6B5B-4F19-B784-72CAA950A552}"/>
    <cellStyle name="Percent 55" xfId="1314" xr:uid="{6D03A5C9-006D-4F49-8320-BE09CDAE06F6}"/>
    <cellStyle name="Percent 56" xfId="1315" xr:uid="{CF79E48F-2ED6-416D-8940-16549976622C}"/>
    <cellStyle name="Percent 57" xfId="1337" xr:uid="{BAEA239C-76C0-4F22-A5F6-F8634F38CAA2}"/>
    <cellStyle name="Percent 58" xfId="1347" xr:uid="{96CCA350-4DAD-4747-A259-C5F0AB101D1C}"/>
    <cellStyle name="Percent 59" xfId="1349" xr:uid="{5BF61C09-C328-4971-AA62-1E52A19C1CFD}"/>
    <cellStyle name="Percent 6" xfId="89" xr:uid="{747AC66B-65EA-4FA6-BB6D-3AA5DB0ABFFE}"/>
    <cellStyle name="Percent 6 2" xfId="439" xr:uid="{89134F74-7F77-4114-B6DE-C37A8AB5BA80}"/>
    <cellStyle name="Percent 6 3" xfId="5339" xr:uid="{7E8352A7-9CCA-4818-9D26-435B794F7DE3}"/>
    <cellStyle name="Percent 60" xfId="1363" xr:uid="{1E2CDB81-C6B0-46D3-B521-572472B4753D}"/>
    <cellStyle name="Percent 61" xfId="1366" xr:uid="{4A76B361-558A-4D5B-8BE0-856C4FCB0682}"/>
    <cellStyle name="Percent 62" xfId="1351" xr:uid="{092C7E1D-60D8-4168-B7E7-0C3AFA3A1F3A}"/>
    <cellStyle name="Percent 63" xfId="1355" xr:uid="{321F6608-9243-4AD8-A8D6-11DF20C57096}"/>
    <cellStyle name="Percent 64" xfId="1356" xr:uid="{6C9EE405-25BA-4B5B-ADA4-E7A70D8D510F}"/>
    <cellStyle name="Percent 65" xfId="1345" xr:uid="{0B912C51-2B27-4422-9DB2-4030336C1B42}"/>
    <cellStyle name="Percent 66" xfId="1346" xr:uid="{4FCF9EEE-0989-42BF-9974-1CB5D86C2ADD}"/>
    <cellStyle name="Percent 67" xfId="1364" xr:uid="{5977BD3E-2BD1-4620-A988-5EA487B89307}"/>
    <cellStyle name="Percent 68" xfId="1367" xr:uid="{EF2C48BA-F2F6-43B2-8104-606EAB9D8D8F}"/>
    <cellStyle name="Percent 69" xfId="1370" xr:uid="{B32D1F82-04C8-46DB-A7F8-A0E103AB6D1D}"/>
    <cellStyle name="Percent 7" xfId="61" xr:uid="{4E79D3B1-3AF1-49EE-8D9C-332CAC3AE754}"/>
    <cellStyle name="Percent 7 2" xfId="440" xr:uid="{3A47DEE0-5A54-4466-A62D-464C5BFB150D}"/>
    <cellStyle name="Percent 70" xfId="1371" xr:uid="{9AE75FB4-21B2-4C4E-8A5D-A8D8F6DA04B2}"/>
    <cellStyle name="Percent 71" xfId="1365" xr:uid="{6A7A4CF7-8BD4-41ED-A54B-8C108EE0953A}"/>
    <cellStyle name="Percent 72" xfId="1353" xr:uid="{DEFBAC22-583F-475C-A3F3-8065FB88632C}"/>
    <cellStyle name="Percent 73" xfId="1369" xr:uid="{735CC269-2AEC-4E1B-A141-15F58A6E8DA6}"/>
    <cellStyle name="Percent 74" xfId="1344" xr:uid="{10F8C68E-5C4E-4419-8154-2920F77A61D0}"/>
    <cellStyle name="Percent 75" xfId="1354" xr:uid="{B90D1EEB-4B8D-4938-A99B-52B3B3532A5B}"/>
    <cellStyle name="Percent 76" xfId="1357" xr:uid="{358A345D-5820-4413-8900-54A474E62F5F}"/>
    <cellStyle name="Percent 77" xfId="1383" xr:uid="{7A27B4AA-E365-4B32-A786-D7FC384F5085}"/>
    <cellStyle name="Percent 78" xfId="1392" xr:uid="{883D76DD-EDFC-4D27-A9B1-4B48D1BB6D9F}"/>
    <cellStyle name="Percent 79" xfId="1394" xr:uid="{3D189CEE-2E50-422D-8AFE-4369BA3B2A5A}"/>
    <cellStyle name="Percent 8" xfId="585" xr:uid="{FD39F77C-5047-43B6-BAB4-671BE906BF3E}"/>
    <cellStyle name="Percent 8 2" xfId="994" xr:uid="{ED4A0D68-4936-444A-B76F-D0004F7BB40A}"/>
    <cellStyle name="Percent 8 2 2" xfId="5767" xr:uid="{486E7B26-B211-4BEB-831C-F13D320A7591}"/>
    <cellStyle name="Percent 8 3" xfId="5506" xr:uid="{614C2795-DD05-4BF9-A6AF-F382FA27BB2D}"/>
    <cellStyle name="Percent 80" xfId="1396" xr:uid="{56BAED63-76E8-4081-8D5D-09D253F45E72}"/>
    <cellStyle name="Percent 81" xfId="1398" xr:uid="{ABDBE032-D617-41C0-8654-B11077857784}"/>
    <cellStyle name="Percent 82" xfId="1400" xr:uid="{0640B4DD-0E7A-4A15-8418-0ECF06348583}"/>
    <cellStyle name="Percent 83" xfId="1402" xr:uid="{A4ECE749-8DE9-4250-825B-B7646FE075B5}"/>
    <cellStyle name="Percent 84" xfId="5316" xr:uid="{4F98E308-C717-42C5-B8B2-61003C7596CA}"/>
    <cellStyle name="Percent 85" xfId="5348" xr:uid="{E95375F3-03A0-4212-B3CD-0F3D0222ABE5}"/>
    <cellStyle name="Percent 86" xfId="5910" xr:uid="{A04E3EEC-3AF8-48A4-B107-807028B0BC45}"/>
    <cellStyle name="Percent 87" xfId="5914" xr:uid="{E3F073B9-2417-4248-9C1A-CED03715E915}"/>
    <cellStyle name="Percent 88" xfId="5919" xr:uid="{26ADA208-BDA3-41AA-AA7D-1DCA59959D72}"/>
    <cellStyle name="Percent 89" xfId="5921" xr:uid="{6AC34D78-BCED-450F-9F9E-A226F47F9E87}"/>
    <cellStyle name="Percent 9" xfId="590" xr:uid="{F830692D-E6F6-4B3E-9954-18D8B5FDC290}"/>
    <cellStyle name="Percent 9 2" xfId="999" xr:uid="{960B7B56-5DC6-4239-B19B-41898E91C1AF}"/>
    <cellStyle name="Percent 9 2 2" xfId="5772" xr:uid="{A635E450-A4BC-4649-9F9F-30B4645EE20E}"/>
    <cellStyle name="Percent 9 3" xfId="5511" xr:uid="{7D292F77-EE16-458F-AC7F-3E2007756676}"/>
    <cellStyle name="Percent 90" xfId="5350" xr:uid="{283869AA-867F-4432-9E5A-6F8A987486A8}"/>
    <cellStyle name="Percent 91" xfId="5976" xr:uid="{33C881BB-E5A1-4F23-8DD8-D8A2269490F9}"/>
    <cellStyle name="Percent 92" xfId="6031" xr:uid="{9F52C1A4-F96A-4797-B661-0D16630272F0}"/>
    <cellStyle name="Percent 93" xfId="4631" xr:uid="{C07B9A82-90F2-4F00-859C-CFA0E9D61AAF}"/>
    <cellStyle name="pwstyle" xfId="441" xr:uid="{72A52280-97A5-49E9-A409-88EEB2EBDF13}"/>
    <cellStyle name="Quantity" xfId="442" xr:uid="{DCE0B97E-69C3-4AF2-BA57-ACEB175374D3}"/>
    <cellStyle name="RevList" xfId="443" xr:uid="{C661039E-A242-4C9B-85EF-BD841F686B85}"/>
    <cellStyle name="Standard_Data" xfId="444" xr:uid="{66067C40-3C66-4C99-BB16-DD8E9144E104}"/>
    <cellStyle name="Style 1" xfId="445" xr:uid="{13CC8DB2-966D-40B4-8307-BE105434D024}"/>
    <cellStyle name="Style 1 2" xfId="5340" xr:uid="{6322EAD5-E4A5-47EA-82BC-DA3083D33301}"/>
    <cellStyle name="Style 2" xfId="446" xr:uid="{6200D175-5FAD-495F-B349-A517BDA6D003}"/>
    <cellStyle name="Style 2 2" xfId="981" xr:uid="{D254487C-8C42-4692-892C-E8F34A05CE88}"/>
    <cellStyle name="Style 2 2 2" xfId="5754" xr:uid="{966E1DB6-520E-4DA9-BD8E-F660974B47C7}"/>
    <cellStyle name="Style 2 3" xfId="5341" xr:uid="{524E7A4F-1387-46EE-A2AE-D2077A27865C}"/>
    <cellStyle name="Style 2 4" xfId="5497" xr:uid="{305B61F1-D6D8-4A1F-BA61-268CCB1577AB}"/>
    <cellStyle name="Subtotal" xfId="447" xr:uid="{EC290E8F-38D8-4203-A2E3-CADDA40D78A0}"/>
    <cellStyle name="Title 2" xfId="448" xr:uid="{D1B9699E-C4A1-4C74-94C0-8CBFFD4092B8}"/>
    <cellStyle name="Title 2 2" xfId="5342" xr:uid="{66C831E8-1D2A-4630-801D-60478620C090}"/>
    <cellStyle name="Total" xfId="4584" builtinId="25" customBuiltin="1"/>
    <cellStyle name="Total 2" xfId="449" xr:uid="{A407A2CD-F194-4336-A592-86F4F06992C0}"/>
    <cellStyle name="Total 2 10" xfId="3433" xr:uid="{26AA6A14-5508-47EF-862A-B61BAB124ADF}"/>
    <cellStyle name="Total 2 11" xfId="3707" xr:uid="{FD00E49F-F40F-4038-9B12-90BC49548A95}"/>
    <cellStyle name="Total 2 12" xfId="3967" xr:uid="{8304917C-8E72-4423-AF0C-D22E2AF386D3}"/>
    <cellStyle name="Total 2 13" xfId="4203" xr:uid="{A4DCAD13-976E-4C7A-A867-51D8FEB0E162}"/>
    <cellStyle name="Total 2 14" xfId="4394" xr:uid="{5498B6FC-6319-4C12-9F09-E818297F1A7D}"/>
    <cellStyle name="Total 2 15" xfId="4981" xr:uid="{2E24E9D2-D908-4AF6-8026-5CEAC1BE5B79}"/>
    <cellStyle name="Total 2 16" xfId="4607" xr:uid="{777B5FDB-A492-40B4-966F-44B5EF09A4B2}"/>
    <cellStyle name="Total 2 2" xfId="636" xr:uid="{72A7F953-81CD-4C66-A44D-6CA3ECAE166E}"/>
    <cellStyle name="Total 2 2 10" xfId="3010" xr:uid="{1E57FE8C-180D-4AE7-8E79-5E3D065FAAE4}"/>
    <cellStyle name="Total 2 2 11" xfId="2018" xr:uid="{D8664FF5-4E86-4C98-9D65-8830FA4029ED}"/>
    <cellStyle name="Total 2 2 12" xfId="4014" xr:uid="{60655F5D-BA8D-4778-BBF4-D20EC23360BE}"/>
    <cellStyle name="Total 2 2 13" xfId="3146" xr:uid="{2B57F28D-4E03-4BD6-A4D3-A473F8567E5F}"/>
    <cellStyle name="Total 2 2 14" xfId="4632" xr:uid="{12ADE640-C2D3-4A8F-A723-DC9D97317E15}"/>
    <cellStyle name="Total 2 2 15" xfId="4794" xr:uid="{B8DC2DDA-7A86-4DF7-B358-942267A26819}"/>
    <cellStyle name="Total 2 2 2" xfId="1024" xr:uid="{52CAAFC0-7E46-4372-AFF0-1C8DD43C0041}"/>
    <cellStyle name="Total 2 2 2 10" xfId="3676" xr:uid="{A2016C99-0C68-4043-9D6C-CCD99FD12EEA}"/>
    <cellStyle name="Total 2 2 2 11" xfId="3895" xr:uid="{5E128AFE-FCEC-46C7-BFCC-3D0F54904CC4}"/>
    <cellStyle name="Total 2 2 2 12" xfId="4187" xr:uid="{E46225DC-F0A4-46F5-9184-9F8752B7A350}"/>
    <cellStyle name="Total 2 2 2 13" xfId="4994" xr:uid="{498C9E14-0316-452B-A2EA-733133A4DE8B}"/>
    <cellStyle name="Total 2 2 2 14" xfId="6044" xr:uid="{3440FCC6-46B5-4DAB-BE3C-47AFFDB8902D}"/>
    <cellStyle name="Total 2 2 2 2" xfId="1223" xr:uid="{D7A6D6B3-D5E6-40B9-956C-36E4EEAE0A4D}"/>
    <cellStyle name="Total 2 2 2 2 10" xfId="4509" xr:uid="{9A69ECFC-4E20-4D42-8A84-22FE9B1239D0}"/>
    <cellStyle name="Total 2 2 2 2 11" xfId="4707" xr:uid="{9977A164-024C-41AE-8177-AFFCB55EB587}"/>
    <cellStyle name="Total 2 2 2 2 12" xfId="5998" xr:uid="{BEF7A9B3-3945-4EE4-8083-2C937DE3A151}"/>
    <cellStyle name="Total 2 2 2 2 2" xfId="2413" xr:uid="{1A7A5787-5339-457A-88F8-B9F0DAFB5C90}"/>
    <cellStyle name="Total 2 2 2 2 3" xfId="2732" xr:uid="{71FF23E5-3701-4F73-BCE2-F9F24BDF2626}"/>
    <cellStyle name="Total 2 2 2 2 4" xfId="3036" xr:uid="{1A21E924-E928-4592-A3EF-DAC072D8E149}"/>
    <cellStyle name="Total 2 2 2 2 5" xfId="3336" xr:uid="{07436471-99E2-4564-9621-E242D49FA99D}"/>
    <cellStyle name="Total 2 2 2 2 6" xfId="3616" xr:uid="{9DAB24CB-EB2B-4E0E-81A3-101A0C53C339}"/>
    <cellStyle name="Total 2 2 2 2 7" xfId="3880" xr:uid="{74305110-5972-4FEC-AAC1-43FF1877481E}"/>
    <cellStyle name="Total 2 2 2 2 8" xfId="4128" xr:uid="{A4AB8161-D438-41A6-8F49-86F1F8921D67}"/>
    <cellStyle name="Total 2 2 2 2 9" xfId="4331" xr:uid="{F30E3878-987B-4881-B2E4-78399213AE06}"/>
    <cellStyle name="Total 2 2 2 3" xfId="1079" xr:uid="{F88DA445-1CED-47DA-A5E5-DF1F9A6DB20C}"/>
    <cellStyle name="Total 2 2 2 3 10" xfId="4405" xr:uid="{1A4BB89F-3734-4BD2-A62E-3E67FCDD686F}"/>
    <cellStyle name="Total 2 2 2 3 11" xfId="4725" xr:uid="{F655DCD4-B639-41B5-9C42-2DD2828928B0}"/>
    <cellStyle name="Total 2 2 2 3 12" xfId="4727" xr:uid="{D80DF3F3-5607-4793-AA8D-5E4503F6C51F}"/>
    <cellStyle name="Total 2 2 2 3 2" xfId="2272" xr:uid="{F81C01BA-BD28-4F84-B1AF-00E3884A1336}"/>
    <cellStyle name="Total 2 2 2 3 3" xfId="2594" xr:uid="{8EB5EB31-DA65-4942-B0B3-43ED3CC20DE4}"/>
    <cellStyle name="Total 2 2 2 3 4" xfId="2903" xr:uid="{8BFA9C7C-779D-4F71-838E-23D84D4F1AE6}"/>
    <cellStyle name="Total 2 2 2 3 5" xfId="3204" xr:uid="{42CDD311-B72E-46C2-972F-E8932148CAB2}"/>
    <cellStyle name="Total 2 2 2 3 6" xfId="3485" xr:uid="{5C2B9F95-787A-4328-A04B-E6AC581EC76E}"/>
    <cellStyle name="Total 2 2 2 3 7" xfId="3754" xr:uid="{6B57CB41-36B1-4B63-9122-B7DF4253EF42}"/>
    <cellStyle name="Total 2 2 2 3 8" xfId="4007" xr:uid="{C974A4F3-951A-4448-94D2-FA04F81F462D}"/>
    <cellStyle name="Total 2 2 2 3 9" xfId="4222" xr:uid="{8F68C9A5-A04C-41F3-A8D3-3EABC966969B}"/>
    <cellStyle name="Total 2 2 2 4" xfId="2222" xr:uid="{DB0F3BC7-098F-444C-A739-A4B362B6FAFF}"/>
    <cellStyle name="Total 2 2 2 5" xfId="1535" xr:uid="{FB13D2C8-6EC5-4BB7-8D50-0180968219FA}"/>
    <cellStyle name="Total 2 2 2 6" xfId="2482" xr:uid="{F06FB2FE-F750-4C4E-9EA8-DC1FDDC74670}"/>
    <cellStyle name="Total 2 2 2 7" xfId="2652" xr:uid="{8B188BE2-C1ED-4424-AE42-73CFED350703}"/>
    <cellStyle name="Total 2 2 2 8" xfId="3096" xr:uid="{01C89723-3D7B-43F5-B476-C07B5544EB7B}"/>
    <cellStyle name="Total 2 2 2 9" xfId="3396" xr:uid="{88058260-8EF4-45B7-A692-F3C32C680A5D}"/>
    <cellStyle name="Total 2 2 3" xfId="1131" xr:uid="{40B3DF29-8365-4A7A-AA8B-91E11B08F994}"/>
    <cellStyle name="Total 2 2 3 10" xfId="4269" xr:uid="{34171192-FBBD-4A81-B6FF-A7A97B19457E}"/>
    <cellStyle name="Total 2 2 3 11" xfId="4450" xr:uid="{B45B7E87-AE2C-4E67-8734-AC571266418B}"/>
    <cellStyle name="Total 2 2 3 12" xfId="4720" xr:uid="{B097C2FE-332E-4F0D-93F6-98CAE1BE1031}"/>
    <cellStyle name="Total 2 2 3 13" xfId="5934" xr:uid="{52E475B9-6422-4876-954E-248C388C95F7}"/>
    <cellStyle name="Total 2 2 3 2" xfId="1273" xr:uid="{B5CA2CFD-9EF3-42FF-9D84-905751D23CA8}"/>
    <cellStyle name="Total 2 2 3 2 10" xfId="4557" xr:uid="{638D260F-4DCC-4C4A-8EC7-DF24B11823EB}"/>
    <cellStyle name="Total 2 2 3 2 11" xfId="4624" xr:uid="{DC08B7D9-3BA7-4E52-BB40-E74501F00523}"/>
    <cellStyle name="Total 2 2 3 2 12" xfId="4774" xr:uid="{EC1B04CB-29F9-4227-9F46-52C8680D4E2B}"/>
    <cellStyle name="Total 2 2 3 2 2" xfId="2463" xr:uid="{69DD370F-057E-4B95-89DA-92F956C4493F}"/>
    <cellStyle name="Total 2 2 3 2 3" xfId="2782" xr:uid="{3E17EBB7-5F80-47E5-AE82-D4C27085CBA0}"/>
    <cellStyle name="Total 2 2 3 2 4" xfId="3086" xr:uid="{260C24CD-C328-41AC-A2E7-A194A11251FF}"/>
    <cellStyle name="Total 2 2 3 2 5" xfId="3386" xr:uid="{771D2C04-76B6-4103-9EED-5ED1623F62D2}"/>
    <cellStyle name="Total 2 2 3 2 6" xfId="3666" xr:uid="{F515D9ED-7289-425E-A909-4AEF326BAE84}"/>
    <cellStyle name="Total 2 2 3 2 7" xfId="3929" xr:uid="{0E9AE810-6E43-4C25-9384-03CA94E86A80}"/>
    <cellStyle name="Total 2 2 3 2 8" xfId="4177" xr:uid="{7F4DE0A4-78CC-47BB-8EF7-E6E4D8B113C2}"/>
    <cellStyle name="Total 2 2 3 2 9" xfId="4379" xr:uid="{C06FA170-783A-4EB2-BEE3-AED5E09F9C0F}"/>
    <cellStyle name="Total 2 2 3 3" xfId="2324" xr:uid="{1C7DC940-EC2F-4121-9628-6444B466E873}"/>
    <cellStyle name="Total 2 2 3 4" xfId="2646" xr:uid="{64DFAC1D-7EDC-464B-9AD3-119D1EB9A656}"/>
    <cellStyle name="Total 2 2 3 5" xfId="2952" xr:uid="{BFD207BA-C7AA-4006-8F57-A9EE96120F7E}"/>
    <cellStyle name="Total 2 2 3 6" xfId="3254" xr:uid="{511C4012-06F7-4606-B708-7F7B0D03AAD3}"/>
    <cellStyle name="Total 2 2 3 7" xfId="3535" xr:uid="{ACFC6376-2168-44DD-BAEC-EA13F309AEC9}"/>
    <cellStyle name="Total 2 2 3 8" xfId="3804" xr:uid="{3C945486-582D-423B-B56F-068E38A61D6E}"/>
    <cellStyle name="Total 2 2 3 9" xfId="4055" xr:uid="{B315EA7D-B025-4C93-B5E7-18A3BFF55506}"/>
    <cellStyle name="Total 2 2 4" xfId="731" xr:uid="{E8A0BE6A-2889-42B2-80CF-02CE4A9C9916}"/>
    <cellStyle name="Total 2 2 4 10" xfId="2528" xr:uid="{E999D3FB-133B-455B-9CE8-CB05F7A5A033}"/>
    <cellStyle name="Total 2 2 4 11" xfId="5010" xr:uid="{539021CE-BDE8-46A6-911B-1D0AC773C5C5}"/>
    <cellStyle name="Total 2 2 4 12" xfId="6060" xr:uid="{43763DAF-579C-4E02-99AF-2D480E3CBE6C}"/>
    <cellStyle name="Total 2 2 4 2" xfId="1973" xr:uid="{124FEF02-F5CC-48E7-A53A-9903C5CB6124}"/>
    <cellStyle name="Total 2 2 4 3" xfId="1612" xr:uid="{36A482AB-914C-48B3-A4A9-3F8C760F0354}"/>
    <cellStyle name="Total 2 2 4 4" xfId="1464" xr:uid="{6233E298-0FAC-40A1-9530-FBF90D662A97}"/>
    <cellStyle name="Total 2 2 4 5" xfId="1587" xr:uid="{7C56D484-4746-497F-9919-F8E67B4C27C4}"/>
    <cellStyle name="Total 2 2 4 6" xfId="1431" xr:uid="{BA8E547F-176B-4641-8390-ADD45E12FC43}"/>
    <cellStyle name="Total 2 2 4 7" xfId="1784" xr:uid="{312B1601-4395-492A-9C5F-A689039081FD}"/>
    <cellStyle name="Total 2 2 4 8" xfId="3048" xr:uid="{60667926-4C97-49AD-80B1-B6287D2F16B0}"/>
    <cellStyle name="Total 2 2 4 9" xfId="3727" xr:uid="{CDA7F8B3-BA72-49E8-9CA1-332B7BE7AAE4}"/>
    <cellStyle name="Total 2 2 5" xfId="1885" xr:uid="{B0225521-7DD7-4585-B79A-38FBFBF08783}"/>
    <cellStyle name="Total 2 2 6" xfId="2148" xr:uid="{84250C44-A809-47D3-81EC-D73C0494CE32}"/>
    <cellStyle name="Total 2 2 7" xfId="2066" xr:uid="{0C31384F-4F6F-4FFE-BFF4-733BA82F2D95}"/>
    <cellStyle name="Total 2 2 8" xfId="1540" xr:uid="{2010B89A-5296-4E05-A1B7-5A505DC677EC}"/>
    <cellStyle name="Total 2 2 9" xfId="2514" xr:uid="{80FDA158-E91B-4FBA-AEE8-6A7DA6B6212E}"/>
    <cellStyle name="Total 2 3" xfId="639" xr:uid="{FD6FE55A-4BFE-4A99-80D2-458B05FC3F4A}"/>
    <cellStyle name="Total 2 3 10" xfId="3477" xr:uid="{514324EE-0EB0-40B6-BB19-640FB062DB32}"/>
    <cellStyle name="Total 2 3 11" xfId="3447" xr:uid="{C2085EB9-8C80-4FC3-A757-9280401E6848}"/>
    <cellStyle name="Total 2 3 12" xfId="3999" xr:uid="{9CE7A3F2-010F-4086-BCBD-EA51DF7702B4}"/>
    <cellStyle name="Total 2 3 13" xfId="4926" xr:uid="{54D9AA3C-807B-4C23-AA11-41FF0CD04B0E}"/>
    <cellStyle name="Total 2 3 14" xfId="4691" xr:uid="{CA24F0EE-C92B-4C12-A1A6-AB2036B1D7DE}"/>
    <cellStyle name="Total 2 3 2" xfId="1134" xr:uid="{64CE417D-9889-4EC3-B419-275099F743D2}"/>
    <cellStyle name="Total 2 3 2 10" xfId="4272" xr:uid="{C26CF1B6-C937-42ED-83E3-5618029C676F}"/>
    <cellStyle name="Total 2 3 2 11" xfId="4453" xr:uid="{E3551404-F524-4643-B3B1-89F7C5667E87}"/>
    <cellStyle name="Total 2 3 2 12" xfId="4815" xr:uid="{801079A8-E300-4E38-9078-04A2DC2B1631}"/>
    <cellStyle name="Total 2 3 2 13" xfId="5932" xr:uid="{B23D7D2C-246E-4A29-9DC2-1EF08875405D}"/>
    <cellStyle name="Total 2 3 2 2" xfId="1275" xr:uid="{D59BFEAA-4CBB-4BA2-8DA1-9D120261CC61}"/>
    <cellStyle name="Total 2 3 2 2 10" xfId="4559" xr:uid="{A79B31F3-B231-4EFB-978D-C0049C40705A}"/>
    <cellStyle name="Total 2 3 2 2 11" xfId="4878" xr:uid="{8210384E-F45D-4F7B-A1B2-D7D180D0AD51}"/>
    <cellStyle name="Total 2 3 2 2 12" xfId="5925" xr:uid="{A479FD31-4903-43FB-A4FF-F00F3904EA79}"/>
    <cellStyle name="Total 2 3 2 2 2" xfId="2465" xr:uid="{8E090CE9-E171-4960-B7DB-B0864727179B}"/>
    <cellStyle name="Total 2 3 2 2 3" xfId="2784" xr:uid="{B7C72EDC-D1C7-49B8-B533-2E35D367FCF4}"/>
    <cellStyle name="Total 2 3 2 2 4" xfId="3088" xr:uid="{E4FF32AC-002E-4F69-9091-09F81F900312}"/>
    <cellStyle name="Total 2 3 2 2 5" xfId="3388" xr:uid="{EA4DF04C-265C-4A4B-8579-8ACD4DFDF891}"/>
    <cellStyle name="Total 2 3 2 2 6" xfId="3668" xr:uid="{E035CCAA-9E0A-4E3B-BDAD-C4BDEF04B06A}"/>
    <cellStyle name="Total 2 3 2 2 7" xfId="3931" xr:uid="{713F492F-0808-4CB9-91BB-D0D2E2A4B58C}"/>
    <cellStyle name="Total 2 3 2 2 8" xfId="4179" xr:uid="{B52A1D64-E6A7-4574-923A-5A2AB4000F5D}"/>
    <cellStyle name="Total 2 3 2 2 9" xfId="4381" xr:uid="{3DF0D4F8-727B-404E-8712-27431C5DFFA1}"/>
    <cellStyle name="Total 2 3 2 3" xfId="2327" xr:uid="{64047A2D-6083-4841-B6FC-6BC299D1CEDE}"/>
    <cellStyle name="Total 2 3 2 4" xfId="2649" xr:uid="{C392AC6F-01B9-46C8-936A-4A290B767F7E}"/>
    <cellStyle name="Total 2 3 2 5" xfId="2955" xr:uid="{FFE2D66D-58A7-49CD-AC0C-93AAF722D2BF}"/>
    <cellStyle name="Total 2 3 2 6" xfId="3257" xr:uid="{2981BA3C-4E6C-4905-B0E3-96444417E70A}"/>
    <cellStyle name="Total 2 3 2 7" xfId="3538" xr:uid="{A244241E-738C-4FBF-8B01-23A280DDD008}"/>
    <cellStyle name="Total 2 3 2 8" xfId="3807" xr:uid="{A27D8538-CB81-4F37-8C6D-BC3BFCE6119B}"/>
    <cellStyle name="Total 2 3 2 9" xfId="4058" xr:uid="{571D5848-6A9E-47AE-98A1-1696080922F9}"/>
    <cellStyle name="Total 2 3 3" xfId="1228" xr:uid="{7D152123-A5F9-4F63-A48D-199D1C1A18C7}"/>
    <cellStyle name="Total 2 3 3 10" xfId="4514" xr:uid="{4648B9E7-044D-4829-9EA3-ABC5E1B2E5A0}"/>
    <cellStyle name="Total 2 3 3 11" xfId="4673" xr:uid="{7E6337FC-213D-4D1A-B1CC-56185ACEDF48}"/>
    <cellStyle name="Total 2 3 3 12" xfId="6048" xr:uid="{22810CEC-9B8F-4178-A487-D3AF670D5DAD}"/>
    <cellStyle name="Total 2 3 3 2" xfId="2418" xr:uid="{CF7CD123-F68C-4DA5-8859-B7C186A64095}"/>
    <cellStyle name="Total 2 3 3 3" xfId="2737" xr:uid="{A5FF6444-E10E-4EFB-9600-B1FA25A4BF85}"/>
    <cellStyle name="Total 2 3 3 4" xfId="3041" xr:uid="{C95BDFA7-421B-4C30-83F4-FC7AC2BC3464}"/>
    <cellStyle name="Total 2 3 3 5" xfId="3341" xr:uid="{30AF78F0-C94C-43EC-ADB1-001D36763D9A}"/>
    <cellStyle name="Total 2 3 3 6" xfId="3621" xr:uid="{C3FDABFE-7E10-47C4-8283-0850AE004FD3}"/>
    <cellStyle name="Total 2 3 3 7" xfId="3885" xr:uid="{FA584DE6-B43A-43E3-AF48-0E47A11C07D2}"/>
    <cellStyle name="Total 2 3 3 8" xfId="4133" xr:uid="{90DF8C1A-15E8-4DCC-A27C-42F3FCD68BFA}"/>
    <cellStyle name="Total 2 3 3 9" xfId="4336" xr:uid="{426B8E33-9693-4738-AC6D-C51864266594}"/>
    <cellStyle name="Total 2 3 4" xfId="1888" xr:uid="{00ACF042-E039-460D-A95B-44FB23AC9CAE}"/>
    <cellStyle name="Total 2 3 5" xfId="1634" xr:uid="{E501C0CA-8CDF-489A-BA4B-E988B1D53D91}"/>
    <cellStyle name="Total 2 3 6" xfId="2261" xr:uid="{DA94D5BF-5837-45FF-8E64-A625F8D55966}"/>
    <cellStyle name="Total 2 3 7" xfId="2888" xr:uid="{26FC26E2-E768-418C-937B-0D9080BDE681}"/>
    <cellStyle name="Total 2 3 8" xfId="2894" xr:uid="{7FDF580C-C462-4BF7-ABBA-2204390FB89C}"/>
    <cellStyle name="Total 2 3 9" xfId="3195" xr:uid="{7CDB5AD8-6E36-4DDA-B2E0-F344EBDB22C5}"/>
    <cellStyle name="Total 2 4" xfId="727" xr:uid="{7916E7D9-948B-4F1A-9FF3-77E676883F38}"/>
    <cellStyle name="Total 2 4 10" xfId="1417" xr:uid="{0545956F-B8D7-4186-A33E-EAB45B7270CB}"/>
    <cellStyle name="Total 2 4 11" xfId="3694" xr:uid="{793018CA-5266-4897-B4BE-84078DF682ED}"/>
    <cellStyle name="Total 2 4 12" xfId="4838" xr:uid="{0083ADDF-789D-48A5-A50D-4BEC95EFF24F}"/>
    <cellStyle name="Total 2 4 13" xfId="5063" xr:uid="{C068C181-3D2F-418D-8E73-27B6D01CA053}"/>
    <cellStyle name="Total 2 4 2" xfId="690" xr:uid="{0D99CE6F-21F3-4F7B-831E-C06EC24BA6B0}"/>
    <cellStyle name="Total 2 4 2 10" xfId="3696" xr:uid="{7D878ABC-B8B8-405C-8272-282A59B7A387}"/>
    <cellStyle name="Total 2 4 2 11" xfId="5043" xr:uid="{E6B23A2D-18C8-4353-9C78-57DE96C39C83}"/>
    <cellStyle name="Total 2 4 2 12" xfId="5060" xr:uid="{61718ACF-354D-4D87-A3DA-DC76BA231F15}"/>
    <cellStyle name="Total 2 4 2 2" xfId="1933" xr:uid="{36DBE515-1121-43B2-B07D-149851D95995}"/>
    <cellStyle name="Total 2 4 2 3" xfId="2145" xr:uid="{1719BD7F-A635-40AD-8BFE-3D7763EF1C55}"/>
    <cellStyle name="Total 2 4 2 4" xfId="1432" xr:uid="{C4AC45AF-BB3A-40EC-B2D1-4FBE80EDDCEF}"/>
    <cellStyle name="Total 2 4 2 5" xfId="2381" xr:uid="{3E22CB3D-9580-4D5C-BD83-F0EC75679AB5}"/>
    <cellStyle name="Total 2 4 2 6" xfId="2701" xr:uid="{BA0D5714-B515-4ABE-85AA-24151317F16F}"/>
    <cellStyle name="Total 2 4 2 7" xfId="2512" xr:uid="{76241491-14EB-4DA0-AB75-137FE86A511F}"/>
    <cellStyle name="Total 2 4 2 8" xfId="2378" xr:uid="{351662CE-8DDB-454B-84D8-E6E518C26148}"/>
    <cellStyle name="Total 2 4 2 9" xfId="3990" xr:uid="{F8E45BD8-D7F0-44EC-9125-F5A146CF4445}"/>
    <cellStyle name="Total 2 4 3" xfId="1969" xr:uid="{A97FEE27-0C77-48C2-A963-42EB904317F8}"/>
    <cellStyle name="Total 2 4 4" xfId="2127" xr:uid="{CC8955D0-38F5-4E60-84A5-A83BCFC6E61F}"/>
    <cellStyle name="Total 2 4 5" xfId="1897" xr:uid="{77EAF580-0F43-43B5-B478-38C49B3B6A86}"/>
    <cellStyle name="Total 2 4 6" xfId="1756" xr:uid="{7C6C626A-D5F8-421C-A591-357A7E31A41B}"/>
    <cellStyle name="Total 2 4 7" xfId="2531" xr:uid="{0D4B32FF-3794-4F18-8B65-269DDCACF533}"/>
    <cellStyle name="Total 2 4 8" xfId="2821" xr:uid="{D78C4C91-987E-4702-A04B-465BEEBF21A4}"/>
    <cellStyle name="Total 2 4 9" xfId="3110" xr:uid="{E2725256-5610-49E7-89E3-1EC4028D0A89}"/>
    <cellStyle name="Total 2 5" xfId="739" xr:uid="{A314C2B8-F9E2-48DA-A59A-DFAE5ACD7BFC}"/>
    <cellStyle name="Total 2 5 10" xfId="1704" xr:uid="{E2E46556-D049-4F5F-9B06-B9AFA316104A}"/>
    <cellStyle name="Total 2 5 11" xfId="4933" xr:uid="{9A0B14BB-D000-4E9C-8A70-222F14397E35}"/>
    <cellStyle name="Total 2 5 12" xfId="4872" xr:uid="{160BCC2F-18A0-4989-823A-5F3ACA57CF1D}"/>
    <cellStyle name="Total 2 5 2" xfId="1981" xr:uid="{848A5A22-B3EC-4FA4-8770-FF7832F3074E}"/>
    <cellStyle name="Total 2 5 3" xfId="2082" xr:uid="{7568EF84-47CB-4B6C-8C1C-4A5581C54498}"/>
    <cellStyle name="Total 2 5 4" xfId="1593" xr:uid="{009F79EB-A4CE-43E5-AAE3-029851E74B29}"/>
    <cellStyle name="Total 2 5 5" xfId="2159" xr:uid="{18FBA8DE-23D4-4160-A9B5-9F30177B4FEA}"/>
    <cellStyle name="Total 2 5 6" xfId="2517" xr:uid="{79309972-6047-40B3-8FDA-3609B1A6330D}"/>
    <cellStyle name="Total 2 5 7" xfId="3109" xr:uid="{98730462-6C95-41F3-9CEA-FAF07B2B22F8}"/>
    <cellStyle name="Total 2 5 8" xfId="3408" xr:uid="{C61DD3DF-931D-4488-8D13-DC6A5F42D33B}"/>
    <cellStyle name="Total 2 5 9" xfId="1689" xr:uid="{503C6DF0-816A-442A-8416-6AB0C5780E0A}"/>
    <cellStyle name="Total 2 6" xfId="1731" xr:uid="{84C61988-7B17-4582-A5F1-0F4395199298}"/>
    <cellStyle name="Total 2 7" xfId="2525" xr:uid="{C027D21E-E529-4145-99DA-8DACACE69AA6}"/>
    <cellStyle name="Total 2 8" xfId="2841" xr:uid="{9302F740-E19A-4D5F-93EE-3AB0B9CC2B0A}"/>
    <cellStyle name="Total 2 9" xfId="3143" xr:uid="{D1392163-BFAD-41A2-ABC3-AD738CD76C29}"/>
    <cellStyle name="tum" xfId="450" xr:uid="{7759FC0A-C609-4B21-80FF-12084590199B}"/>
    <cellStyle name="Warning Text" xfId="4582" builtinId="11" customBuiltin="1"/>
    <cellStyle name="Warning Text 2" xfId="451" xr:uid="{063FEDDA-78EA-4A8E-9B6E-7AAC9D7F0E35}"/>
    <cellStyle name="weekly" xfId="452" xr:uid="{13DE07DB-A273-4196-8065-8D95EB994175}"/>
    <cellStyle name="wrap" xfId="453" xr:uid="{48BA630E-07B4-4694-9C87-0CD00AD0C461}"/>
    <cellStyle name="Wไhrung [0]_35ERI8T2gbIEMixb4v26icuOo" xfId="454" xr:uid="{5189E1B3-B25C-42EA-A2C0-54620C9E9BE6}"/>
    <cellStyle name="Wไhrung_35ERI8T2gbIEMixb4v26icuOo" xfId="455" xr:uid="{48F77BCB-89D9-49F6-BBA2-82A4592BF240}"/>
    <cellStyle name="アクセント 1" xfId="456" xr:uid="{65D4E3BD-9346-464F-91A6-FB61D742D81D}"/>
    <cellStyle name="アクセント 2" xfId="457" xr:uid="{95998D07-F946-4569-A70B-D7061E7DD536}"/>
    <cellStyle name="アクセント 3" xfId="458" xr:uid="{A8F863D8-B8FF-4A4B-B5F7-527ECE15EFCB}"/>
    <cellStyle name="アクセント 4" xfId="459" xr:uid="{E35E5A54-E27A-4233-A718-106B201BBADD}"/>
    <cellStyle name="アクセント 5" xfId="460" xr:uid="{C8670C02-99B7-4E52-98C3-DF6BD393CF3C}"/>
    <cellStyle name="アクセント 6" xfId="461" xr:uid="{083F2EDE-90F0-41B5-9DB7-DCB6EC85C5FA}"/>
    <cellStyle name="タイトル" xfId="462" xr:uid="{1E8FE1AE-2BA2-4466-AAB5-E225EF61D607}"/>
    <cellStyle name="チェック セル" xfId="463" xr:uid="{FF6476A6-0C54-4143-810A-3D64FBDEC1F7}"/>
    <cellStyle name="どちらでもない" xfId="464" xr:uid="{B622A41D-9E94-457B-BE66-1673BEA2F384}"/>
    <cellStyle name="メモ" xfId="465" xr:uid="{B769B90F-C398-4375-AC04-6C79264005EB}"/>
    <cellStyle name="メモ 10" xfId="44" xr:uid="{24879770-027D-4105-9F90-83D986CC3302}"/>
    <cellStyle name="メモ 11" xfId="1820" xr:uid="{91186243-ADA1-435B-BCB6-2CEEA490CC24}"/>
    <cellStyle name="メモ 12" xfId="2194" xr:uid="{794AC790-6331-47AD-A259-20990C98B777}"/>
    <cellStyle name="メモ 13" xfId="2488" xr:uid="{DD827F59-C93B-476C-AA0D-2B1CCC981897}"/>
    <cellStyle name="メモ 14" xfId="2518" xr:uid="{D8A3107E-C5C3-4895-B6C7-6BDCFF529DA6}"/>
    <cellStyle name="メモ 15" xfId="1676" xr:uid="{2BB94BB9-9C37-403E-BCCD-980C7FA4F7A8}"/>
    <cellStyle name="メモ 16" xfId="4973" xr:uid="{EDEA38EC-3D27-4E50-9497-D95DB38303C9}"/>
    <cellStyle name="メモ 17" xfId="5036" xr:uid="{8C9D906A-7D75-4E73-9F86-17DF54345AE5}"/>
    <cellStyle name="メモ 2" xfId="466" xr:uid="{447532C3-4628-4D52-A33E-1D0C946B0FE3}"/>
    <cellStyle name="メモ 2 10" xfId="1408" xr:uid="{2D5E96C6-8511-4B31-B48F-D150B49C97B5}"/>
    <cellStyle name="メモ 2 11" xfId="1816" xr:uid="{59D0324E-5068-4C00-AB7B-9C9C6A533833}"/>
    <cellStyle name="メモ 2 12" xfId="1651" xr:uid="{0E961275-D726-4B74-981C-57EAF933E40C}"/>
    <cellStyle name="メモ 2 13" xfId="1437" xr:uid="{2E359250-F013-499B-9FAF-345FA9DF6125}"/>
    <cellStyle name="メモ 2 14" xfId="2200" xr:uid="{D0AD1C89-2118-47CB-A133-01E76406613A}"/>
    <cellStyle name="メモ 2 15" xfId="4830" xr:uid="{07C22287-4A08-469B-8BD4-4D9E32E44CCD}"/>
    <cellStyle name="メモ 2 16" xfId="5970" xr:uid="{10840E56-7982-4B09-B885-F9D93842D715}"/>
    <cellStyle name="メモ 2 2" xfId="637" xr:uid="{16AA6084-69A6-413E-9C36-C053BE94A32D}"/>
    <cellStyle name="メモ 2 2 10" xfId="3471" xr:uid="{FEC18829-A331-4549-BBC9-286621721189}"/>
    <cellStyle name="メモ 2 2 11" xfId="3740" xr:uid="{E0F67B4A-4A15-4D9B-9D85-56466EA0D9E0}"/>
    <cellStyle name="メモ 2 2 12" xfId="4102" xr:uid="{E24E9E7F-0DD8-4B59-BB2E-C3B01BAE80F6}"/>
    <cellStyle name="メモ 2 2 13" xfId="3974" xr:uid="{DD3EEF9F-A363-4875-B408-F37B8C4DBDE3}"/>
    <cellStyle name="メモ 2 2 14" xfId="4610" xr:uid="{65173AA2-9BB5-4F35-A1F6-1DF5AFFF0A5C}"/>
    <cellStyle name="メモ 2 2 15" xfId="4783" xr:uid="{628CFCD2-FEA3-4CDD-9395-F660837491D1}"/>
    <cellStyle name="メモ 2 2 2" xfId="1025" xr:uid="{EBE684EA-A2B5-41E2-8DD2-7D52C5F986FD}"/>
    <cellStyle name="メモ 2 2 2 10" xfId="3683" xr:uid="{10748B51-598E-40CF-98DE-3BC50BCE57C8}"/>
    <cellStyle name="メモ 2 2 2 11" xfId="3840" xr:uid="{BAFF0683-1929-41A0-AB16-F1809E641C4B}"/>
    <cellStyle name="メモ 2 2 2 12" xfId="4193" xr:uid="{F9667AC2-5CDD-4270-B077-7C9DE4B2F26E}"/>
    <cellStyle name="メモ 2 2 2 13" xfId="4855" xr:uid="{B7684084-B77D-4AC3-8932-332FB7470DF0}"/>
    <cellStyle name="メモ 2 2 2 14" xfId="4917" xr:uid="{BB5E54CF-5F04-4381-9A1A-5E6A6944613D}"/>
    <cellStyle name="メモ 2 2 2 2" xfId="1224" xr:uid="{6B31A4AF-2E08-4300-9319-813EB2C67750}"/>
    <cellStyle name="メモ 2 2 2 2 10" xfId="4510" xr:uid="{4C1BD8EA-0A07-47A9-982E-E4B42FF8C003}"/>
    <cellStyle name="メモ 2 2 2 2 11" xfId="4889" xr:uid="{31B9A551-62E8-4FA7-BE9F-CDF82CDCFBD4}"/>
    <cellStyle name="メモ 2 2 2 2 12" xfId="6049" xr:uid="{2A645456-BEAA-4D14-8D57-147E3FC710CC}"/>
    <cellStyle name="メモ 2 2 2 2 2" xfId="2414" xr:uid="{D9AE8DA1-31D3-442C-8046-78D6CB8F812A}"/>
    <cellStyle name="メモ 2 2 2 2 3" xfId="2733" xr:uid="{345B3F1C-24AD-4028-B8CC-F99FE846E5FB}"/>
    <cellStyle name="メモ 2 2 2 2 4" xfId="3037" xr:uid="{F4D11D54-9EFB-4BF3-B9D5-14C107E7B6D6}"/>
    <cellStyle name="メモ 2 2 2 2 5" xfId="3337" xr:uid="{5C1861F3-B2F1-44CD-BD3A-FD1F323039EE}"/>
    <cellStyle name="メモ 2 2 2 2 6" xfId="3617" xr:uid="{7A0C6400-0E59-4B3F-8AC3-45BB7DB44D43}"/>
    <cellStyle name="メモ 2 2 2 2 7" xfId="3881" xr:uid="{3AD23697-B948-4855-AE71-BD4E5BDE85CD}"/>
    <cellStyle name="メモ 2 2 2 2 8" xfId="4129" xr:uid="{2C4743B3-063F-4615-A9D5-4B3C7A6E2B3F}"/>
    <cellStyle name="メモ 2 2 2 2 9" xfId="4332" xr:uid="{BCF9A62F-3408-49A4-B8C1-02FAEC2B593E}"/>
    <cellStyle name="メモ 2 2 2 3" xfId="695" xr:uid="{D79B3E9E-2D63-4E5E-A85F-7C037E7491A5}"/>
    <cellStyle name="メモ 2 2 2 3 10" xfId="2227" xr:uid="{3C07D649-BE98-45B8-A133-9EC7C6955398}"/>
    <cellStyle name="メモ 2 2 2 3 11" xfId="4748" xr:uid="{CA6280CE-99A3-4C5D-9D28-7F3F8B540418}"/>
    <cellStyle name="メモ 2 2 2 3 12" xfId="6058" xr:uid="{0124AEE8-7605-4C46-8715-1DCA1DC41096}"/>
    <cellStyle name="メモ 2 2 2 3 2" xfId="1938" xr:uid="{4D09B98C-4984-4EA9-8778-19A7548A6B4C}"/>
    <cellStyle name="メモ 2 2 2 3 3" xfId="2142" xr:uid="{0ECCD28F-6FF8-404C-8C26-88EA077EC9F5}"/>
    <cellStyle name="メモ 2 2 2 3 4" xfId="1497" xr:uid="{A5CD1AEE-6F54-4D6E-8471-97EB4705A3D4}"/>
    <cellStyle name="メモ 2 2 2 3 5" xfId="1766" xr:uid="{23758883-FDE4-479A-B82F-0547816E3655}"/>
    <cellStyle name="メモ 2 2 2 3 6" xfId="3182" xr:uid="{1227E034-023F-437D-9A83-6DFA05EE7BA1}"/>
    <cellStyle name="メモ 2 2 2 3 7" xfId="2829" xr:uid="{D9E01A85-E517-4111-84D8-6021F4435425}"/>
    <cellStyle name="メモ 2 2 2 3 8" xfId="3108" xr:uid="{743EF1AF-7701-4CF0-966D-C742F6E8AABC}"/>
    <cellStyle name="メモ 2 2 2 3 9" xfId="3169" xr:uid="{9F7EAEB8-F9A2-4499-ABC7-9A064563426D}"/>
    <cellStyle name="メモ 2 2 2 4" xfId="2223" xr:uid="{0858D697-CD1B-4FE6-97C7-2CCCEC24D783}"/>
    <cellStyle name="メモ 2 2 2 5" xfId="1534" xr:uid="{E6476CCD-24A3-4E23-8CF5-683D0CF5DA98}"/>
    <cellStyle name="メモ 2 2 2 6" xfId="2484" xr:uid="{F9128466-F603-4D98-AB6E-046311565439}"/>
    <cellStyle name="メモ 2 2 2 7" xfId="2792" xr:uid="{03D86A02-0567-4924-B4A3-0F652B9CFCA0}"/>
    <cellStyle name="メモ 2 2 2 8" xfId="3104" xr:uid="{F65FE3A0-1736-471D-8604-7A04DB1C7DE9}"/>
    <cellStyle name="メモ 2 2 2 9" xfId="3404" xr:uid="{8135D83F-70EC-4CFA-BF1E-44B8C6F67D4D}"/>
    <cellStyle name="メモ 2 2 3" xfId="1132" xr:uid="{2BA8B119-1BBA-4F7A-9E32-D2C6AEAFA262}"/>
    <cellStyle name="メモ 2 2 3 10" xfId="4270" xr:uid="{C1814399-3382-4B11-A066-31820ECA58A5}"/>
    <cellStyle name="メモ 2 2 3 11" xfId="4451" xr:uid="{AA19F56E-CA90-4F4C-B903-07D12B49CAA3}"/>
    <cellStyle name="メモ 2 2 3 12" xfId="4899" xr:uid="{BBF6627B-F209-4AD2-BF5E-56CFA39F892D}"/>
    <cellStyle name="メモ 2 2 3 13" xfId="4764" xr:uid="{CE0E745A-B113-40B9-A0F2-9689A1E96FEC}"/>
    <cellStyle name="メモ 2 2 3 2" xfId="1274" xr:uid="{C70C940F-B209-47E7-B85F-11A945B7813E}"/>
    <cellStyle name="メモ 2 2 3 2 10" xfId="4558" xr:uid="{4C8FA4BD-0178-42B8-B55E-57EB8F0FBB89}"/>
    <cellStyle name="メモ 2 2 3 2 11" xfId="4877" xr:uid="{AF7F059B-FC17-4EE3-8BF3-0327A6F74B29}"/>
    <cellStyle name="メモ 2 2 3 2 12" xfId="5979" xr:uid="{BF0A0BA1-340F-484F-9AEF-9C428F7170B4}"/>
    <cellStyle name="メモ 2 2 3 2 2" xfId="2464" xr:uid="{83A4A3CD-1228-488A-B130-12265FE6630E}"/>
    <cellStyle name="メモ 2 2 3 2 3" xfId="2783" xr:uid="{CF4F7987-5AD7-4B99-B7A8-3ED14E3AF737}"/>
    <cellStyle name="メモ 2 2 3 2 4" xfId="3087" xr:uid="{F1761B4C-BF88-451E-AB64-9DE5545558FA}"/>
    <cellStyle name="メモ 2 2 3 2 5" xfId="3387" xr:uid="{179874AD-6F35-45C0-9733-5307D2D0E39F}"/>
    <cellStyle name="メモ 2 2 3 2 6" xfId="3667" xr:uid="{77EF1ED2-CB86-46B3-95AD-FE304A3BE3D5}"/>
    <cellStyle name="メモ 2 2 3 2 7" xfId="3930" xr:uid="{4B5B4F68-4322-450A-8E03-2E76538C32FC}"/>
    <cellStyle name="メモ 2 2 3 2 8" xfId="4178" xr:uid="{529A83ED-8E4E-43FA-94A5-6FC8D0C6F825}"/>
    <cellStyle name="メモ 2 2 3 2 9" xfId="4380" xr:uid="{A18074A6-6810-491B-8D5B-AD1D46D7D6F6}"/>
    <cellStyle name="メモ 2 2 3 3" xfId="2325" xr:uid="{D584B4CC-4AC6-4A17-8545-488D230E4C2A}"/>
    <cellStyle name="メモ 2 2 3 4" xfId="2647" xr:uid="{47B2B4EF-90AA-4D79-8A2E-D60DD2AE8C93}"/>
    <cellStyle name="メモ 2 2 3 5" xfId="2953" xr:uid="{C71948F6-B0E7-4F4F-A198-D4503C4D858F}"/>
    <cellStyle name="メモ 2 2 3 6" xfId="3255" xr:uid="{2369CDB4-8391-4A54-A19D-76690FCCAE48}"/>
    <cellStyle name="メモ 2 2 3 7" xfId="3536" xr:uid="{314210A0-C9F2-4254-B338-1EFAD3E43F71}"/>
    <cellStyle name="メモ 2 2 3 8" xfId="3805" xr:uid="{33AE0BFB-BF8E-462F-A473-8709173870E2}"/>
    <cellStyle name="メモ 2 2 3 9" xfId="4056" xr:uid="{36BE05DF-64C1-4768-A127-EE338E58BD90}"/>
    <cellStyle name="メモ 2 2 4" xfId="1160" xr:uid="{0F6E4357-CDA2-40AD-8CC4-D4653F2183F1}"/>
    <cellStyle name="メモ 2 2 4 10" xfId="4473" xr:uid="{4FA644EA-A6A2-4D19-9B52-1BF19874ACBA}"/>
    <cellStyle name="メモ 2 2 4 11" xfId="4713" xr:uid="{B022CCEB-8F0D-4C71-8008-583996ED4DD5}"/>
    <cellStyle name="メモ 2 2 4 12" xfId="6094" xr:uid="{7DE03A6B-1045-4C57-8786-0D589A15973B}"/>
    <cellStyle name="メモ 2 2 4 2" xfId="2353" xr:uid="{9BDDED76-A435-49AF-AE4E-A7953AAF77FC}"/>
    <cellStyle name="メモ 2 2 4 3" xfId="2674" xr:uid="{CFDB87C8-D51C-4388-9D5C-761C30D0AE63}"/>
    <cellStyle name="メモ 2 2 4 4" xfId="2979" xr:uid="{9B047338-4314-40C4-AA5D-A2E59FD711FF}"/>
    <cellStyle name="メモ 2 2 4 5" xfId="3281" xr:uid="{76BC5972-F498-4ED7-9F28-B2C2BACEC968}"/>
    <cellStyle name="メモ 2 2 4 6" xfId="3562" xr:uid="{0C506517-71C1-4C07-987C-B8DF86FA851F}"/>
    <cellStyle name="メモ 2 2 4 7" xfId="3831" xr:uid="{7EA85217-B03A-4005-B01F-C6E2DDB77158}"/>
    <cellStyle name="メモ 2 2 4 8" xfId="4080" xr:uid="{5FCD8EE2-6C95-42C5-B115-E4732C8E83C6}"/>
    <cellStyle name="メモ 2 2 4 9" xfId="4293" xr:uid="{3A5813F9-BF93-40B9-B59B-35354074B794}"/>
    <cellStyle name="メモ 2 2 5" xfId="1886" xr:uid="{03C9445A-51A1-4B91-A769-094860ABEC9D}"/>
    <cellStyle name="メモ 2 2 6" xfId="2252" xr:uid="{04F7608C-ED84-49D2-906A-3B8060E9C2BC}"/>
    <cellStyle name="メモ 2 2 7" xfId="2578" xr:uid="{1F209241-E252-4C24-A1DB-6F2B49BA16C5}"/>
    <cellStyle name="メモ 2 2 8" xfId="2588" xr:uid="{8C208EE6-D075-45C4-AC92-BF5D9AC2161B}"/>
    <cellStyle name="メモ 2 2 9" xfId="3187" xr:uid="{CE9AF825-AD83-4A34-B27B-B49FBD8F0F75}"/>
    <cellStyle name="メモ 2 3" xfId="608" xr:uid="{DF283EC7-41DE-4CAB-AFC8-E68EA0561B34}"/>
    <cellStyle name="メモ 2 3 10" xfId="1686" xr:uid="{52C13E28-3E5A-42F9-9E26-C1E1500AB165}"/>
    <cellStyle name="メモ 2 3 11" xfId="4214" xr:uid="{1B50A16F-81D6-497E-B661-05A0840981EF}"/>
    <cellStyle name="メモ 2 3 12" xfId="2180" xr:uid="{92F782FC-9CBA-4273-997A-7A2145258F8B}"/>
    <cellStyle name="メモ 2 3 13" xfId="4663" xr:uid="{FA658F5F-AB38-46B2-8208-66E36E823365}"/>
    <cellStyle name="メモ 2 3 14" xfId="5050" xr:uid="{65788255-9F56-417B-9004-7B686316B441}"/>
    <cellStyle name="メモ 2 3 2" xfId="1107" xr:uid="{C5798DF3-8069-4D6E-B9C3-1FF00A8B8DD7}"/>
    <cellStyle name="メモ 2 3 2 10" xfId="4246" xr:uid="{C9389663-29E2-40C1-A12A-1759CFD85CE2}"/>
    <cellStyle name="メモ 2 3 2 11" xfId="4427" xr:uid="{A236B419-77B8-4D11-85D4-07DF4098B760}"/>
    <cellStyle name="メモ 2 3 2 12" xfId="4870" xr:uid="{B1DDFC40-4200-4861-95BE-75AD9A75E391}"/>
    <cellStyle name="メモ 2 3 2 13" xfId="4723" xr:uid="{33D1EA6A-E737-487C-8000-E7106D7075F2}"/>
    <cellStyle name="メモ 2 3 2 2" xfId="1250" xr:uid="{6F414CD8-B800-4C67-9B2D-903A018937EE}"/>
    <cellStyle name="メモ 2 3 2 2 10" xfId="4534" xr:uid="{F286CA55-FC67-488E-9A20-9A2C757B3D39}"/>
    <cellStyle name="メモ 2 3 2 2 11" xfId="4943" xr:uid="{76BD39DC-24FA-4695-A287-9F0084EFB64D}"/>
    <cellStyle name="メモ 2 3 2 2 12" xfId="5986" xr:uid="{BD13CAF8-1F77-47FF-86BE-01719FE40583}"/>
    <cellStyle name="メモ 2 3 2 2 2" xfId="2440" xr:uid="{ADB8ADB2-9DDB-49EC-A9BC-6466D94971AC}"/>
    <cellStyle name="メモ 2 3 2 2 3" xfId="2759" xr:uid="{0F88C59B-CE4F-4EA2-9E92-941F1B441AA1}"/>
    <cellStyle name="メモ 2 3 2 2 4" xfId="3063" xr:uid="{A699B7C5-DDA0-4E6C-B3AB-519F97F7D400}"/>
    <cellStyle name="メモ 2 3 2 2 5" xfId="3363" xr:uid="{3B00ACEC-D16E-4B65-85DC-ADA8B99412CA}"/>
    <cellStyle name="メモ 2 3 2 2 6" xfId="3643" xr:uid="{E0C15C05-3CC8-4A9F-9CE0-2EEB43865797}"/>
    <cellStyle name="メモ 2 3 2 2 7" xfId="3906" xr:uid="{449CA983-970F-4FC4-81D8-D38A89163C66}"/>
    <cellStyle name="メモ 2 3 2 2 8" xfId="4154" xr:uid="{27C8E3C5-F9AE-4AC1-98CD-F937AF2BA1AA}"/>
    <cellStyle name="メモ 2 3 2 2 9" xfId="4356" xr:uid="{F150A46C-8240-4CE7-AA9E-9CC939FFB6FF}"/>
    <cellStyle name="メモ 2 3 2 3" xfId="2300" xr:uid="{CE4231B8-ABBB-4DA4-A563-870B0754997B}"/>
    <cellStyle name="メモ 2 3 2 4" xfId="2622" xr:uid="{9B9AAA89-4A6E-4DE1-B069-2A3FBF64E370}"/>
    <cellStyle name="メモ 2 3 2 5" xfId="2929" xr:uid="{3C0B25FA-3794-477D-93D8-75059BD18701}"/>
    <cellStyle name="メモ 2 3 2 6" xfId="3230" xr:uid="{806BD028-B473-4B96-9F61-2882BB49D0FA}"/>
    <cellStyle name="メモ 2 3 2 7" xfId="3512" xr:uid="{BFBE9A65-1EE3-4824-BBAB-C8459F6B7212}"/>
    <cellStyle name="メモ 2 3 2 8" xfId="3780" xr:uid="{ED9EE97D-5833-4440-83C2-55D982A6B6D5}"/>
    <cellStyle name="メモ 2 3 2 9" xfId="4032" xr:uid="{32DD0490-A788-4CB0-B930-0A1A69DEAC80}"/>
    <cellStyle name="メモ 2 3 3" xfId="1140" xr:uid="{9220BECA-CCD1-46DA-AC7A-4A9381AE55F2}"/>
    <cellStyle name="メモ 2 3 3 10" xfId="4457" xr:uid="{11730FA0-4BD8-449E-BE31-79AAAFD27E65}"/>
    <cellStyle name="メモ 2 3 3 11" xfId="4952" xr:uid="{A9EDBA37-C387-4991-8D37-4EE315958721}"/>
    <cellStyle name="メモ 2 3 3 12" xfId="6053" xr:uid="{A0034440-25D4-458F-89D2-D78A377BA31B}"/>
    <cellStyle name="メモ 2 3 3 2" xfId="2333" xr:uid="{47D59DFC-1BFA-4721-A985-737030F6087B}"/>
    <cellStyle name="メモ 2 3 3 3" xfId="2655" xr:uid="{37F2846B-7190-4339-8E40-B551AF2A2C71}"/>
    <cellStyle name="メモ 2 3 3 4" xfId="2960" xr:uid="{CBC5885F-B320-43F6-B918-8F0B5907B567}"/>
    <cellStyle name="メモ 2 3 3 5" xfId="3262" xr:uid="{6D548663-4C49-4B2C-ACB9-4145B3774816}"/>
    <cellStyle name="メモ 2 3 3 6" xfId="3543" xr:uid="{04E2F3B5-449F-4D2C-B6B1-A73B7827DB70}"/>
    <cellStyle name="メモ 2 3 3 7" xfId="3812" xr:uid="{A031BA6D-3230-4EDB-B7A4-8091FE3B1438}"/>
    <cellStyle name="メモ 2 3 3 8" xfId="4063" xr:uid="{BB8D13DF-E00D-4089-A9FB-8C51F799D77E}"/>
    <cellStyle name="メモ 2 3 3 9" xfId="4276" xr:uid="{E2E8CF09-E926-486E-BA9D-FA003F4F800C}"/>
    <cellStyle name="メモ 2 3 4" xfId="1858" xr:uid="{5B596BAF-93B8-41EC-A2B1-53D5B3B9F2B9}"/>
    <cellStyle name="メモ 2 3 5" xfId="1637" xr:uid="{61A226DC-686C-4CB4-807C-E18030008FDE}"/>
    <cellStyle name="メモ 2 3 6" xfId="2085" xr:uid="{1CD78404-3206-43F8-9B14-EFEC7EC3BA65}"/>
    <cellStyle name="メモ 2 3 7" xfId="2889" xr:uid="{27887171-13F7-428D-9CC1-CA4C36BE1233}"/>
    <cellStyle name="メモ 2 3 8" xfId="1479" xr:uid="{C227F2D9-E15C-4B90-9E9D-FD862133B737}"/>
    <cellStyle name="メモ 2 3 9" xfId="2558" xr:uid="{D0F6AFD3-233D-4D67-BB88-7C35A086C2BF}"/>
    <cellStyle name="メモ 2 4" xfId="722" xr:uid="{37C7BE29-D4BC-4227-AF7B-48658080004B}"/>
    <cellStyle name="メモ 2 4 10" xfId="3470" xr:uid="{FFDDCBA5-97B9-45C1-AABD-497CD854BCF5}"/>
    <cellStyle name="メモ 2 4 11" xfId="3682" xr:uid="{E3D1721E-53B4-493E-AC6A-185F2265F762}"/>
    <cellStyle name="メモ 2 4 12" xfId="4742" xr:uid="{90251AA7-2FC6-4901-9F76-A4F7863261AE}"/>
    <cellStyle name="メモ 2 4 13" xfId="4972" xr:uid="{3EA5A7A3-7FC2-456C-A2F4-33D51041112F}"/>
    <cellStyle name="メモ 2 4 2" xfId="683" xr:uid="{E87816EE-F4A5-49AC-A501-D9D0EEA07132}"/>
    <cellStyle name="メモ 2 4 2 10" xfId="4198" xr:uid="{B1990BC3-A2AE-4C25-A361-91E669EA0C89}"/>
    <cellStyle name="メモ 2 4 2 11" xfId="4750" xr:uid="{C7905854-DB37-41A0-B1FF-79A9007732A3}"/>
    <cellStyle name="メモ 2 4 2 12" xfId="4760" xr:uid="{824BDB73-7B0E-4488-B5CB-6FFF99FE021E}"/>
    <cellStyle name="メモ 2 4 2 2" xfId="1926" xr:uid="{5F5F76F4-2050-4BF9-8C98-9F934B2453C8}"/>
    <cellStyle name="メモ 2 4 2 3" xfId="2071" xr:uid="{671FCECB-6F5B-4565-99AC-DDD30BDC885F}"/>
    <cellStyle name="メモ 2 4 2 4" xfId="2190" xr:uid="{CCBE1B74-23BD-4067-9B32-6F1DDBD36A13}"/>
    <cellStyle name="メモ 2 4 2 5" xfId="1624" xr:uid="{C1260478-8DB5-4450-B77F-2FE9FA14785E}"/>
    <cellStyle name="メモ 2 4 2 6" xfId="2857" xr:uid="{123ADFC1-01B3-430B-8FC7-2EF4C8CE67DC}"/>
    <cellStyle name="メモ 2 4 2 7" xfId="1586" xr:uid="{26AC93D5-ABD3-46E9-A487-00570AA0BD94}"/>
    <cellStyle name="メモ 2 4 2 8" xfId="1988" xr:uid="{03090E0E-CF21-4FC2-B8E8-C4478B167720}"/>
    <cellStyle name="メモ 2 4 2 9" xfId="4101" xr:uid="{86A523DB-5D3C-49BB-B400-CD23DD759562}"/>
    <cellStyle name="メモ 2 4 3" xfId="1964" xr:uid="{03DC4B89-E72C-432A-A5D3-2D8C71D81F30}"/>
    <cellStyle name="メモ 2 4 4" xfId="2131" xr:uid="{72B3B637-9002-43AB-846B-9D18A561FFD9}"/>
    <cellStyle name="メモ 2 4 5" xfId="2098" xr:uid="{962E2D1E-B903-433A-8220-0ABC4A2B2577}"/>
    <cellStyle name="メモ 2 4 6" xfId="2811" xr:uid="{192FF730-A690-463D-95FC-750309EF69B6}"/>
    <cellStyle name="メモ 2 4 7" xfId="1718" xr:uid="{3F3A3824-5E01-49F1-A006-62527A9D7DDE}"/>
    <cellStyle name="メモ 2 4 8" xfId="2817" xr:uid="{42F8C7F9-CC83-4C0C-8A5F-EF39FA47BA19}"/>
    <cellStyle name="メモ 2 4 9" xfId="1921" xr:uid="{773B35A7-07C3-49B5-875F-2D619D2BB207}"/>
    <cellStyle name="メモ 2 5" xfId="1154" xr:uid="{81780A30-EEAE-4D4B-9931-1B4BA315FFBD}"/>
    <cellStyle name="メモ 2 5 10" xfId="4468" xr:uid="{A5259F7C-11BD-426B-9A05-CC99C553F890}"/>
    <cellStyle name="メモ 2 5 11" xfId="4814" xr:uid="{E812D588-DC9D-457B-87A0-E95722DD3639}"/>
    <cellStyle name="メモ 2 5 12" xfId="4819" xr:uid="{AD32067C-CF49-43AB-8E2B-D8F0C24E21AC}"/>
    <cellStyle name="メモ 2 5 2" xfId="2347" xr:uid="{DC5DE0C2-41AE-4DCF-993A-E24D16F8CC1F}"/>
    <cellStyle name="メモ 2 5 3" xfId="2668" xr:uid="{13B7B5F0-B6B3-49F1-9E0B-DB0FC1EE12E7}"/>
    <cellStyle name="メモ 2 5 4" xfId="2973" xr:uid="{91B0FF14-F561-4BF0-8067-8D2557326AE2}"/>
    <cellStyle name="メモ 2 5 5" xfId="3275" xr:uid="{41A2D3BC-2E43-46EF-927E-FB59D3503DF6}"/>
    <cellStyle name="メモ 2 5 6" xfId="3556" xr:uid="{6DCE2565-BCE1-4436-B9CF-0292425DAC90}"/>
    <cellStyle name="メモ 2 5 7" xfId="3825" xr:uid="{9E173732-230C-4342-901D-18575A2A356D}"/>
    <cellStyle name="メモ 2 5 8" xfId="4074" xr:uid="{E621185F-6BD0-4E03-A7ED-FA76F2D85158}"/>
    <cellStyle name="メモ 2 5 9" xfId="4287" xr:uid="{9D9030DF-E893-40C2-B6C5-9E0F36F74C2E}"/>
    <cellStyle name="メモ 2 6" xfId="1742" xr:uid="{D7AC0DEA-6348-4E74-B3F1-3560CE7365F2}"/>
    <cellStyle name="メモ 2 7" xfId="1681" xr:uid="{3849AD2C-EA5B-486B-93B6-7FF0060FE2B7}"/>
    <cellStyle name="メモ 2 8" xfId="1706" xr:uid="{0303C120-DFBA-43F8-8A0F-30500566595B}"/>
    <cellStyle name="メモ 2 9" xfId="1695" xr:uid="{97F26EE6-74E9-451E-83AB-7CEF8FC614A8}"/>
    <cellStyle name="メモ 3" xfId="624" xr:uid="{2133EFB5-6743-45BF-958C-6938535749A6}"/>
    <cellStyle name="メモ 3 10" xfId="2289" xr:uid="{8EF20550-8F2F-419B-BF26-12A9D32216C6}"/>
    <cellStyle name="メモ 3 11" xfId="2259" xr:uid="{D0A8D18D-8F2F-467A-B6B4-26115934AEA5}"/>
    <cellStyle name="メモ 3 12" xfId="3419" xr:uid="{2D8D84A9-A27F-4D34-A705-F85D80C22BDA}"/>
    <cellStyle name="メモ 3 13" xfId="1435" xr:uid="{04BC49F9-9077-474E-8BCA-7C2595C2FD0A}"/>
    <cellStyle name="メモ 3 14" xfId="4621" xr:uid="{9536DFB5-65E4-42DA-9C28-2F4FD2AF3165}"/>
    <cellStyle name="メモ 3 15" xfId="5948" xr:uid="{228F011A-CC71-4E07-AAE0-2CC25AF940AA}"/>
    <cellStyle name="メモ 3 2" xfId="1020" xr:uid="{4C7FBB60-4201-4161-A8AE-3D856F57C66C}"/>
    <cellStyle name="メモ 3 2 10" xfId="2878" xr:uid="{5C58FE6A-9801-4567-B3CB-46C5384F46E2}"/>
    <cellStyle name="メモ 3 2 11" xfId="3956" xr:uid="{DD3CB508-CF84-4E16-A3A2-AE0AC6789BAB}"/>
    <cellStyle name="メモ 3 2 12" xfId="3501" xr:uid="{E0A8A28C-0880-4D93-8346-EF053B4B1A13}"/>
    <cellStyle name="メモ 3 2 13" xfId="4997" xr:uid="{1C8FEBAC-A8A3-4197-80F7-9DE3897BBB9B}"/>
    <cellStyle name="メモ 3 2 14" xfId="4912" xr:uid="{AAFC2006-175A-42F0-8D08-EF756623EF82}"/>
    <cellStyle name="メモ 3 2 2" xfId="1221" xr:uid="{510B9BF6-60FB-4EA0-BF5D-48F787DA1E44}"/>
    <cellStyle name="メモ 3 2 2 10" xfId="4507" xr:uid="{DE650CCC-6FE8-44A9-8EB1-357E830AF9A6}"/>
    <cellStyle name="メモ 3 2 2 11" xfId="4891" xr:uid="{B6D9B228-5C47-4FE6-8C21-1BCFB13DE304}"/>
    <cellStyle name="メモ 3 2 2 12" xfId="4914" xr:uid="{7A4CB463-055C-4640-B0BD-858E00DA75D6}"/>
    <cellStyle name="メモ 3 2 2 2" xfId="2411" xr:uid="{560B92E3-9F29-4C05-A0DE-88FAA3FAA8FF}"/>
    <cellStyle name="メモ 3 2 2 3" xfId="2730" xr:uid="{8D75AB25-7588-44A5-BE23-46458AEB1578}"/>
    <cellStyle name="メモ 3 2 2 4" xfId="3034" xr:uid="{5E10EFFB-E9B6-4E50-AD05-E4A138C97AE5}"/>
    <cellStyle name="メモ 3 2 2 5" xfId="3334" xr:uid="{30291728-9CBA-42FF-B239-F064375092C1}"/>
    <cellStyle name="メモ 3 2 2 6" xfId="3614" xr:uid="{5C7E6B2C-A5D6-4052-A841-9B4D3D8D7411}"/>
    <cellStyle name="メモ 3 2 2 7" xfId="3878" xr:uid="{3E769B03-B47D-4145-B9C2-419B849387DC}"/>
    <cellStyle name="メモ 3 2 2 8" xfId="4126" xr:uid="{751ED00F-735C-47C4-ADC5-64B30C30C75A}"/>
    <cellStyle name="メモ 3 2 2 9" xfId="4329" xr:uid="{B575D96A-9022-49D9-85B2-BE833CF1CA5B}"/>
    <cellStyle name="メモ 3 2 3" xfId="765" xr:uid="{9BDABA66-263E-47D0-A705-DB9A76FC0DA2}"/>
    <cellStyle name="メモ 3 2 3 10" xfId="1655" xr:uid="{E4A68114-66AA-4492-BC69-F0EFD58732B5}"/>
    <cellStyle name="メモ 3 2 3 11" xfId="5021" xr:uid="{336D5E76-2461-458A-A7C5-048B92C85FCB}"/>
    <cellStyle name="メモ 3 2 3 12" xfId="6077" xr:uid="{16F7BCAB-BED0-4252-99A3-A3B491DDBAC8}"/>
    <cellStyle name="メモ 3 2 3 2" xfId="2005" xr:uid="{559FA253-ED2C-41FF-B87E-A153205DE345}"/>
    <cellStyle name="メモ 3 2 3 3" xfId="1411" xr:uid="{A68F5474-2C93-4A21-A246-EFB5C0626FD0}"/>
    <cellStyle name="メモ 3 2 3 4" xfId="1808" xr:uid="{9A4F1984-E44E-4780-A167-81EBE19447DF}"/>
    <cellStyle name="メモ 3 2 3 5" xfId="2391" xr:uid="{FF5E3B1B-3A67-4CB1-A1F5-435F2A6B7FE7}"/>
    <cellStyle name="メモ 3 2 3 6" xfId="1709" xr:uid="{A710097D-D27E-487C-A553-16F807A71437}"/>
    <cellStyle name="メモ 3 2 3 7" xfId="2149" xr:uid="{6CFA7190-8003-449D-A090-275E11F7ADC0}"/>
    <cellStyle name="メモ 3 2 3 8" xfId="1410" xr:uid="{D364500F-AC11-43CF-9B2B-F691127810C9}"/>
    <cellStyle name="メモ 3 2 3 9" xfId="1648" xr:uid="{F602E376-2964-423D-B745-89DD2039D7AB}"/>
    <cellStyle name="メモ 3 2 4" xfId="2218" xr:uid="{C6C7038F-1364-439B-ADE4-85A551EEB573}"/>
    <cellStyle name="メモ 3 2 5" xfId="1539" xr:uid="{EE6A594F-42E5-4FE3-B4B1-550D84B4A492}"/>
    <cellStyle name="メモ 3 2 6" xfId="2475" xr:uid="{4E692806-4368-437C-8AD4-1A392314ED9B}"/>
    <cellStyle name="メモ 3 2 7" xfId="1688" xr:uid="{1166572E-B588-4509-BD56-3E84C9CDFD09}"/>
    <cellStyle name="メモ 3 2 8" xfId="2288" xr:uid="{73ABF1F9-DDBD-47E4-BED3-0D51C3A574F5}"/>
    <cellStyle name="メモ 3 2 9" xfId="2519" xr:uid="{FB08D0E8-7130-4E5B-ADA8-997C70D6DB62}"/>
    <cellStyle name="メモ 3 3" xfId="1121" xr:uid="{9474083D-A236-4CF4-949F-38E260D451C1}"/>
    <cellStyle name="メモ 3 3 10" xfId="4260" xr:uid="{6389E0E5-9F24-421D-9FC9-E6FC204C8351}"/>
    <cellStyle name="メモ 3 3 11" xfId="4441" xr:uid="{C4D6716C-E935-4E84-B258-FF9542D0AA11}"/>
    <cellStyle name="メモ 3 3 12" xfId="4957" xr:uid="{19DAF397-9060-4968-A025-1C6F093203B7}"/>
    <cellStyle name="メモ 3 3 13" xfId="4640" xr:uid="{5C632877-EB0E-4BF8-A67D-02CA9086CAEC}"/>
    <cellStyle name="メモ 3 3 2" xfId="1264" xr:uid="{60A922DA-C8F6-4042-829E-7E2B48EC4311}"/>
    <cellStyle name="メモ 3 3 2 10" xfId="4548" xr:uid="{A94B5A84-B8B3-472D-AE60-1BA7B76989C0}"/>
    <cellStyle name="メモ 3 3 2 11" xfId="4939" xr:uid="{ABD0AD95-5122-425A-ABC2-86A314428059}"/>
    <cellStyle name="メモ 3 3 2 12" xfId="4772" xr:uid="{94411FBB-C29B-4F0F-ADE5-6DE2801E9113}"/>
    <cellStyle name="メモ 3 3 2 2" xfId="2454" xr:uid="{7856BD12-4B4D-45DF-A4D2-689559F10CF7}"/>
    <cellStyle name="メモ 3 3 2 3" xfId="2773" xr:uid="{E12D842F-BE45-4D3E-BDC9-557C7CF97F31}"/>
    <cellStyle name="メモ 3 3 2 4" xfId="3077" xr:uid="{18BBA89A-BD0E-4333-95DC-B63EF3ED994C}"/>
    <cellStyle name="メモ 3 3 2 5" xfId="3377" xr:uid="{9299CE7C-D77F-422E-AE77-8129BFDF8065}"/>
    <cellStyle name="メモ 3 3 2 6" xfId="3657" xr:uid="{59081CCE-A780-41D8-9630-86D1D35BB13D}"/>
    <cellStyle name="メモ 3 3 2 7" xfId="3920" xr:uid="{1390246C-CAB5-4502-AB51-FBA5DF299AB6}"/>
    <cellStyle name="メモ 3 3 2 8" xfId="4168" xr:uid="{DB7C80CB-DE86-4B22-A01A-E5E327120AA6}"/>
    <cellStyle name="メモ 3 3 2 9" xfId="4370" xr:uid="{3BA483CC-2982-4353-93BC-775756652D66}"/>
    <cellStyle name="メモ 3 3 3" xfId="2314" xr:uid="{7FE8308B-8218-4DC0-93D9-BC7E1825870A}"/>
    <cellStyle name="メモ 3 3 4" xfId="2636" xr:uid="{CDC00B17-E50C-4466-8602-3920BB69FC6E}"/>
    <cellStyle name="メモ 3 3 5" xfId="2943" xr:uid="{A8DC3EBF-AFD8-42DA-AA90-6FAE105C1FDE}"/>
    <cellStyle name="メモ 3 3 6" xfId="3244" xr:uid="{ADF46159-C5B6-4C30-BCE6-ABE4CFD54003}"/>
    <cellStyle name="メモ 3 3 7" xfId="3526" xr:uid="{DAA99A79-387B-44C4-B1DC-8A9D9EAA1530}"/>
    <cellStyle name="メモ 3 3 8" xfId="3794" xr:uid="{46075E1F-EE65-4B70-93AF-C4A1DA32A86C}"/>
    <cellStyle name="メモ 3 3 9" xfId="4046" xr:uid="{FDA4B226-03D0-4935-B2C5-77C67420EAC0}"/>
    <cellStyle name="メモ 3 4" xfId="741" xr:uid="{6F00BE58-2BD8-439B-A8CC-47444FBFED0F}"/>
    <cellStyle name="メモ 3 4 10" xfId="3457" xr:uid="{FFD115EF-5478-4B3B-8D88-1D0D023014F6}"/>
    <cellStyle name="メモ 3 4 11" xfId="4739" xr:uid="{3EE897C4-8848-4FF2-8286-CE6844B40A73}"/>
    <cellStyle name="メモ 3 4 12" xfId="6045" xr:uid="{11BF9CA7-BB4D-4FA6-AFE6-760C9C9D6390}"/>
    <cellStyle name="メモ 3 4 2" xfId="1982" xr:uid="{390D5313-CBD8-47FD-AFB7-F2C7E430A58A}"/>
    <cellStyle name="メモ 3 4 3" xfId="2122" xr:uid="{5AEE67DE-192F-4BE4-9A20-E7C7D5CD00EB}"/>
    <cellStyle name="メモ 3 4 4" xfId="1582" xr:uid="{2343A645-65D1-4477-A10C-E43BDAF0A5A3}"/>
    <cellStyle name="メモ 3 4 5" xfId="2487" xr:uid="{AB75A329-DA1B-4F4F-9F36-EE91295C5AD1}"/>
    <cellStyle name="メモ 3 4 6" xfId="2500" xr:uid="{6F6E88E2-EF65-4382-A2F6-57F9B66D0905}"/>
    <cellStyle name="メモ 3 4 7" xfId="2887" xr:uid="{99FB3EA8-4300-4069-9B86-3508542D5083}"/>
    <cellStyle name="メモ 3 4 8" xfId="3417" xr:uid="{D7A95339-9D87-42E1-8C58-E5E07DEA068E}"/>
    <cellStyle name="メモ 3 4 9" xfId="3410" xr:uid="{255236E4-91A6-4E77-9A36-FB6EB67C409E}"/>
    <cellStyle name="メモ 3 5" xfId="1873" xr:uid="{315068CD-F42A-419F-B411-36D87F8BE1BC}"/>
    <cellStyle name="メモ 3 6" xfId="2057" xr:uid="{48E5F03B-F9F6-4675-8588-1564A76A5654}"/>
    <cellStyle name="メモ 3 7" xfId="1500" xr:uid="{E657C29E-7CC0-4A44-A4D2-E80B5395E359}"/>
    <cellStyle name="メモ 3 8" xfId="2910" xr:uid="{E599E46B-AC4F-4E2F-9DC4-71DF143BD1D1}"/>
    <cellStyle name="メモ 3 9" xfId="2565" xr:uid="{9A699D0F-66A3-4C3C-BD14-67453D5D99EC}"/>
    <cellStyle name="メモ 4" xfId="628" xr:uid="{12173F9F-4944-441A-9353-B154CAAAC3F9}"/>
    <cellStyle name="メモ 4 10" xfId="2172" xr:uid="{D85543D3-80E9-471E-88F7-ABE276E87114}"/>
    <cellStyle name="メモ 4 11" xfId="2849" xr:uid="{86A7700E-3D46-4D55-896F-9C2D565E7E19}"/>
    <cellStyle name="メモ 4 12" xfId="1481" xr:uid="{F6D84445-B07D-491D-A6E5-7DBDD174C076}"/>
    <cellStyle name="メモ 4 13" xfId="4606" xr:uid="{1B413254-8892-47F5-9630-1DEAED1C3441}"/>
    <cellStyle name="メモ 4 14" xfId="6062" xr:uid="{59AE5E67-0FC1-46AF-B202-D30AA8E8FDC2}"/>
    <cellStyle name="メモ 4 2" xfId="1124" xr:uid="{1BA77085-E780-4A36-8912-DFB76E24600E}"/>
    <cellStyle name="メモ 4 2 10" xfId="4263" xr:uid="{C3EE1AE8-0BBB-4CF0-A8C7-3EAE938F3050}"/>
    <cellStyle name="メモ 4 2 11" xfId="4444" xr:uid="{B643B8FA-86B3-4170-B132-07733D6FCB8B}"/>
    <cellStyle name="メモ 4 2 12" xfId="4902" xr:uid="{DC8C5114-7557-4AD7-A3F6-D7C640D2EF9B}"/>
    <cellStyle name="メモ 4 2 13" xfId="6041" xr:uid="{63B9FCF3-F83C-426B-8536-933F5C347E50}"/>
    <cellStyle name="メモ 4 2 2" xfId="1267" xr:uid="{17C7884D-3C68-4DF8-9823-79C942D7B157}"/>
    <cellStyle name="メモ 4 2 2 10" xfId="4551" xr:uid="{4656F065-AD3A-4ED2-8A9B-C107EAC92FA7}"/>
    <cellStyle name="メモ 4 2 2 11" xfId="4871" xr:uid="{8781BFEC-AEA3-4E1E-A556-A0E0199E0F79}"/>
    <cellStyle name="メモ 4 2 2 12" xfId="6034" xr:uid="{1CEFBD46-214E-43A1-997F-00EE72EEE17E}"/>
    <cellStyle name="メモ 4 2 2 2" xfId="2457" xr:uid="{1E80441A-D17C-4306-8D00-36257B2209C0}"/>
    <cellStyle name="メモ 4 2 2 3" xfId="2776" xr:uid="{61104D22-85AF-436B-BDAE-0FCACD3868DD}"/>
    <cellStyle name="メモ 4 2 2 4" xfId="3080" xr:uid="{EBB32409-4A0D-4D58-B6CD-8787B8DD278C}"/>
    <cellStyle name="メモ 4 2 2 5" xfId="3380" xr:uid="{B68955E6-9AB6-4EBB-83CC-8401670EFC33}"/>
    <cellStyle name="メモ 4 2 2 6" xfId="3660" xr:uid="{81776AE3-6610-431F-8202-D49A10F22325}"/>
    <cellStyle name="メモ 4 2 2 7" xfId="3923" xr:uid="{40134D66-70FE-4C5B-BBD3-61756A73AD54}"/>
    <cellStyle name="メモ 4 2 2 8" xfId="4171" xr:uid="{C694BB54-B428-4C95-B16B-22D023B256A6}"/>
    <cellStyle name="メモ 4 2 2 9" xfId="4373" xr:uid="{6AFFB28F-4447-463D-9DF6-B6C495BC65C0}"/>
    <cellStyle name="メモ 4 2 3" xfId="2317" xr:uid="{FF9EE53A-F19C-464C-82CC-0395DB1E9965}"/>
    <cellStyle name="メモ 4 2 4" xfId="2639" xr:uid="{5F9D9931-E146-4108-8D17-A6FB6442BD68}"/>
    <cellStyle name="メモ 4 2 5" xfId="2946" xr:uid="{DC98BB92-6B15-4761-A9AF-BDFE64474785}"/>
    <cellStyle name="メモ 4 2 6" xfId="3247" xr:uid="{92AD207D-B205-405B-AF98-9825BA92F158}"/>
    <cellStyle name="メモ 4 2 7" xfId="3529" xr:uid="{4EC1F9AD-1C86-4A6A-991F-4E572AD47F80}"/>
    <cellStyle name="メモ 4 2 8" xfId="3797" xr:uid="{D9B9F8A9-7333-463D-86C9-17C3F973F337}"/>
    <cellStyle name="メモ 4 2 9" xfId="4049" xr:uid="{EC625F84-080F-4E9B-B8EF-F21C143FF5F1}"/>
    <cellStyle name="メモ 4 3" xfId="1077" xr:uid="{C01DD22B-583A-4658-95A8-091C91512173}"/>
    <cellStyle name="メモ 4 3 10" xfId="4403" xr:uid="{7AA75EE8-A237-46D4-BE83-E4C565F5FA61}"/>
    <cellStyle name="メモ 4 3 11" xfId="4905" xr:uid="{B23FEB1A-43C2-4E02-AD5F-0DEBBDE3302F}"/>
    <cellStyle name="メモ 4 3 12" xfId="6004" xr:uid="{8823D84C-74D1-478A-B2E9-579E07992B26}"/>
    <cellStyle name="メモ 4 3 2" xfId="2270" xr:uid="{57D13459-03A5-4234-8402-0ACDFA316E46}"/>
    <cellStyle name="メモ 4 3 3" xfId="2592" xr:uid="{475EA678-AB76-4DF8-B69F-5B602F839CC4}"/>
    <cellStyle name="メモ 4 3 4" xfId="2901" xr:uid="{B83A7AB9-D178-420E-800A-77045A0DC7E8}"/>
    <cellStyle name="メモ 4 3 5" xfId="3202" xr:uid="{1FA40F82-43FC-46E9-87A0-68C3B750179B}"/>
    <cellStyle name="メモ 4 3 6" xfId="3483" xr:uid="{C4FBC011-B71D-4C04-8406-FA9F0452DBD2}"/>
    <cellStyle name="メモ 4 3 7" xfId="3752" xr:uid="{CAA80D0C-6F17-48BE-9DF8-C1AEB0F06B74}"/>
    <cellStyle name="メモ 4 3 8" xfId="4005" xr:uid="{0CB71BDC-3B62-498D-BB91-2F7E8ED625FF}"/>
    <cellStyle name="メモ 4 3 9" xfId="4220" xr:uid="{9B96397C-04C6-4BD4-839E-85F3A924C654}"/>
    <cellStyle name="メモ 4 4" xfId="1877" xr:uid="{DC8F6CE1-B34F-4718-B7E7-894E7CFF3DCE}"/>
    <cellStyle name="メモ 4 5" xfId="2077" xr:uid="{11F65E46-55FC-4A78-B941-F4E0B7DAE14C}"/>
    <cellStyle name="メモ 4 6" xfId="2046" xr:uid="{DFFC71E6-0384-46E2-A3F5-2CD269619DD4}"/>
    <cellStyle name="メモ 4 7" xfId="2522" xr:uid="{6BBEF942-EAE0-408D-872C-3B1D4612A291}"/>
    <cellStyle name="メモ 4 8" xfId="1584" xr:uid="{E7A45A2A-CDAE-4C05-921C-8D17AFFD8394}"/>
    <cellStyle name="メモ 4 9" xfId="2539" xr:uid="{91173DB5-9303-4F89-8982-B3ACA487A3E2}"/>
    <cellStyle name="メモ 5" xfId="723" xr:uid="{EC0EB361-0AB1-4E33-876D-C8C5A8A76378}"/>
    <cellStyle name="メモ 5 10" xfId="3708" xr:uid="{9A0F83F7-AD40-4F77-AB28-4DA6B432D5EA}"/>
    <cellStyle name="メモ 5 11" xfId="4088" xr:uid="{D827EB31-523B-4FEF-88F8-AB14EBD82B5B}"/>
    <cellStyle name="メモ 5 12" xfId="4741" xr:uid="{86451A3D-6260-4456-8539-82B12857E70B}"/>
    <cellStyle name="メモ 5 13" xfId="5061" xr:uid="{747E147F-586C-471B-B635-AE0FE0C8C1ED}"/>
    <cellStyle name="メモ 5 2" xfId="1158" xr:uid="{6DEC2492-883C-4D2F-94DF-883526AD89D2}"/>
    <cellStyle name="メモ 5 2 10" xfId="4471" xr:uid="{3BD0DF0E-4228-4525-BE82-B16367D8C918}"/>
    <cellStyle name="メモ 5 2 11" xfId="4813" xr:uid="{40ED1A95-A361-4646-AF6A-C72548ACFDD5}"/>
    <cellStyle name="メモ 5 2 12" xfId="5977" xr:uid="{DBBEDCCE-40E1-453B-BF9B-D484D7775067}"/>
    <cellStyle name="メモ 5 2 2" xfId="2351" xr:uid="{23DED0EA-9772-4B15-827D-25F2EC79E79D}"/>
    <cellStyle name="メモ 5 2 3" xfId="2672" xr:uid="{1391C971-6965-4DB5-9B12-080920CDBED9}"/>
    <cellStyle name="メモ 5 2 4" xfId="2977" xr:uid="{04F4DF53-E461-4AB1-96CC-9ED480F356C8}"/>
    <cellStyle name="メモ 5 2 5" xfId="3279" xr:uid="{7858E9FF-FE19-4FB4-ACB7-DE5CB89050C0}"/>
    <cellStyle name="メモ 5 2 6" xfId="3560" xr:uid="{83D0A14B-1FE0-42EF-8659-6D2B99B22263}"/>
    <cellStyle name="メモ 5 2 7" xfId="3829" xr:uid="{ED039283-40E5-4AD2-B156-AF9D0156F311}"/>
    <cellStyle name="メモ 5 2 8" xfId="4078" xr:uid="{CC6782A4-3227-42F3-9AB0-914CD61C2088}"/>
    <cellStyle name="メモ 5 2 9" xfId="4291" xr:uid="{3792B27F-2F17-4319-95DB-F2CDC8D336E7}"/>
    <cellStyle name="メモ 5 3" xfId="1965" xr:uid="{F11C5B1E-FE54-4C48-9A4B-CE9083197560}"/>
    <cellStyle name="メモ 5 4" xfId="1615" xr:uid="{C61C12EF-1913-4670-8FC7-25CA1CF0DA36}"/>
    <cellStyle name="メモ 5 5" xfId="2361" xr:uid="{473D6F6C-834C-4221-B31F-584EE8152DFA}"/>
    <cellStyle name="メモ 5 6" xfId="1504" xr:uid="{596C6FC3-4977-4344-B38E-41E7B6579189}"/>
    <cellStyle name="メモ 5 7" xfId="2987" xr:uid="{E9A0991B-5494-4A66-A1F1-BFA65B197291}"/>
    <cellStyle name="メモ 5 8" xfId="3289" xr:uid="{A50F476E-00D1-4F53-AA53-ECBB502A564D}"/>
    <cellStyle name="メモ 5 9" xfId="3570" xr:uid="{D945A763-0C2A-4EA9-A9EC-ACC08E506BFA}"/>
    <cellStyle name="メモ 6" xfId="782" xr:uid="{DC013B08-25E8-415E-AEDE-B2DD9A6382BA}"/>
    <cellStyle name="メモ 6 10" xfId="3852" xr:uid="{126489A8-88B4-4DE2-A597-1793A712A1E0}"/>
    <cellStyle name="メモ 6 11" xfId="4860" xr:uid="{1BA1D265-4475-46DE-A115-E3764C36D181}"/>
    <cellStyle name="メモ 6 12" xfId="6012" xr:uid="{8F5B6649-D947-4B4D-85A0-28E9CDDDC90A}"/>
    <cellStyle name="メモ 6 2" xfId="2022" xr:uid="{B9F9181C-595F-496B-8ED3-68F54A7FBBF3}"/>
    <cellStyle name="メモ 6 3" xfId="2119" xr:uid="{141328A0-3181-4378-A70B-37264D126C79}"/>
    <cellStyle name="メモ 6 4" xfId="2100" xr:uid="{D5F7A3B6-D706-4E4A-9B89-BB09FBD96207}"/>
    <cellStyle name="メモ 6 5" xfId="2530" xr:uid="{25926B24-E740-46C8-8144-241132368327}"/>
    <cellStyle name="メモ 6 6" xfId="2049" xr:uid="{9249ECD2-7528-4661-9C03-01EF2C5E564C}"/>
    <cellStyle name="メモ 6 7" xfId="3420" xr:uid="{CD57EA67-0A26-46F8-8DD7-C1307DEA2FB7}"/>
    <cellStyle name="メモ 6 8" xfId="3698" xr:uid="{D7A3101A-6E7C-4955-8329-001265337DC4}"/>
    <cellStyle name="メモ 6 9" xfId="3997" xr:uid="{2DEF86FE-CF0C-49D5-8520-E80D31737813}"/>
    <cellStyle name="メモ 7" xfId="1741" xr:uid="{A74F6A0C-F8F9-4181-B442-7511C851DFC6}"/>
    <cellStyle name="メモ 8" xfId="1682" xr:uid="{46D2D84F-23EA-4D8F-BE86-AAEF408C521C}"/>
    <cellStyle name="メモ 9" xfId="2183" xr:uid="{6E781E32-3651-4223-ABF2-3C5FE17A5F94}"/>
    <cellStyle name="リンク セル" xfId="467" xr:uid="{E802B773-452B-4B07-990E-3A1DD57088E9}"/>
    <cellStyle name="เครื่องหมายจุลภาค [0]_2004 PLAN REV1" xfId="468" xr:uid="{E6B6F22B-6B9C-49B6-B00A-12CD70864754}"/>
    <cellStyle name="เครื่องหมายจุลภาค 10" xfId="469" xr:uid="{2804D68C-6BB9-4C7B-9E8A-C15056109B38}"/>
    <cellStyle name="เครื่องหมายจุลภาค 10 2" xfId="470" xr:uid="{02DE2D3A-4398-46FC-B88D-3694A98B5CB6}"/>
    <cellStyle name="เครื่องหมายจุลภาค 10 2 2" xfId="471" xr:uid="{3493BF6C-9C9F-4B9C-BAB5-3C85D744A123}"/>
    <cellStyle name="เครื่องหมายจุลภาค 10 2 2 2" xfId="472" xr:uid="{3F6EE515-5344-4EB8-8987-6D892455B9C5}"/>
    <cellStyle name="เครื่องหมายจุลภาค 10 2 2 2 2" xfId="473" xr:uid="{5F46BA8D-4125-4FED-BC5D-92145A157AC1}"/>
    <cellStyle name="เครื่องหมายจุลภาค 10 2 2 2 3" xfId="474" xr:uid="{4C132709-8D6D-4C99-A821-45041E31B454}"/>
    <cellStyle name="เครื่องหมายจุลภาค 10 2 2 3" xfId="475" xr:uid="{35F18EDF-44DE-4CD2-A991-E175D00DE18F}"/>
    <cellStyle name="เครื่องหมายจุลภาค 10 2 3" xfId="476" xr:uid="{3D64B552-4237-444A-893B-6BC82C061D43}"/>
    <cellStyle name="เครื่องหมายจุลภาค 10 3" xfId="477" xr:uid="{3FE4ADAD-1B7A-485B-B742-C57EA0D5836B}"/>
    <cellStyle name="เครื่องหมายจุลภาค 10 3 2" xfId="478" xr:uid="{9763CDEB-69F4-46CA-8E60-29114B0D9963}"/>
    <cellStyle name="เครื่องหมายจุลภาค 10 3 2 2" xfId="479" xr:uid="{071CCA41-87AC-4457-BC9E-56CD8E4630D2}"/>
    <cellStyle name="เครื่องหมายจุลภาค 10 3 3" xfId="480" xr:uid="{EF0A1BDB-F99F-462B-921D-3D33151DF4C3}"/>
    <cellStyle name="เครื่องหมายจุลภาค 10 3 3 2" xfId="481" xr:uid="{1635A61D-5CC4-40A5-88A0-3BA1F2520E34}"/>
    <cellStyle name="เครื่องหมายจุลภาค 10 3 4" xfId="482" xr:uid="{735769D7-47C2-450B-BFE5-4F1585985BFB}"/>
    <cellStyle name="เครื่องหมายจุลภาค 10 4" xfId="483" xr:uid="{02BACF45-468E-4B5B-9632-71F01C6ACFCD}"/>
    <cellStyle name="เครื่องหมายจุลภาค 10 5" xfId="484" xr:uid="{504CCD02-019F-4552-A73D-AC67BD6F9D46}"/>
    <cellStyle name="เครื่องหมายจุลภาค 11" xfId="485" xr:uid="{ACC81A24-4663-4807-855F-F2E654AAB586}"/>
    <cellStyle name="เครื่องหมายจุลภาค 12" xfId="486" xr:uid="{F44482D0-7B40-47E8-AE2C-A95EC8BF8829}"/>
    <cellStyle name="เครื่องหมายจุลภาค 13" xfId="487" xr:uid="{D642D295-7A11-4D12-8080-8FCFCAC17364}"/>
    <cellStyle name="เครื่องหมายจุลภาค 14" xfId="488" xr:uid="{D403BC1E-6851-4AF6-B4CC-9A42D1623B22}"/>
    <cellStyle name="เครื่องหมายจุลภาค 2" xfId="489" xr:uid="{C38A4600-AA9F-495B-8D43-CFD5B7E41898}"/>
    <cellStyle name="เครื่องหมายจุลภาค 2 2" xfId="679" xr:uid="{B9E37C39-CA6C-4008-97E1-7FD55D663CF1}"/>
    <cellStyle name="เครื่องหมายจุลภาค 2 2 2" xfId="1064" xr:uid="{77C49AFF-6F0A-47D1-8FDD-49091CB1E459}"/>
    <cellStyle name="เครื่องหมายจุลภาค 2 2 2 2" xfId="5817" xr:uid="{5B0F0B7B-1C02-41CB-A751-7BC1C981CE6F}"/>
    <cellStyle name="เครื่องหมายจุลภาค 2 2 3" xfId="5556" xr:uid="{A75D042D-8617-4ECE-9126-1EE3686FB29F}"/>
    <cellStyle name="เครื่องหมายจุลภาค 2 3" xfId="982" xr:uid="{2DD7B4F2-8C38-49A2-B983-1A6DB4A1FA83}"/>
    <cellStyle name="เครื่องหมายจุลภาค 2 3 2" xfId="5755" xr:uid="{26A33E82-495E-402A-806B-DED1CA6D7ED9}"/>
    <cellStyle name="เครื่องหมายจุลภาค 2 4" xfId="5498" xr:uid="{4E1779A0-9F4B-4FCC-80FC-D10649D688F4}"/>
    <cellStyle name="เครื่องหมายจุลภาค 3" xfId="490" xr:uid="{1F6E8B9A-2C35-4CAF-B877-1BD11D2069EA}"/>
    <cellStyle name="เครื่องหมายจุลภาค 3 2" xfId="491" xr:uid="{6FDE2B35-690C-4B0B-BD23-9825A46C2A56}"/>
    <cellStyle name="เครื่องหมายจุลภาค 3 2 2" xfId="492" xr:uid="{1BDF54DC-70AE-4465-B45B-06BD08B02ED5}"/>
    <cellStyle name="เครื่องหมายจุลภาค 3 3" xfId="493" xr:uid="{989F7B18-5DA0-4B07-84B7-08044CA18307}"/>
    <cellStyle name="เครื่องหมายจุลภาค 3 4" xfId="494" xr:uid="{C7416B70-21B3-4765-A0E0-7A4C669A91AB}"/>
    <cellStyle name="เครื่องหมายจุลภาค 3 4 2" xfId="495" xr:uid="{AF8148C7-25D9-4BB3-B739-7373874A5605}"/>
    <cellStyle name="เครื่องหมายจุลภาค 4" xfId="496" xr:uid="{6FC9D613-AAE7-4579-B008-9AD201855EA0}"/>
    <cellStyle name="เครื่องหมายจุลภาค 4 2" xfId="497" xr:uid="{A28A8A6B-E222-4C21-AE59-7C0DDB693BF8}"/>
    <cellStyle name="เครื่องหมายจุลภาค 4 3" xfId="498" xr:uid="{D55EBF40-B8C6-42C4-9C02-2C01CF271C53}"/>
    <cellStyle name="เครื่องหมายจุลภาค 5" xfId="499" xr:uid="{14025DFA-756C-47B7-A12C-DC1A09C1D4DC}"/>
    <cellStyle name="เครื่องหมายจุลภาค 5 2" xfId="500" xr:uid="{58E70F80-F8D7-4EE0-B990-B2EA2E926301}"/>
    <cellStyle name="เครื่องหมายจุลภาค 5 2 2" xfId="501" xr:uid="{DBF2B46F-F973-403C-B97D-34551E2C23E9}"/>
    <cellStyle name="เครื่องหมายจุลภาค 5 2 2 2" xfId="502" xr:uid="{CC9C3AAA-F3E5-4D2A-B88A-A251C0A6D3DA}"/>
    <cellStyle name="เครื่องหมายจุลภาค 5 2 2 3" xfId="503" xr:uid="{86607DDC-0A66-4DFD-96D3-B79E7A58D249}"/>
    <cellStyle name="เครื่องหมายจุลภาค 5 2 2 3 2" xfId="504" xr:uid="{435AABF7-5B4D-4B03-8991-AD0131F87283}"/>
    <cellStyle name="เครื่องหมายจุลภาค 5 2 3" xfId="505" xr:uid="{2E01510E-1BB4-448E-BD78-3EBE56A48193}"/>
    <cellStyle name="เครื่องหมายจุลภาค 5 3" xfId="506" xr:uid="{83736650-F82E-4C96-9512-E7A35E4F38D3}"/>
    <cellStyle name="เครื่องหมายจุลภาค 6" xfId="507" xr:uid="{61CC60BC-3F25-4528-87B1-B4F9AD7F12C5}"/>
    <cellStyle name="เครื่องหมายจุลภาค 6 2" xfId="508" xr:uid="{DB858410-2B78-4E89-B62C-61A2D174EEBC}"/>
    <cellStyle name="เครื่องหมายจุลภาค 6 2 2" xfId="984" xr:uid="{EBE96A32-01C1-48A3-861B-7D7BFDA210D8}"/>
    <cellStyle name="เครื่องหมายจุลภาค 6 2 2 2" xfId="5757" xr:uid="{301F9DA4-40FA-44CF-9489-A9DAAFAD0E02}"/>
    <cellStyle name="เครื่องหมายจุลภาค 6 2 3" xfId="5500" xr:uid="{A140C4E8-5BCD-4ED3-9937-13F1B347622F}"/>
    <cellStyle name="เครื่องหมายจุลภาค 6 3" xfId="983" xr:uid="{F0FD6C27-CBE9-468B-89D8-4D94758E5669}"/>
    <cellStyle name="เครื่องหมายจุลภาค 6 3 2" xfId="5756" xr:uid="{A6B2FA56-3D47-4292-9C5B-459875C90820}"/>
    <cellStyle name="เครื่องหมายจุลภาค 6 4" xfId="5499" xr:uid="{C72FBBA6-D79B-4B50-BA96-206DFA0B7D51}"/>
    <cellStyle name="เครื่องหมายจุลภาค 7" xfId="509" xr:uid="{28C450F4-C65A-47E4-8683-865F0B8B044E}"/>
    <cellStyle name="เครื่องหมายจุลภาค 8" xfId="510" xr:uid="{87814003-4671-4E2B-833B-E8F7A15035F7}"/>
    <cellStyle name="เครื่องหมายจุลภาค 9" xfId="511" xr:uid="{7404A462-158C-4B8A-B783-DAB82A641E51}"/>
    <cellStyle name="เครื่องหมายจุลภาค_~0143511" xfId="512" xr:uid="{FB685851-5B3C-4F0E-A114-58DEA876EA28}"/>
    <cellStyle name="เชื่อมโยงหลายมิติ" xfId="513" xr:uid="{BCD19138-E5C3-4917-8AB9-13B9A2A44621}"/>
    <cellStyle name="เซลล์ตรวจสอบ" xfId="514" xr:uid="{6E51D5CC-3D14-4188-83D4-37F08479A91E}"/>
    <cellStyle name="เซลล์ที่มีการเชื่อมโยง" xfId="515" xr:uid="{86BF50E3-1017-4D49-9A47-C49F550EBF24}"/>
    <cellStyle name="เปอร์เซ็นต์ 2" xfId="516" xr:uid="{AD3B867C-90D2-4538-966D-9D70CCF47146}"/>
    <cellStyle name="เปอร์เซ็นต์ 3" xfId="517" xr:uid="{8D9DAAF5-231D-42B1-94A0-1F87FD296791}"/>
    <cellStyle name="เปอร์เซ็นต์ 4" xfId="518" xr:uid="{29D2EB2D-42C9-4101-BBB9-13B9573FC7F5}"/>
    <cellStyle name="เปอร์เซ็นต์ 5" xfId="519" xr:uid="{CC3A4072-444A-4FEB-874B-E04F05578C53}"/>
    <cellStyle name="เปอร์เซ็นต์ 6" xfId="520" xr:uid="{FC83DCFF-DEF5-46F8-AD40-82EAE8105FC3}"/>
    <cellStyle name="เปอร์เซ็นต์ 7" xfId="521" xr:uid="{7D9AAB0C-0DED-418F-97A6-41F61C84017D}"/>
    <cellStyle name="แย่" xfId="522" xr:uid="{20588BA3-590F-4F23-9D65-2167E15DBDD4}"/>
    <cellStyle name="แสดงผล" xfId="523" xr:uid="{31E80D0A-DCD1-48DE-A8BB-A36CA4567FD5}"/>
    <cellStyle name="แสดงผล 10" xfId="2332" xr:uid="{4B2D4A13-42F8-4B3F-ACA6-A9FE5D660099}"/>
    <cellStyle name="แสดงผล 11" xfId="1605" xr:uid="{70C31B36-48E0-4526-91EF-3A919688B669}"/>
    <cellStyle name="แสดงผล 12" xfId="2078" xr:uid="{CB1060FD-9FEF-45EC-8447-F1F3D5FB10D2}"/>
    <cellStyle name="แสดงผล 13" xfId="1591" xr:uid="{CE42D516-39C2-4892-A6C2-CC18FFAA59F2}"/>
    <cellStyle name="แสดงผล 14" xfId="1574" xr:uid="{8A65E8A1-D9A2-42CB-9E94-543D7674BD9F}"/>
    <cellStyle name="แสดงผล 15" xfId="5014" xr:uid="{A92E6521-3BA5-40B7-8C77-B2D4372B6216}"/>
    <cellStyle name="แสดงผล 16" xfId="5009" xr:uid="{BC1FC9C9-E729-475C-90F2-5EACE96632C9}"/>
    <cellStyle name="แสดงผล 2" xfId="620" xr:uid="{C854821D-E98F-40F1-8A25-EFB1D3C6FB30}"/>
    <cellStyle name="แสดงผล 2 10" xfId="3486" xr:uid="{93F754FB-D5DB-4507-B968-EC26548ABBAD}"/>
    <cellStyle name="แสดงผล 2 11" xfId="3755" xr:uid="{26BC0BF4-A504-4457-AAB7-A5F520228EA0}"/>
    <cellStyle name="แสดงผล 2 12" xfId="3995" xr:uid="{199FFE47-6A99-429B-B33D-167AA7E30956}"/>
    <cellStyle name="แสดงผล 2 13" xfId="4223" xr:uid="{2857BA93-4C39-4332-9F3B-F96F5945894C}"/>
    <cellStyle name="แสดงผล 2 14" xfId="4755" xr:uid="{63C91321-0FB1-42DC-BF17-448788D6EA3D}"/>
    <cellStyle name="แสดงผล 2 15" xfId="5051" xr:uid="{AF267CCD-488F-4BB3-BE72-708E85CA80D8}"/>
    <cellStyle name="แสดงผล 2 2" xfId="1018" xr:uid="{9C23E086-3365-426C-B20A-39C364142A99}"/>
    <cellStyle name="แสดงผล 2 2 10" xfId="3192" xr:uid="{D2D3BB12-CB5A-4CB8-BB07-DCD2426FBC4E}"/>
    <cellStyle name="แสดงผล 2 2 11" xfId="3721" xr:uid="{D9C49B19-A2AF-4CD0-9AB6-250B1D00117F}"/>
    <cellStyle name="แสดงผล 2 2 12" xfId="3744" xr:uid="{31743723-5DE5-4414-BC34-1D6432C66E1F}"/>
    <cellStyle name="แสดงผล 2 2 13" xfId="4636" xr:uid="{61C0F40B-CC62-41FB-8F97-76F3187B74E6}"/>
    <cellStyle name="แสดงผล 2 2 14" xfId="5937" xr:uid="{11E5095B-856C-4DFE-AF34-325E8441AFE4}"/>
    <cellStyle name="แสดงผล 2 2 2" xfId="1220" xr:uid="{E41B021E-F162-4D32-9E67-D31710978731}"/>
    <cellStyle name="แสดงผล 2 2 2 10" xfId="4506" xr:uid="{EFEF9D3D-2199-482D-A7F0-2B529FFB017F}"/>
    <cellStyle name="แสดงผล 2 2 2 11" xfId="4890" xr:uid="{A478D525-4233-4FC7-A518-0AE1624C58A8}"/>
    <cellStyle name="แสดงผล 2 2 2 12" xfId="6050" xr:uid="{FA399D28-7DFD-4D7F-96A0-DDD4DD3BEDFA}"/>
    <cellStyle name="แสดงผล 2 2 2 2" xfId="2410" xr:uid="{EAAF29EB-9D61-4BA5-A2E8-0F3D0675999C}"/>
    <cellStyle name="แสดงผล 2 2 2 3" xfId="2729" xr:uid="{22747F0A-BBA3-441B-BB49-66A04E73E7D4}"/>
    <cellStyle name="แสดงผล 2 2 2 4" xfId="3033" xr:uid="{F0AD1177-AB8B-4ECC-B51E-B75F74B6C48D}"/>
    <cellStyle name="แสดงผล 2 2 2 5" xfId="3333" xr:uid="{55E6D8AF-1749-49A1-BE4A-18C19DAE6E24}"/>
    <cellStyle name="แสดงผล 2 2 2 6" xfId="3613" xr:uid="{798C06A4-034C-4A9A-9B4A-114710EB22F6}"/>
    <cellStyle name="แสดงผล 2 2 2 7" xfId="3877" xr:uid="{10BCF288-BB3B-4D25-9BCB-D0A94E9055AB}"/>
    <cellStyle name="แสดงผล 2 2 2 8" xfId="4125" xr:uid="{79D0254C-51F9-47B3-81A4-B82127DCD84B}"/>
    <cellStyle name="แสดงผล 2 2 2 9" xfId="4328" xr:uid="{5C077AC8-C541-4271-BA41-1442A061E824}"/>
    <cellStyle name="แสดงผล 2 2 3" xfId="1146" xr:uid="{B9E0FF82-E0FC-4836-A20D-2E9C0CB8C88A}"/>
    <cellStyle name="แสดงผล 2 2 3 10" xfId="4461" xr:uid="{5DA9366C-8FD2-44E1-A3B3-A4F5AB3B2C48}"/>
    <cellStyle name="แสดงผล 2 2 3 11" xfId="4717" xr:uid="{F0DA5EC8-BD80-4DA0-8DE9-E7A89B234AD3}"/>
    <cellStyle name="แสดงผล 2 2 3 12" xfId="5931" xr:uid="{B15D371F-203E-4228-A708-DA529E24442C}"/>
    <cellStyle name="แสดงผล 2 2 3 2" xfId="2339" xr:uid="{117671E8-B6CB-4FB8-B80D-6018CE3699C4}"/>
    <cellStyle name="แสดงผล 2 2 3 3" xfId="2661" xr:uid="{FA1C1F3F-1D9D-4178-B330-AD1BB0C1FEDD}"/>
    <cellStyle name="แสดงผล 2 2 3 4" xfId="2966" xr:uid="{9AB37984-D1C5-49E9-B929-2D367B9F4A67}"/>
    <cellStyle name="แสดงผล 2 2 3 5" xfId="3268" xr:uid="{29319CDE-9870-4656-ADA4-02AF3A2729F8}"/>
    <cellStyle name="แสดงผล 2 2 3 6" xfId="3549" xr:uid="{2CF2F0D2-5687-4197-8476-EF93C95F32D8}"/>
    <cellStyle name="แสดงผล 2 2 3 7" xfId="3818" xr:uid="{06F416C8-391D-4118-AD31-DA1638B98CB7}"/>
    <cellStyle name="แสดงผล 2 2 3 8" xfId="4068" xr:uid="{0D0CF6DC-01DF-4D66-9EDC-07063CBFEE20}"/>
    <cellStyle name="แสดงผล 2 2 3 9" xfId="4280" xr:uid="{D96D7B01-5B8A-431C-9915-9E009C9686E9}"/>
    <cellStyle name="แสดงผล 2 2 4" xfId="2216" xr:uid="{6304C0BF-BEA3-460F-858C-820DD9C1029F}"/>
    <cellStyle name="แสดงผล 2 2 5" xfId="1541" xr:uid="{2B75637C-6483-45EA-8CFE-E2365CF538BF}"/>
    <cellStyle name="แสดงผล 2 2 6" xfId="1723" xr:uid="{9DAE6A2C-72DE-4131-BB58-82F593E190A1}"/>
    <cellStyle name="แสดงผล 2 2 7" xfId="2679" xr:uid="{5F9ACAC9-0AE8-44C1-A302-4BF287DACEF4}"/>
    <cellStyle name="แสดงผล 2 2 8" xfId="2581" xr:uid="{694938BA-1520-4035-A1A3-BAFC71FDCD24}"/>
    <cellStyle name="แสดงผล 2 2 9" xfId="2891" xr:uid="{EDC76CCF-8B5F-4F7F-A4BA-34571ACCE062}"/>
    <cellStyle name="แสดงผล 2 3" xfId="1117" xr:uid="{B6C87CD7-E595-4749-9434-AA784917E8B5}"/>
    <cellStyle name="แสดงผล 2 3 10" xfId="4256" xr:uid="{1D1659F3-9953-4EF6-8099-3519D409491A}"/>
    <cellStyle name="แสดงผล 2 3 11" xfId="4437" xr:uid="{BB33759B-A1E1-40EF-AE10-6E269F1D197C}"/>
    <cellStyle name="แสดงผล 2 3 12" xfId="4931" xr:uid="{94D18FC9-681F-40CB-9EF2-680BE5473A79}"/>
    <cellStyle name="แสดงผล 2 3 13" xfId="6030" xr:uid="{C8C87B58-6BAF-439E-A3F2-865052F3EC43}"/>
    <cellStyle name="แสดงผล 2 3 2" xfId="1260" xr:uid="{3F0D8BA7-1186-431D-BFE1-41D846757B42}"/>
    <cellStyle name="แสดงผล 2 3 2 10" xfId="4544" xr:uid="{A9F2D975-84BA-4D29-9B2D-2FD0A5C1E4C4}"/>
    <cellStyle name="แสดงผล 2 3 2 11" xfId="4701" xr:uid="{E0A45A53-1045-4248-97C3-10DD6F8BEAA1}"/>
    <cellStyle name="แสดงผล 2 3 2 12" xfId="5983" xr:uid="{C2D9DFE2-6F8B-4422-9502-66FE0139DFF3}"/>
    <cellStyle name="แสดงผล 2 3 2 2" xfId="2450" xr:uid="{F371E083-E079-460A-8504-2F7524DBE657}"/>
    <cellStyle name="แสดงผล 2 3 2 3" xfId="2769" xr:uid="{A21E4C94-73C6-4CFA-9E00-2A864EE83B05}"/>
    <cellStyle name="แสดงผล 2 3 2 4" xfId="3073" xr:uid="{AEB3CF8D-486C-46F2-8653-DEC90AA4E593}"/>
    <cellStyle name="แสดงผล 2 3 2 5" xfId="3373" xr:uid="{C5BFC6D5-D59B-467D-9BD9-1DEE28C2392A}"/>
    <cellStyle name="แสดงผล 2 3 2 6" xfId="3653" xr:uid="{D5752E61-CC47-418C-87E1-75B8A9663137}"/>
    <cellStyle name="แสดงผล 2 3 2 7" xfId="3916" xr:uid="{EA281FF6-FBFB-46EE-A71E-15FBBF923888}"/>
    <cellStyle name="แสดงผล 2 3 2 8" xfId="4164" xr:uid="{48C488D5-D2CD-473D-8B98-1F28B44DDD43}"/>
    <cellStyle name="แสดงผล 2 3 2 9" xfId="4366" xr:uid="{9C448EDA-4626-4311-8806-7DC82A0A2937}"/>
    <cellStyle name="แสดงผล 2 3 3" xfId="2310" xr:uid="{06EF3A4B-0AC5-456B-A3EA-66B5B819D704}"/>
    <cellStyle name="แสดงผล 2 3 4" xfId="2632" xr:uid="{319F70C4-3F1B-44EA-9280-E4AAE5EDF0B0}"/>
    <cellStyle name="แสดงผล 2 3 5" xfId="2939" xr:uid="{41FDDA98-C296-409C-B957-CD9B632B1BFC}"/>
    <cellStyle name="แสดงผล 2 3 6" xfId="3240" xr:uid="{CD40E6DE-9BC5-4CB2-A621-C5E7FFDBBBD6}"/>
    <cellStyle name="แสดงผล 2 3 7" xfId="3522" xr:uid="{BA8CE472-E31A-406C-B93A-D6B54BD75371}"/>
    <cellStyle name="แสดงผล 2 3 8" xfId="3790" xr:uid="{17C4105E-AD51-4E2C-9180-56326FC2E80E}"/>
    <cellStyle name="แสดงผล 2 3 9" xfId="4042" xr:uid="{03BD375C-9340-415B-979A-3EE92CF25935}"/>
    <cellStyle name="แสดงผล 2 4" xfId="754" xr:uid="{F111235F-8FB3-4388-B955-35468C6B6E3F}"/>
    <cellStyle name="แสดงผล 2 4 10" xfId="2807" xr:uid="{4B43502E-8CCF-439C-A4B0-AD44C12E464F}"/>
    <cellStyle name="แสดงผล 2 4 11" xfId="4738" xr:uid="{44172996-EE75-4DF6-9FF1-95FBC9C1DF73}"/>
    <cellStyle name="แสดงผล 2 4 12" xfId="6015" xr:uid="{3623064F-DD62-41F7-B40F-1AF6A20D9A00}"/>
    <cellStyle name="แสดงผล 2 4 2" xfId="1994" xr:uid="{F1E8CA8C-229D-4F20-AF3A-33B638FEFA9C}"/>
    <cellStyle name="แสดงผล 2 4 3" xfId="2075" xr:uid="{A0A91A5B-C748-43D3-A275-47F6201A2738}"/>
    <cellStyle name="แสดงผล 2 4 4" xfId="1501" xr:uid="{C003A844-1B29-4016-B871-05C6C4AA9DE0}"/>
    <cellStyle name="แสดงผล 2 4 5" xfId="1664" xr:uid="{267CC6F8-7A80-4B89-8B16-A4E481483630}"/>
    <cellStyle name="แสดงผล 2 4 6" xfId="1439" xr:uid="{D2FAB833-2A9B-40B5-92A4-0C8671ABC37F}"/>
    <cellStyle name="แสดงผล 2 4 7" xfId="1442" xr:uid="{32E5A5F8-A801-45B4-A753-CFF096536BCC}"/>
    <cellStyle name="แสดงผล 2 4 8" xfId="1557" xr:uid="{EC7EC7FD-C5A6-446C-B820-A6C0C06F0944}"/>
    <cellStyle name="แสดงผล 2 4 9" xfId="3475" xr:uid="{F5DC4879-EF31-414C-B3C8-C8810471E46F}"/>
    <cellStyle name="แสดงผล 2 5" xfId="1869" xr:uid="{69D9CA53-0441-4CF0-8BC8-1233DF716FE8}"/>
    <cellStyle name="แสดงผล 2 6" xfId="2273" xr:uid="{A22CBCED-9168-455D-9679-06304EE92210}"/>
    <cellStyle name="แสดงผล 2 7" xfId="2595" xr:uid="{EAF5CA8B-8707-4CB1-B5C5-D0E517FE5266}"/>
    <cellStyle name="แสดงผล 2 8" xfId="1780" xr:uid="{7AE2F88B-68F2-4F31-BBB4-80DC18A0BA11}"/>
    <cellStyle name="แสดงผล 2 9" xfId="3205" xr:uid="{D1A33D55-C2EB-4922-A889-849E68ABCF49}"/>
    <cellStyle name="แสดงผล 3" xfId="634" xr:uid="{085FB327-84A2-4D1B-91B7-DAD9D50E7063}"/>
    <cellStyle name="แสดงผล 3 10" xfId="1702" xr:uid="{B2B5C12F-C3BB-491D-8BDD-6304EFE89B5F}"/>
    <cellStyle name="แสดงผล 3 11" xfId="4008" xr:uid="{051A9BD9-E9AE-4E09-9750-BB1675A30FCD}"/>
    <cellStyle name="แสดงผล 3 12" xfId="1571" xr:uid="{04AAC0C1-358D-48EC-BFC4-3156985DBA24}"/>
    <cellStyle name="แสดงผล 3 13" xfId="4784" xr:uid="{270B011E-1F68-40CC-AB1E-D75177B77B4E}"/>
    <cellStyle name="แสดงผล 3 14" xfId="4693" xr:uid="{7F0AEACA-AB12-41F4-8B27-88DFF5729559}"/>
    <cellStyle name="แสดงผล 3 2" xfId="1129" xr:uid="{331B0038-6F20-4E50-BAC1-0893E7582A59}"/>
    <cellStyle name="แสดงผล 3 2 10" xfId="4267" xr:uid="{E58AB796-6F73-4EF9-97D5-9B14B24482D6}"/>
    <cellStyle name="แสดงผล 3 2 11" xfId="4448" xr:uid="{4CD1703D-D3ED-4B5F-81CB-21B16A232D1B}"/>
    <cellStyle name="แสดงผล 3 2 12" xfId="4954" xr:uid="{2A535239-011D-4070-904F-DE9FC963CD63}"/>
    <cellStyle name="แสดงผล 3 2 13" xfId="4752" xr:uid="{69552795-CF1E-4A07-8382-EDA434B2480B}"/>
    <cellStyle name="แสดงผล 3 2 2" xfId="1271" xr:uid="{BF026651-8AB0-4A8E-A0DD-4D8CA8726214}"/>
    <cellStyle name="แสดงผล 3 2 2 10" xfId="4555" xr:uid="{531CE4EA-3A22-4658-B366-6CE9B1552B96}"/>
    <cellStyle name="แสดงผล 3 2 2 11" xfId="4806" xr:uid="{862B8E6D-44AA-460A-A40B-A370B0588C5C}"/>
    <cellStyle name="แสดงผล 3 2 2 12" xfId="4921" xr:uid="{049C5209-31D0-4086-B80A-9C7C93B5F4A6}"/>
    <cellStyle name="แสดงผล 3 2 2 2" xfId="2461" xr:uid="{213263DA-20D0-4B3F-898F-EA60E0A10C1D}"/>
    <cellStyle name="แสดงผล 3 2 2 3" xfId="2780" xr:uid="{16F6FE74-443D-4911-A1B6-60368AEEA149}"/>
    <cellStyle name="แสดงผล 3 2 2 4" xfId="3084" xr:uid="{A57814AF-FC70-4577-94A5-3AE9F71A46D4}"/>
    <cellStyle name="แสดงผล 3 2 2 5" xfId="3384" xr:uid="{D54ABFF7-BB9E-4BE9-B660-C7D6DD6C48A8}"/>
    <cellStyle name="แสดงผล 3 2 2 6" xfId="3664" xr:uid="{ED650C72-0026-40E5-937A-B9664CE2B15A}"/>
    <cellStyle name="แสดงผล 3 2 2 7" xfId="3927" xr:uid="{31D52A85-8508-457A-8DCB-60CC0EA0CE82}"/>
    <cellStyle name="แสดงผล 3 2 2 8" xfId="4175" xr:uid="{2C49BC8D-33FF-4C3C-96C7-4B22045C77B0}"/>
    <cellStyle name="แสดงผล 3 2 2 9" xfId="4377" xr:uid="{BAF4C9A6-B665-4894-89E8-CF6DC1DF2A86}"/>
    <cellStyle name="แสดงผล 3 2 3" xfId="2322" xr:uid="{31CD595B-E73F-4B05-BB37-E6EC739ABFFA}"/>
    <cellStyle name="แสดงผล 3 2 4" xfId="2644" xr:uid="{29264F4D-D369-44D2-A8D5-82C81499A013}"/>
    <cellStyle name="แสดงผล 3 2 5" xfId="2950" xr:uid="{57E64CAA-2209-4A31-B7C5-693304859E9D}"/>
    <cellStyle name="แสดงผล 3 2 6" xfId="3252" xr:uid="{1E9C5205-3DA1-4691-ACEC-950633D00592}"/>
    <cellStyle name="แสดงผล 3 2 7" xfId="3533" xr:uid="{6DF6896C-DDE5-45C5-A1FC-0B4BB2E1AAF8}"/>
    <cellStyle name="แสดงผล 3 2 8" xfId="3802" xr:uid="{BB0B5513-759D-42FA-BDB9-2FA061CD04E5}"/>
    <cellStyle name="แสดงผล 3 2 9" xfId="4053" xr:uid="{DD4F5DDD-B5AC-4BA4-9038-A3573A305D10}"/>
    <cellStyle name="แสดงผล 3 3" xfId="1138" xr:uid="{61B39A66-84B1-44EB-9057-6A8CFBEA4251}"/>
    <cellStyle name="แสดงผล 3 3 10" xfId="4456" xr:uid="{909FB497-C43C-4D33-BEF8-21BF82609B62}"/>
    <cellStyle name="แสดงผล 3 3 11" xfId="4719" xr:uid="{998C561D-227A-4EE7-BD96-08BEDF857B20}"/>
    <cellStyle name="แสดงผล 3 3 12" xfId="6003" xr:uid="{682FD844-C8DF-4059-BEBB-337E97F47321}"/>
    <cellStyle name="แสดงผล 3 3 2" xfId="2331" xr:uid="{B71828EC-0587-4488-8376-12755B3DD352}"/>
    <cellStyle name="แสดงผล 3 3 3" xfId="2653" xr:uid="{26A2554F-15DF-46C2-A0A7-280533CBD542}"/>
    <cellStyle name="แสดงผล 3 3 4" xfId="2959" xr:uid="{5E76267C-460A-4289-B42C-DF33CCB7547E}"/>
    <cellStyle name="แสดงผล 3 3 5" xfId="3261" xr:uid="{8DC0FE2D-8404-4C8B-A58B-E9E325ABF08F}"/>
    <cellStyle name="แสดงผล 3 3 6" xfId="3542" xr:uid="{7CA7EB69-24DF-4E59-A561-3EEA2FBECBB2}"/>
    <cellStyle name="แสดงผล 3 3 7" xfId="3810" xr:uid="{FE68BBBB-CE8E-47AD-A9B3-F256A4F9542B}"/>
    <cellStyle name="แสดงผล 3 3 8" xfId="4062" xr:uid="{60D35D39-CD56-4E27-AC28-B8A2270C53B2}"/>
    <cellStyle name="แสดงผล 3 3 9" xfId="4275" xr:uid="{7E250406-4C8F-41DD-ACC7-D8E9ABC1CC41}"/>
    <cellStyle name="แสดงผล 3 4" xfId="1883" xr:uid="{05CBD4F3-E25C-40AA-95A2-B6F03C322F4D}"/>
    <cellStyle name="แสดงผล 3 5" xfId="1632" xr:uid="{5C22307A-983D-431F-9829-21426DC7AF98}"/>
    <cellStyle name="แสดงผล 3 6" xfId="2217" xr:uid="{82B1BF9E-3151-42CE-A417-7C5492FE73AD}"/>
    <cellStyle name="แสดงผล 3 7" xfId="2886" xr:uid="{6D7DAF07-F686-4E1D-8102-A7373F240E82}"/>
    <cellStyle name="แสดงผล 3 8" xfId="2041" xr:uid="{3F47F48A-84F4-4DCE-AF48-14B5ABFD1422}"/>
    <cellStyle name="แสดงผล 3 9" xfId="2257" xr:uid="{218251DB-DF62-4B90-AE75-596A769ADE29}"/>
    <cellStyle name="แสดงผล 4" xfId="687" xr:uid="{2F62ECDB-8408-458F-BD75-7B75E2426CB6}"/>
    <cellStyle name="แสดงผล 4 10" xfId="3450" xr:uid="{3B424432-177C-49B8-94DD-9C12CB7BB60C}"/>
    <cellStyle name="แสดงผล 4 11" xfId="4064" xr:uid="{CEC61D58-2941-4D25-9503-DC4F81B4E2B8}"/>
    <cellStyle name="แสดงผล 4 12" xfId="4677" xr:uid="{1858DC63-390A-4715-ACC3-F3FD913A0107}"/>
    <cellStyle name="แสดงผล 4 13" xfId="4927" xr:uid="{0F125CEA-3772-4A9A-B4E3-2B35B1BCB354}"/>
    <cellStyle name="แสดงผล 4 2" xfId="1144" xr:uid="{1EBC02D2-A15A-49FD-AFBC-297283FA0D7A}"/>
    <cellStyle name="แสดงผล 4 2 10" xfId="4459" xr:uid="{AA02F135-D399-4239-84A1-24E4BEBD2AC2}"/>
    <cellStyle name="แสดงผล 4 2 11" xfId="4951" xr:uid="{2F99B24B-9A52-4D62-AF86-0DF2A3798712}"/>
    <cellStyle name="แสดงผล 4 2 12" xfId="4765" xr:uid="{4BD0E1F5-9F7E-4291-A57A-177B858EDC3F}"/>
    <cellStyle name="แสดงผล 4 2 2" xfId="2337" xr:uid="{2BC175A6-2A07-4D35-8012-8B6C6350E920}"/>
    <cellStyle name="แสดงผล 4 2 3" xfId="2659" xr:uid="{860B59F6-E8CD-4BB9-837F-4F3465D0AEE2}"/>
    <cellStyle name="แสดงผล 4 2 4" xfId="2964" xr:uid="{188155CC-AE1C-48DB-9B5F-C5C1ADE57EFD}"/>
    <cellStyle name="แสดงผล 4 2 5" xfId="3266" xr:uid="{ABB845E3-E71F-4F62-A153-77192F1A36B5}"/>
    <cellStyle name="แสดงผล 4 2 6" xfId="3547" xr:uid="{ED130983-7771-4274-BC29-7CEBAB8842E4}"/>
    <cellStyle name="แสดงผล 4 2 7" xfId="3816" xr:uid="{CE1471BF-5652-4F47-8DD3-CB220BC36FC3}"/>
    <cellStyle name="แสดงผล 4 2 8" xfId="4066" xr:uid="{BB5E1E73-DE2B-4589-AA22-28F134CA7F95}"/>
    <cellStyle name="แสดงผล 4 2 9" xfId="4278" xr:uid="{7596F315-262B-44EC-A579-70BABD1D2915}"/>
    <cellStyle name="แสดงผล 4 3" xfId="1930" xr:uid="{5B4CF770-B410-46A7-BDF2-D2F06C357405}"/>
    <cellStyle name="แสดงผล 4 4" xfId="1607" xr:uid="{786BAFA5-8173-4196-B6B4-7A5E875A581F}"/>
    <cellStyle name="แสดงผล 4 5" xfId="2334" xr:uid="{3C214057-F305-4199-8E79-AB1A16A34EB0}"/>
    <cellStyle name="แสดงผล 4 6" xfId="2884" xr:uid="{41B8F566-27AE-4633-AF3C-4DA9C9575316}"/>
    <cellStyle name="แสดงผล 4 7" xfId="2961" xr:uid="{5F71607F-838E-4CF9-93D6-6954B78F5233}"/>
    <cellStyle name="แสดงผล 4 8" xfId="3263" xr:uid="{0B57C5D0-E629-4E01-8CB2-E80663731F14}"/>
    <cellStyle name="แสดงผล 4 9" xfId="3544" xr:uid="{4BF8B632-3924-4775-85EC-27FEF7F18709}"/>
    <cellStyle name="แสดงผล 5" xfId="1082" xr:uid="{AF9E9BCB-8B83-46B8-8056-E07DB0B14852}"/>
    <cellStyle name="แสดงผล 5 10" xfId="4407" xr:uid="{D9754100-5E11-462E-833A-5656D73C0838}"/>
    <cellStyle name="แสดงผล 5 11" xfId="4908" xr:uid="{F9F7D167-8D11-4B66-B39D-B75776E34A48}"/>
    <cellStyle name="แสดงผล 5 12" xfId="5990" xr:uid="{2836D61A-D0DF-4B72-BE81-1456A9D8335B}"/>
    <cellStyle name="แสดงผล 5 2" xfId="2275" xr:uid="{E7B0B744-4296-4332-A550-C68C31A88ADA}"/>
    <cellStyle name="แสดงผล 5 3" xfId="2597" xr:uid="{E1186105-436E-4CD6-9A84-81BBBF2437C4}"/>
    <cellStyle name="แสดงผล 5 4" xfId="2906" xr:uid="{71E700DB-7C78-4588-B385-2E26E26149A0}"/>
    <cellStyle name="แสดงผล 5 5" xfId="3207" xr:uid="{13133452-24B6-47A3-97BF-2795EC9697D7}"/>
    <cellStyle name="แสดงผล 5 6" xfId="3488" xr:uid="{00F3F429-660F-43CD-93FD-5CAD831132EB}"/>
    <cellStyle name="แสดงผล 5 7" xfId="3757" xr:uid="{C958B7D1-3E7B-49EC-9808-E8CBCDE2B816}"/>
    <cellStyle name="แสดงผล 5 8" xfId="4010" xr:uid="{53C04E59-678E-4C37-9065-012DF865E757}"/>
    <cellStyle name="แสดงผล 5 9" xfId="4225" xr:uid="{14B764D7-ED4C-432D-A668-54ECBAF70886}"/>
    <cellStyle name="แสดงผล 6" xfId="1786" xr:uid="{1530D4C4-A5C1-4827-B7BF-16A1F644FDDD}"/>
    <cellStyle name="แสดงผล 7" xfId="1666" xr:uid="{2A9CA816-3930-49BF-8948-5B0A676BFD47}"/>
    <cellStyle name="แสดงผล 8" xfId="2196" xr:uid="{4DC212A1-BFF8-4237-ABD2-9FA279794E51}"/>
    <cellStyle name="แสดงผล 9" xfId="1736" xr:uid="{015BA1AD-C464-4594-A460-5B25B469A8D4}"/>
    <cellStyle name="การคำนวณ" xfId="524" xr:uid="{4B3B084A-F892-469E-99C6-E226064D89EB}"/>
    <cellStyle name="การคำนวณ 10" xfId="2858" xr:uid="{78E51371-EBB5-405F-9C2A-2BD695C409C9}"/>
    <cellStyle name="การคำนวณ 11" xfId="1738" xr:uid="{DEEBCFD5-5119-4ABC-8CD6-BD78596B8710}"/>
    <cellStyle name="การคำนวณ 12" xfId="2840" xr:uid="{4F25390C-5D58-4D04-825B-A86B7F58AA16}"/>
    <cellStyle name="การคำนวณ 13" xfId="3403" xr:uid="{9CECE1B3-79E4-468D-B242-F93B4595E176}"/>
    <cellStyle name="การคำนวณ 14" xfId="1894" xr:uid="{70EF01A4-F589-4EEB-836E-9819B29DA7F6}"/>
    <cellStyle name="การคำนวณ 15" xfId="5030" xr:uid="{39ED361D-E6B5-42F6-B0FF-61141CBE4612}"/>
    <cellStyle name="การคำนวณ 16" xfId="5996" xr:uid="{75AF51DB-4CB0-4539-AF5D-94150F20ADAD}"/>
    <cellStyle name="การคำนวณ 2" xfId="619" xr:uid="{EF952C7D-8523-41DE-B397-6AC27F2C76B8}"/>
    <cellStyle name="การคำนวณ 2 10" xfId="3558" xr:uid="{8676AB5B-4B18-45F8-BFC3-CDE4DC2F35B5}"/>
    <cellStyle name="การคำนวณ 2 11" xfId="3827" xr:uid="{13C0A4C6-D8FD-47B1-9195-C66A992295E4}"/>
    <cellStyle name="การคำนวณ 2 12" xfId="1649" xr:uid="{ED50606F-BE2B-4E0B-9F61-4C8B61AC4934}"/>
    <cellStyle name="การคำนวณ 2 13" xfId="4289" xr:uid="{1570F974-7557-47D2-A0D3-AF3F951E3A79}"/>
    <cellStyle name="การคำนวณ 2 14" xfId="5053" xr:uid="{9BEC93D1-45F3-49EE-9C02-D9E6B3AC01AC}"/>
    <cellStyle name="การคำนวณ 2 15" xfId="5951" xr:uid="{F1D77DD3-8753-48AD-80F9-FB1D27D09CBB}"/>
    <cellStyle name="การคำนวณ 2 2" xfId="1017" xr:uid="{DF357234-2C44-42F1-98F6-86E688B8CD62}"/>
    <cellStyle name="การคำนวณ 2 2 10" xfId="3567" xr:uid="{42644263-4A23-490D-A9A6-D816A187F638}"/>
    <cellStyle name="การคำนวณ 2 2 11" xfId="3953" xr:uid="{6AD7170A-0C22-483F-941A-CC58D8AA8147}"/>
    <cellStyle name="การคำนวณ 2 2 12" xfId="4085" xr:uid="{A6439F75-0386-4A30-B4BB-9E8313DFB6B8}"/>
    <cellStyle name="การคำนวณ 2 2 13" xfId="4991" xr:uid="{C9034836-6B67-4778-93AC-A77F671B06B8}"/>
    <cellStyle name="การคำนวณ 2 2 14" xfId="6005" xr:uid="{C0088E69-202A-4320-8341-D7EED340B30B}"/>
    <cellStyle name="การคำนวณ 2 2 2" xfId="1219" xr:uid="{B3D8074E-F950-40FB-9B46-8B68956E1DE5}"/>
    <cellStyle name="การคำนวณ 2 2 2 10" xfId="4505" xr:uid="{4C3AD7AB-EFDB-4909-AE86-37865CF6C450}"/>
    <cellStyle name="การคำนวณ 2 2 2 11" xfId="4888" xr:uid="{9A51F884-D508-4A38-8555-55F9E607DA24}"/>
    <cellStyle name="การคำนวณ 2 2 2 12" xfId="5999" xr:uid="{AB4BA990-6524-431D-AA44-49C36DFE6769}"/>
    <cellStyle name="การคำนวณ 2 2 2 2" xfId="2409" xr:uid="{DF012889-DCF0-4178-B1B8-CE0EA5E10B91}"/>
    <cellStyle name="การคำนวณ 2 2 2 3" xfId="2728" xr:uid="{5D820949-06DD-4CCA-B495-3B611FA21C5E}"/>
    <cellStyle name="การคำนวณ 2 2 2 4" xfId="3032" xr:uid="{D9687426-7F22-4340-9763-507EC7EE9C30}"/>
    <cellStyle name="การคำนวณ 2 2 2 5" xfId="3332" xr:uid="{9981A711-DDE9-4BFB-87E5-74B5803FE7C3}"/>
    <cellStyle name="การคำนวณ 2 2 2 6" xfId="3612" xr:uid="{0B46DEBE-9972-48DF-A728-A5AF39D93A11}"/>
    <cellStyle name="การคำนวณ 2 2 2 7" xfId="3876" xr:uid="{4845D909-04FA-4AE0-A22E-387E5C5FE308}"/>
    <cellStyle name="การคำนวณ 2 2 2 8" xfId="4124" xr:uid="{AA83734A-1D1B-461B-9847-3D1CBE4D367D}"/>
    <cellStyle name="การคำนวณ 2 2 2 9" xfId="4327" xr:uid="{9223BBC8-9C7F-4ADB-A34B-5B6247FD6D32}"/>
    <cellStyle name="การคำนวณ 2 2 3" xfId="1157" xr:uid="{28495BEF-2186-4B02-959B-FB87EF11C065}"/>
    <cellStyle name="การคำนวณ 2 2 3 10" xfId="4470" xr:uid="{88654730-C511-425D-B01C-C969BA832590}"/>
    <cellStyle name="การคำนวณ 2 2 3 11" xfId="4947" xr:uid="{DCF66EA1-E12C-4172-A1B3-E3DAC4058465}"/>
    <cellStyle name="การคำนวณ 2 2 3 12" xfId="5988" xr:uid="{9D677BF0-4D7B-429C-8490-8CB0075A6032}"/>
    <cellStyle name="การคำนวณ 2 2 3 2" xfId="2350" xr:uid="{503D0151-E551-4EBC-BADF-17C9E64273AA}"/>
    <cellStyle name="การคำนวณ 2 2 3 3" xfId="2671" xr:uid="{D9E58E6C-BCA9-4B67-82A9-4D0BF0CCC779}"/>
    <cellStyle name="การคำนวณ 2 2 3 4" xfId="2976" xr:uid="{01D5F411-9336-4D82-8001-2D49DA767579}"/>
    <cellStyle name="การคำนวณ 2 2 3 5" xfId="3278" xr:uid="{E575D3F9-C667-49D2-8BC8-FEEDFE2C310A}"/>
    <cellStyle name="การคำนวณ 2 2 3 6" xfId="3559" xr:uid="{DEA7F816-40C1-495B-9D48-E289A7684C01}"/>
    <cellStyle name="การคำนวณ 2 2 3 7" xfId="3828" xr:uid="{D29215DF-715A-40B0-9320-78B9408EDAB8}"/>
    <cellStyle name="การคำนวณ 2 2 3 8" xfId="4077" xr:uid="{DCC1A3A7-A296-4EAF-8B44-E1585ED46DE3}"/>
    <cellStyle name="การคำนวณ 2 2 3 9" xfId="4290" xr:uid="{0B7D9E0A-9E99-4246-80A5-E56C92A9DFBC}"/>
    <cellStyle name="การคำนวณ 2 2 4" xfId="2215" xr:uid="{9D79F6DB-66CD-4036-A073-024CBDABCC57}"/>
    <cellStyle name="การคำนวณ 2 2 5" xfId="1542" xr:uid="{A10DA7D9-59E0-4BBD-8B38-0B7F41C0C75E}"/>
    <cellStyle name="การคำนวณ 2 2 6" xfId="1455" xr:uid="{5F8041F2-8609-4D43-8971-30BF1799BB4C}"/>
    <cellStyle name="การคำนวณ 2 2 7" xfId="2600" xr:uid="{A9071833-9CD7-431F-8E85-E48A678F5ED0}"/>
    <cellStyle name="การคำนวณ 2 2 8" xfId="2984" xr:uid="{A0ED6039-3B05-45DE-8C50-9755E0C0C99F}"/>
    <cellStyle name="การคำนวณ 2 2 9" xfId="3286" xr:uid="{68DF718D-CFEB-4CB1-A798-C81CE66733C9}"/>
    <cellStyle name="การคำนวณ 2 3" xfId="1116" xr:uid="{3B645FFB-3899-412C-93C5-179C69425766}"/>
    <cellStyle name="การคำนวณ 2 3 10" xfId="4255" xr:uid="{EF20154B-109F-45A1-85BC-E92D9864C584}"/>
    <cellStyle name="การคำนวณ 2 3 11" xfId="4436" xr:uid="{26907CBE-089F-4D4C-8250-BCB76933C798}"/>
    <cellStyle name="การคำนวณ 2 3 12" xfId="4791" xr:uid="{07ED427D-9241-49E3-8E06-A74024F8263A}"/>
    <cellStyle name="การคำนวณ 2 3 13" xfId="4875" xr:uid="{CD035EDA-5455-492E-95B2-3BA6441CD982}"/>
    <cellStyle name="การคำนวณ 2 3 2" xfId="1259" xr:uid="{A9497515-FE56-4354-9C09-2B043E75C733}"/>
    <cellStyle name="การคำนวณ 2 3 2 10" xfId="4543" xr:uid="{5FDCFF0F-D07C-4D79-B0AF-3E8FFFE8B37E}"/>
    <cellStyle name="การคำนวณ 2 3 2 11" xfId="4808" xr:uid="{F05C89C8-E4B5-42D4-82DA-E705E519488C}"/>
    <cellStyle name="การคำนวณ 2 3 2 12" xfId="4732" xr:uid="{E731CE21-8860-4749-A2BC-DAD6B164420A}"/>
    <cellStyle name="การคำนวณ 2 3 2 2" xfId="2449" xr:uid="{BECF58DF-D168-443B-A9FB-6CE178348734}"/>
    <cellStyle name="การคำนวณ 2 3 2 3" xfId="2768" xr:uid="{78DB80E4-5168-4BA4-B254-FBFAAC153FB1}"/>
    <cellStyle name="การคำนวณ 2 3 2 4" xfId="3072" xr:uid="{2DCF159F-48E7-4D17-AC3E-C2026FE78CD9}"/>
    <cellStyle name="การคำนวณ 2 3 2 5" xfId="3372" xr:uid="{69267046-D131-4F81-BE39-11F5A9664AE3}"/>
    <cellStyle name="การคำนวณ 2 3 2 6" xfId="3652" xr:uid="{E4D6158D-7348-4BBA-B171-F47BFDFCAF8F}"/>
    <cellStyle name="การคำนวณ 2 3 2 7" xfId="3915" xr:uid="{22171FF6-279F-48B3-BE2B-D974A6F0E4C5}"/>
    <cellStyle name="การคำนวณ 2 3 2 8" xfId="4163" xr:uid="{58B0F5D4-D573-44D3-9416-F8DCE4C9D723}"/>
    <cellStyle name="การคำนวณ 2 3 2 9" xfId="4365" xr:uid="{1B7E7CAE-628A-4082-8776-F166A05AEACC}"/>
    <cellStyle name="การคำนวณ 2 3 3" xfId="2309" xr:uid="{03DDBC5A-C040-432E-B6F3-2C2CC7768931}"/>
    <cellStyle name="การคำนวณ 2 3 4" xfId="2631" xr:uid="{894BC556-FE78-4C34-A2EE-197FFA9A0425}"/>
    <cellStyle name="การคำนวณ 2 3 5" xfId="2938" xr:uid="{EB2B0780-0D14-47DB-ABD9-8E6400FB24DB}"/>
    <cellStyle name="การคำนวณ 2 3 6" xfId="3239" xr:uid="{4D3B269E-3F3F-44BE-A54E-692BF4B61DC1}"/>
    <cellStyle name="การคำนวณ 2 3 7" xfId="3521" xr:uid="{8324FABB-6679-40DD-A950-4FE455784E35}"/>
    <cellStyle name="การคำนวณ 2 3 8" xfId="3789" xr:uid="{10678994-71C7-4287-9F32-456163A123A6}"/>
    <cellStyle name="การคำนวณ 2 3 9" xfId="4041" xr:uid="{80F4D290-8DC6-418E-8335-99C03A109E67}"/>
    <cellStyle name="การคำนวณ 2 4" xfId="1229" xr:uid="{F57C4E7A-3EB3-4D0A-9306-E743E7B428F7}"/>
    <cellStyle name="การคำนวณ 2 4 10" xfId="4515" xr:uid="{49681AFF-C7D2-4874-9FC4-BCCA91007E78}"/>
    <cellStyle name="การคำนวณ 2 4 11" xfId="4874" xr:uid="{AAD793C3-8A82-40B2-9563-60383B3BB78E}"/>
    <cellStyle name="การคำนวณ 2 4 12" xfId="4916" xr:uid="{3E5AC753-D260-4C99-9865-EF5D5CD32FCB}"/>
    <cellStyle name="การคำนวณ 2 4 2" xfId="2419" xr:uid="{A56431B4-34FA-41C5-8347-4C64F806E19B}"/>
    <cellStyle name="การคำนวณ 2 4 3" xfId="2738" xr:uid="{A788D151-0713-4AC1-A8EC-36D8345730F7}"/>
    <cellStyle name="การคำนวณ 2 4 4" xfId="3042" xr:uid="{DF655FDA-87D5-4059-8D0D-D1476F6076C5}"/>
    <cellStyle name="การคำนวณ 2 4 5" xfId="3342" xr:uid="{7590BE89-6410-4A56-82B0-340912B3A55B}"/>
    <cellStyle name="การคำนวณ 2 4 6" xfId="3622" xr:uid="{B6413318-B79B-4EAA-986B-648160374AD6}"/>
    <cellStyle name="การคำนวณ 2 4 7" xfId="3886" xr:uid="{9869A0BB-C1EB-4888-BB41-CEB560F9461D}"/>
    <cellStyle name="การคำนวณ 2 4 8" xfId="4134" xr:uid="{217B8388-B5CA-4D4A-990A-03994D216AF0}"/>
    <cellStyle name="การคำนวณ 2 4 9" xfId="4337" xr:uid="{8024F0B7-B07F-4C43-95F9-5CA0EB0F8925}"/>
    <cellStyle name="การคำนวณ 2 5" xfId="1868" xr:uid="{8AB5E225-5BB9-46EC-86FC-76CAD43AA409}"/>
    <cellStyle name="การคำนวณ 2 6" xfId="2349" xr:uid="{50406909-1A64-47D7-B1DC-427883DD3098}"/>
    <cellStyle name="การคำนวณ 2 7" xfId="2670" xr:uid="{635F1155-039E-4509-871E-AB028398B873}"/>
    <cellStyle name="การคำนวณ 2 8" xfId="1936" xr:uid="{02698728-F349-4221-9DC8-9F450564BC2F}"/>
    <cellStyle name="การคำนวณ 2 9" xfId="3277" xr:uid="{D0DDE237-72B7-42E5-B6C1-ED0B61237A9F}"/>
    <cellStyle name="การคำนวณ 3" xfId="604" xr:uid="{9C2D8FC8-FEDD-48DD-8070-1318A8CAE9F7}"/>
    <cellStyle name="การคำนวณ 3 10" xfId="2166" xr:uid="{C3338492-0540-4767-812D-C798F16F20A4}"/>
    <cellStyle name="การคำนวณ 3 11" xfId="3747" xr:uid="{FEF83B68-0B79-44D7-9F3A-2373E7F0985B}"/>
    <cellStyle name="การคำนวณ 3 12" xfId="3697" xr:uid="{1FF839A7-D523-4A20-9B82-919AE7ABE02D}"/>
    <cellStyle name="การคำนวณ 3 13" xfId="4869" xr:uid="{F319F49D-0610-456B-B5B9-78A5A6261AF4}"/>
    <cellStyle name="การคำนวณ 3 14" xfId="5962" xr:uid="{471930A6-49E1-44BB-996C-C51BC7C25388}"/>
    <cellStyle name="การคำนวณ 3 2" xfId="1104" xr:uid="{E85C5387-8FA3-4E92-A606-DC28B2C2BC32}"/>
    <cellStyle name="การคำนวณ 3 2 10" xfId="4243" xr:uid="{167C65CC-D273-46DD-92D8-8A0C43DEF290}"/>
    <cellStyle name="การคำนวณ 3 2 11" xfId="4424" xr:uid="{C0578794-BE16-4685-BE91-805574CBF36E}"/>
    <cellStyle name="การคำนวณ 3 2 12" xfId="4867" xr:uid="{D477671F-0280-4210-A06A-DDB11BC9244F}"/>
    <cellStyle name="การคำนวณ 3 2 13" xfId="6017" xr:uid="{50ACFB79-1FCF-496F-B176-162824864B3F}"/>
    <cellStyle name="การคำนวณ 3 2 2" xfId="1247" xr:uid="{5DF8E011-BDF5-42B9-8AEF-E9D150043F88}"/>
    <cellStyle name="การคำนวณ 3 2 2 10" xfId="4531" xr:uid="{7E6297AE-DED5-4C91-ACB7-D95079EAA699}"/>
    <cellStyle name="การคำนวณ 3 2 2 11" xfId="4704" xr:uid="{28D9F5DF-8C99-4F18-9D29-4BE16E6744F6}"/>
    <cellStyle name="การคำนวณ 3 2 2 12" xfId="5985" xr:uid="{D12258C6-4B90-4156-B1A8-2D5690FFB248}"/>
    <cellStyle name="การคำนวณ 3 2 2 2" xfId="2437" xr:uid="{91D6513D-E73A-463A-8CA4-1D7B57127DAE}"/>
    <cellStyle name="การคำนวณ 3 2 2 3" xfId="2756" xr:uid="{72DDA33C-D105-4CE2-9E0C-ED19618A106B}"/>
    <cellStyle name="การคำนวณ 3 2 2 4" xfId="3060" xr:uid="{7685660D-1DF9-45A2-9331-507D5F7E2BEF}"/>
    <cellStyle name="การคำนวณ 3 2 2 5" xfId="3360" xr:uid="{5317380B-C54C-49EB-BEB7-32B70ABD2F93}"/>
    <cellStyle name="การคำนวณ 3 2 2 6" xfId="3640" xr:uid="{F4DF12B5-D8E1-41A4-B947-A9B114EF609D}"/>
    <cellStyle name="การคำนวณ 3 2 2 7" xfId="3903" xr:uid="{E4E3D1C9-D036-4730-8C83-0F11C543968F}"/>
    <cellStyle name="การคำนวณ 3 2 2 8" xfId="4151" xr:uid="{66292F0A-5694-40DC-BBDC-54866929524F}"/>
    <cellStyle name="การคำนวณ 3 2 2 9" xfId="4353" xr:uid="{1E482107-2DDC-48E1-88A0-833472723CEE}"/>
    <cellStyle name="การคำนวณ 3 2 3" xfId="2297" xr:uid="{3D2FBC42-5AE4-420E-86C7-25C0E1CE462D}"/>
    <cellStyle name="การคำนวณ 3 2 4" xfId="2619" xr:uid="{BB0A83FA-902E-476A-AC42-82818B1B5E8E}"/>
    <cellStyle name="การคำนวณ 3 2 5" xfId="2926" xr:uid="{926BC621-EF6F-478E-9828-2044A1AE7732}"/>
    <cellStyle name="การคำนวณ 3 2 6" xfId="3227" xr:uid="{FA83747F-D4A0-4DBE-9CB5-DF333B618659}"/>
    <cellStyle name="การคำนวณ 3 2 7" xfId="3509" xr:uid="{43BBE658-72D9-4600-B45B-691C1EF0E35F}"/>
    <cellStyle name="การคำนวณ 3 2 8" xfId="3777" xr:uid="{95BD2280-CDD5-48C4-A80F-0E0C277D11F9}"/>
    <cellStyle name="การคำนวณ 3 2 9" xfId="4029" xr:uid="{98730CD8-75BE-411C-9139-3BC6043F1C5D}"/>
    <cellStyle name="การคำนวณ 3 3" xfId="1087" xr:uid="{75AE10F4-2227-4307-B3CF-782687829048}"/>
    <cellStyle name="การคำนวณ 3 3 10" xfId="4409" xr:uid="{52667C45-2977-4DA5-B216-862E8BF39F4C}"/>
    <cellStyle name="การคำนวณ 3 3 11" xfId="4722" xr:uid="{4AB94607-9326-4261-B656-0974161C194B}"/>
    <cellStyle name="การคำนวณ 3 3 12" xfId="4825" xr:uid="{07D07F32-29A2-4C11-ABB1-0893662CB348}"/>
    <cellStyle name="การคำนวณ 3 3 2" xfId="2280" xr:uid="{DEB4A4B0-88DF-4CCA-812D-5D12E9A3F14A}"/>
    <cellStyle name="การคำนวณ 3 3 3" xfId="2602" xr:uid="{90AB1448-603E-4F82-8DE4-1A2A9914D016}"/>
    <cellStyle name="การคำนวณ 3 3 4" xfId="2911" xr:uid="{0866A031-8CC0-4D48-A1F7-187309A99D9C}"/>
    <cellStyle name="การคำนวณ 3 3 5" xfId="3212" xr:uid="{C0DB0E92-EBD2-4CF0-B965-9A8A00635285}"/>
    <cellStyle name="การคำนวณ 3 3 6" xfId="3493" xr:uid="{64A4BFB4-D655-4B8D-BAFB-2C52C52F4FD9}"/>
    <cellStyle name="การคำนวณ 3 3 7" xfId="3761" xr:uid="{6BA05D6B-5A42-4891-B6DF-38BBA346E9C9}"/>
    <cellStyle name="การคำนวณ 3 3 8" xfId="4015" xr:uid="{6DA491B6-EBC8-4F87-BE86-12123817B57D}"/>
    <cellStyle name="การคำนวณ 3 3 9" xfId="4228" xr:uid="{D425B25F-B164-4C27-B1D3-C957A866CFF4}"/>
    <cellStyle name="การคำนวณ 3 4" xfId="1854" xr:uid="{FA94FBD2-8750-41C4-954D-FE7A968AE2D1}"/>
    <cellStyle name="การคำนวณ 3 5" xfId="2079" xr:uid="{3A78CEA0-0F70-417B-8900-1351C614B2D0}"/>
    <cellStyle name="การคำนวณ 3 6" xfId="2105" xr:uid="{F1EE59BA-FF91-45A4-8DB2-47165AEA5E3A}"/>
    <cellStyle name="การคำนวณ 3 7" xfId="3172" xr:uid="{D7773BCF-965C-4B5F-B887-1A5C2E836DEF}"/>
    <cellStyle name="การคำนวณ 3 8" xfId="1426" xr:uid="{CE95BB3D-6C68-4B48-BABB-BE0A28575E88}"/>
    <cellStyle name="การคำนวณ 3 9" xfId="1429" xr:uid="{E6CBFD1F-B47D-42A6-A4EB-CEAA072A9B2B}"/>
    <cellStyle name="การคำนวณ 4" xfId="715" xr:uid="{6A7749DD-6C89-46F9-BD25-4A2CC73F0884}"/>
    <cellStyle name="การคำนวณ 4 10" xfId="1721" xr:uid="{845A95FD-86A8-4CCA-9C9C-D679A622E498}"/>
    <cellStyle name="การคำนวณ 4 11" xfId="3745" xr:uid="{F3C3BAA8-2C70-4DD5-BF37-88EBAE559D8C}"/>
    <cellStyle name="การคำนวณ 4 12" xfId="5017" xr:uid="{13AD2B01-BACB-42AC-AC24-99F1AE354694}"/>
    <cellStyle name="การคำนวณ 4 13" xfId="4961" xr:uid="{A6E36125-EE86-46E8-9A77-544C7307414F}"/>
    <cellStyle name="การคำนวณ 4 2" xfId="1152" xr:uid="{10552C9D-567D-47D3-8DBF-8744993C99A0}"/>
    <cellStyle name="การคำนวณ 4 2 10" xfId="4466" xr:uid="{316CF9FA-95C8-46FF-AF76-69AF5F4636E5}"/>
    <cellStyle name="การคำนวณ 4 2 11" xfId="4898" xr:uid="{97CC1893-021F-4B82-AC00-ECF5D14CE865}"/>
    <cellStyle name="การคำนวณ 4 2 12" xfId="6002" xr:uid="{3DF39A92-7B44-4530-AE20-7ABBEE082BB6}"/>
    <cellStyle name="การคำนวณ 4 2 2" xfId="2345" xr:uid="{3FE045B8-AEAD-446F-A92F-FF0A9F20BA3C}"/>
    <cellStyle name="การคำนวณ 4 2 3" xfId="2666" xr:uid="{C15EC3BF-891F-446A-AD64-7ED2414158D1}"/>
    <cellStyle name="การคำนวณ 4 2 4" xfId="2971" xr:uid="{7D7E3465-C4EB-40EB-BE78-35278580C6E4}"/>
    <cellStyle name="การคำนวณ 4 2 5" xfId="3273" xr:uid="{2078E507-7AC8-4959-A2E1-42192B997FC1}"/>
    <cellStyle name="การคำนวณ 4 2 6" xfId="3554" xr:uid="{3984E771-4600-47CE-8FE4-C10454E2B754}"/>
    <cellStyle name="การคำนวณ 4 2 7" xfId="3823" xr:uid="{22490D2A-3719-403D-A903-882759F6D5E7}"/>
    <cellStyle name="การคำนวณ 4 2 8" xfId="4072" xr:uid="{C810AFE8-A2E9-4944-946F-62C9C6B391EB}"/>
    <cellStyle name="การคำนวณ 4 2 9" xfId="4285" xr:uid="{20028730-D482-470C-A306-01BC9633CB79}"/>
    <cellStyle name="การคำนวณ 4 3" xfId="1957" xr:uid="{8336B92C-3595-42A7-87AE-F15A879415D3}"/>
    <cellStyle name="การคำนวณ 4 4" xfId="1618" xr:uid="{42DB82B7-CBB2-4584-9F1B-27EB5C1C7D47}"/>
    <cellStyle name="การคำนวณ 4 5" xfId="2008" xr:uid="{6D43973A-CAEF-40A8-8FDD-E315C8E1F181}"/>
    <cellStyle name="การคำนวณ 4 6" xfId="1620" xr:uid="{5DF2F9A8-3D03-4C6E-BACB-E98D42D1C7A1}"/>
    <cellStyle name="การคำนวณ 4 7" xfId="2582" xr:uid="{9550783C-DF35-4354-A4B7-6DAE7DE2DAC9}"/>
    <cellStyle name="การคำนวณ 4 8" xfId="2165" xr:uid="{481BB2DC-9063-4731-BF66-7E92056F09D0}"/>
    <cellStyle name="การคำนวณ 4 9" xfId="3193" xr:uid="{C2CB8C9C-2976-4820-8440-8B195D95795D}"/>
    <cellStyle name="การคำนวณ 5" xfId="1084" xr:uid="{75B457A9-DA17-4E29-A06A-84A5302A477B}"/>
    <cellStyle name="การคำนวณ 5 10" xfId="4408" xr:uid="{49C3A43D-8F9A-4440-8B44-6C7678ECEE87}"/>
    <cellStyle name="การคำนวณ 5 11" xfId="4724" xr:uid="{F175D074-692A-499C-B275-70383A9A3B4F}"/>
    <cellStyle name="การคำนวณ 5 12" xfId="4829" xr:uid="{485BECFC-66A0-4DD5-936E-8FB0102ABFF6}"/>
    <cellStyle name="การคำนวณ 5 2" xfId="2277" xr:uid="{B6DCD429-3BEE-41B8-B523-5734ECAB5B43}"/>
    <cellStyle name="การคำนวณ 5 3" xfId="2599" xr:uid="{3472ED55-755F-4127-B5FB-69AA72ABF699}"/>
    <cellStyle name="การคำนวณ 5 4" xfId="2908" xr:uid="{D657B2EB-5505-40F2-AA10-1428397C85E1}"/>
    <cellStyle name="การคำนวณ 5 5" xfId="3209" xr:uid="{F47ADF58-E7EF-423C-B037-26579C731E15}"/>
    <cellStyle name="การคำนวณ 5 6" xfId="3490" xr:uid="{96E1F8E6-5FE2-4FE0-B942-FA014943DD07}"/>
    <cellStyle name="การคำนวณ 5 7" xfId="3759" xr:uid="{91A14E2F-DAED-4210-8EE8-5C2DE7430DDA}"/>
    <cellStyle name="การคำนวณ 5 8" xfId="4012" xr:uid="{7F532455-6AE0-4147-BD0E-2DDB0989C06E}"/>
    <cellStyle name="การคำนวณ 5 9" xfId="4226" xr:uid="{76793639-F93D-4302-8A70-09704C37AA21}"/>
    <cellStyle name="การคำนวณ 6" xfId="1787" xr:uid="{909A7DC6-6C4C-46DB-A951-482B1C8CAFAF}"/>
    <cellStyle name="การคำนวณ 7" xfId="2169" xr:uid="{A66C5022-01A5-4BC1-B7B3-D51600D35FBA}"/>
    <cellStyle name="การคำนวณ 8" xfId="2189" xr:uid="{E2D163F1-2E6B-47FE-A1ED-907BFF95B0B2}"/>
    <cellStyle name="การคำนวณ 9" xfId="1844" xr:uid="{9A64656B-F271-42D5-96F3-72F5661F2224}"/>
    <cellStyle name="ข้อความเตือน" xfId="525" xr:uid="{CAAE0B4E-AF31-40BB-BDF5-42502B95604A}"/>
    <cellStyle name="ข้อความอธิบาย" xfId="526" xr:uid="{BFCFD431-4482-4F83-A2ED-73F299A219A9}"/>
    <cellStyle name="ชื่อเรื่อง" xfId="527" xr:uid="{1BDCF87E-EBF1-4AC6-B20B-A9853E218802}"/>
    <cellStyle name="ดี" xfId="528" xr:uid="{ECEE5137-A8DE-42DA-8D80-EF2173676001}"/>
    <cellStyle name="ปกติ 2" xfId="529" xr:uid="{739F14AC-D2DA-4CBE-8A50-9C5DD9F90A1B}"/>
    <cellStyle name="ปกติ 3" xfId="530" xr:uid="{62E98116-4766-4B2C-A2FB-BD7F90CA1BB8}"/>
    <cellStyle name="ปกติ 4" xfId="531" xr:uid="{26B6FA6E-5F3D-4416-AF89-64A818B60886}"/>
    <cellStyle name="ปกติ 5" xfId="532" xr:uid="{582145BB-4B33-46D4-B880-52F398666EED}"/>
    <cellStyle name="ปกติ 6" xfId="533" xr:uid="{B9EF0EB7-53A4-4184-86DC-44A14693442D}"/>
    <cellStyle name="ปกติ 7" xfId="534" xr:uid="{37DDBB5B-CEFA-436E-B711-BDDEFE6BC7AD}"/>
    <cellStyle name="ปกติ 8" xfId="535" xr:uid="{4D75B06B-0CD8-4A25-8692-6E0D4522E35B}"/>
    <cellStyle name="ปกติ 8 2" xfId="536" xr:uid="{B0337B83-DD5A-4C83-8D02-6B18FE96D402}"/>
    <cellStyle name="ปกติ_2004 PLAN REV1" xfId="537" xr:uid="{07C33AD7-A864-4F67-AB98-2C477A42BE56}"/>
    <cellStyle name="ป้อนค่า" xfId="538" xr:uid="{951C6248-841B-4183-9916-CC2E98644D70}"/>
    <cellStyle name="ป้อนค่า 10" xfId="1595" xr:uid="{91FA0054-D010-4728-A433-1CDAC834AD49}"/>
    <cellStyle name="ป้อนค่า 11" xfId="1522" xr:uid="{8839FB0C-F4B8-4644-A887-FDDBFFE299BA}"/>
    <cellStyle name="ป้อนค่า 12" xfId="3128" xr:uid="{B5B97F0D-C2E6-4A1E-8556-4D475AFEF847}"/>
    <cellStyle name="ป้อนค่า 13" xfId="3142" xr:uid="{1D239FCF-42CA-40AD-A710-08B609B82E68}"/>
    <cellStyle name="ป้อนค่า 14" xfId="3693" xr:uid="{E4300338-8B64-44D0-9E3C-98DF3E739413}"/>
    <cellStyle name="ป้อนค่า 15" xfId="4977" xr:uid="{D2DC6448-B596-4980-B29C-71D9C8A69A36}"/>
    <cellStyle name="ป้อนค่า 16" xfId="5995" xr:uid="{62EE8D8C-91DD-4ED0-B00B-117A423D99BA}"/>
    <cellStyle name="ป้อนค่า 2" xfId="617" xr:uid="{89B3F5B3-3B5B-454E-83BA-21B5E4BA58CB}"/>
    <cellStyle name="ป้อนค่า 2 10" xfId="2175" xr:uid="{05B51287-E158-4C79-A957-7064777D4675}"/>
    <cellStyle name="ป้อนค่า 2 11" xfId="2115" xr:uid="{BEC6D2E3-F90C-42DD-9F7D-A6C50AD50658}"/>
    <cellStyle name="ป้อนค่า 2 12" xfId="3987" xr:uid="{60032D87-F3E3-459A-9A0C-F390752927F5}"/>
    <cellStyle name="ป้อนค่า 2 13" xfId="3706" xr:uid="{87EA862C-0DA7-4940-91A2-BCE7C1FBC608}"/>
    <cellStyle name="ป้อนค่า 2 14" xfId="4756" xr:uid="{F110DEAB-26A7-4093-A432-841E623D4EE3}"/>
    <cellStyle name="ป้อนค่า 2 15" xfId="5952" xr:uid="{B40532B7-9BF5-410B-BD3E-00B2B0D0EC15}"/>
    <cellStyle name="ป้อนค่า 2 2" xfId="1016" xr:uid="{D299B12C-F080-4881-8321-01CD873EC6CD}"/>
    <cellStyle name="ป้อนค่า 2 2 10" xfId="3491" xr:uid="{D67303E6-9646-4FF5-93B0-578B7F52EDF4}"/>
    <cellStyle name="ป้อนค่า 2 2 11" xfId="3743" xr:uid="{B173E9F8-BE22-4A49-8889-4CDE1D2BD30C}"/>
    <cellStyle name="ป้อนค่า 2 2 12" xfId="4013" xr:uid="{7B31DD9F-99D8-4E73-922D-4198179F13CC}"/>
    <cellStyle name="ป้อนค่า 2 2 13" xfId="4850" xr:uid="{A8297EF1-727F-4822-9FC2-5ACF24C40C49}"/>
    <cellStyle name="ป้อนค่า 2 2 14" xfId="4918" xr:uid="{4308A00B-6006-4D7A-8933-0C6B56D7826B}"/>
    <cellStyle name="ป้อนค่า 2 2 2" xfId="1218" xr:uid="{3794A3AE-F46F-4FC7-B2CA-1963454B26FB}"/>
    <cellStyle name="ป้อนค่า 2 2 2 10" xfId="4504" xr:uid="{CE4B8C43-BE1F-4603-8282-3150B18615E6}"/>
    <cellStyle name="ป้อนค่า 2 2 2 11" xfId="4706" xr:uid="{CF1E79D2-0F3E-4DE7-A48D-ADF3FCC78CDC}"/>
    <cellStyle name="ป้อนค่า 2 2 2 12" xfId="4758" xr:uid="{83DF58EC-92E9-4EB9-BA93-001AC409B89C}"/>
    <cellStyle name="ป้อนค่า 2 2 2 2" xfId="2408" xr:uid="{E08CE202-CD03-473A-B9C7-484C76858D77}"/>
    <cellStyle name="ป้อนค่า 2 2 2 3" xfId="2727" xr:uid="{6E2D308F-D7C9-412D-BD47-3FDD1E32AB1B}"/>
    <cellStyle name="ป้อนค่า 2 2 2 4" xfId="3031" xr:uid="{78A6F9C5-83A4-4B32-BA2A-9EDCB75A6A44}"/>
    <cellStyle name="ป้อนค่า 2 2 2 5" xfId="3331" xr:uid="{49A31293-0FF2-44ED-B174-E2C9BAD1E726}"/>
    <cellStyle name="ป้อนค่า 2 2 2 6" xfId="3611" xr:uid="{48C42043-971B-4262-90CC-BA82483F9BEB}"/>
    <cellStyle name="ป้อนค่า 2 2 2 7" xfId="3875" xr:uid="{CBB7ED67-B960-4C24-A343-00B38F6B628D}"/>
    <cellStyle name="ป้อนค่า 2 2 2 8" xfId="4123" xr:uid="{1BE07A81-71D7-4A34-BD94-84B983A1DEFE}"/>
    <cellStyle name="ป้อนค่า 2 2 2 9" xfId="4326" xr:uid="{10B7B99E-4B61-4ACA-BAF7-40BAC0EB648F}"/>
    <cellStyle name="ป้อนค่า 2 2 3" xfId="787" xr:uid="{932FC3E6-D9BB-4825-9A1B-374DC37CD022}"/>
    <cellStyle name="ป้อนค่า 2 2 3 10" xfId="3943" xr:uid="{678FF098-F2AF-4813-AA15-E11C99E95009}"/>
    <cellStyle name="ป้อนค่า 2 2 3 11" xfId="5055" xr:uid="{CF1C93B6-918B-4B5D-9BA1-84C0D110F23C}"/>
    <cellStyle name="ป้อนค่า 2 2 3 12" xfId="4950" xr:uid="{54F1649F-EB7A-49C6-854F-FA52C10633CE}"/>
    <cellStyle name="ป้อนค่า 2 2 3 2" xfId="2027" xr:uid="{A5A488F5-86F1-4FBC-8A60-7F5DAAFF0FE6}"/>
    <cellStyle name="ป้อนค่า 2 2 3 3" xfId="2244" xr:uid="{6AF9549B-8E71-4DD3-881F-970254AA516C}"/>
    <cellStyle name="ป้อนค่า 2 2 3 4" xfId="1513" xr:uid="{89F87EE2-4717-4ABB-9C5F-782100D74ADC}"/>
    <cellStyle name="ป้อนค่า 2 2 3 5" xfId="2687" xr:uid="{B679AD24-FF6A-4305-83A0-600C62E935D9}"/>
    <cellStyle name="ป้อนค่า 2 2 3 6" xfId="2846" xr:uid="{AC668C96-DB3D-485D-B9A0-6E5FBBBD58A3}"/>
    <cellStyle name="ป้อนค่า 2 2 3 7" xfId="3139" xr:uid="{3BCDCB9F-50FC-4A89-B01F-DACD3015539F}"/>
    <cellStyle name="ป้อนค่า 2 2 3 8" xfId="3430" xr:uid="{1A540623-7BFA-4148-8571-ED264797211C}"/>
    <cellStyle name="ป้อนค่า 2 2 3 9" xfId="2867" xr:uid="{83FAD3E6-7338-44D3-A047-8283F20310D0}"/>
    <cellStyle name="ป้อนค่า 2 2 4" xfId="2214" xr:uid="{5A1575A3-A192-4D53-BBF0-21A388511646}"/>
    <cellStyle name="ป้อนค่า 2 2 5" xfId="1543" xr:uid="{7FC7277F-83EA-41C7-81B1-6015B621FC66}"/>
    <cellStyle name="ป้อนค่า 2 2 6" xfId="2358" xr:uid="{30D2E541-F7FC-4090-B36F-4B66BD7B76C6}"/>
    <cellStyle name="ป้อนค่า 2 2 7" xfId="2680" xr:uid="{A9DB1AB2-48E5-4FA7-BBE9-D550117A6355}"/>
    <cellStyle name="ป้อนค่า 2 2 8" xfId="2909" xr:uid="{1225484B-C3C0-4778-9E16-BE57C0686F76}"/>
    <cellStyle name="ป้อนค่า 2 2 9" xfId="3210" xr:uid="{7C05DA28-265D-4E5A-BD21-17D7571F8364}"/>
    <cellStyle name="ป้อนค่า 2 3" xfId="1115" xr:uid="{FA629D91-E66E-4D4D-A99E-7C1496F7F996}"/>
    <cellStyle name="ป้อนค่า 2 3 10" xfId="4254" xr:uid="{01A1E982-8FE2-4B44-919F-1A670262EA69}"/>
    <cellStyle name="ป้อนค่า 2 3 11" xfId="4435" xr:uid="{B0D50F72-ADF7-4782-B0F1-514CD765FBED}"/>
    <cellStyle name="ป้อนค่า 2 3 12" xfId="4613" xr:uid="{DA6BF532-2E51-47F1-86A7-C5EF2BD35CE9}"/>
    <cellStyle name="ป้อนค่า 2 3 13" xfId="6083" xr:uid="{9D959C63-81C2-474A-BD41-1BCD66CDFB69}"/>
    <cellStyle name="ป้อนค่า 2 3 2" xfId="1258" xr:uid="{4FE0A9D2-3C0B-4648-A981-47C808335922}"/>
    <cellStyle name="ป้อนค่า 2 3 2 10" xfId="4542" xr:uid="{F7A7706F-35DE-44D8-93CC-08CFA7B56A84}"/>
    <cellStyle name="ป้อนค่า 2 3 2 11" xfId="4942" xr:uid="{D524B09A-1A9C-4D3F-B57C-2BD84941C7EC}"/>
    <cellStyle name="ป้อนค่า 2 3 2 12" xfId="6036" xr:uid="{62D79ED0-ACCE-4CD8-891A-44F52BBB8605}"/>
    <cellStyle name="ป้อนค่า 2 3 2 2" xfId="2448" xr:uid="{35B0038B-2BEB-4085-BD74-731275CD6D0D}"/>
    <cellStyle name="ป้อนค่า 2 3 2 3" xfId="2767" xr:uid="{025B7B11-A8B4-4D36-8CE9-9BC44C0735EC}"/>
    <cellStyle name="ป้อนค่า 2 3 2 4" xfId="3071" xr:uid="{E34CC702-1413-4F4A-B739-6DEC69522DCD}"/>
    <cellStyle name="ป้อนค่า 2 3 2 5" xfId="3371" xr:uid="{6CBD02BF-2D7F-41C3-8CC5-63B8FC6540E8}"/>
    <cellStyle name="ป้อนค่า 2 3 2 6" xfId="3651" xr:uid="{146EEBD4-0619-4196-B3D0-A2AB0C8B44EA}"/>
    <cellStyle name="ป้อนค่า 2 3 2 7" xfId="3914" xr:uid="{6F8CE786-BF16-416C-AA13-560CCA031F93}"/>
    <cellStyle name="ป้อนค่า 2 3 2 8" xfId="4162" xr:uid="{D4859E54-1E85-48A8-811E-9C045401C01A}"/>
    <cellStyle name="ป้อนค่า 2 3 2 9" xfId="4364" xr:uid="{D59007E1-52E9-4C31-8666-64AAF05C57D0}"/>
    <cellStyle name="ป้อนค่า 2 3 3" xfId="2308" xr:uid="{7BE0938E-7B71-4850-94D4-E4E2E1F40B8E}"/>
    <cellStyle name="ป้อนค่า 2 3 4" xfId="2630" xr:uid="{1DE639DC-F2D3-4EFB-A165-CDF32D2B5636}"/>
    <cellStyle name="ป้อนค่า 2 3 5" xfId="2937" xr:uid="{DC739405-0A45-43FF-9F39-3ABBB94A1C85}"/>
    <cellStyle name="ป้อนค่า 2 3 6" xfId="3238" xr:uid="{03F3CAAE-DBE6-4375-BDE1-635F1E50F472}"/>
    <cellStyle name="ป้อนค่า 2 3 7" xfId="3520" xr:uid="{892F3CE4-6DDF-4F6D-B8F1-EA0FB74168A0}"/>
    <cellStyle name="ป้อนค่า 2 3 8" xfId="3788" xr:uid="{23490B36-5CF3-4304-AFAD-F199BF8A6016}"/>
    <cellStyle name="ป้อนค่า 2 3 9" xfId="4040" xr:uid="{33C7917D-9850-460E-8D1C-D1322290B77A}"/>
    <cellStyle name="ป้อนค่า 2 4" xfId="788" xr:uid="{3D0B7E8A-3700-4A8A-A650-1CDFC9993C0A}"/>
    <cellStyle name="ป้อนค่า 2 4 10" xfId="3141" xr:uid="{915361F9-1B3E-4221-9B85-1EBBD063CB86}"/>
    <cellStyle name="ป้อนค่า 2 4 11" xfId="4735" xr:uid="{9D4AF4BD-6A54-4FEF-B56D-B5E5E756DC2B}"/>
    <cellStyle name="ป้อนค่า 2 4 12" xfId="6018" xr:uid="{80FBFEA4-5EB2-424C-8E3B-0CD787E7635B}"/>
    <cellStyle name="ป้อนค่า 2 4 2" xfId="2028" xr:uid="{A4BF506F-2B04-43F4-A391-9E3FAA3935C9}"/>
    <cellStyle name="ป้อนค่า 2 4 3" xfId="1911" xr:uid="{032B10E3-179C-4C79-BE8C-61293A894694}"/>
    <cellStyle name="ป้อนค่า 2 4 4" xfId="1448" xr:uid="{29F79FF7-C5D5-4DDE-B265-7EDCA74DD487}"/>
    <cellStyle name="ป้อนค่า 2 4 5" xfId="2822" xr:uid="{A05ECA57-1ED3-4A34-A6D6-FE23C045D75C}"/>
    <cellStyle name="ป้อนค่า 2 4 6" xfId="2474" xr:uid="{E6AE5C76-8B69-474E-BDAF-A4CC11E332C2}"/>
    <cellStyle name="ป้อนค่า 2 4 7" xfId="2491" xr:uid="{678F9244-ADCA-4972-ABD4-F98AF12B9B65}"/>
    <cellStyle name="ป้อนค่า 2 4 8" xfId="1788" xr:uid="{F3F221C7-09C7-40C1-A546-D38D3210F3D4}"/>
    <cellStyle name="ป้อนค่า 2 4 9" xfId="3798" xr:uid="{54C1022D-8A22-475C-997E-6503EBBC8CBD}"/>
    <cellStyle name="ป้อนค่า 2 5" xfId="1866" xr:uid="{3FC61E47-0ABD-47F2-A6B7-BF520041A9EE}"/>
    <cellStyle name="ป้อนค่า 2 6" xfId="2037" xr:uid="{3C8ED352-493C-40B9-8F67-71456B5934FB}"/>
    <cellStyle name="ป้อนค่า 2 7" xfId="1908" xr:uid="{71C768F0-0F8E-419A-92E1-ABA1CA887FFA}"/>
    <cellStyle name="ป้อนค่า 2 8" xfId="3166" xr:uid="{21DB5250-B6B4-420B-B763-B5532E0064FB}"/>
    <cellStyle name="ป้อนค่า 2 9" xfId="1466" xr:uid="{A92C9D1D-3FC2-4FDA-B29E-0C9788FF4644}"/>
    <cellStyle name="ป้อนค่า 3" xfId="633" xr:uid="{906C1462-A3B7-469B-A039-721D81EDECB9}"/>
    <cellStyle name="ป้อนค่า 3 10" xfId="3588" xr:uid="{CB5F18B0-1C77-492F-984A-8ACC9F46BCF9}"/>
    <cellStyle name="ป้อนค่า 3 11" xfId="4076" xr:uid="{5C381544-26A7-47B7-A91B-A944B691B494}"/>
    <cellStyle name="ป้อนค่า 3 12" xfId="4197" xr:uid="{C35B25F1-C3E3-4251-B99F-A06D229531B7}"/>
    <cellStyle name="ป้อนค่า 3 13" xfId="4928" xr:uid="{3A80D259-D2E4-46D3-B4D4-65FE08D775E9}"/>
    <cellStyle name="ป้อนค่า 3 14" xfId="4692" xr:uid="{64CDD145-BD3F-45D0-9D23-46BB35F4476E}"/>
    <cellStyle name="ป้อนค่า 3 2" xfId="1128" xr:uid="{19CD4820-4922-423D-AA82-26CB3703F9C8}"/>
    <cellStyle name="ป้อนค่า 3 2 10" xfId="4266" xr:uid="{F60183BB-F813-44DD-B467-F7D8C604764E}"/>
    <cellStyle name="ป้อนค่า 3 2 11" xfId="4447" xr:uid="{2603BA07-032E-48A6-BDEC-638A74594709}"/>
    <cellStyle name="ป้อนค่า 3 2 12" xfId="4901" xr:uid="{EAE841A0-3AA7-42EB-AB13-AB17F769AE9F}"/>
    <cellStyle name="ป้อนค่า 3 2 13" xfId="4911" xr:uid="{030D48DA-00C7-455F-92B6-0FD319ECCF94}"/>
    <cellStyle name="ป้อนค่า 3 2 2" xfId="1270" xr:uid="{C042B868-79CF-433A-B9FF-154C1457FD32}"/>
    <cellStyle name="ป้อนค่า 3 2 2 10" xfId="4554" xr:uid="{DE1E3833-FDE0-4A91-B69A-32B75BB67228}"/>
    <cellStyle name="ป้อนค่า 3 2 2 11" xfId="4940" xr:uid="{CD13401A-C6D3-4733-A8A4-6FDC3DAD489B}"/>
    <cellStyle name="ป้อนค่า 3 2 2 12" xfId="6035" xr:uid="{B6A114DC-B377-4C3E-9648-867592888A19}"/>
    <cellStyle name="ป้อนค่า 3 2 2 2" xfId="2460" xr:uid="{86810A3E-CC22-4EA6-9260-B8094A26088A}"/>
    <cellStyle name="ป้อนค่า 3 2 2 3" xfId="2779" xr:uid="{42FCE950-ACB5-4CD3-90BD-9C8361CE20AD}"/>
    <cellStyle name="ป้อนค่า 3 2 2 4" xfId="3083" xr:uid="{E4647E60-B8FA-40B8-8A1C-BCE3DCC720A7}"/>
    <cellStyle name="ป้อนค่า 3 2 2 5" xfId="3383" xr:uid="{5209C5C8-2367-4A66-8828-BAF4E845CC9D}"/>
    <cellStyle name="ป้อนค่า 3 2 2 6" xfId="3663" xr:uid="{D20BD18C-650C-4662-AAA5-BD492ED6609F}"/>
    <cellStyle name="ป้อนค่า 3 2 2 7" xfId="3926" xr:uid="{F053D872-49B4-49BF-B7E9-495722D06F50}"/>
    <cellStyle name="ป้อนค่า 3 2 2 8" xfId="4174" xr:uid="{B8CCD7BD-12A9-4752-B172-A978E3FDB6EB}"/>
    <cellStyle name="ป้อนค่า 3 2 2 9" xfId="4376" xr:uid="{010287B1-AFBC-478B-A65F-A91B80E6E1E2}"/>
    <cellStyle name="ป้อนค่า 3 2 3" xfId="2321" xr:uid="{F8DFF9B9-B338-47B8-B533-3B851DE32F25}"/>
    <cellStyle name="ป้อนค่า 3 2 4" xfId="2643" xr:uid="{83A78038-D285-4633-AF65-AB9CCBAC2E45}"/>
    <cellStyle name="ป้อนค่า 3 2 5" xfId="2949" xr:uid="{59A416CF-B68B-44C5-AC0F-02E7D80CF04D}"/>
    <cellStyle name="ป้อนค่า 3 2 6" xfId="3251" xr:uid="{99BAC400-A518-44E0-81C7-3697F1844C54}"/>
    <cellStyle name="ป้อนค่า 3 2 7" xfId="3532" xr:uid="{9D0A3140-4979-4C9C-AF0F-F8C0EB5E3AE7}"/>
    <cellStyle name="ป้อนค่า 3 2 8" xfId="3801" xr:uid="{5A1627B2-88ED-4D2F-9630-1F08235F204C}"/>
    <cellStyle name="ป้อนค่า 3 2 9" xfId="4052" xr:uid="{36436F9D-DCB7-4DD2-AE34-1A59B85C3D91}"/>
    <cellStyle name="ป้อนค่า 3 3" xfId="753" xr:uid="{21875F87-976F-444A-BD42-71FD3514DC33}"/>
    <cellStyle name="ป้อนค่า 3 3 10" xfId="2197" xr:uid="{0ACD1814-D6F0-4A04-8712-494737068260}"/>
    <cellStyle name="ป้อนค่า 3 3 11" xfId="4846" xr:uid="{5C64C787-1746-46A4-88F3-D21C086DB2AC}"/>
    <cellStyle name="ป้อนค่า 3 3 12" xfId="4740" xr:uid="{7FAD640D-A724-4CB6-8A6D-503BF8129C35}"/>
    <cellStyle name="ป้อนค่า 3 3 2" xfId="1993" xr:uid="{A5346FA0-07A1-4994-A947-04A72BC05381}"/>
    <cellStyle name="ป้อนค่า 3 3 3" xfId="1495" xr:uid="{A6A22EE9-B1D8-4E42-8292-75A299142B7A}"/>
    <cellStyle name="ป้อนค่า 3 3 4" xfId="2198" xr:uid="{D6E6D690-698C-4AE7-8F7E-6D33274C2238}"/>
    <cellStyle name="ป้อนค่า 3 3 5" xfId="1765" xr:uid="{4651D5BA-B26F-4E66-8ED5-F785B4103335}"/>
    <cellStyle name="ป้อนค่า 3 3 6" xfId="1418" xr:uid="{3AC91002-1C93-46B8-A675-40BDD57F279B}"/>
    <cellStyle name="ป้อนค่า 3 3 7" xfId="2654" xr:uid="{D5C01649-9AF3-4891-9DE2-E73DBBBE40BD}"/>
    <cellStyle name="ป้อนค่า 3 3 8" xfId="1791" xr:uid="{75B3576C-E912-44FC-8BF4-D69D3152E765}"/>
    <cellStyle name="ป้อนค่า 3 3 9" xfId="3686" xr:uid="{5FDF9F8C-B633-4D0D-B59A-75C8B098BBCF}"/>
    <cellStyle name="ป้อนค่า 3 4" xfId="1882" xr:uid="{42CE39B8-764B-4DA1-8564-875CAF637EA9}"/>
    <cellStyle name="ป้อนค่า 3 5" xfId="1917" xr:uid="{424A4FC0-0D32-4601-A6F0-7F14DE05BA53}"/>
    <cellStyle name="ป้อนค่า 3 6" xfId="2382" xr:uid="{75E8B880-51B1-4FC0-A877-3DCEB01238D2}"/>
    <cellStyle name="ป้อนค่า 3 7" xfId="1413" xr:uid="{07D64ADF-7E3E-404E-BA24-4E1DC42281AC}"/>
    <cellStyle name="ป้อนค่า 3 8" xfId="3007" xr:uid="{79A3CD08-15DE-4817-A12A-1A4634209E98}"/>
    <cellStyle name="ป้อนค่า 3 9" xfId="3308" xr:uid="{913C7D40-4036-44EC-96A6-302025C9FE81}"/>
    <cellStyle name="ป้อนค่า 4" xfId="711" xr:uid="{C2400794-36E6-4EDF-BC88-22E51659BDD9}"/>
    <cellStyle name="ป้อนค่า 4 10" xfId="1824" xr:uid="{235FAD29-3553-4C16-802B-4D88FB9FA782}"/>
    <cellStyle name="ป้อนค่า 4 11" xfId="3962" xr:uid="{F9A26343-43E6-43A2-821C-D1B5B046F48F}"/>
    <cellStyle name="ป้อนค่า 4 12" xfId="5019" xr:uid="{684CD4DC-0F18-4A2A-93D4-E5435D1306D7}"/>
    <cellStyle name="ป้อนค่า 4 13" xfId="5941" xr:uid="{708C3D58-F2CA-490C-AF3A-0DC31CC87335}"/>
    <cellStyle name="ป้อนค่า 4 2" xfId="1227" xr:uid="{C8B63933-6DDC-4D0A-B4B9-B20481E8332B}"/>
    <cellStyle name="ป้อนค่า 4 2 10" xfId="4513" xr:uid="{3E4F9CBC-187C-4C36-95CD-71F672EDDA77}"/>
    <cellStyle name="ป้อนค่า 4 2 11" xfId="4615" xr:uid="{9C1CEC84-2C47-4C76-A519-B940636E7D95}"/>
    <cellStyle name="ป้อนค่า 4 2 12" xfId="5997" xr:uid="{842B9D24-FAAD-4E0D-B082-FB8B061971EB}"/>
    <cellStyle name="ป้อนค่า 4 2 2" xfId="2417" xr:uid="{0F931AE9-E2C5-4E39-BDCD-4DCE6DE830CB}"/>
    <cellStyle name="ป้อนค่า 4 2 3" xfId="2736" xr:uid="{17AC8871-FABB-49C5-8F9F-53B2B15824B3}"/>
    <cellStyle name="ป้อนค่า 4 2 4" xfId="3040" xr:uid="{5D96A77F-DA71-4C80-A114-E2278DE6F794}"/>
    <cellStyle name="ป้อนค่า 4 2 5" xfId="3340" xr:uid="{FBE0726B-F88F-49A9-B88C-1206B64B81B7}"/>
    <cellStyle name="ป้อนค่า 4 2 6" xfId="3620" xr:uid="{A52F681B-772A-44B5-911F-B22AF713667E}"/>
    <cellStyle name="ป้อนค่า 4 2 7" xfId="3884" xr:uid="{8829E8EE-165F-422A-A861-73A07349C9DA}"/>
    <cellStyle name="ป้อนค่า 4 2 8" xfId="4132" xr:uid="{08CE46A2-15AC-4ADB-83CF-9E24732E259D}"/>
    <cellStyle name="ป้อนค่า 4 2 9" xfId="4335" xr:uid="{9F3B6093-3C7E-4C40-B738-CB432516555F}"/>
    <cellStyle name="ป้อนค่า 4 3" xfId="1954" xr:uid="{FC7F2F60-E54A-4D66-B1CF-0751DD8A2071}"/>
    <cellStyle name="ป้อนค่า 4 4" xfId="2137" xr:uid="{A3010BBB-3A4B-4FC2-9D97-1033420596BD}"/>
    <cellStyle name="ป้อนค่า 4 5" xfId="2096" xr:uid="{2366644F-7F9E-415B-AA06-8B1222C97658}"/>
    <cellStyle name="ป้อนค่า 4 6" xfId="1782" xr:uid="{10190071-E587-4CF0-A5E0-056E5F45BE4F}"/>
    <cellStyle name="ป้อนค่า 4 7" xfId="1667" xr:uid="{A092723F-548B-43F1-A1C0-CFE6B443ED8E}"/>
    <cellStyle name="ป้อนค่า 4 8" xfId="2380" xr:uid="{9C41CB54-9422-4722-A709-31FD28DA4562}"/>
    <cellStyle name="ป้อนค่า 4 9" xfId="1707" xr:uid="{C5F73AE5-9496-427E-8724-C14EFB4B39EE}"/>
    <cellStyle name="ป้อนค่า 5" xfId="780" xr:uid="{30061C5E-C26B-4291-9E2C-E6CFBE28D3D4}"/>
    <cellStyle name="ป้อนค่า 5 10" xfId="3945" xr:uid="{59EF70DE-5307-44C4-A58B-DA14A7FA9932}"/>
    <cellStyle name="ป้อนค่า 5 11" xfId="4649" xr:uid="{ED15C7FD-D4EA-4184-B8A6-95DB04275A2F}"/>
    <cellStyle name="ป้อนค่า 5 12" xfId="4650" xr:uid="{24C47674-42F0-4803-AE5D-D23DF4F0F6DC}"/>
    <cellStyle name="ป้อนค่า 5 2" xfId="2020" xr:uid="{BE1B20CC-22EB-4526-B5FF-3BE04A2F2A47}"/>
    <cellStyle name="ป้อนค่า 5 3" xfId="2242" xr:uid="{45CD8056-9661-47E9-BC94-D3CF8C38BD38}"/>
    <cellStyle name="ป้อนค่า 5 4" xfId="1515" xr:uid="{661DA62E-7B61-4605-AEBD-BC5C386062B4}"/>
    <cellStyle name="ป้อนค่า 5 5" xfId="1804" xr:uid="{24B0768B-C5DD-4040-88B2-4148DB7542E7}"/>
    <cellStyle name="ป้อนค่า 5 6" xfId="2842" xr:uid="{38C9A361-54D2-441A-B6ED-139F367C25A0}"/>
    <cellStyle name="ป้อนค่า 5 7" xfId="3148" xr:uid="{524B7466-2F1F-4F26-8ED9-0A0317A8657D}"/>
    <cellStyle name="ป้อนค่า 5 8" xfId="3437" xr:uid="{7B8B30BC-BFB2-4B8B-8ADF-AAE39B32A4B0}"/>
    <cellStyle name="ป้อนค่า 5 9" xfId="2255" xr:uid="{14D231BB-EFB7-427D-A056-2BAEA14D751B}"/>
    <cellStyle name="ป้อนค่า 6" xfId="1799" xr:uid="{6381356E-AE4B-4AF4-AD84-72DAD2AA56E0}"/>
    <cellStyle name="ป้อนค่า 7" xfId="2163" xr:uid="{ACFE9D52-72EC-4C0C-9947-4A1AD34AE1C2}"/>
    <cellStyle name="ป้อนค่า 8" xfId="1573" xr:uid="{E9A89324-2522-40E9-819E-E31945EDEDC4}"/>
    <cellStyle name="ป้อนค่า 9" xfId="2236" xr:uid="{15B780AD-24E2-4046-ABE6-DDD49D5CB35C}"/>
    <cellStyle name="ปานกลาง" xfId="539" xr:uid="{7FB732B9-649E-4766-85E8-2300B6CCA623}"/>
    <cellStyle name="ผลรวม" xfId="540" xr:uid="{9B3EFC15-31A1-4A7A-9ED2-D8375570D018}"/>
    <cellStyle name="ผลรวม 10" xfId="2234" xr:uid="{88D75D2F-37BD-4156-8C8F-B476A59EF4DA}"/>
    <cellStyle name="ผลรวม 11" xfId="1762" xr:uid="{420EF8E2-82C9-4979-84F6-A9A460F52684}"/>
    <cellStyle name="ผลรวม 12" xfId="2833" xr:uid="{08C04635-ED23-4D86-9B46-C2AB4C29A287}"/>
    <cellStyle name="ผลรวม 13" xfId="2823" xr:uid="{694C0DB7-F1D0-47A0-B09D-B97677950D53}"/>
    <cellStyle name="ผลรวม 14" xfId="2061" xr:uid="{1C049B6C-AC16-472C-8250-0746280920F1}"/>
    <cellStyle name="ผลรวม 15" xfId="4614" xr:uid="{64C5413A-14AB-49D3-B8A5-7E0ED81C7EBB}"/>
    <cellStyle name="ผลรวม 16" xfId="4833" xr:uid="{2AEE2650-CC48-4B93-A56F-1CB7474AAF92}"/>
    <cellStyle name="ผลรวม 2" xfId="616" xr:uid="{437E76C4-4B21-4512-AEB6-19D2B78C3354}"/>
    <cellStyle name="ผลรวม 2 10" xfId="1628" xr:uid="{1453E5A5-04C9-4D3C-99F8-993CE95358EE}"/>
    <cellStyle name="ผลรวม 2 11" xfId="2963" xr:uid="{8F9BEB3E-43B1-4884-92A5-C3F7AF6564CE}"/>
    <cellStyle name="ผลรวม 2 12" xfId="4209" xr:uid="{81D6945B-2783-4DA2-B5CF-63F2303E143F}"/>
    <cellStyle name="ผลรวม 2 13" xfId="2532" xr:uid="{3E969717-48B6-4D52-AA92-4B711C87FE41}"/>
    <cellStyle name="ผลรวม 2 14" xfId="4628" xr:uid="{9B475E8E-DE77-46E7-BACD-8DF92FB858B4}"/>
    <cellStyle name="ผลรวม 2 15" xfId="5953" xr:uid="{DC1A1541-770C-4134-8159-634C635EE73D}"/>
    <cellStyle name="ผลรวม 2 2" xfId="1015" xr:uid="{C8A7E7B6-850A-418B-8C5A-75C2369670EA}"/>
    <cellStyle name="ผลรวม 2 2 10" xfId="3568" xr:uid="{397623A0-7E9A-44B0-AAFD-29337589DF65}"/>
    <cellStyle name="ผลรวม 2 2 11" xfId="1450" xr:uid="{7DCCFD1F-505E-42A6-A911-C4D233F6EC75}"/>
    <cellStyle name="ผลรวม 2 2 12" xfId="4086" xr:uid="{BC1193A9-2DBA-4275-ABE2-6A59966A1F87}"/>
    <cellStyle name="ผลรวม 2 2 13" xfId="4823" xr:uid="{63AF6021-1909-4B34-BDF4-AE6300B481AA}"/>
    <cellStyle name="ผลรวม 2 2 14" xfId="5938" xr:uid="{CA7D5BB9-E868-4702-B081-3B562358B14B}"/>
    <cellStyle name="ผลรวม 2 2 2" xfId="1217" xr:uid="{D4346CFF-97D5-424E-82C4-FF3A45ABB97B}"/>
    <cellStyle name="ผลรวม 2 2 2 10" xfId="4503" xr:uid="{3B93C8BF-3AD9-473E-AF7F-8FC31E3765F7}"/>
    <cellStyle name="ผลรวม 2 2 2 11" xfId="4708" xr:uid="{95E8EA30-4C5A-42C6-B9F8-058F1AA640BF}"/>
    <cellStyle name="ผลรวม 2 2 2 12" xfId="4820" xr:uid="{2F7F094D-7645-420E-A53F-40629B57D8DC}"/>
    <cellStyle name="ผลรวม 2 2 2 2" xfId="2407" xr:uid="{45CF8C43-4F91-44C5-9C7D-FAB36E881DC5}"/>
    <cellStyle name="ผลรวม 2 2 2 3" xfId="2726" xr:uid="{FAC5CB7C-85B8-4F13-AA96-241983FBE097}"/>
    <cellStyle name="ผลรวม 2 2 2 4" xfId="3030" xr:uid="{2FF72090-4738-48AA-85BD-D7AEC46B04C4}"/>
    <cellStyle name="ผลรวม 2 2 2 5" xfId="3330" xr:uid="{21430968-D418-4092-8EE1-5F8BF808B9E6}"/>
    <cellStyle name="ผลรวม 2 2 2 6" xfId="3610" xr:uid="{60D5A91C-B6B9-4A73-8FA2-95824B97C481}"/>
    <cellStyle name="ผลรวม 2 2 2 7" xfId="3874" xr:uid="{4129FF75-22DC-4DB8-BC42-E7C6547A56AA}"/>
    <cellStyle name="ผลรวม 2 2 2 8" xfId="4122" xr:uid="{F9A9EFD8-F8C4-4DDA-820F-986E24DE675E}"/>
    <cellStyle name="ผลรวม 2 2 2 9" xfId="4325" xr:uid="{FA0C20E1-BF3A-4FC5-B8B8-8C69A1F5898C}"/>
    <cellStyle name="ผลรวม 2 2 3" xfId="1078" xr:uid="{8D5FF829-DF0A-43CA-85E2-F1053A5DA1B6}"/>
    <cellStyle name="ผลรวม 2 2 3 10" xfId="4404" xr:uid="{9B313639-D12F-4A7C-913D-3D1EC4C4B708}"/>
    <cellStyle name="ผลรวม 2 2 3 11" xfId="4909" xr:uid="{987DE1AE-0201-4609-874A-7AFF3917EE5D}"/>
    <cellStyle name="ผลรวม 2 2 3 12" xfId="6054" xr:uid="{E7FFF301-6F69-451A-9540-49EFC72DD83F}"/>
    <cellStyle name="ผลรวม 2 2 3 2" xfId="2271" xr:uid="{519916AF-B833-4565-AC77-5111972DC016}"/>
    <cellStyle name="ผลรวม 2 2 3 3" xfId="2593" xr:uid="{DAD91A6D-509D-4AF6-AE42-27D6B7857D1C}"/>
    <cellStyle name="ผลรวม 2 2 3 4" xfId="2902" xr:uid="{FFA8E638-9BE2-48C4-BEFC-0B282FAA9054}"/>
    <cellStyle name="ผลรวม 2 2 3 5" xfId="3203" xr:uid="{060C0AA2-FBC7-423F-9B97-02B8187F0153}"/>
    <cellStyle name="ผลรวม 2 2 3 6" xfId="3484" xr:uid="{6155F6BA-244F-4BD3-9FDE-96D8B2BA7315}"/>
    <cellStyle name="ผลรวม 2 2 3 7" xfId="3753" xr:uid="{51C44590-E998-495A-83E7-45C1FD6014DB}"/>
    <cellStyle name="ผลรวม 2 2 3 8" xfId="4006" xr:uid="{4CA19D03-D120-4242-976F-48F28DA8ED7C}"/>
    <cellStyle name="ผลรวม 2 2 3 9" xfId="4221" xr:uid="{A0D3F0B4-C037-402F-BB21-D5E270480268}"/>
    <cellStyle name="ผลรวม 2 2 4" xfId="2213" xr:uid="{03AF5423-27AA-4312-97F5-790487FDA1B1}"/>
    <cellStyle name="ผลรวม 2 2 5" xfId="1544" xr:uid="{D2D51729-0A8C-4276-91C2-CCC85C433403}"/>
    <cellStyle name="ผลรวม 2 2 6" xfId="2278" xr:uid="{4787B6A4-BA84-4FC3-A710-64CD006DF5B0}"/>
    <cellStyle name="ผลรวม 2 2 7" xfId="2141" xr:uid="{5BEF06A3-676D-41EB-B69A-3E99D4B1258B}"/>
    <cellStyle name="ผลรวม 2 2 8" xfId="2985" xr:uid="{5AC1DD5A-7C26-4C7E-9B12-8AE0DEE27037}"/>
    <cellStyle name="ผลรวม 2 2 9" xfId="3287" xr:uid="{610A9D45-068E-4522-AC6B-CF5485F3F074}"/>
    <cellStyle name="ผลรวม 2 3" xfId="1114" xr:uid="{8113A15A-B7BA-44A1-B931-E7B42BFCF8A4}"/>
    <cellStyle name="ผลรวม 2 3 10" xfId="4253" xr:uid="{FAEECDE6-E9AE-40FE-B782-F2595CD47AE5}"/>
    <cellStyle name="ผลรวม 2 3 11" xfId="4434" xr:uid="{81EA78EA-BAA7-4F11-B167-EF214B947530}"/>
    <cellStyle name="ผลรวม 2 3 12" xfId="4616" xr:uid="{9FE9A894-3A7F-4A93-A173-0119D2F514CB}"/>
    <cellStyle name="ผลรวม 2 3 13" xfId="4843" xr:uid="{A55674D4-5C42-48D8-B7A9-624D79676045}"/>
    <cellStyle name="ผลรวม 2 3 2" xfId="1257" xr:uid="{F3A001EA-A2E7-40EC-B2C5-D102056C197C}"/>
    <cellStyle name="ผลรวม 2 3 2 10" xfId="4541" xr:uid="{2306CA3F-E29B-40CD-AEDF-FA629AB1CE18}"/>
    <cellStyle name="ผลรวม 2 3 2 11" xfId="4882" xr:uid="{AE96B370-9ABF-44D5-9962-7E22C59DC103}"/>
    <cellStyle name="ผลรวม 2 3 2 12" xfId="5927" xr:uid="{30FA1D1C-BFEB-4A69-A6E4-5DC9F2EA2136}"/>
    <cellStyle name="ผลรวม 2 3 2 2" xfId="2447" xr:uid="{96811C06-0419-41CA-824C-DDA24701C9B0}"/>
    <cellStyle name="ผลรวม 2 3 2 3" xfId="2766" xr:uid="{C7D01BF5-6352-4D41-87BC-B9E9302E9875}"/>
    <cellStyle name="ผลรวม 2 3 2 4" xfId="3070" xr:uid="{704156AD-EEA3-4B54-A778-9E07FE30D7BA}"/>
    <cellStyle name="ผลรวม 2 3 2 5" xfId="3370" xr:uid="{53B73BB9-DF82-4E19-8139-9776592E6289}"/>
    <cellStyle name="ผลรวม 2 3 2 6" xfId="3650" xr:uid="{2740F3FE-03F8-4D99-A037-CE1F34C7CB17}"/>
    <cellStyle name="ผลรวม 2 3 2 7" xfId="3913" xr:uid="{2F9F42C3-72F8-4227-9DCA-392C40BB6CFD}"/>
    <cellStyle name="ผลรวม 2 3 2 8" xfId="4161" xr:uid="{FE56310E-D26B-46D0-AA0A-19BBD8CA4262}"/>
    <cellStyle name="ผลรวม 2 3 2 9" xfId="4363" xr:uid="{58F718B3-58AD-4FB8-BB44-C4E93B83FCB2}"/>
    <cellStyle name="ผลรวม 2 3 3" xfId="2307" xr:uid="{75D5D64E-90C2-44A0-BCCD-6F79072784C9}"/>
    <cellStyle name="ผลรวม 2 3 4" xfId="2629" xr:uid="{150F2815-54E1-49A7-9D50-0A654C68C581}"/>
    <cellStyle name="ผลรวม 2 3 5" xfId="2936" xr:uid="{5E6C09DD-9B8F-4110-A277-0C75CB1A8304}"/>
    <cellStyle name="ผลรวม 2 3 6" xfId="3237" xr:uid="{63AA5596-4FF4-4679-B894-724A3F097CE5}"/>
    <cellStyle name="ผลรวม 2 3 7" xfId="3519" xr:uid="{37F9622E-4866-4B08-B75F-E9B09C965075}"/>
    <cellStyle name="ผลรวม 2 3 8" xfId="3787" xr:uid="{4CC22EDC-120C-411D-82E8-089C48D967EB}"/>
    <cellStyle name="ผลรวม 2 3 9" xfId="4039" xr:uid="{986A594D-92F2-4B11-AA55-FC652BC475B1}"/>
    <cellStyle name="ผลรวม 2 4" xfId="719" xr:uid="{DACBD863-A9B0-4B9E-A67F-CBD039C9B05C}"/>
    <cellStyle name="ผลรวม 2 4 10" xfId="2830" xr:uid="{6EBA08C9-F03C-4F2C-8BCB-4583FFEF57D9}"/>
    <cellStyle name="ผลรวม 2 4 11" xfId="4744" xr:uid="{97AFE2AE-86F8-4DBF-B9ED-9C4B381583AC}"/>
    <cellStyle name="ผลรวม 2 4 12" xfId="4970" xr:uid="{0208031D-A566-4A88-A671-DFCEDB2B5496}"/>
    <cellStyle name="ผลรวม 2 4 2" xfId="1961" xr:uid="{5B664F1E-09EA-4ED2-A3A8-4C815510F3FA}"/>
    <cellStyle name="ผลรวม 2 4 3" xfId="2132" xr:uid="{1F4AB732-9F15-46B0-A4A0-00C2F3148E7C}"/>
    <cellStyle name="ผลรวม 2 4 4" xfId="2231" xr:uid="{22178F51-75CB-4F17-9A10-CDD8C97E0900}"/>
    <cellStyle name="ผลรวม 2 4 5" xfId="2554" xr:uid="{87CFBAC1-4634-4B81-80B8-32081889F14F}"/>
    <cellStyle name="ผลรวม 2 4 6" xfId="2503" xr:uid="{958BCBAD-E87D-49E9-BE07-6A432FB24E89}"/>
    <cellStyle name="ผลรวม 2 4 7" xfId="1661" xr:uid="{2F064183-AEAE-4D54-95C8-9D90F7BEEC6F}"/>
    <cellStyle name="ผลรวม 2 4 8" xfId="2555" xr:uid="{9D1CD98D-1556-4DB5-A7BF-435439291FFC}"/>
    <cellStyle name="ผลรวม 2 4 9" xfId="2810" xr:uid="{FB5A0104-5279-40EE-9514-E76F12F270E7}"/>
    <cellStyle name="ผลรวม 2 5" xfId="1865" xr:uid="{15B52F1B-9D9F-4EBF-97FF-BD35E5BCFD80}"/>
    <cellStyle name="ผลรวม 2 6" xfId="2007" xr:uid="{DBEB1835-3458-43D6-9E26-50BA66C23275}"/>
    <cellStyle name="ผลรวม 2 7" xfId="2191" xr:uid="{39A66163-CA03-42DC-8393-3C7248CF6003}"/>
    <cellStyle name="ผลรวม 2 8" xfId="2176" xr:uid="{AB064311-9557-43E6-9180-C87DCF78E6D9}"/>
    <cellStyle name="ผลรวม 2 9" xfId="1656" xr:uid="{B91B57DC-22FC-4653-9E08-672C0C47F456}"/>
    <cellStyle name="ผลรวม 3" xfId="606" xr:uid="{94B5F26D-F184-46DC-8882-547E67A69C0B}"/>
    <cellStyle name="ผลรวม 3 10" xfId="3741" xr:uid="{FE3DC441-7761-4CB2-87DC-C2495DAF823E}"/>
    <cellStyle name="ผลรวม 3 11" xfId="1627" xr:uid="{756187C1-F237-4DC2-BBBC-6D86D4E00768}"/>
    <cellStyle name="ผลรวม 3 12" xfId="3975" xr:uid="{856305C5-4085-4DC8-BC2B-9A9F7B8433A6}"/>
    <cellStyle name="ผลรวม 3 13" xfId="4849" xr:uid="{6ACA8B55-E8C8-47F0-85FA-FC5201696AFE}"/>
    <cellStyle name="ผลรวม 3 14" xfId="5960" xr:uid="{F3F52A4D-2588-43B4-928C-BA964B28AF39}"/>
    <cellStyle name="ผลรวม 3 2" xfId="1105" xr:uid="{A3AC52B2-388A-4D44-8FB7-B33F499CCF65}"/>
    <cellStyle name="ผลรวม 3 2 10" xfId="4244" xr:uid="{2441BB2A-C9A7-4FBD-BDB0-437830F5208D}"/>
    <cellStyle name="ผลรวม 3 2 11" xfId="4425" xr:uid="{C09EC84A-11B2-421F-8639-BBA00B8E91F6}"/>
    <cellStyle name="ผลรวม 3 2 12" xfId="4619" xr:uid="{7036A045-1EE9-491C-A7AB-93924EB0E1B5}"/>
    <cellStyle name="ผลรวม 3 2 13" xfId="4736" xr:uid="{78F0BE46-FFF3-4CD2-A575-742B7D2E5F91}"/>
    <cellStyle name="ผลรวม 3 2 2" xfId="1248" xr:uid="{10A4B0C2-05C0-41BC-9E43-9739B721B7E4}"/>
    <cellStyle name="ผลรวม 3 2 2 10" xfId="4532" xr:uid="{09116549-5E3C-43EF-8BFF-30A4048EFB59}"/>
    <cellStyle name="ผลรวม 3 2 2 11" xfId="4703" xr:uid="{3E8FBBEA-78BF-4469-817C-C4BDF66AE842}"/>
    <cellStyle name="ผลรวม 3 2 2 12" xfId="6039" xr:uid="{79F8FC46-F99D-4840-A26F-76519F14610E}"/>
    <cellStyle name="ผลรวม 3 2 2 2" xfId="2438" xr:uid="{313296AB-1877-48B6-B8C8-BB266909B1F1}"/>
    <cellStyle name="ผลรวม 3 2 2 3" xfId="2757" xr:uid="{CF0A1AEE-4AE6-4414-AB4E-C9F06133A407}"/>
    <cellStyle name="ผลรวม 3 2 2 4" xfId="3061" xr:uid="{A3056EDA-2D9D-4D5D-A460-9BF29D427F22}"/>
    <cellStyle name="ผลรวม 3 2 2 5" xfId="3361" xr:uid="{665A014F-8F88-48C1-86C5-3D49082BC56E}"/>
    <cellStyle name="ผลรวม 3 2 2 6" xfId="3641" xr:uid="{97FB7944-7543-480A-AB63-E8994A090889}"/>
    <cellStyle name="ผลรวม 3 2 2 7" xfId="3904" xr:uid="{24DFB310-4AA4-4053-B8B7-DE75F7FC268A}"/>
    <cellStyle name="ผลรวม 3 2 2 8" xfId="4152" xr:uid="{DA3D7F09-7AF6-4AE3-9719-F23A803936C2}"/>
    <cellStyle name="ผลรวม 3 2 2 9" xfId="4354" xr:uid="{7D58D886-B080-4BE0-BB50-8897F351C208}"/>
    <cellStyle name="ผลรวม 3 2 3" xfId="2298" xr:uid="{B63C654C-5F54-4ED1-B9E4-2167BE4791F2}"/>
    <cellStyle name="ผลรวม 3 2 4" xfId="2620" xr:uid="{D959021C-A0A1-47B8-9668-E401CD9B4ECD}"/>
    <cellStyle name="ผลรวม 3 2 5" xfId="2927" xr:uid="{369D7F53-E961-408D-AB25-FC4A8D924497}"/>
    <cellStyle name="ผลรวม 3 2 6" xfId="3228" xr:uid="{63BDAE57-0E92-4604-9035-281E552053F0}"/>
    <cellStyle name="ผลรวม 3 2 7" xfId="3510" xr:uid="{C604DE60-0D34-4C6B-BF63-B3037D383C55}"/>
    <cellStyle name="ผลรวม 3 2 8" xfId="3778" xr:uid="{9FE1D4D4-C7A4-4B11-84AE-F287D7ED0438}"/>
    <cellStyle name="ผลรวม 3 2 9" xfId="4030" xr:uid="{8ECE613E-80EF-4455-88DE-33800CA0347D}"/>
    <cellStyle name="ผลรวม 3 3" xfId="750" xr:uid="{B84E743F-3D45-4361-B87B-1BAFF1E4AA26}"/>
    <cellStyle name="ผลรวม 3 3 10" xfId="3971" xr:uid="{DB9D3074-3CB2-4E6B-A9C8-06DF8F8FF053}"/>
    <cellStyle name="ผลรวม 3 3 11" xfId="4836" xr:uid="{1C7EFBC6-F22A-4F36-B3C2-FF66ED214270}"/>
    <cellStyle name="ผลรวม 3 3 12" xfId="6006" xr:uid="{713160E0-2848-4513-A812-CDD8049F7F42}"/>
    <cellStyle name="ผลรวม 3 3 2" xfId="1991" xr:uid="{6D3EF8EE-88EE-4697-B421-DED052D349BA}"/>
    <cellStyle name="ผลรวม 3 3 3" xfId="1489" xr:uid="{4727DE3B-9A0B-4855-8EC0-335C4B3FD6BF}"/>
    <cellStyle name="ผลรวม 3 3 4" xfId="1729" xr:uid="{813820E1-F3BB-4546-AE5A-B25D74C059E5}"/>
    <cellStyle name="ผลรวม 3 3 5" xfId="1680" xr:uid="{50E99453-74C4-40B9-8C69-999A46E244F6}"/>
    <cellStyle name="ผลรวม 3 3 6" xfId="2848" xr:uid="{2E991C19-AAC8-4476-804C-B69423248F2B}"/>
    <cellStyle name="ผลรวม 3 3 7" xfId="3151" xr:uid="{9D611942-6C45-472B-B17B-D48EDDEA4EBF}"/>
    <cellStyle name="ผลรวม 3 3 8" xfId="3440" xr:uid="{D244B467-8D5E-4162-A3A8-7A87F86E6298}"/>
    <cellStyle name="ผลรวม 3 3 9" xfId="3718" xr:uid="{68A3B674-B12B-4748-9429-946CE8197649}"/>
    <cellStyle name="ผลรวม 3 4" xfId="1856" xr:uid="{D182D3D7-AD75-40FD-B15A-321B9BFF9114}"/>
    <cellStyle name="ผลรวม 3 5" xfId="2253" xr:uid="{44318ECB-96C8-4D45-8902-ABCA5E079576}"/>
    <cellStyle name="ผลรวม 3 6" xfId="2579" xr:uid="{CF28C706-6963-4464-B685-729C437901FC}"/>
    <cellStyle name="ผลรวม 3 7" xfId="2235" xr:uid="{1B666CBC-CB16-41F2-A84D-35786F1510A5}"/>
    <cellStyle name="ผลรวม 3 8" xfId="3188" xr:uid="{E20C807B-AC4A-4DF7-9FB3-0264C4EB96B5}"/>
    <cellStyle name="ผลรวม 3 9" xfId="3472" xr:uid="{136FAEAE-0931-48CB-9333-AF53FFE75514}"/>
    <cellStyle name="ผลรวม 4" xfId="790" xr:uid="{A5253FF0-A8C5-47C8-9B22-FEA9EFF0C0FA}"/>
    <cellStyle name="ผลรวม 4 10" xfId="3715" xr:uid="{D9A10AC3-494C-4A26-B52B-F8CC2B2DE1B0}"/>
    <cellStyle name="ผลรวม 4 11" xfId="2863" xr:uid="{1C9AA396-3ABC-4AC5-B16E-12BF7EA182EF}"/>
    <cellStyle name="ผลรวม 4 12" xfId="4734" xr:uid="{C6A6458D-DE89-4731-B428-A8D0436BDF56}"/>
    <cellStyle name="ผลรวม 4 13" xfId="4910" xr:uid="{763C8BC4-A90A-4BC9-B6A2-8C2989E35BFC}"/>
    <cellStyle name="ผลรวม 4 2" xfId="1234" xr:uid="{D4020A07-0D91-4FA3-918E-06876B30A419}"/>
    <cellStyle name="ผลรวม 4 2 10" xfId="4519" xr:uid="{35F474D8-856E-4155-949C-802C13502D71}"/>
    <cellStyle name="ผลรวม 4 2 11" xfId="4852" xr:uid="{07445B59-574C-47DF-B33E-3ED556476C3C}"/>
    <cellStyle name="ผลรวม 4 2 12" xfId="4937" xr:uid="{C3F5BCA4-908E-44E3-866C-57368C1DA11C}"/>
    <cellStyle name="ผลรวม 4 2 2" xfId="2424" xr:uid="{D11A44F7-6C8A-4A03-8E2B-CEA0689670F0}"/>
    <cellStyle name="ผลรวม 4 2 3" xfId="2743" xr:uid="{AED40DD0-6CE5-4821-B2AF-B76F688D3613}"/>
    <cellStyle name="ผลรวม 4 2 4" xfId="3047" xr:uid="{9BECC5CC-14B5-4F3D-9C25-9ECD69C37C5F}"/>
    <cellStyle name="ผลรวม 4 2 5" xfId="3347" xr:uid="{F52962DF-7319-4280-A32E-5D590BD0E9BA}"/>
    <cellStyle name="ผลรวม 4 2 6" xfId="3627" xr:uid="{10A64778-CF39-4289-B1DE-96B550501199}"/>
    <cellStyle name="ผลรวม 4 2 7" xfId="3890" xr:uid="{34417AD6-D5DB-4223-87E0-2B3ACC9A009D}"/>
    <cellStyle name="ผลรวม 4 2 8" xfId="4139" xr:uid="{DA27E079-FD10-485B-9B27-6B9496A6ED99}"/>
    <cellStyle name="ผลรวม 4 2 9" xfId="4341" xr:uid="{58451C52-F6AB-4C52-968E-EE0C703BBEA6}"/>
    <cellStyle name="ผลรวม 4 3" xfId="2030" xr:uid="{754D310D-4204-4F81-ABB7-5F4F4747E5B0}"/>
    <cellStyle name="ผลรวม 4 4" xfId="2117" xr:uid="{9CB0CB5C-A674-4813-9EBF-F78A22325A33}"/>
    <cellStyle name="ผลรวม 4 5" xfId="1899" xr:uid="{A94953EE-00D9-42E2-92F2-B9D565D630D8}"/>
    <cellStyle name="ผลรวม 4 6" xfId="1768" xr:uid="{DBF72A3B-DC31-49A2-8567-18439C7866C3}"/>
    <cellStyle name="ผลรวม 4 7" xfId="1751" xr:uid="{3D5EF994-995A-4A96-BCEE-2F6795209FDD}"/>
    <cellStyle name="ผลรวม 4 8" xfId="2809" xr:uid="{2BC933D6-7D6E-4EA1-B76B-96C5F2EF3146}"/>
    <cellStyle name="ผลรวม 4 9" xfId="3103" xr:uid="{0E9637F7-FA74-4F7C-8191-DCE2F62F726B}"/>
    <cellStyle name="ผลรวม 5" xfId="749" xr:uid="{AB023890-77F6-45D1-A617-164CBCEA248A}"/>
    <cellStyle name="ผลรวม 5 10" xfId="3976" xr:uid="{D7979258-7E1E-4B0D-9395-45726AC0E0CE}"/>
    <cellStyle name="ผลรวม 5 11" xfId="4988" xr:uid="{4E65EBDD-C4FB-402F-8829-69E06BF3993F}"/>
    <cellStyle name="ผลรวม 5 12" xfId="5607" xr:uid="{BF3C5C0A-FA71-4AA5-B62B-47EA2DAB77D8}"/>
    <cellStyle name="ผลรวม 5 2" xfId="1990" xr:uid="{A945DBF0-FB0D-41CF-92D9-8CCE69BF174E}"/>
    <cellStyle name="ผลรวม 5 3" xfId="1490" xr:uid="{79DFD4D2-45FB-4D2A-BA96-5B76E9C0181A}"/>
    <cellStyle name="ผลรวม 5 4" xfId="1728" xr:uid="{1BF1B7DD-E4CB-49E6-8DB0-40468F84D64E}"/>
    <cellStyle name="ผลรวม 5 5" xfId="1904" xr:uid="{4C7CD8CF-FBBC-4D61-88C4-442774B1BD95}"/>
    <cellStyle name="ผลรวม 5 6" xfId="2855" xr:uid="{0DC8D692-7D2D-4E3D-8738-EB62D95E8576}"/>
    <cellStyle name="ผลรวม 5 7" xfId="3157" xr:uid="{66BEFFB5-3BCA-49BB-B003-856E30398FB2}"/>
    <cellStyle name="ผลรวม 5 8" xfId="3445" xr:uid="{46CEF6F3-2D49-4935-97A5-1F4C02C7E97F}"/>
    <cellStyle name="ผลรวม 5 9" xfId="1821" xr:uid="{0DE98302-C3D5-4C9C-A9FD-12B01CBE5CA3}"/>
    <cellStyle name="ผลรวม 6" xfId="1800" xr:uid="{39C82A33-D0C8-4322-BD05-83EA92234A33}"/>
    <cellStyle name="ผลรวม 7" xfId="1660" xr:uid="{B11E5194-F9A1-4DD5-ABB8-3734075AF214}"/>
    <cellStyle name="ผลรวม 8" xfId="2051" xr:uid="{42BB10DF-FD83-4C50-88DB-69B935FC93A2}"/>
    <cellStyle name="ผลรวม 9" xfId="1842" xr:uid="{ED07716D-6E3C-42E6-B3C7-0143386F475D}"/>
    <cellStyle name="ส่วนที่ถูกเน้น1" xfId="541" xr:uid="{C1042587-E421-469F-B3C9-E47191629978}"/>
    <cellStyle name="ส่วนที่ถูกเน้น2" xfId="542" xr:uid="{64B6DD78-F4A8-4D93-AD31-4E219BF2874E}"/>
    <cellStyle name="ส่วนที่ถูกเน้น3" xfId="543" xr:uid="{D57D9F01-9215-46C9-9956-C0F4C00BD28F}"/>
    <cellStyle name="ส่วนที่ถูกเน้น4" xfId="544" xr:uid="{4CF4B140-5DFD-4AE7-AD4A-FCBA10C315A9}"/>
    <cellStyle name="ส่วนที่ถูกเน้น5" xfId="545" xr:uid="{14B704EF-7C92-485D-B845-BDE09CE66AD1}"/>
    <cellStyle name="ส่วนที่ถูกเน้น6" xfId="546" xr:uid="{89B51A4D-376D-4CA4-A857-15B659AE136A}"/>
    <cellStyle name="หมายเหตุ" xfId="547" xr:uid="{493DD7BC-79E1-423F-B346-20A250195E06}"/>
    <cellStyle name="หมายเหตุ 10" xfId="2229" xr:uid="{4F828C27-04D2-4258-BDD1-68DD20106F1A}"/>
    <cellStyle name="หมายเหตุ 11" xfId="2875" xr:uid="{F380964C-6B7F-45B1-AA05-0842472AAACF}"/>
    <cellStyle name="หมายเหตุ 12" xfId="1925" xr:uid="{519345E6-376D-4502-994F-77CF43DE3F85}"/>
    <cellStyle name="หมายเหตุ 13" xfId="2515" xr:uid="{D5C01B5D-6A90-4B14-916E-29BFD0C05250}"/>
    <cellStyle name="หมายเหตุ 14" xfId="1822" xr:uid="{A787BC90-73E0-4138-9A31-99033D4680D7}"/>
    <cellStyle name="หมายเหตุ 15" xfId="4759" xr:uid="{068611C0-C760-4EF3-97EF-8BA27CEDDF9C}"/>
    <cellStyle name="หมายเหตุ 16" xfId="5969" xr:uid="{90BCA013-85B8-4C0B-8E1C-B93C2A64BCCC}"/>
    <cellStyle name="หมายเหตุ 2" xfId="613" xr:uid="{E692943C-6ABD-400D-97CD-EBD72B0B3339}"/>
    <cellStyle name="หมายเหตุ 2 10" xfId="1483" xr:uid="{1F720868-0A8C-4982-AFD0-BA08AB022064}"/>
    <cellStyle name="หมายเหตุ 2 11" xfId="2062" xr:uid="{85C8621B-4ABC-4146-ACA4-9D9992F3077F}"/>
    <cellStyle name="หมายเหตุ 2 12" xfId="1905" xr:uid="{14534CDA-66D9-4B3C-95DA-045661FCB815}"/>
    <cellStyle name="หมายเหตุ 2 13" xfId="2237" xr:uid="{F74D7530-B55B-4E5F-93B7-E1FA2F17DF36}"/>
    <cellStyle name="หมายเหตุ 2 14" xfId="4675" xr:uid="{826D0A67-5B33-45DD-A7ED-0B6F893D1934}"/>
    <cellStyle name="หมายเหตุ 2 15" xfId="5956" xr:uid="{F5479F2A-A4C9-4627-8593-911FC1854EC3}"/>
    <cellStyle name="หมายเหตุ 2 2" xfId="1012" xr:uid="{18AD7CF9-A718-4567-A7D1-FCFDDC2A15B2}"/>
    <cellStyle name="หมายเหตุ 2 2 10" xfId="3597" xr:uid="{17189D2C-72C8-4117-93E4-3328AB308B59}"/>
    <cellStyle name="หมายเหตุ 2 2 11" xfId="3811" xr:uid="{3E21A1E6-E9D4-47CE-B609-67AB1F7B9AAA}"/>
    <cellStyle name="หมายเหตุ 2 2 12" xfId="4109" xr:uid="{CC125F92-0F49-421B-A8A1-D401B4440A00}"/>
    <cellStyle name="หมายเหตุ 2 2 13" xfId="4666" xr:uid="{A7995C6C-3412-4095-984A-1592B5AEBF28}"/>
    <cellStyle name="หมายเหตุ 2 2 14" xfId="5936" xr:uid="{DE7765FA-AE79-47CD-9205-31135CFBFFD5}"/>
    <cellStyle name="หมายเหตุ 2 2 2" xfId="1214" xr:uid="{7016D13F-438F-474D-8722-F6FEBB1D29CD}"/>
    <cellStyle name="หมายเหตุ 2 2 2 10" xfId="4500" xr:uid="{65BF3312-4127-40E6-80A7-92C6D8A3CCA9}"/>
    <cellStyle name="หมายเหตุ 2 2 2 11" xfId="4946" xr:uid="{DA6AA1E5-E54F-4C46-A5A4-2C57EB428E4B}"/>
    <cellStyle name="หมายเหตุ 2 2 2 12" xfId="5005" xr:uid="{D82F30D3-168F-4E55-8FC1-75CE712CE9E1}"/>
    <cellStyle name="หมายเหตุ 2 2 2 2" xfId="2404" xr:uid="{0CBE0BDA-6413-47CC-9C4A-3F65B309AB0E}"/>
    <cellStyle name="หมายเหตุ 2 2 2 3" xfId="2723" xr:uid="{01608845-066A-426F-9D31-4481A84CDBA1}"/>
    <cellStyle name="หมายเหตุ 2 2 2 4" xfId="3027" xr:uid="{298C6541-8C03-48B9-A60D-6DBE6FD066F7}"/>
    <cellStyle name="หมายเหตุ 2 2 2 5" xfId="3327" xr:uid="{B5A6F124-D1E3-40ED-9066-A84F6B7A3E9C}"/>
    <cellStyle name="หมายเหตุ 2 2 2 6" xfId="3607" xr:uid="{0D8A95B4-7795-49CB-A610-803830C0721E}"/>
    <cellStyle name="หมายเหตุ 2 2 2 7" xfId="3871" xr:uid="{CF7ADF66-BA52-4627-873A-13A4EC4D0AA1}"/>
    <cellStyle name="หมายเหตุ 2 2 2 8" xfId="4119" xr:uid="{EED22A79-F718-4FB2-9445-D0E5E7F1BADF}"/>
    <cellStyle name="หมายเหตุ 2 2 2 9" xfId="4322" xr:uid="{616DE385-12F6-431A-9E9C-E605DC72687E}"/>
    <cellStyle name="หมายเหตุ 2 2 3" xfId="697" xr:uid="{702D1815-7152-4384-9454-C23872A1C67B}"/>
    <cellStyle name="หมายเหตุ 2 2 3 10" xfId="2158" xr:uid="{D5096BBC-AC61-44C6-9624-42BE28AE24EC}"/>
    <cellStyle name="หมายเหตุ 2 2 3 11" xfId="4609" xr:uid="{DFFDD330-74F1-4D5A-A6DB-9EEE721FA0E4}"/>
    <cellStyle name="หมายเหตุ 2 2 3 12" xfId="6010" xr:uid="{0EF32524-9F0E-4A77-9EED-5EB130429BD8}"/>
    <cellStyle name="หมายเหตุ 2 2 3 2" xfId="1940" xr:uid="{33B7FFAE-B740-464D-9C90-23047EB25634}"/>
    <cellStyle name="หมายเหตุ 2 2 3 3" xfId="1625" xr:uid="{B1FD29A5-8158-4C7B-9494-546E8FAFC86C}"/>
    <cellStyle name="หมายเหตุ 2 2 3 4" xfId="1711" xr:uid="{CF4821E0-A315-473E-808E-F973AF2C7195}"/>
    <cellStyle name="หมายเหตุ 2 2 3 5" xfId="2567" xr:uid="{A907A15D-9638-404D-8DE2-1F819AA183F3}"/>
    <cellStyle name="หมายเหตุ 2 2 3 6" xfId="1697" xr:uid="{5A93F8FB-09C9-4C00-BDF7-8AE259CA7203}"/>
    <cellStyle name="หมายเหตุ 2 2 3 7" xfId="1698" xr:uid="{A957181B-9404-4378-AFF9-4E1A51C75F49}"/>
    <cellStyle name="หมายเหตุ 2 2 3 8" xfId="43" xr:uid="{E19EE991-3393-4DA5-81A8-777AC05180F4}"/>
    <cellStyle name="หมายเหตุ 2 2 3 9" xfId="1783" xr:uid="{0827CDCE-BFFF-4AEF-BF7F-0BA74E1E4808}"/>
    <cellStyle name="หมายเหตุ 2 2 4" xfId="2210" xr:uid="{777C9D2B-08F4-4F37-B0D8-CF56F683360A}"/>
    <cellStyle name="หมายเหตุ 2 2 5" xfId="1547" xr:uid="{16609302-404A-458F-9C65-F686370090E7}"/>
    <cellStyle name="หมายเหตุ 2 2 6" xfId="2226" xr:uid="{34F6B504-8B1E-4F96-B7B0-F6318FCEA150}"/>
    <cellStyle name="หมายเหตุ 2 2 7" xfId="2685" xr:uid="{D9FCDF39-59CF-4EDE-B045-F2972794DDFB}"/>
    <cellStyle name="หมายเหตุ 2 2 8" xfId="3017" xr:uid="{D3AED252-F72D-41B8-BF8F-F274E5CA4D52}"/>
    <cellStyle name="หมายเหตุ 2 2 9" xfId="3317" xr:uid="{059151F0-9A8B-451B-94D6-2CB7C5896F9D}"/>
    <cellStyle name="หมายเหตุ 2 3" xfId="1111" xr:uid="{252A4060-7B26-44F7-88BE-D36536368052}"/>
    <cellStyle name="หมายเหตุ 2 3 10" xfId="4250" xr:uid="{B947BA19-39CA-4CD7-84F6-E4CED127C4FA}"/>
    <cellStyle name="หมายเหตุ 2 3 11" xfId="4431" xr:uid="{EC127C70-9555-4B6A-A944-ECCE86652EA0}"/>
    <cellStyle name="หมายเหตุ 2 3 12" xfId="4822" xr:uid="{443DAE79-7306-4872-AD82-D3FC94CE27EF}"/>
    <cellStyle name="หมายเหตุ 2 3 13" xfId="4990" xr:uid="{D0932511-4AD5-4B2A-B47E-28F765E89CDC}"/>
    <cellStyle name="หมายเหตุ 2 3 2" xfId="1254" xr:uid="{D55E2B7F-2899-4EA8-BDCE-6B7A287772C0}"/>
    <cellStyle name="หมายเหตุ 2 3 2 10" xfId="4538" xr:uid="{2763D146-5DAD-4708-9C8E-10DA344BAD75}"/>
    <cellStyle name="หมายเหตุ 2 3 2 11" xfId="4941" xr:uid="{76EE11B3-28B4-480A-A2DE-519B3505AC93}"/>
    <cellStyle name="หมายเหตุ 2 3 2 12" xfId="4769" xr:uid="{8AC177E6-FA81-4239-AF43-C912628F32FF}"/>
    <cellStyle name="หมายเหตุ 2 3 2 2" xfId="2444" xr:uid="{CE73F3DA-F2F5-4F7E-9940-5C263FDF51A7}"/>
    <cellStyle name="หมายเหตุ 2 3 2 3" xfId="2763" xr:uid="{76B71596-331B-4900-A87D-BAEC098FF700}"/>
    <cellStyle name="หมายเหตุ 2 3 2 4" xfId="3067" xr:uid="{9BA85772-9C69-43BE-B13D-DA59E4D154F9}"/>
    <cellStyle name="หมายเหตุ 2 3 2 5" xfId="3367" xr:uid="{0844B2E4-9708-4509-B249-63931F699CA1}"/>
    <cellStyle name="หมายเหตุ 2 3 2 6" xfId="3647" xr:uid="{34A7327E-0D26-4596-9CD3-7D016F9BFE58}"/>
    <cellStyle name="หมายเหตุ 2 3 2 7" xfId="3910" xr:uid="{50B278B0-4B10-444E-B01D-B880D75F38DA}"/>
    <cellStyle name="หมายเหตุ 2 3 2 8" xfId="4158" xr:uid="{E3CE64EA-BA40-4B37-BB2E-D2C085744914}"/>
    <cellStyle name="หมายเหตุ 2 3 2 9" xfId="4360" xr:uid="{1B086A59-A338-474F-BDC7-ECC265E16D0C}"/>
    <cellStyle name="หมายเหตุ 2 3 3" xfId="2304" xr:uid="{A861AAFD-271D-4D23-996D-3735EB2E39CC}"/>
    <cellStyle name="หมายเหตุ 2 3 4" xfId="2626" xr:uid="{126AACCB-304B-4768-A8A7-3D046135E594}"/>
    <cellStyle name="หมายเหตุ 2 3 5" xfId="2933" xr:uid="{C04A5565-837F-40FB-A2F2-6DDB9D36826A}"/>
    <cellStyle name="หมายเหตุ 2 3 6" xfId="3234" xr:uid="{E4392259-2F51-4D25-985D-EE32FC44762C}"/>
    <cellStyle name="หมายเหตุ 2 3 7" xfId="3516" xr:uid="{2E43F0B0-2D93-47EC-8F6B-09AF30EE5107}"/>
    <cellStyle name="หมายเหตุ 2 3 8" xfId="3784" xr:uid="{A9A33271-B7F0-4218-8584-5B5076F2A149}"/>
    <cellStyle name="หมายเหตุ 2 3 9" xfId="4036" xr:uid="{5B30B4E8-4632-451D-AE3F-12D049AB376E}"/>
    <cellStyle name="หมายเหตุ 2 4" xfId="796" xr:uid="{C4BE64DB-B7AD-41BA-9452-FEFAC2A4226E}"/>
    <cellStyle name="หมายเหตุ 2 4 10" xfId="3954" xr:uid="{BBF28F55-0638-45B6-A9CA-701A47175044}"/>
    <cellStyle name="หมายเหตุ 2 4 11" xfId="4986" xr:uid="{DE2ABA8F-432D-449E-AAB8-94603E036FB6}"/>
    <cellStyle name="หมายเหตุ 2 4 12" xfId="6080" xr:uid="{4AE7C9E4-6203-4785-87E9-4BE85DCBE0D7}"/>
    <cellStyle name="หมายเหตุ 2 4 2" xfId="2036" xr:uid="{2736C544-638B-49A1-884F-2B6B03D578BC}"/>
    <cellStyle name="หมายเหตุ 2 4 3" xfId="2241" xr:uid="{CCE5B493-6A49-4641-AF55-E811F2B19AEB}"/>
    <cellStyle name="หมายเหตุ 2 4 4" xfId="1516" xr:uid="{45201F19-283D-415F-82C5-7100D11C8A1C}"/>
    <cellStyle name="หมายเหตุ 2 4 5" xfId="2689" xr:uid="{773BC806-2CD4-44A6-858F-61A60BB5B60C}"/>
    <cellStyle name="หมายเหตุ 2 4 6" xfId="2853" xr:uid="{E14DAA8B-6CA9-48BF-9CFA-586267EB213D}"/>
    <cellStyle name="หมายเหตุ 2 4 7" xfId="3144" xr:uid="{16EEAC86-ABE0-4CD5-AC49-A438D6F85343}"/>
    <cellStyle name="หมายเหตุ 2 4 8" xfId="3434" xr:uid="{269DA3F2-2442-4F35-8CA4-789FFB547CC4}"/>
    <cellStyle name="หมายเหตุ 2 4 9" xfId="3955" xr:uid="{AC448910-2B83-4ADB-B69D-66A42DE365AF}"/>
    <cellStyle name="หมายเหตุ 2 5" xfId="1862" xr:uid="{720BA47F-CF10-4DF6-BEB5-6D00165F38F7}"/>
    <cellStyle name="หมายเหตุ 2 6" xfId="2060" xr:uid="{7BA508BA-E27F-4D2B-BE58-98C73BA115B8}"/>
    <cellStyle name="หมายเหตุ 2 7" xfId="1430" xr:uid="{9FE10C11-34B5-4FDE-95D9-D879DAE80C95}"/>
    <cellStyle name="หมายเหตุ 2 8" xfId="1484" xr:uid="{071A50D7-2F6B-4E82-9C80-C921F6DCE5A3}"/>
    <cellStyle name="หมายเหตุ 2 9" xfId="1440" xr:uid="{43F549FC-1423-4D72-95AE-4EAC3BF482D2}"/>
    <cellStyle name="หมายเหตุ 3" xfId="630" xr:uid="{4CDEE95B-4056-44E6-94B3-083BCEB1E113}"/>
    <cellStyle name="หมายเหตุ 3 10" xfId="1867" xr:uid="{B6CCF395-8B0E-4A50-9EEC-B4AAB2692316}"/>
    <cellStyle name="หมายเหตุ 3 11" xfId="3265" xr:uid="{63F81C79-80B5-46C1-B568-C9B98F99BF8B}"/>
    <cellStyle name="หมายเหตุ 3 12" xfId="3843" xr:uid="{19129336-0E10-40B9-B228-31E4E2D21C28}"/>
    <cellStyle name="หมายเหตุ 3 13" xfId="4695" xr:uid="{2E141CC6-D451-46D7-A332-229B00597A41}"/>
    <cellStyle name="หมายเหตุ 3 14" xfId="5973" xr:uid="{432199F9-1A49-4F8A-9B7E-2AFA2A7B5E46}"/>
    <cellStyle name="หมายเหตุ 3 2" xfId="1126" xr:uid="{58C0CA90-6EFE-4B17-B5A8-36246B9E7DD3}"/>
    <cellStyle name="หมายเหตุ 3 2 10" xfId="4264" xr:uid="{D36DFC43-48B8-430A-A400-86879812A762}"/>
    <cellStyle name="หมายเหตุ 3 2 11" xfId="4445" xr:uid="{8032DD82-7142-47B3-A445-7863CAECCC8B}"/>
    <cellStyle name="หมายเหตุ 3 2 12" xfId="4818" xr:uid="{95487055-A072-4E8E-AD75-E57BB50F2F13}"/>
    <cellStyle name="หมายเหตุ 3 2 13" xfId="6001" xr:uid="{8FFE1805-D9B4-46D0-8A4A-A8800B40F3F2}"/>
    <cellStyle name="หมายเหตุ 3 2 2" xfId="1268" xr:uid="{AFAE0011-EC5E-4444-8D34-7E5AA7317E1B}"/>
    <cellStyle name="หมายเหตุ 3 2 2 10" xfId="4552" xr:uid="{F54B01B5-6F14-45D1-8635-BB7A0E439975}"/>
    <cellStyle name="หมายเหตุ 3 2 2 11" xfId="4646" xr:uid="{A4E2C57B-C462-4CEE-93FB-22B4BFF29A2A}"/>
    <cellStyle name="หมายเหตุ 3 2 2 12" xfId="4920" xr:uid="{F0C0E402-78A0-4BEF-8092-114DF3B9960A}"/>
    <cellStyle name="หมายเหตุ 3 2 2 2" xfId="2458" xr:uid="{B71DD5AE-2F90-4E86-84F3-640579F6AFA1}"/>
    <cellStyle name="หมายเหตุ 3 2 2 3" xfId="2777" xr:uid="{1F57B7AC-69DA-4E1F-8B2D-44EFC7B8E5C5}"/>
    <cellStyle name="หมายเหตุ 3 2 2 4" xfId="3081" xr:uid="{FAA68D0F-3D4A-4DA1-A77E-33E89FBF153D}"/>
    <cellStyle name="หมายเหตุ 3 2 2 5" xfId="3381" xr:uid="{A2FF749E-B085-414F-959E-7F4CB3D3957E}"/>
    <cellStyle name="หมายเหตุ 3 2 2 6" xfId="3661" xr:uid="{F2CE3C46-C16F-4CA0-9884-DC486BEF87FE}"/>
    <cellStyle name="หมายเหตุ 3 2 2 7" xfId="3924" xr:uid="{8AFA88D4-BBD8-4744-8D06-7BB51E2BA7B4}"/>
    <cellStyle name="หมายเหตุ 3 2 2 8" xfId="4172" xr:uid="{8553E3BB-4856-4489-BA3C-61F6184D3E78}"/>
    <cellStyle name="หมายเหตุ 3 2 2 9" xfId="4374" xr:uid="{FBC05244-1BF3-443D-914A-60FCE16DFFBD}"/>
    <cellStyle name="หมายเหตุ 3 2 3" xfId="2319" xr:uid="{D1F7038A-B1E0-4FFE-B6F1-7907910B9FAD}"/>
    <cellStyle name="หมายเหตุ 3 2 4" xfId="2641" xr:uid="{D20F9378-3160-4022-B0E1-AA714B6EB263}"/>
    <cellStyle name="หมายเหตุ 3 2 5" xfId="2947" xr:uid="{2C883515-9957-4829-9566-AF1FF0CF9936}"/>
    <cellStyle name="หมายเหตุ 3 2 6" xfId="3249" xr:uid="{60CF2954-CC06-42D8-9279-997FEFA88CB7}"/>
    <cellStyle name="หมายเหตุ 3 2 7" xfId="3530" xr:uid="{E5B2BA67-6138-4246-8FC0-C9D6F398B701}"/>
    <cellStyle name="หมายเหตุ 3 2 8" xfId="3799" xr:uid="{765EBBA1-D5D6-43C0-B9C5-FDC0F6512151}"/>
    <cellStyle name="หมายเหตุ 3 2 9" xfId="4050" xr:uid="{C737334E-E720-4270-BB5C-A334AD6D31B6}"/>
    <cellStyle name="หมายเหตุ 3 3" xfId="783" xr:uid="{9BE4138D-734A-435E-9393-C3B85C776ECF}"/>
    <cellStyle name="หมายเหตุ 3 3 10" xfId="3957" xr:uid="{D65767E3-1472-43D0-9CC5-DC445E60D22D}"/>
    <cellStyle name="หมายเหตุ 3 3 11" xfId="4608" xr:uid="{4007467A-87F7-4BA8-9127-BCE0FE33B325}"/>
    <cellStyle name="หมายเหตุ 3 3 12" xfId="4861" xr:uid="{67F05E8C-E94F-4CA9-A20B-8CCC91983EF5}"/>
    <cellStyle name="หมายเหตุ 3 3 2" xfId="2023" xr:uid="{F23260D0-E873-457D-84CA-9B424739087F}"/>
    <cellStyle name="หมายเหตุ 3 3 3" xfId="2245" xr:uid="{37141409-A70B-4621-98DD-4F7E7CCC3FB4}"/>
    <cellStyle name="หมายเหตุ 3 3 4" xfId="1512" xr:uid="{825E90EC-CD00-40F9-95CF-BFA99E7C5271}"/>
    <cellStyle name="หมายเหตุ 3 3 5" xfId="1599" xr:uid="{4AF8298F-C7B2-4951-BFBE-7787E599C272}"/>
    <cellStyle name="หมายเหตุ 3 3 6" xfId="2838" xr:uid="{CFC18C36-8A89-4C4B-8214-D02415E7D45C}"/>
    <cellStyle name="หมายเหตุ 3 3 7" xfId="3140" xr:uid="{EA71287E-8785-4C67-A942-97727137FF71}"/>
    <cellStyle name="หมายเหตุ 3 3 8" xfId="3431" xr:uid="{845C41EC-9908-4425-AA15-2F6FEDEDF9F1}"/>
    <cellStyle name="หมายเหตุ 3 3 9" xfId="2184" xr:uid="{2A2DD29E-CC35-4BE1-B3CA-5D71BD8E733F}"/>
    <cellStyle name="หมายเหตุ 3 4" xfId="1879" xr:uid="{5C4A4C27-A35D-4185-AAB9-D9D84C6FBD79}"/>
    <cellStyle name="หมายเหตุ 3 5" xfId="2048" xr:uid="{B31C45C9-EF1E-4779-9E09-EB6331087650}"/>
    <cellStyle name="หมายเหตุ 3 6" xfId="2104" xr:uid="{6838DC45-0EDD-4E06-8ADD-6502EFE5E07A}"/>
    <cellStyle name="หมายเหตุ 3 7" xfId="1598" xr:uid="{92A9C698-8DC4-41EF-8F60-F6D36220C986}"/>
    <cellStyle name="หมายเหตุ 3 8" xfId="1790" xr:uid="{04362054-9252-4DD1-977B-2456E36D0407}"/>
    <cellStyle name="หมายเหตุ 3 9" xfId="3004" xr:uid="{6D39BB3B-6B50-4598-BC35-41CE80A2CDCB}"/>
    <cellStyle name="หมายเหตุ 4" xfId="709" xr:uid="{DAA52AC2-7C7E-469D-BC5F-D03DCA9CB56F}"/>
    <cellStyle name="หมายเหตุ 4 10" xfId="3407" xr:uid="{C089EDBF-2361-4247-B8FE-4212A1426E3A}"/>
    <cellStyle name="หมายเหตุ 4 11" xfId="3700" xr:uid="{1C48F61D-E83F-4D09-B656-E5920F571481}"/>
    <cellStyle name="หมายเหตุ 4 12" xfId="5035" xr:uid="{8068C953-B2A2-402B-9C8E-D163B5A5863D}"/>
    <cellStyle name="หมายเหตุ 4 13" xfId="5942" xr:uid="{7F1B8747-E3A9-418D-8D2E-91727BC762FF}"/>
    <cellStyle name="หมายเหตุ 4 2" xfId="1091" xr:uid="{4C54C6DA-FA3F-4ED9-8EC1-ECC8E57B919A}"/>
    <cellStyle name="หมายเหตุ 4 2 10" xfId="4413" xr:uid="{419191DD-D6D0-46CF-84AE-019F4E0931D1}"/>
    <cellStyle name="หมายเหตุ 4 2 11" xfId="4672" xr:uid="{0645BC5D-ABD3-48A6-8867-30765753405A}"/>
    <cellStyle name="หมายเหตุ 4 2 12" xfId="4922" xr:uid="{3657FA04-7659-494C-A2E4-73261AE9D920}"/>
    <cellStyle name="หมายเหตุ 4 2 2" xfId="2284" xr:uid="{BC3B7377-1B1A-4B26-AD7D-15E8DE9DBEFA}"/>
    <cellStyle name="หมายเหตุ 4 2 3" xfId="2606" xr:uid="{75EC2F07-AF6D-47F3-BB50-3E465B5732D6}"/>
    <cellStyle name="หมายเหตุ 4 2 4" xfId="2915" xr:uid="{528173AD-07CF-4695-8B8E-76738C4DC26B}"/>
    <cellStyle name="หมายเหตุ 4 2 5" xfId="3216" xr:uid="{E6EA0E74-E6B8-49F2-9429-1AFBBB83B97A}"/>
    <cellStyle name="หมายเหตุ 4 2 6" xfId="3497" xr:uid="{C8D07EA1-2813-4AFD-AA39-2A7ACFD43868}"/>
    <cellStyle name="หมายเหตุ 4 2 7" xfId="3765" xr:uid="{7CF920BD-2B2F-4380-8AEC-EFC067AE7BE7}"/>
    <cellStyle name="หมายเหตุ 4 2 8" xfId="4018" xr:uid="{8D9BC4E4-07D5-4B5A-8508-414A57C3A179}"/>
    <cellStyle name="หมายเหตุ 4 2 9" xfId="4232" xr:uid="{B46E3BFD-32C8-457C-BF0C-89DEFF501EBE}"/>
    <cellStyle name="หมายเหตุ 4 3" xfId="1952" xr:uid="{6CF8F010-A617-4025-9D1D-FA84A96D605F}"/>
    <cellStyle name="หมายเหตุ 4 4" xfId="2135" xr:uid="{07C2B7BF-AF98-47E8-9173-1C9D92272908}"/>
    <cellStyle name="หมายเหตุ 4 5" xfId="1433" xr:uid="{824FBD28-EF89-4C43-AB83-9227F1F075F3}"/>
    <cellStyle name="หมายเหตุ 4 6" xfId="2598" xr:uid="{C7E427DB-7661-43F3-B6A7-E02AEE3778F7}"/>
    <cellStyle name="หมายเหตุ 4 7" xfId="2576" xr:uid="{8BAB26BF-88E2-464B-B5D9-F6B1095F6806}"/>
    <cellStyle name="หมายเหตุ 4 8" xfId="3145" xr:uid="{84AE9EB8-431F-48AE-B531-51CE28D63AFA}"/>
    <cellStyle name="หมายเหตุ 4 9" xfId="3435" xr:uid="{DE0D12FC-F432-431F-A621-F5C9055B6918}"/>
    <cellStyle name="หมายเหตุ 5" xfId="1176" xr:uid="{74E258B7-30E4-4BF4-85C8-0148176C6971}"/>
    <cellStyle name="หมายเหตุ 5 10" xfId="4481" xr:uid="{8F788997-5446-4012-B556-88C2151ED225}"/>
    <cellStyle name="หมายเหตุ 5 11" xfId="4668" xr:uid="{FD23281F-1E28-4200-AEA4-7229D5D83174}"/>
    <cellStyle name="หมายเหตุ 5 12" xfId="6085" xr:uid="{81412F66-65A3-41D6-B5A6-72B3EA589C3E}"/>
    <cellStyle name="หมายเหตุ 5 2" xfId="2369" xr:uid="{4D53E2CE-56DE-49EE-8FC0-736627023E82}"/>
    <cellStyle name="หมายเหตุ 5 3" xfId="2690" xr:uid="{BE427B2A-151E-43BF-AA74-B65990367B71}"/>
    <cellStyle name="หมายเหตุ 5 4" xfId="2995" xr:uid="{35B53F0F-F307-4ED4-847E-732B23F3083C}"/>
    <cellStyle name="หมายเหตุ 5 5" xfId="3297" xr:uid="{2FFCF687-2B53-42EE-8D0D-5C13163078DB}"/>
    <cellStyle name="หมายเหตุ 5 6" xfId="3578" xr:uid="{93BF2602-D820-48AA-846A-089D9227CFEB}"/>
    <cellStyle name="หมายเหตุ 5 7" xfId="3844" xr:uid="{A4239E4F-9A13-4220-8663-5DF2C802D4FD}"/>
    <cellStyle name="หมายเหตุ 5 8" xfId="4095" xr:uid="{D28929A9-1820-4A48-91A8-E796A3BE05DD}"/>
    <cellStyle name="หมายเหตุ 5 9" xfId="4301" xr:uid="{20F77F97-CA90-447A-9D24-F6D18AAFE5BE}"/>
    <cellStyle name="หมายเหตุ 6" xfId="1806" xr:uid="{9B0EEA2D-431B-4F50-A6DA-980D52BD3521}"/>
    <cellStyle name="หมายเหตุ 7" xfId="1658" xr:uid="{C1EA5395-89FD-41C6-B96A-C453111B2D48}"/>
    <cellStyle name="หมายเหตุ 8" xfId="1855" xr:uid="{3EDB6A20-CBD0-4870-933C-585A80FDFC5B}"/>
    <cellStyle name="หมายเหตุ 9" xfId="2240" xr:uid="{B283B4D1-B9A8-4811-A9AA-5C9FA7A9413E}"/>
    <cellStyle name="หัวเรื่อง 1" xfId="548" xr:uid="{11C9B322-311A-47E7-AC3C-5A8D54A1E61E}"/>
    <cellStyle name="หัวเรื่อง 2" xfId="549" xr:uid="{7E4785ED-EB38-4C5A-8670-FA986554DFB8}"/>
    <cellStyle name="หัวเรื่อง 3" xfId="550" xr:uid="{EB094644-31A6-4762-9A11-C98C7D538FC9}"/>
    <cellStyle name="หัวเรื่อง 4" xfId="551" xr:uid="{E8AD1D71-8A96-4FCA-8510-61731971C4B7}"/>
    <cellStyle name="一般_liz-ss" xfId="552" xr:uid="{88E430A7-0AC8-4CD7-916A-4F99F0C869AE}"/>
    <cellStyle name="入力" xfId="553" xr:uid="{ECAF9F62-E743-472C-B5FE-5AE284C8602F}"/>
    <cellStyle name="入力 10" xfId="2708" xr:uid="{28C1E8F0-C1FF-4248-9199-5655662AFDD6}"/>
    <cellStyle name="入力 11" xfId="1700" xr:uid="{96F2473C-EFBD-429E-B477-AC1D3E5A7715}"/>
    <cellStyle name="入力 12" xfId="1453" xr:uid="{791505BC-F725-4171-A366-1E7A21C9581F}"/>
    <cellStyle name="入力 13" xfId="1764" xr:uid="{694E45AB-50DE-42C3-AAC5-30FB03EC9287}"/>
    <cellStyle name="入力 14" xfId="2818" xr:uid="{BFF23B8E-E2AE-4856-8B8B-A6B01C27BA3B}"/>
    <cellStyle name="入力 15" xfId="1469" xr:uid="{BE842FC5-7401-4BE5-AEA1-CCC8A19CA765}"/>
    <cellStyle name="入力 16" xfId="4828" xr:uid="{CFB66570-B28E-45EE-9574-4E829314DC3D}"/>
    <cellStyle name="入力 17" xfId="6047" xr:uid="{441D61AF-A9B8-45B4-BEFB-A7530C5F6EB3}"/>
    <cellStyle name="入力 2" xfId="554" xr:uid="{6B82E689-CF82-4463-A6AD-683C25E5B767}"/>
    <cellStyle name="入力 2 10" xfId="3131" xr:uid="{FE58600F-7418-42EC-AF69-091A1BE588F3}"/>
    <cellStyle name="入力 2 11" xfId="3423" xr:uid="{41524E89-975F-4234-A3E7-E6F1826066D9}"/>
    <cellStyle name="入力 2 12" xfId="3701" xr:uid="{AC6ACAAD-0B5E-4643-88BF-420911137360}"/>
    <cellStyle name="入力 2 13" xfId="2059" xr:uid="{6E06E287-5F12-4DDA-9278-F76B998D5C11}"/>
    <cellStyle name="入力 2 14" xfId="4201" xr:uid="{C124DC2B-B36F-4ED0-B088-E3BCE4C99C26}"/>
    <cellStyle name="入力 2 15" xfId="4983" xr:uid="{DC887B31-09D6-4AC2-AFDD-FE2F7B2B971E}"/>
    <cellStyle name="入力 2 16" xfId="4964" xr:uid="{160D304F-8DE3-43FA-B913-CF0E8587F5D1}"/>
    <cellStyle name="入力 2 2" xfId="614" xr:uid="{527A0787-4CF1-44B7-8DDF-FC4F0A18124F}"/>
    <cellStyle name="入力 2 2 10" xfId="2890" xr:uid="{DEC9ED88-0362-4B0C-B242-1B93986C5BDB}"/>
    <cellStyle name="入力 2 2 11" xfId="2564" xr:uid="{37F5ED98-2EBA-4B77-BAE4-DF80793B0598}"/>
    <cellStyle name="入力 2 2 12" xfId="4211" xr:uid="{2831292E-A914-4CF5-A9EE-AA9750728559}"/>
    <cellStyle name="入力 2 2 13" xfId="1747" xr:uid="{DC42E46B-BA72-4016-9BB8-482D4501F1F8}"/>
    <cellStyle name="入力 2 2 14" xfId="4670" xr:uid="{2E9F52F6-59BA-43F1-ACBC-D8379C0F6E82}"/>
    <cellStyle name="入力 2 2 15" xfId="5955" xr:uid="{56CAD47F-52EE-433B-8A02-E492C5970422}"/>
    <cellStyle name="入力 2 2 2" xfId="1013" xr:uid="{ED8506D5-7848-4E74-870E-67AAF2D86A52}"/>
    <cellStyle name="入力 2 2 2 10" xfId="3112" xr:uid="{50AB1590-54AC-4492-BE07-5824393A5CA1}"/>
    <cellStyle name="入力 2 2 2 11" xfId="2108" xr:uid="{E9DB07A7-7878-4296-85DD-8CE580A8BD11}"/>
    <cellStyle name="入力 2 2 2 12" xfId="3688" xr:uid="{034F84BE-49FE-4D31-BAF7-EBB1961AD924}"/>
    <cellStyle name="入力 2 2 2 13" xfId="4622" xr:uid="{AC494D34-9A77-4658-909E-F65F5EF348AC}"/>
    <cellStyle name="入力 2 2 2 14" xfId="4963" xr:uid="{FE10DF2F-217A-4748-8EA7-50640612C57D}"/>
    <cellStyle name="入力 2 2 2 2" xfId="1215" xr:uid="{604EE60E-29B6-4350-AEA0-1F77A1E6F7A1}"/>
    <cellStyle name="入力 2 2 2 2 10" xfId="4501" xr:uid="{E435CB85-01DB-419F-A9A3-3C94C1FDE59D}"/>
    <cellStyle name="入力 2 2 2 2 11" xfId="4812" xr:uid="{8186F232-23DC-4AEF-8281-9F8E40CCE086}"/>
    <cellStyle name="入力 2 2 2 2 12" xfId="6000" xr:uid="{3FDE893A-5803-4BC6-9332-4E9B03257AC0}"/>
    <cellStyle name="入力 2 2 2 2 2" xfId="2405" xr:uid="{8059F970-EFDA-4DEC-AFD1-90E8225379C7}"/>
    <cellStyle name="入力 2 2 2 2 3" xfId="2724" xr:uid="{5DE63EBD-A55E-4B83-B91E-BD7CC51C9945}"/>
    <cellStyle name="入力 2 2 2 2 4" xfId="3028" xr:uid="{4930AB28-7EEC-4A80-B102-FE3D11153941}"/>
    <cellStyle name="入力 2 2 2 2 5" xfId="3328" xr:uid="{9DE637DE-57A4-42CF-8D1A-12D5609DA5E7}"/>
    <cellStyle name="入力 2 2 2 2 6" xfId="3608" xr:uid="{D5F4B109-8638-4313-8FC6-CB3A05CEFA87}"/>
    <cellStyle name="入力 2 2 2 2 7" xfId="3872" xr:uid="{D6FA6D3F-A795-4C43-ACD4-FF3621C7B2C0}"/>
    <cellStyle name="入力 2 2 2 2 8" xfId="4120" xr:uid="{DD6D4ACF-74B6-4D52-8403-69958328A6E4}"/>
    <cellStyle name="入力 2 2 2 2 9" xfId="4323" xr:uid="{FD8C05AF-EC94-456A-847B-DF23036C383C}"/>
    <cellStyle name="入力 2 2 2 3" xfId="1088" xr:uid="{37E89B51-409B-40AB-8A85-4A872702E088}"/>
    <cellStyle name="入力 2 2 2 3 10" xfId="4410" xr:uid="{32A5918C-4EDC-4A3C-85C0-37FA1FABE510}"/>
    <cellStyle name="入力 2 2 2 3 11" xfId="4643" xr:uid="{22CFD938-9081-4A1B-B181-81FCA14A039E}"/>
    <cellStyle name="入力 2 2 2 3 12" xfId="6025" xr:uid="{042116BE-6123-4BB2-8A18-912C4CEB2F78}"/>
    <cellStyle name="入力 2 2 2 3 2" xfId="2281" xr:uid="{E6E13388-D302-4E48-9B9E-1FC2DDCA7241}"/>
    <cellStyle name="入力 2 2 2 3 3" xfId="2603" xr:uid="{E002B1C1-3C61-4C8D-8224-28C5F869D3C5}"/>
    <cellStyle name="入力 2 2 2 3 4" xfId="2912" xr:uid="{7836E4F0-4A7D-4878-8FF4-554F097932EF}"/>
    <cellStyle name="入力 2 2 2 3 5" xfId="3213" xr:uid="{8C3E42FB-B3FA-451E-B8F1-F0C23937EBCF}"/>
    <cellStyle name="入力 2 2 2 3 6" xfId="3494" xr:uid="{09C6B7E4-4FEF-4442-BFDF-7ACABCD51207}"/>
    <cellStyle name="入力 2 2 2 3 7" xfId="3762" xr:uid="{52C08CB3-5C57-4E50-ACE2-EE45EFCEDF79}"/>
    <cellStyle name="入力 2 2 2 3 8" xfId="4016" xr:uid="{A2B26CEC-3E62-460D-889A-E9302640C38A}"/>
    <cellStyle name="入力 2 2 2 3 9" xfId="4229" xr:uid="{8B8727A2-B4C5-4654-98A3-F49A8BD38E41}"/>
    <cellStyle name="入力 2 2 2 4" xfId="2211" xr:uid="{F5B0FE8B-DE2A-4C8E-B872-FD288A1FC7CE}"/>
    <cellStyle name="入力 2 2 2 5" xfId="1546" xr:uid="{C91475D9-0AC5-4555-8AFF-0049F3914CB7}"/>
    <cellStyle name="入力 2 2 2 6" xfId="1937" xr:uid="{27237D05-D996-426A-A103-69B7C996073B}"/>
    <cellStyle name="入力 2 2 2 7" xfId="2713" xr:uid="{166666EA-595F-47DE-8CD3-ED36C9ADC255}"/>
    <cellStyle name="入力 2 2 2 8" xfId="2494" xr:uid="{987AF3E1-6993-4EC7-8665-5B78C42297D8}"/>
    <cellStyle name="入力 2 2 2 9" xfId="2801" xr:uid="{C736B35F-462E-4B9B-8583-8940243083B4}"/>
    <cellStyle name="入力 2 2 3" xfId="1112" xr:uid="{15709560-087A-4A28-8EEE-307557E1D096}"/>
    <cellStyle name="入力 2 2 3 10" xfId="4251" xr:uid="{00767113-52B6-497D-9446-3DFD47136EB4}"/>
    <cellStyle name="入力 2 2 3 11" xfId="4432" xr:uid="{0559144D-A980-4755-BB6B-015736586BC4}"/>
    <cellStyle name="入力 2 2 3 12" xfId="4958" xr:uid="{8E2B95F7-B755-4C4F-B1E3-C684B011A72D}"/>
    <cellStyle name="入力 2 2 3 13" xfId="6008" xr:uid="{1778EAD8-6F63-4EB6-A613-B4EAB997AE69}"/>
    <cellStyle name="入力 2 2 3 2" xfId="1255" xr:uid="{2C8300C8-4C83-40DD-857A-8D82151A1941}"/>
    <cellStyle name="入力 2 2 3 2 10" xfId="4539" xr:uid="{251F7D0B-73B7-4B59-8870-0961E94B49CE}"/>
    <cellStyle name="入力 2 2 3 2 11" xfId="4807" xr:uid="{09A777F5-74F6-44B6-8FC4-BBBBA3F2D100}"/>
    <cellStyle name="入力 2 2 3 2 12" xfId="4770" xr:uid="{6E434438-1654-4131-B055-99C6D12C3D2C}"/>
    <cellStyle name="入力 2 2 3 2 2" xfId="2445" xr:uid="{87091307-CED1-4E00-A8F3-3660B230A6E0}"/>
    <cellStyle name="入力 2 2 3 2 3" xfId="2764" xr:uid="{F1410B86-DDCE-4E99-B5B4-2871F72801FE}"/>
    <cellStyle name="入力 2 2 3 2 4" xfId="3068" xr:uid="{3AB87EDC-3878-435E-8853-D91F0D2AB70E}"/>
    <cellStyle name="入力 2 2 3 2 5" xfId="3368" xr:uid="{704AC42B-8CFC-429B-A88A-DD8BA48B6370}"/>
    <cellStyle name="入力 2 2 3 2 6" xfId="3648" xr:uid="{D97B4355-4B9C-42D5-891C-3FD2EE3E0074}"/>
    <cellStyle name="入力 2 2 3 2 7" xfId="3911" xr:uid="{5FEB0713-CDE2-4B03-A368-49900E81B280}"/>
    <cellStyle name="入力 2 2 3 2 8" xfId="4159" xr:uid="{34538C27-05D1-4C72-954C-8D2622F59D9E}"/>
    <cellStyle name="入力 2 2 3 2 9" xfId="4361" xr:uid="{93B07AC5-D77B-4296-A590-24FCBBAA70E3}"/>
    <cellStyle name="入力 2 2 3 3" xfId="2305" xr:uid="{08EBA4E1-9CDC-4CFB-A6C5-B48FD285D563}"/>
    <cellStyle name="入力 2 2 3 4" xfId="2627" xr:uid="{777AC25D-EBAC-47DC-ADBF-0DF7288598FC}"/>
    <cellStyle name="入力 2 2 3 5" xfId="2934" xr:uid="{F32E54BC-43CC-42E2-ABF6-C205992247B8}"/>
    <cellStyle name="入力 2 2 3 6" xfId="3235" xr:uid="{BB3AB240-D93A-489E-9F26-56D87E189E24}"/>
    <cellStyle name="入力 2 2 3 7" xfId="3517" xr:uid="{18B39B7E-5982-446E-8569-7AFB2CBE6750}"/>
    <cellStyle name="入力 2 2 3 8" xfId="3785" xr:uid="{807A5412-AB24-434F-9DFC-BE86F1DF7D14}"/>
    <cellStyle name="入力 2 2 3 9" xfId="4037" xr:uid="{ED5A3CEE-639F-40A4-849B-DF50BE6DE7DB}"/>
    <cellStyle name="入力 2 2 4" xfId="1021" xr:uid="{3B03B391-FEE8-4DFB-B053-CF9E8C17D337}"/>
    <cellStyle name="入力 2 2 4 10" xfId="4188" xr:uid="{82B6A587-F8E3-4731-B820-FC29AA5397A1}"/>
    <cellStyle name="入力 2 2 4 11" xfId="4865" xr:uid="{745D8214-AA1C-4266-BCE8-94B6E4B04B1F}"/>
    <cellStyle name="入力 2 2 4 12" xfId="4751" xr:uid="{176604BF-90EA-439C-BC11-4254C5C9E118}"/>
    <cellStyle name="入力 2 2 4 2" xfId="2219" xr:uid="{9E261A22-6AFD-4BA9-BDC4-4331C7598D69}"/>
    <cellStyle name="入力 2 2 4 3" xfId="1538" xr:uid="{5BD9739A-A557-444D-A9C1-BDD8E8A5B711}"/>
    <cellStyle name="入力 2 2 4 4" xfId="1966" xr:uid="{7C72374A-DEB2-4831-998B-4134D27ADA45}"/>
    <cellStyle name="入力 2 2 4 5" xfId="1907" xr:uid="{214588FB-6FC8-438A-B84F-C005AE6ED2FD}"/>
    <cellStyle name="入力 2 2 4 6" xfId="3098" xr:uid="{81D568DB-3382-4024-ACCF-91C25E19F1C7}"/>
    <cellStyle name="入力 2 2 4 7" xfId="3397" xr:uid="{7221A6B7-2488-47BE-B74A-45319375E69C}"/>
    <cellStyle name="入力 2 2 4 8" xfId="3677" xr:uid="{84D93E90-7D6E-46F9-BCAE-3ADE66EBF2D1}"/>
    <cellStyle name="入力 2 2 4 9" xfId="3448" xr:uid="{2B475A9A-F136-40AD-9C3A-74BFAF712F51}"/>
    <cellStyle name="入力 2 2 5" xfId="1863" xr:uid="{B9427583-854E-46D8-B020-3764B6A7EE4A}"/>
    <cellStyle name="入力 2 2 6" xfId="1434" xr:uid="{A2CF5988-659F-463C-8E13-8D8BA6F0AA33}"/>
    <cellStyle name="入力 2 2 7" xfId="1781" xr:uid="{6950E5E6-D6CA-4FC0-AA68-CC0FA71946BA}"/>
    <cellStyle name="入力 2 2 8" xfId="3009" xr:uid="{5CAACA12-0737-41BD-9195-74BC4507B810}"/>
    <cellStyle name="入力 2 2 9" xfId="2090" xr:uid="{04FB6078-6B45-44F7-B1CD-B2F7C1F52C77}"/>
    <cellStyle name="入力 2 3" xfId="632" xr:uid="{0C5EC23B-517B-492F-84AB-DFC88DC3C29E}"/>
    <cellStyle name="入力 2 3 10" xfId="3738" xr:uid="{ED4E97D2-F56A-496B-AA2E-11A72A4925E5}"/>
    <cellStyle name="入力 2 3 11" xfId="3191" xr:uid="{39CDDD1B-B3B5-4115-9756-1E05150E3A50}"/>
    <cellStyle name="入力 2 3 12" xfId="3966" xr:uid="{5DE88F63-1B3A-459D-8BF2-B0F08244A53B}"/>
    <cellStyle name="入力 2 3 13" xfId="5025" xr:uid="{482A7EAA-5764-403F-99A1-F332A700F379}"/>
    <cellStyle name="入力 2 3 14" xfId="4690" xr:uid="{68B571ED-9CFC-4F86-B05D-D55E31028869}"/>
    <cellStyle name="入力 2 3 2" xfId="1127" xr:uid="{441838F9-DCD0-4382-9480-E30FD937E87C}"/>
    <cellStyle name="入力 2 3 2 10" xfId="4265" xr:uid="{0F1512BF-FA80-446B-9E7E-6044BA1BC362}"/>
    <cellStyle name="入力 2 3 2 11" xfId="4446" xr:uid="{3E94BEE3-617A-4088-AA03-2AA1452485E1}"/>
    <cellStyle name="入力 2 3 2 12" xfId="4721" xr:uid="{2CA4D602-3E38-4F90-903F-983AA7E8B0B7}"/>
    <cellStyle name="入力 2 3 2 13" xfId="6052" xr:uid="{3D8CF5F7-F9E7-4F25-9BBE-0B2E86294A9C}"/>
    <cellStyle name="入力 2 3 2 2" xfId="1269" xr:uid="{CD281B04-5897-42F3-8E1F-06BDC5BC7A2C}"/>
    <cellStyle name="入力 2 3 2 2 10" xfId="4553" xr:uid="{9C0E78EF-46AE-443D-A3A2-B03D58FFD8CA}"/>
    <cellStyle name="入力 2 3 2 2 11" xfId="4880" xr:uid="{7FEA1EC2-10D3-45A3-AC50-86F25A60F792}"/>
    <cellStyle name="入力 2 3 2 2 12" xfId="5981" xr:uid="{C72D6650-7229-44DB-9333-AABA7A7632FC}"/>
    <cellStyle name="入力 2 3 2 2 2" xfId="2459" xr:uid="{061B0796-D9EB-4EA0-9C2A-99D846DDB786}"/>
    <cellStyle name="入力 2 3 2 2 3" xfId="2778" xr:uid="{249614EB-E890-4B8D-AF6C-7CC0BD858C3E}"/>
    <cellStyle name="入力 2 3 2 2 4" xfId="3082" xr:uid="{11E99114-C9EA-422C-818F-771CD798A6FF}"/>
    <cellStyle name="入力 2 3 2 2 5" xfId="3382" xr:uid="{4F72303F-900C-4D05-8C7F-BEEE80AAF47D}"/>
    <cellStyle name="入力 2 3 2 2 6" xfId="3662" xr:uid="{4BBD8E27-E8D2-4AF8-9691-D593E07128A4}"/>
    <cellStyle name="入力 2 3 2 2 7" xfId="3925" xr:uid="{B1CF61C7-E3CB-4179-B2AD-7DD695709953}"/>
    <cellStyle name="入力 2 3 2 2 8" xfId="4173" xr:uid="{C4F97131-6EB4-41E2-8398-BDA19B37716B}"/>
    <cellStyle name="入力 2 3 2 2 9" xfId="4375" xr:uid="{305CFE18-6866-45EE-ACC4-11A5D7F7E37B}"/>
    <cellStyle name="入力 2 3 2 3" xfId="2320" xr:uid="{6EEA113C-E3CB-4819-9661-541876037C35}"/>
    <cellStyle name="入力 2 3 2 4" xfId="2642" xr:uid="{8C33DDD0-B377-4988-8E08-57E2357EBC00}"/>
    <cellStyle name="入力 2 3 2 5" xfId="2948" xr:uid="{BA8F655C-B156-4AA2-B5A2-24B2FC445DE2}"/>
    <cellStyle name="入力 2 3 2 6" xfId="3250" xr:uid="{B8FEB42A-03DD-4B21-A291-75EBFDF2F84C}"/>
    <cellStyle name="入力 2 3 2 7" xfId="3531" xr:uid="{F99F971F-F430-4C83-A38D-AF5478F19FAC}"/>
    <cellStyle name="入力 2 3 2 8" xfId="3800" xr:uid="{E2270B6A-0289-4DB1-8282-22430DC154EA}"/>
    <cellStyle name="入力 2 3 2 9" xfId="4051" xr:uid="{1BF8D541-7D9E-4303-86F2-78FDACC7E665}"/>
    <cellStyle name="入力 2 3 3" xfId="1142" xr:uid="{3B232865-EBF4-432F-927D-24E4DED179A5}"/>
    <cellStyle name="入力 2 3 3 10" xfId="4458" xr:uid="{52AC59BE-155B-49F9-A134-AC34744B4FA3}"/>
    <cellStyle name="入力 2 3 3 11" xfId="4718" xr:uid="{01619153-B31A-4C5C-B9D9-D533BAA3B99A}"/>
    <cellStyle name="入力 2 3 3 12" xfId="4913" xr:uid="{30459246-07B7-450F-B3D2-14EC370302B8}"/>
    <cellStyle name="入力 2 3 3 2" xfId="2335" xr:uid="{C7D292D3-F0B1-4E98-8CC7-41CC55232DAE}"/>
    <cellStyle name="入力 2 3 3 3" xfId="2657" xr:uid="{E8B3F2DA-B0A8-4F4B-A4C5-CF95415A7D9A}"/>
    <cellStyle name="入力 2 3 3 4" xfId="2962" xr:uid="{97BBA42F-10AA-495E-84E6-D1128803C7F9}"/>
    <cellStyle name="入力 2 3 3 5" xfId="3264" xr:uid="{06575A89-B4C8-4898-9033-26E35F98F016}"/>
    <cellStyle name="入力 2 3 3 6" xfId="3545" xr:uid="{14460944-DA03-4EC6-BC58-A0E92F2694D7}"/>
    <cellStyle name="入力 2 3 3 7" xfId="3814" xr:uid="{EE71F89A-4A7E-4719-86C3-2191E8A8EF4E}"/>
    <cellStyle name="入力 2 3 3 8" xfId="4065" xr:uid="{72D411E2-865D-492D-A006-2ADBCE754C75}"/>
    <cellStyle name="入力 2 3 3 9" xfId="4277" xr:uid="{1E248DFC-7538-4A85-84AC-269DFA28A7CF}"/>
    <cellStyle name="入力 2 3 4" xfId="1881" xr:uid="{55EC3881-B003-4A8A-A252-716D3967EE6E}"/>
    <cellStyle name="入力 2 3 5" xfId="2250" xr:uid="{8DE50D53-3E76-4FD0-9DF8-B76213BF65B3}"/>
    <cellStyle name="入力 2 3 6" xfId="2575" xr:uid="{E8F41FFA-AF29-4F2A-A177-D868322DF872}"/>
    <cellStyle name="入力 2 3 7" xfId="2103" xr:uid="{8CAAD3F7-1CA0-4AFA-9566-29A52723E77A}"/>
    <cellStyle name="入力 2 3 8" xfId="3184" xr:uid="{3D449181-9CB6-4E47-9A15-8C9C2EA6D9E7}"/>
    <cellStyle name="入力 2 3 9" xfId="3469" xr:uid="{9A114757-834A-4566-AE0C-2431A1105A1A}"/>
    <cellStyle name="入力 2 4" xfId="707" xr:uid="{B5D6DA6F-C518-441F-8600-DAC247713366}"/>
    <cellStyle name="入力 2 4 10" xfId="3123" xr:uid="{C7AD93F3-D207-4321-9CB5-B8ED12CC4981}"/>
    <cellStyle name="入力 2 4 11" xfId="4011" xr:uid="{57D3F881-0AFF-4336-B9B1-05DEFECA37EA}"/>
    <cellStyle name="入力 2 4 12" xfId="5032" xr:uid="{D139D804-7741-4D02-894E-8430CD245735}"/>
    <cellStyle name="入力 2 4 13" xfId="4687" xr:uid="{F9F9BC0B-90E5-4284-BCDD-F25C864519AF}"/>
    <cellStyle name="入力 2 4 2" xfId="737" xr:uid="{B49FE0DF-FAA5-4C63-9211-1F303C08BBB1}"/>
    <cellStyle name="入力 2 4 2 10" xfId="2263" xr:uid="{8DFC9407-06E1-43A9-ABCF-AB229AD43E5F}"/>
    <cellStyle name="入力 2 4 2 11" xfId="4826" xr:uid="{650C94DE-88E1-48CC-8716-F2A96536B3DE}"/>
    <cellStyle name="入力 2 4 2 12" xfId="5037" xr:uid="{2E89E1F3-2C0F-4319-84DE-6CF85042DFA6}"/>
    <cellStyle name="入力 2 4 2 2" xfId="1979" xr:uid="{6267F149-26D9-46AF-B359-4D2D9408C280}"/>
    <cellStyle name="入力 2 4 2 3" xfId="52" xr:uid="{124BE5B8-DE88-4863-8B8A-A7A227C19C38}"/>
    <cellStyle name="入力 2 4 2 4" xfId="1825" xr:uid="{532F1587-C40C-4134-809B-016AEF487762}"/>
    <cellStyle name="入力 2 4 2 5" xfId="2056" xr:uid="{302EB9FD-4759-49D7-9E83-6CC2C0CA627F}"/>
    <cellStyle name="入力 2 4 2 6" xfId="2384" xr:uid="{076ED328-0849-4E80-8B7D-234F3ABE41BE}"/>
    <cellStyle name="入力 2 4 2 7" xfId="2700" xr:uid="{6ABF5D85-686B-4C9F-AC76-62A0E2C2BB3B}"/>
    <cellStyle name="入力 2 4 2 8" xfId="1902" xr:uid="{33A335D2-E51F-4B16-BE2F-9C107595C04F}"/>
    <cellStyle name="入力 2 4 2 9" xfId="3837" xr:uid="{F55899E4-AE88-40AE-BE0F-8292BEB38CAE}"/>
    <cellStyle name="入力 2 4 3" xfId="1950" xr:uid="{F6D6FD45-9C6A-418D-B6D3-EFFB6857B536}"/>
    <cellStyle name="入力 2 4 4" xfId="1622" xr:uid="{3E536ED0-8670-4788-A5BB-592851BFF2AA}"/>
    <cellStyle name="入力 2 4 5" xfId="2276" xr:uid="{6CF32F34-EEDD-481A-9589-206DBAD863EB}"/>
    <cellStyle name="入力 2 4 6" xfId="1597" xr:uid="{D2D22FD4-22FB-4C23-8D4A-B948DDC7A0D0}"/>
    <cellStyle name="入力 2 4 7" xfId="2907" xr:uid="{9D2689BF-90B9-41A2-9658-D29AA1D183C0}"/>
    <cellStyle name="入力 2 4 8" xfId="3208" xr:uid="{570D7549-320D-456A-A70D-D330E3343063}"/>
    <cellStyle name="入力 2 4 9" xfId="3489" xr:uid="{07E2805B-02D0-4DA4-96D1-6BB3EAB065CF}"/>
    <cellStyle name="入力 2 5" xfId="703" xr:uid="{E0498D37-B2E6-4AC2-B3A2-B35A1B81EFC9}"/>
    <cellStyle name="入力 2 5 10" xfId="4199" xr:uid="{8E35BB84-A299-47F9-9E15-42120D6E100C}"/>
    <cellStyle name="入力 2 5 11" xfId="5039" xr:uid="{4A504936-DCD0-4FEB-9B55-5D8A392864F7}"/>
    <cellStyle name="入力 2 5 12" xfId="6066" xr:uid="{7AE02B88-6B9F-4C1B-AD38-5C78CC3AD9A6}"/>
    <cellStyle name="入力 2 5 2" xfId="1946" xr:uid="{DAEB1E51-AED8-4280-9B7C-24624F0466FA}"/>
    <cellStyle name="入力 2 5 3" xfId="2133" xr:uid="{099B6DDC-137D-40D3-B031-28CC7DA708CB}"/>
    <cellStyle name="入力 2 5 4" xfId="1898" xr:uid="{4C223032-8E23-4E1B-9A30-7C37855C35C1}"/>
    <cellStyle name="入力 2 5 5" xfId="2118" xr:uid="{2F04F63E-8611-428E-81E2-2627F1B07DA1}"/>
    <cellStyle name="入力 2 5 6" xfId="2110" xr:uid="{1CF712A9-53DC-4C75-A15F-9662EDAD3A50}"/>
    <cellStyle name="入力 2 5 7" xfId="2805" xr:uid="{45D0734F-F62C-421D-9E0D-6E783B0F91DD}"/>
    <cellStyle name="入力 2 5 8" xfId="3115" xr:uid="{5882916C-4DE9-496E-84DC-A2EC9ED2B3AB}"/>
    <cellStyle name="入力 2 5 9" xfId="3587" xr:uid="{73ED6EBF-CA24-407D-A6CB-556CC3ED8294}"/>
    <cellStyle name="入力 2 6" xfId="1813" xr:uid="{9388EA12-6AE7-410B-8933-34E454CDFAFC}"/>
    <cellStyle name="入力 2 7" xfId="1653" xr:uid="{21109FD4-B84D-4BD3-9612-FA8D090C91E9}"/>
    <cellStyle name="入力 2 8" xfId="2511" xr:uid="{633C5D7A-D3C8-4043-87BC-7F6CF55BBDBD}"/>
    <cellStyle name="入力 2 9" xfId="1594" xr:uid="{5F8EAD48-85E4-4390-9395-B4FE9598D069}"/>
    <cellStyle name="入力 3" xfId="615" xr:uid="{E76D6028-D1D3-494B-86FC-4FD4CC96ADBB}"/>
    <cellStyle name="入力 3 10" xfId="3723" xr:uid="{D753012D-48AC-4B9D-BC90-FDDDCA0FDD5F}"/>
    <cellStyle name="入力 3 11" xfId="3979" xr:uid="{D0131ECD-09B4-488A-81EE-18E708F25BD9}"/>
    <cellStyle name="入力 3 12" xfId="4210" xr:uid="{F4BFFF80-F268-4E89-AD08-C02A4D704FCF}"/>
    <cellStyle name="入力 3 13" xfId="4396" xr:uid="{0CA2E2A0-8ADF-45C4-8A02-066CC0DFDAD8}"/>
    <cellStyle name="入力 3 14" xfId="4676" xr:uid="{DD208E8D-75CE-467D-958B-D4C86EA6BB5A}"/>
    <cellStyle name="入力 3 15" xfId="5954" xr:uid="{67BF04A8-0A5E-4A43-B0AB-1CF5B802228A}"/>
    <cellStyle name="入力 3 2" xfId="1014" xr:uid="{BBBF2A37-2A3A-414B-8393-2A1F54FEAA1F}"/>
    <cellStyle name="入力 3 2 10" xfId="2880" xr:uid="{06ACFFC9-AB36-4A55-B3BD-1E9D0497F912}"/>
    <cellStyle name="入力 3 2 11" xfId="2202" xr:uid="{9BBAC55E-8CEA-4E67-A226-5A06DE123A23}"/>
    <cellStyle name="入力 3 2 12" xfId="3735" xr:uid="{CD906FFD-C426-483A-B0D8-CCF8CE2103B8}"/>
    <cellStyle name="入力 3 2 13" xfId="4967" xr:uid="{164C117E-DE55-46E1-946D-B6D538BA60AB}"/>
    <cellStyle name="入力 3 2 14" xfId="6043" xr:uid="{3306037F-43C8-4025-869C-ED6EEC10169D}"/>
    <cellStyle name="入力 3 2 2" xfId="1216" xr:uid="{F48AD1BB-D1AD-4166-BAD7-9F4E2341142F}"/>
    <cellStyle name="入力 3 2 2 10" xfId="4502" xr:uid="{F8E3C90F-F1E1-489C-84A3-35D3426D546A}"/>
    <cellStyle name="入力 3 2 2 11" xfId="4892" xr:uid="{FAE64FD0-C6A4-49C5-B178-D9745411D96D}"/>
    <cellStyle name="入力 3 2 2 12" xfId="6051" xr:uid="{2D789AAC-55E7-4F41-8D1D-031D5D42D4F5}"/>
    <cellStyle name="入力 3 2 2 2" xfId="2406" xr:uid="{9C4EAD45-07F4-4FE3-B4EE-8D8CB1716417}"/>
    <cellStyle name="入力 3 2 2 3" xfId="2725" xr:uid="{599704B6-0802-44C5-BB9D-8AA00B7C0D82}"/>
    <cellStyle name="入力 3 2 2 4" xfId="3029" xr:uid="{6B5B5A45-432A-4D72-8002-7E68371B0F50}"/>
    <cellStyle name="入力 3 2 2 5" xfId="3329" xr:uid="{5ADDB15F-E76D-41A1-B322-70039BC57149}"/>
    <cellStyle name="入力 3 2 2 6" xfId="3609" xr:uid="{6033397D-547C-4DBD-A570-AD97CF05CC15}"/>
    <cellStyle name="入力 3 2 2 7" xfId="3873" xr:uid="{7BFBE9BA-B138-4355-9D55-5119177DC14C}"/>
    <cellStyle name="入力 3 2 2 8" xfId="4121" xr:uid="{A4AA0391-3152-4640-9563-FB2248684897}"/>
    <cellStyle name="入力 3 2 2 9" xfId="4324" xr:uid="{A2DD5E4F-6E2C-48FC-B257-BE8622E0D14C}"/>
    <cellStyle name="入力 3 2 3" xfId="714" xr:uid="{DF1B2547-BF83-47F7-AD36-BB5544B7986F}"/>
    <cellStyle name="入力 3 2 3 10" xfId="3425" xr:uid="{1E1B9424-DD8C-4420-9982-7A65E15AE15F}"/>
    <cellStyle name="入力 3 2 3 11" xfId="4747" xr:uid="{B6261474-11DD-4AFA-8111-F2DCDA0F1E17}"/>
    <cellStyle name="入力 3 2 3 12" xfId="5004" xr:uid="{883721C1-3178-4F51-9951-C8195F914588}"/>
    <cellStyle name="入力 3 2 3 2" xfId="1956" xr:uid="{3A35A6AB-0781-4DA3-8763-77C00D15A080}"/>
    <cellStyle name="入力 3 2 3 3" xfId="1619" xr:uid="{63962607-5AD4-4CB2-B9CA-C1AD2EB795A8}"/>
    <cellStyle name="入力 3 2 3 4" xfId="2054" xr:uid="{CA6D796D-525C-4B6B-8E12-1C29254CE791}"/>
    <cellStyle name="入力 3 2 3 5" xfId="2120" xr:uid="{90EE54C9-5440-4B24-8126-FEDF0657DF2E}"/>
    <cellStyle name="入力 3 2 3 6" xfId="2101" xr:uid="{1FE4C660-4E75-4266-A537-425549F75A0A}"/>
    <cellStyle name="入力 3 2 3 7" xfId="2044" xr:uid="{DD2B6172-9E03-4773-B0CD-699B8742948B}"/>
    <cellStyle name="入力 3 2 3 8" xfId="2832" xr:uid="{B514B4FA-B294-45E3-A92F-76FE2ED07254}"/>
    <cellStyle name="入力 3 2 3 9" xfId="3726" xr:uid="{65D92D26-2CDE-42BB-BE5A-9D01B45B67F9}"/>
    <cellStyle name="入力 3 2 4" xfId="2212" xr:uid="{A4CDA389-3623-4012-AF21-EC9D2965B6B8}"/>
    <cellStyle name="入力 3 2 5" xfId="1545" xr:uid="{85B0F274-4C85-4D7C-86D0-FF6D8DBB3B04}"/>
    <cellStyle name="入力 3 2 6" xfId="2359" xr:uid="{CF7E6BA6-679C-4C16-880C-0C2D530F2384}"/>
    <cellStyle name="入力 3 2 7" xfId="1531" xr:uid="{FF5DC960-561D-4C6F-BBC1-8ABBD6FC72FC}"/>
    <cellStyle name="入力 3 2 8" xfId="2094" xr:uid="{EDA445D0-6628-4EB8-A80B-19E53CBB07F0}"/>
    <cellStyle name="入力 3 2 9" xfId="2182" xr:uid="{B4F7B01B-B9D0-4F13-AD48-FDC13DE11FAF}"/>
    <cellStyle name="入力 3 3" xfId="1113" xr:uid="{4CDC065D-20AB-4455-AF7F-0BBB25E0C385}"/>
    <cellStyle name="入力 3 3 10" xfId="4252" xr:uid="{A0D1E826-174A-4B0D-BB9E-9BC2A6D0D09E}"/>
    <cellStyle name="入力 3 3 11" xfId="4433" xr:uid="{79069BD2-8565-4D3C-B947-E17C681BA103}"/>
    <cellStyle name="入力 3 3 12" xfId="4655" xr:uid="{B06079F1-A932-4E7D-9AE8-4A0C4E4A7F44}"/>
    <cellStyle name="入力 3 3 13" xfId="4969" xr:uid="{B4ABFD72-0D80-4648-97A0-9B009DE67A36}"/>
    <cellStyle name="入力 3 3 2" xfId="1256" xr:uid="{DB655F23-B890-49B3-8876-A99189AF19B6}"/>
    <cellStyle name="入力 3 3 2 10" xfId="4540" xr:uid="{E918FB7C-1B34-4A17-96A5-34643594454A}"/>
    <cellStyle name="入力 3 3 2 11" xfId="5027" xr:uid="{B4446D16-84DC-432B-BF49-621A64042A1B}"/>
    <cellStyle name="入力 3 3 2 12" xfId="5982" xr:uid="{548BCBF6-8885-4D57-848B-06189C470EBC}"/>
    <cellStyle name="入力 3 3 2 2" xfId="2446" xr:uid="{5E49D55A-8AA4-4647-B22B-2CDDBB08DE65}"/>
    <cellStyle name="入力 3 3 2 3" xfId="2765" xr:uid="{88603B7C-B7DE-4395-B866-E6A413CAD8D2}"/>
    <cellStyle name="入力 3 3 2 4" xfId="3069" xr:uid="{D321593C-5496-4F33-8C32-B821F791DCCA}"/>
    <cellStyle name="入力 3 3 2 5" xfId="3369" xr:uid="{116813D8-7CC3-4BD5-AD26-AAA61CE9E37D}"/>
    <cellStyle name="入力 3 3 2 6" xfId="3649" xr:uid="{B2CF33D6-9C9B-421E-8EED-AD5F7EC5D8F0}"/>
    <cellStyle name="入力 3 3 2 7" xfId="3912" xr:uid="{F1DBF651-BAC0-4AFE-9572-E25635CA91E4}"/>
    <cellStyle name="入力 3 3 2 8" xfId="4160" xr:uid="{824D2ADC-C2AB-4A94-BBB5-677847CCF1B3}"/>
    <cellStyle name="入力 3 3 2 9" xfId="4362" xr:uid="{CB04E57D-59AC-48D6-81ED-AFDC3D5DE021}"/>
    <cellStyle name="入力 3 3 3" xfId="2306" xr:uid="{26E52E70-E75F-4BC7-BD3E-22A0BD295EA0}"/>
    <cellStyle name="入力 3 3 4" xfId="2628" xr:uid="{BDFE1265-D5E1-47FB-B588-49E2D0752C0B}"/>
    <cellStyle name="入力 3 3 5" xfId="2935" xr:uid="{F1BC7CE2-D254-4C2A-8E5A-EA5343E85534}"/>
    <cellStyle name="入力 3 3 6" xfId="3236" xr:uid="{85777FAE-089F-458D-9CF7-94CB0A386055}"/>
    <cellStyle name="入力 3 3 7" xfId="3518" xr:uid="{822D142E-4A48-4277-BE5B-62B92D6E8259}"/>
    <cellStyle name="入力 3 3 8" xfId="3786" xr:uid="{12378459-9CAD-4F31-96F8-8402B5D0A369}"/>
    <cellStyle name="入力 3 3 9" xfId="4038" xr:uid="{C9FAB8BA-B72D-4690-BA48-252F4CEAB8FF}"/>
    <cellStyle name="入力 3 4" xfId="794" xr:uid="{8B5E521F-D091-4772-BF73-2B00866509B7}"/>
    <cellStyle name="入力 3 4 10" xfId="4094" xr:uid="{6FF0F0FB-3B04-438E-A9BC-48BD9C6BE131}"/>
    <cellStyle name="入力 3 4 11" xfId="4978" xr:uid="{E05B3A1A-46D6-4D32-BA2A-28B1E35D16AD}"/>
    <cellStyle name="入力 3 4 12" xfId="6046" xr:uid="{848B1C47-D208-49B9-B517-76D06621BD19}"/>
    <cellStyle name="入力 3 4 2" xfId="2034" xr:uid="{B74DCA60-FE18-4008-AEDE-8073CD5F37D2}"/>
    <cellStyle name="入力 3 4 3" xfId="1600" xr:uid="{5F117A1C-337C-43C9-BB18-314BCA31A778}"/>
    <cellStyle name="入力 3 4 4" xfId="2368" xr:uid="{F17FE4B3-11C7-4F56-B8AD-4F25E2B42AEF}"/>
    <cellStyle name="入力 3 4 5" xfId="2699" xr:uid="{CC5017A5-C58F-4440-B6BE-05A5538595FF}"/>
    <cellStyle name="入力 3 4 6" xfId="2994" xr:uid="{F75AC535-0F3E-4973-B437-3119BCE53A98}"/>
    <cellStyle name="入力 3 4 7" xfId="3296" xr:uid="{B48164E8-0A80-43F2-87DA-82C7D26CB475}"/>
    <cellStyle name="入力 3 4 8" xfId="3577" xr:uid="{779B7EAA-3CF6-4812-92E5-9BBBC53C0CD8}"/>
    <cellStyle name="入力 3 4 9" xfId="3710" xr:uid="{0A04E32E-73EF-4876-A4A3-33A9C409837C}"/>
    <cellStyle name="入力 3 5" xfId="1864" xr:uid="{6C6755F9-6F1B-469C-8765-64700E7B14C4}"/>
    <cellStyle name="入力 3 6" xfId="2549" xr:uid="{62D8D2AE-C446-48A0-ACB2-CD571823AA59}"/>
    <cellStyle name="入力 3 7" xfId="2865" xr:uid="{35249DBA-09D6-4D89-A50E-46CC0986DD00}"/>
    <cellStyle name="入力 3 8" xfId="1785" xr:uid="{B0DE686E-A3BF-46F2-9C5C-7FC3EE8334F9}"/>
    <cellStyle name="入力 3 9" xfId="3453" xr:uid="{584BFCC2-CBAE-49E7-A67C-7DC5F3595C9E}"/>
    <cellStyle name="入力 4" xfId="635" xr:uid="{0006F8BB-D2A7-4E8D-A34B-9FE616762028}"/>
    <cellStyle name="入力 4 10" xfId="3479" xr:uid="{4A14AB6A-9EF9-479C-9AB2-F1F3EDAB846A}"/>
    <cellStyle name="入力 4 11" xfId="1685" xr:uid="{F7D2E389-DB5C-449A-9A77-1A48C6AB39A6}"/>
    <cellStyle name="入力 4 12" xfId="4001" xr:uid="{318C80CB-F243-4879-B77F-72E560B91170}"/>
    <cellStyle name="入力 4 13" xfId="4652" xr:uid="{D2C6216D-04C2-4959-A59E-B4A641A7D078}"/>
    <cellStyle name="入力 4 14" xfId="5947" xr:uid="{B01C8141-06CC-468F-829F-F78D068DD285}"/>
    <cellStyle name="入力 4 2" xfId="1130" xr:uid="{C4360301-973B-434B-8D7D-66E2EADBD4A7}"/>
    <cellStyle name="入力 4 2 10" xfId="4268" xr:uid="{6FD1BB1D-32A9-4761-82C3-239673EA19DB}"/>
    <cellStyle name="入力 4 2 11" xfId="4449" xr:uid="{9FD38857-B1C7-42AC-B867-72249A7F0519}"/>
    <cellStyle name="入力 4 2 12" xfId="4817" xr:uid="{45BD290D-9025-446E-97AA-94E06941B79F}"/>
    <cellStyle name="入力 4 2 13" xfId="4766" xr:uid="{55062388-09E4-48B3-8568-DE435AB56938}"/>
    <cellStyle name="入力 4 2 2" xfId="1272" xr:uid="{06ED70A5-6B10-49E5-86A0-ACA9DC1812E1}"/>
    <cellStyle name="入力 4 2 2 10" xfId="4556" xr:uid="{ECA56FE2-040A-4609-A478-0027198D8BB9}"/>
    <cellStyle name="入力 4 2 2 11" xfId="4699" xr:uid="{2EFBE8EB-1074-4B85-8373-1F10F394D931}"/>
    <cellStyle name="入力 4 2 2 12" xfId="4773" xr:uid="{F00F30CA-07A9-4914-9134-F403A3C36F70}"/>
    <cellStyle name="入力 4 2 2 2" xfId="2462" xr:uid="{F94446F4-EF62-4002-8CE0-E9B58909155D}"/>
    <cellStyle name="入力 4 2 2 3" xfId="2781" xr:uid="{32E680F8-D42A-4DA7-B321-B1135B525222}"/>
    <cellStyle name="入力 4 2 2 4" xfId="3085" xr:uid="{3D4A6564-E0E3-4F81-8DFD-D84E28F68393}"/>
    <cellStyle name="入力 4 2 2 5" xfId="3385" xr:uid="{139BC84F-3E78-4810-B0F2-AA79302C3E65}"/>
    <cellStyle name="入力 4 2 2 6" xfId="3665" xr:uid="{7B884C8A-7BEB-42C8-9212-39285214F2B7}"/>
    <cellStyle name="入力 4 2 2 7" xfId="3928" xr:uid="{B8C9E34F-E5AB-4C99-8812-03C246B36645}"/>
    <cellStyle name="入力 4 2 2 8" xfId="4176" xr:uid="{FC8C73C6-B9CF-407B-B248-1C8403CCC8FD}"/>
    <cellStyle name="入力 4 2 2 9" xfId="4378" xr:uid="{72A3E129-8FEA-48DF-BA9E-EE79A474DC04}"/>
    <cellStyle name="入力 4 2 3" xfId="2323" xr:uid="{CC7D3954-3778-4BDA-BE5C-C9F606FDBF6E}"/>
    <cellStyle name="入力 4 2 4" xfId="2645" xr:uid="{5273036A-AC2B-47D2-BE4C-1FC53020D249}"/>
    <cellStyle name="入力 4 2 5" xfId="2951" xr:uid="{6FBDCED0-04B0-4540-BF8F-2E8F5AD1BDE0}"/>
    <cellStyle name="入力 4 2 6" xfId="3253" xr:uid="{3C94B98A-F678-44C3-B2DD-C5DBBF9D142F}"/>
    <cellStyle name="入力 4 2 7" xfId="3534" xr:uid="{D7AB29F2-9753-45D7-87BE-075521132BBD}"/>
    <cellStyle name="入力 4 2 8" xfId="3803" xr:uid="{FA174ACE-705E-4CAE-A4C8-EC2D47BD851E}"/>
    <cellStyle name="入力 4 2 9" xfId="4054" xr:uid="{488F6EFD-FD0F-434F-AEA2-71D5B9AA5C95}"/>
    <cellStyle name="入力 4 3" xfId="758" xr:uid="{66553591-9717-492A-B622-2D333B54A3D5}"/>
    <cellStyle name="入力 4 3 10" xfId="4105" xr:uid="{70015BF9-564B-4B06-8976-8D1FA52B7D64}"/>
    <cellStyle name="入力 4 3 11" xfId="5214" xr:uid="{3801A2C3-93F4-4A28-A1A6-D3D6BD289AFB}"/>
    <cellStyle name="入力 4 3 12" xfId="4623" xr:uid="{572D586E-B5F2-4D37-8CAA-42BBCEB29683}"/>
    <cellStyle name="入力 4 3 2" xfId="1998" xr:uid="{94DA49FA-71F5-438C-AC14-8F10F52CD7E8}"/>
    <cellStyle name="入力 4 3 3" xfId="1924" xr:uid="{B0743C84-57C5-4B43-B541-9843B1E90425}"/>
    <cellStyle name="入力 4 3 4" xfId="1631" xr:uid="{FB2D1A8D-74EE-48E3-843B-71C1F4D9C3DB}"/>
    <cellStyle name="入力 4 3 5" xfId="2199" xr:uid="{E963319A-6943-4B9A-90CC-5EB3371981BD}"/>
    <cellStyle name="入力 4 3 6" xfId="2014" xr:uid="{218B5B5E-D46A-4BA7-B5BB-4C06CAE77D1E}"/>
    <cellStyle name="入力 4 3 7" xfId="1713" xr:uid="{0AAF0443-FD0F-4388-8769-F2AC02754E31}"/>
    <cellStyle name="入力 4 3 8" xfId="2568" xr:uid="{BFC66BEE-9C56-42C1-B16E-53C4289BFFBE}"/>
    <cellStyle name="入力 4 3 9" xfId="4107" xr:uid="{992E5105-E87B-4847-9B6D-A47B10C48A99}"/>
    <cellStyle name="入力 4 4" xfId="1884" xr:uid="{8691F338-5BB0-48CB-BF60-4DEE9989D7A6}"/>
    <cellStyle name="入力 4 5" xfId="1635" xr:uid="{F8992A1A-4E15-460C-AAE8-C6D21B9C0155}"/>
    <cellStyle name="入力 4 6" xfId="2265" xr:uid="{2F5A4C49-F038-4CF8-80CE-551D9A2DA96B}"/>
    <cellStyle name="入力 4 7" xfId="2703" xr:uid="{0ECF358E-8537-42FF-8389-47EBDADD9881}"/>
    <cellStyle name="入力 4 8" xfId="2896" xr:uid="{270ED4E8-5378-4377-AE0C-581288285D31}"/>
    <cellStyle name="入力 4 9" xfId="3198" xr:uid="{63C57B45-EFC3-4261-84AB-89AD6E5557CE}"/>
    <cellStyle name="入力 5" xfId="708" xr:uid="{9A0D1AA1-06B7-4DED-9274-0656D7CCE1BD}"/>
    <cellStyle name="入力 5 10" xfId="3991" xr:uid="{55BA3EA7-08CE-495E-B5F4-8EB53FB07B2A}"/>
    <cellStyle name="入力 5 11" xfId="1585" xr:uid="{8C96474F-258C-40FD-995A-FB503C1FE31A}"/>
    <cellStyle name="入力 5 12" xfId="4863" xr:uid="{FEA2745B-C1E6-4014-8562-433AAFEDB409}"/>
    <cellStyle name="入力 5 13" xfId="5007" xr:uid="{C8FAC9F1-CE64-4401-83B7-3E79B75D48FB}"/>
    <cellStyle name="入力 5 2" xfId="1145" xr:uid="{2711E4E8-42D3-47D7-9016-242D707F9BD7}"/>
    <cellStyle name="入力 5 2 10" xfId="4460" xr:uid="{F0E2D78D-7752-4423-A909-E11BA4378D84}"/>
    <cellStyle name="入力 5 2 11" xfId="4816" xr:uid="{8FF175F6-06DB-4438-B896-318E60545131}"/>
    <cellStyle name="入力 5 2 12" xfId="5989" xr:uid="{3FC7673F-AEE1-421C-8CE5-7A50EC899F35}"/>
    <cellStyle name="入力 5 2 2" xfId="2338" xr:uid="{25A4E510-4C35-429F-B790-FEC88D5F9260}"/>
    <cellStyle name="入力 5 2 3" xfId="2660" xr:uid="{776E3859-4B5A-44E3-A67C-325A16121EDF}"/>
    <cellStyle name="入力 5 2 4" xfId="2965" xr:uid="{B71CB290-15F3-4E83-800A-246E0375FACA}"/>
    <cellStyle name="入力 5 2 5" xfId="3267" xr:uid="{F1581A5D-7733-490E-8A61-FED0DE3B3A03}"/>
    <cellStyle name="入力 5 2 6" xfId="3548" xr:uid="{AFFC3D01-9A60-47D8-9A7A-CF05C204844F}"/>
    <cellStyle name="入力 5 2 7" xfId="3817" xr:uid="{A877752B-CE9F-46D4-A2F4-7A0E9CE3507D}"/>
    <cellStyle name="入力 5 2 8" xfId="4067" xr:uid="{EB0626E1-BE94-4587-9FCE-A4223F66FD9B}"/>
    <cellStyle name="入力 5 2 9" xfId="4279" xr:uid="{09CFB202-21CA-453A-A8AC-1C1E3CF77E7A}"/>
    <cellStyle name="入力 5 3" xfId="1951" xr:uid="{DE8A6860-13C2-4439-97BD-A7ABE2AD2A3F}"/>
    <cellStyle name="入力 5 4" xfId="2134" xr:uid="{D80331CB-034D-4832-A2E2-7040ED95A3FF}"/>
    <cellStyle name="入力 5 5" xfId="1580" xr:uid="{C5470590-B6E1-4FA8-9CF7-7A3DF7AA21C9}"/>
    <cellStyle name="入力 5 6" xfId="2535" xr:uid="{7DEEC398-475C-41F2-8F12-B79EAC06A77E}"/>
    <cellStyle name="入力 5 7" xfId="2481" xr:uid="{9CC5C633-5201-4C99-A20D-1FB52403EC85}"/>
    <cellStyle name="入力 5 8" xfId="1630" xr:uid="{2A48846C-A7DE-461E-9D23-4839FAF27A5B}"/>
    <cellStyle name="入力 5 9" xfId="3185" xr:uid="{59F9BED9-DB21-4270-B41C-5A676A64D61F}"/>
    <cellStyle name="入力 6" xfId="717" xr:uid="{CC4FC852-0489-4850-8474-CFB0F1AD3962}"/>
    <cellStyle name="入力 6 10" xfId="3981" xr:uid="{63244060-3AA6-422F-A3DF-49520E01144A}"/>
    <cellStyle name="入力 6 11" xfId="4746" xr:uid="{59DA1E5E-A837-4222-85A0-605BA71A092D}"/>
    <cellStyle name="入力 6 12" xfId="5939" xr:uid="{63851497-0997-43B4-98AF-77C3E5F2CDD5}"/>
    <cellStyle name="入力 6 2" xfId="1959" xr:uid="{F98EBBE5-FEDB-4D29-88EF-6EFC439F4E91}"/>
    <cellStyle name="入力 6 3" xfId="1608" xr:uid="{0A5C045B-C2AB-4214-9650-CEB7B38EAC39}"/>
    <cellStyle name="入力 6 4" xfId="1717" xr:uid="{DC37FCDD-A893-496F-B515-F768A3616821}"/>
    <cellStyle name="入力 6 5" xfId="2258" xr:uid="{3AB5C7AB-E099-4C27-9E48-8B0673B7EB18}"/>
    <cellStyle name="入力 6 6" xfId="2869" xr:uid="{92434FB7-D514-448F-88B1-59E0AF8EB491}"/>
    <cellStyle name="入力 6 7" xfId="3170" xr:uid="{7C7E2ABA-F47E-4A35-96F7-DA37B7B3CE70}"/>
    <cellStyle name="入力 6 8" xfId="3456" xr:uid="{81362DA1-E4FF-4EAA-9D40-A01685C69559}"/>
    <cellStyle name="入力 6 9" xfId="3416" xr:uid="{0B1BDB4B-E747-4D90-AEE4-7589E6BBC8D0}"/>
    <cellStyle name="入力 7" xfId="1812" xr:uid="{17A6A9BB-392E-4E99-A5E2-0B8C75277060}"/>
    <cellStyle name="入力 8" xfId="1654" xr:uid="{CA37FBBD-B50B-4E38-BA70-4AC41CC77966}"/>
    <cellStyle name="入力 9" xfId="1708" xr:uid="{BC5C713C-3918-4E97-AB70-7F697C71AEA6}"/>
    <cellStyle name="出力" xfId="555" xr:uid="{C535DCCE-283C-4850-82DB-04EEE5B66D31}"/>
    <cellStyle name="出力 10" xfId="1693" xr:uid="{BAEFCB13-CB7A-444D-8702-3117972D3956}"/>
    <cellStyle name="出力 11" xfId="2508" xr:uid="{CBE4257E-301E-44AA-8A35-DFAC1891D054}"/>
    <cellStyle name="出力 12" xfId="1795" xr:uid="{E420A43A-AEFC-4097-B6FA-543647AD51F6}"/>
    <cellStyle name="出力 13" xfId="2587" xr:uid="{C2025647-104C-4131-905D-8DDF4DFD34CB}"/>
    <cellStyle name="出力 14" xfId="3402" xr:uid="{71DDBDC1-E7E4-45C4-A72F-208F439DB0FA}"/>
    <cellStyle name="出力 15" xfId="2161" xr:uid="{3C68AFF7-0EE4-49D3-9F16-96B12E10FCE1}"/>
    <cellStyle name="出力 16" xfId="5018" xr:uid="{4F640F9B-3BCD-46BD-B80B-E1028BB84F28}"/>
    <cellStyle name="出力 17" xfId="5045" xr:uid="{06E4A008-132F-4C9B-A2F4-DFD43CF546CB}"/>
    <cellStyle name="出力 2" xfId="556" xr:uid="{40226B93-A964-4BA7-A0B3-95423844D91E}"/>
    <cellStyle name="出力 2 10" xfId="1758" xr:uid="{F1F5C857-C0DD-40DB-8056-94DFA2CAEDB6}"/>
    <cellStyle name="出力 2 11" xfId="1468" xr:uid="{FBCAABAF-5216-45C4-808A-16077488044E}"/>
    <cellStyle name="出力 2 12" xfId="1749" xr:uid="{FEEE3E64-B97A-4E3D-8AB3-A660D34BF6A0}"/>
    <cellStyle name="出力 2 13" xfId="3414" xr:uid="{0F0068CE-E44D-4FD2-A541-FE852A10EC80}"/>
    <cellStyle name="出力 2 14" xfId="2816" xr:uid="{26DE7771-BC7B-4856-A7A8-DDADB6EEC1A0}"/>
    <cellStyle name="出力 2 15" xfId="4859" xr:uid="{7DA4F4F2-83F6-4E16-B5E9-A1BED24D01B8}"/>
    <cellStyle name="出力 2 16" xfId="4968" xr:uid="{6BBF9437-1EB1-4F41-B2DE-90DBBA189023}"/>
    <cellStyle name="出力 2 2" xfId="600" xr:uid="{5388E9C3-6B5F-4F58-A1D2-FA939B05CEB4}"/>
    <cellStyle name="出力 2 2 10" xfId="3731" xr:uid="{F8BEFFEA-9C7D-411B-A5AA-D49B9F174D30}"/>
    <cellStyle name="出力 2 2 11" xfId="3986" xr:uid="{927940A9-D615-42BB-AB02-FC10E45DAA18}"/>
    <cellStyle name="出力 2 2 12" xfId="2187" xr:uid="{084C43A4-30B2-4699-95FE-4936B9F5DE54}"/>
    <cellStyle name="出力 2 2 13" xfId="4399" xr:uid="{19B34AC6-E944-424E-9C3A-660DB6797C03}"/>
    <cellStyle name="出力 2 2 14" xfId="4620" xr:uid="{4971B2FC-CB64-4D39-A68E-119EB502B0E1}"/>
    <cellStyle name="出力 2 2 15" xfId="5966" xr:uid="{3B72713F-797B-4EB5-84F7-5FF6236536C0}"/>
    <cellStyle name="出力 2 2 2" xfId="1007" xr:uid="{9EBDCF92-61A0-4E27-848D-12B9CF7CFC8C}"/>
    <cellStyle name="出力 2 2 2 10" xfId="3160" xr:uid="{ED1FDC94-57C3-4609-B8D7-7D27E16863A7}"/>
    <cellStyle name="出力 2 2 2 11" xfId="3476" xr:uid="{FE594524-84EA-47BA-A353-25A65AEAF98A}"/>
    <cellStyle name="出力 2 2 2 12" xfId="3719" xr:uid="{5C004473-CE47-40ED-8A06-90CC4A3593DB}"/>
    <cellStyle name="出力 2 2 2 13" xfId="4657" xr:uid="{162CF82B-3D2C-49D9-BD4C-05CB6D7D0F40}"/>
    <cellStyle name="出力 2 2 2 14" xfId="6028" xr:uid="{AF52E8F4-BF3B-4EE1-BCD5-48579745B08D}"/>
    <cellStyle name="出力 2 2 2 2" xfId="1209" xr:uid="{5D3226CE-CB92-468B-926F-A0F1D0A75B09}"/>
    <cellStyle name="出力 2 2 2 2 10" xfId="4495" xr:uid="{81757DB1-8FE5-4B80-817E-B76497B09D38}"/>
    <cellStyle name="出力 2 2 2 2 11" xfId="4709" xr:uid="{7B5DA1BF-E627-461D-A538-212A98841074}"/>
    <cellStyle name="出力 2 2 2 2 12" xfId="4993" xr:uid="{517287E0-FC28-44CC-8527-D94916B82E60}"/>
    <cellStyle name="出力 2 2 2 2 2" xfId="2399" xr:uid="{7BDDE90F-2A32-4B7D-8762-4EC9E2804E4D}"/>
    <cellStyle name="出力 2 2 2 2 3" xfId="2718" xr:uid="{B131F9F5-2DB0-4AC6-84BA-BA3110CCEC2D}"/>
    <cellStyle name="出力 2 2 2 2 4" xfId="3022" xr:uid="{CDD28A4D-42A1-4686-93CF-CFCAF5BB5CC5}"/>
    <cellStyle name="出力 2 2 2 2 5" xfId="3322" xr:uid="{35E94F45-7960-4409-BE55-F25120AFBD90}"/>
    <cellStyle name="出力 2 2 2 2 6" xfId="3602" xr:uid="{A1AA14DC-0E31-4767-92C0-06335C53C983}"/>
    <cellStyle name="出力 2 2 2 2 7" xfId="3866" xr:uid="{E8384CD4-CC8B-428A-B4C6-D603A9FAE75E}"/>
    <cellStyle name="出力 2 2 2 2 8" xfId="4114" xr:uid="{F93BD923-56BA-4B56-9F2B-01B3D7383593}"/>
    <cellStyle name="出力 2 2 2 2 9" xfId="4317" xr:uid="{DD7D1708-1F4D-479E-A2D4-B16515B54C75}"/>
    <cellStyle name="出力 2 2 2 3" xfId="748" xr:uid="{32C1BCC9-5EF1-4C2F-B180-C81D78DC743C}"/>
    <cellStyle name="出力 2 2 2 3 10" xfId="1779" xr:uid="{87150B35-1B57-482B-8E09-C8F3B1732903}"/>
    <cellStyle name="出力 2 2 2 3 11" xfId="4976" xr:uid="{1E444A72-778B-4DF5-8D92-7B45E2039160}"/>
    <cellStyle name="出力 2 2 2 3 12" xfId="6016" xr:uid="{C7350AFB-7E0D-42BC-A67B-ADAAF6706F1C}"/>
    <cellStyle name="出力 2 2 2 3 2" xfId="1989" xr:uid="{33EFD1AA-75D4-48F0-A2F6-FC3A4F466E74}"/>
    <cellStyle name="出力 2 2 2 3 3" xfId="1474" xr:uid="{802B67F1-F041-4AE7-B62F-A2F105F44CA0}"/>
    <cellStyle name="出力 2 2 2 3 4" xfId="1743" xr:uid="{9E2FF5E4-A8F1-42D5-AA7A-967DB3AB1594}"/>
    <cellStyle name="出力 2 2 2 3 5" xfId="1829" xr:uid="{0FF88C0D-01AE-4BFB-BA53-D7F9B9FCB868}"/>
    <cellStyle name="出力 2 2 2 3 6" xfId="1406" xr:uid="{4DC85F14-0432-458C-96F3-99E1EBD5693C}"/>
    <cellStyle name="出力 2 2 2 3 7" xfId="1818" xr:uid="{78371DEA-DC6B-43FE-BCA8-B77C0A1A6D24}"/>
    <cellStyle name="出力 2 2 2 3 8" xfId="1650" xr:uid="{56B53801-6954-4B97-AB96-F1DA0EFCC0AF}"/>
    <cellStyle name="出力 2 2 2 3 9" xfId="3725" xr:uid="{6215274A-A937-4497-9874-9641B0A3D6D5}"/>
    <cellStyle name="出力 2 2 2 4" xfId="2205" xr:uid="{BC4B5F14-FC62-46F8-A41D-380B71CF8A2C}"/>
    <cellStyle name="出力 2 2 2 5" xfId="1552" xr:uid="{93DF33E9-E559-4665-8DEE-80B518E2ADD9}"/>
    <cellStyle name="出力 2 2 2 6" xfId="1985" xr:uid="{A714E284-14B3-4211-AA28-C4490614C849}"/>
    <cellStyle name="出力 2 2 2 7" xfId="2824" xr:uid="{7C9174DC-7ACE-444E-A40A-11C460F2AFD8}"/>
    <cellStyle name="出力 2 2 2 8" xfId="2542" xr:uid="{4B38408F-6928-448A-8C00-CF2DA2A271FF}"/>
    <cellStyle name="出力 2 2 2 9" xfId="2860" xr:uid="{5AFE3320-A927-468E-9094-ED7A927C2DED}"/>
    <cellStyle name="出力 2 2 3" xfId="1100" xr:uid="{517B0B92-6A7D-4038-AC00-172CBFD302DD}"/>
    <cellStyle name="出力 2 2 3 10" xfId="4239" xr:uid="{49702F83-11CA-49B5-9B90-157968E49F99}"/>
    <cellStyle name="出力 2 2 3 11" xfId="4420" xr:uid="{70891163-D9C4-4092-8ED4-CAF9A43D3EA0}"/>
    <cellStyle name="出力 2 2 3 12" xfId="4924" xr:uid="{28D4D265-7AA2-4C18-8C7F-80E9F28D00DC}"/>
    <cellStyle name="出力 2 2 3 13" xfId="6061" xr:uid="{22AEC6C1-6CA3-42FA-B134-D091EFFA74FA}"/>
    <cellStyle name="出力 2 2 3 2" xfId="1243" xr:uid="{676C879C-CB2D-4EE0-A585-5A8D3F8A2C2E}"/>
    <cellStyle name="出力 2 2 3 2 10" xfId="4527" xr:uid="{867D2FAB-67C9-49AE-9904-67742C3BE10B}"/>
    <cellStyle name="出力 2 2 3 2 11" xfId="4810" xr:uid="{A6A584DD-F09A-4837-9639-F41D600B5089}"/>
    <cellStyle name="出力 2 2 3 2 12" xfId="5984" xr:uid="{3245E381-F368-4FD1-9558-EE39906DD47A}"/>
    <cellStyle name="出力 2 2 3 2 2" xfId="2433" xr:uid="{18765B6A-5996-495F-89E5-A2151DA123F9}"/>
    <cellStyle name="出力 2 2 3 2 3" xfId="2752" xr:uid="{D7FA1E04-5BCA-4EE8-BBE8-680E2DF332EA}"/>
    <cellStyle name="出力 2 2 3 2 4" xfId="3056" xr:uid="{0DAA3CE8-067F-42D5-A1D5-4361BB0CB5C8}"/>
    <cellStyle name="出力 2 2 3 2 5" xfId="3356" xr:uid="{F6158769-3038-4E51-86BB-97AC6D0D9C5F}"/>
    <cellStyle name="出力 2 2 3 2 6" xfId="3636" xr:uid="{6FF56155-828B-44DD-B4F3-EB8F299C4A17}"/>
    <cellStyle name="出力 2 2 3 2 7" xfId="3899" xr:uid="{2A71B49F-1B00-482C-A57C-D59B84B725D2}"/>
    <cellStyle name="出力 2 2 3 2 8" xfId="4147" xr:uid="{44741D52-26F3-43B5-B732-46D8674E0879}"/>
    <cellStyle name="出力 2 2 3 2 9" xfId="4349" xr:uid="{991A044A-28E7-4ECA-8A4E-9FE8707C0A00}"/>
    <cellStyle name="出力 2 2 3 3" xfId="2293" xr:uid="{E0B8C085-EA98-492A-878D-D2939F350182}"/>
    <cellStyle name="出力 2 2 3 4" xfId="2615" xr:uid="{260ADA51-1FE2-46BA-AA04-CB62F559F967}"/>
    <cellStyle name="出力 2 2 3 5" xfId="2922" xr:uid="{007A96D8-C190-443A-B115-2D01C4827173}"/>
    <cellStyle name="出力 2 2 3 6" xfId="3223" xr:uid="{0F90201F-F008-4F46-93CB-D1F69DB075C5}"/>
    <cellStyle name="出力 2 2 3 7" xfId="3505" xr:uid="{EAD17A42-DC9F-464F-8A5F-56D0E10833BC}"/>
    <cellStyle name="出力 2 2 3 8" xfId="3773" xr:uid="{4A393E20-C513-4877-ABBE-8863D7DF8CAE}"/>
    <cellStyle name="出力 2 2 3 9" xfId="4025" xr:uid="{CBA1F4F3-438A-4FB6-9095-224A7ED69ABA}"/>
    <cellStyle name="出力 2 2 4" xfId="1231" xr:uid="{3CD5032D-5809-4B04-8E74-B37EEEE76EFF}"/>
    <cellStyle name="出力 2 2 4 10" xfId="4517" xr:uid="{213F3901-31F7-4D87-81A6-F56028BC3527}"/>
    <cellStyle name="出力 2 2 4 11" xfId="4629" xr:uid="{B04A4F90-39F0-459B-8E4E-DDA097772B3F}"/>
    <cellStyle name="出力 2 2 4 12" xfId="4767" xr:uid="{30BE4509-E83A-4AC1-83B7-42EAF9277074}"/>
    <cellStyle name="出力 2 2 4 2" xfId="2421" xr:uid="{12F69EC2-D4F3-44C8-A2C2-BE3CCCAB8911}"/>
    <cellStyle name="出力 2 2 4 3" xfId="2740" xr:uid="{72EF7FB6-A08D-41ED-88F4-41D56C392AB9}"/>
    <cellStyle name="出力 2 2 4 4" xfId="3044" xr:uid="{700A036A-042D-45D7-AB75-757D902BC323}"/>
    <cellStyle name="出力 2 2 4 5" xfId="3344" xr:uid="{FDAB74A5-2CCF-49BB-9708-2AB74E54C627}"/>
    <cellStyle name="出力 2 2 4 6" xfId="3624" xr:uid="{6DB13101-8670-4220-AE95-45BA602A109C}"/>
    <cellStyle name="出力 2 2 4 7" xfId="3888" xr:uid="{32528866-3262-48B4-B986-D008DEA60025}"/>
    <cellStyle name="出力 2 2 4 8" xfId="4136" xr:uid="{ECD293DE-18BD-4FDD-8AE4-5BF1587632BF}"/>
    <cellStyle name="出力 2 2 4 9" xfId="4339" xr:uid="{C6452FB4-E1B8-4AF0-BBAA-F5073E3E8B20}"/>
    <cellStyle name="出力 2 2 5" xfId="1850" xr:uid="{21A24CDB-D242-4A3F-8AE4-D72FBFA2487F}"/>
    <cellStyle name="出力 2 2 6" xfId="2560" xr:uid="{8AAC3C5F-BC84-4AED-992E-577448A16A2C}"/>
    <cellStyle name="出力 2 2 7" xfId="2874" xr:uid="{95777177-88EC-47B7-A535-95BF7766BEA7}"/>
    <cellStyle name="出力 2 2 8" xfId="2490" xr:uid="{49C3F72C-B884-4307-972C-A259439DF7DB}"/>
    <cellStyle name="出力 2 2 9" xfId="3461" xr:uid="{70B5A3E3-D434-4E88-BF25-61AF991513AC}"/>
    <cellStyle name="出力 2 3" xfId="623" xr:uid="{DDB0C471-0878-496E-80F8-1D2427016E1B}"/>
    <cellStyle name="出力 2 3 10" xfId="3855" xr:uid="{54B12B2F-22D1-4585-A841-B99B001A7E65}"/>
    <cellStyle name="出力 2 3 11" xfId="2991" xr:uid="{1E33B240-C85E-4871-8791-22E0704CB2D2}"/>
    <cellStyle name="出力 2 3 12" xfId="4309" xr:uid="{800CD68E-7134-43FE-A33A-BE22B1DF0493}"/>
    <cellStyle name="出力 2 3 13" xfId="4634" xr:uid="{9E0B6AF2-3B39-450A-B12C-D97CD239E4B0}"/>
    <cellStyle name="出力 2 3 14" xfId="5949" xr:uid="{E10BBE66-CDCE-4772-8ACC-E3DFBA3636AC}"/>
    <cellStyle name="出力 2 3 2" xfId="1120" xr:uid="{7DF8B7F8-80B5-45E8-9738-631B5929C97E}"/>
    <cellStyle name="出力 2 3 2 10" xfId="4259" xr:uid="{8085E6D6-67FF-49CE-93F5-B3AC81520C4A}"/>
    <cellStyle name="出力 2 3 2 11" xfId="4440" xr:uid="{A16E2D34-3D75-4413-85A5-5F36664F23E8}"/>
    <cellStyle name="出力 2 3 2 12" xfId="4929" xr:uid="{E81770E9-24D5-4EF8-B35E-C3C190029906}"/>
    <cellStyle name="出力 2 3 2 13" xfId="6070" xr:uid="{7675AB86-1E8C-4E32-BF8C-1EF82E274D9E}"/>
    <cellStyle name="出力 2 3 2 2" xfId="1263" xr:uid="{BBC4B62C-2429-4A3C-98D0-8CF0DEE81836}"/>
    <cellStyle name="出力 2 3 2 2 10" xfId="4547" xr:uid="{96BA16D1-37FE-4EE8-B4BA-6DCBC93F84AB}"/>
    <cellStyle name="出力 2 3 2 2 11" xfId="4879" xr:uid="{1074EDB9-90A8-491E-917C-B2F5DC7676B5}"/>
    <cellStyle name="出力 2 3 2 2 12" xfId="4771" xr:uid="{3F1F374F-4294-4DEE-BC6E-EE177243404E}"/>
    <cellStyle name="出力 2 3 2 2 2" xfId="2453" xr:uid="{E64A9ACA-EABB-42AF-AD70-A76F122155F6}"/>
    <cellStyle name="出力 2 3 2 2 3" xfId="2772" xr:uid="{F803E242-2EC8-4AF7-92C4-3C1FF98FB816}"/>
    <cellStyle name="出力 2 3 2 2 4" xfId="3076" xr:uid="{2D05FD16-7E63-4D81-92E1-939912AC1AE3}"/>
    <cellStyle name="出力 2 3 2 2 5" xfId="3376" xr:uid="{137933DB-4731-4109-AD23-CC1E5183BA32}"/>
    <cellStyle name="出力 2 3 2 2 6" xfId="3656" xr:uid="{C52A5099-64D5-4C63-8EB0-6E7A0E7DF2FA}"/>
    <cellStyle name="出力 2 3 2 2 7" xfId="3919" xr:uid="{1D89785D-CC47-415E-AA85-2EDE19B830A1}"/>
    <cellStyle name="出力 2 3 2 2 8" xfId="4167" xr:uid="{82FD812C-22C4-44BC-83BF-4C282B8A0B98}"/>
    <cellStyle name="出力 2 3 2 2 9" xfId="4369" xr:uid="{DC13DCC5-B52F-48AF-94F9-C6D49AE205B2}"/>
    <cellStyle name="出力 2 3 2 3" xfId="2313" xr:uid="{42F93422-FCB4-4E7A-8658-3C08375C4E6A}"/>
    <cellStyle name="出力 2 3 2 4" xfId="2635" xr:uid="{8148BE5B-A406-4C67-8122-FA9852A12C3B}"/>
    <cellStyle name="出力 2 3 2 5" xfId="2942" xr:uid="{FA87F81C-3A9C-4710-BF6E-A834C0BE07E5}"/>
    <cellStyle name="出力 2 3 2 6" xfId="3243" xr:uid="{D017C1AE-2DA7-4237-B2A3-EE59FE4A5324}"/>
    <cellStyle name="出力 2 3 2 7" xfId="3525" xr:uid="{9FE7D694-03C3-4604-A2F8-5D51080A9D16}"/>
    <cellStyle name="出力 2 3 2 8" xfId="3793" xr:uid="{E756F040-C3C2-42CF-BCC3-0C61A2FF48D5}"/>
    <cellStyle name="出力 2 3 2 9" xfId="4045" xr:uid="{B12674A3-052A-46F1-B270-75A26C82AF48}"/>
    <cellStyle name="出力 2 3 3" xfId="781" xr:uid="{912034F1-9DED-4EF5-8D8E-486621FF9B73}"/>
    <cellStyle name="出力 2 3 3 10" xfId="2698" xr:uid="{33CF4217-C9F6-43F4-8382-49C9C10F54A3}"/>
    <cellStyle name="出力 2 3 3 11" xfId="4630" xr:uid="{8AD49015-2BC4-4F63-91EF-247EE821F463}"/>
    <cellStyle name="出力 2 3 3 12" xfId="5994" xr:uid="{70BC8961-A53D-486F-A057-E9A98BC8A4D3}"/>
    <cellStyle name="出力 2 3 3 2" xfId="2021" xr:uid="{7373BE39-E398-4FB0-BC3C-57454CB31EC0}"/>
    <cellStyle name="出力 2 3 3 3" xfId="1909" xr:uid="{7D46FC2E-EA46-4B6E-9985-066E22096D2B}"/>
    <cellStyle name="出力 2 3 3 4" xfId="2042" xr:uid="{9B4D8AB7-2250-4138-9B14-EFF301A5BE0E}"/>
    <cellStyle name="出力 2 3 3 5" xfId="1525" xr:uid="{47302F68-CC1C-488B-8A09-FDCDD631868D}"/>
    <cellStyle name="出力 2 3 3 6" xfId="2919" xr:uid="{F44FCE18-737D-4685-9242-D97E3ACD6BED}"/>
    <cellStyle name="出力 2 3 3 7" xfId="2526" xr:uid="{79C8D8D4-C27F-46AB-8748-C7080AAF2F10}"/>
    <cellStyle name="出力 2 3 3 8" xfId="3097" xr:uid="{FB658950-C566-48EB-BCB7-98652FA5205E}"/>
    <cellStyle name="出力 2 3 3 9" xfId="3546" xr:uid="{40CD3C98-896D-40F2-9F2F-9FB01B6EEEC0}"/>
    <cellStyle name="出力 2 3 4" xfId="1872" xr:uid="{4AD066FC-96C9-4869-BA7E-BD8AE4E7662D}"/>
    <cellStyle name="出力 2 3 5" xfId="2385" xr:uid="{B2F87E94-1D88-44C3-93BF-5D4EFA94C10E}"/>
    <cellStyle name="出力 2 3 6" xfId="2706" xr:uid="{12809B86-0385-4518-9DEE-A4D589652D7B}"/>
    <cellStyle name="出力 2 3 7" xfId="2050" xr:uid="{87E099CA-5715-47FF-A899-2111BEDD0DB3}"/>
    <cellStyle name="出力 2 3 8" xfId="3310" xr:uid="{06E1EE65-21DD-43B1-A4DA-91583B33B0B9}"/>
    <cellStyle name="出力 2 3 9" xfId="3590" xr:uid="{18B3543F-E641-4DA3-806E-38F1F450D79A}"/>
    <cellStyle name="出力 2 4" xfId="705" xr:uid="{CEF6B1B1-BCCE-45F7-AA67-71EFAA517167}"/>
    <cellStyle name="出力 2 4 10" xfId="3135" xr:uid="{86B6F04F-2C8B-4C4D-8AB5-EA788F9F4DB5}"/>
    <cellStyle name="出力 2 4 11" xfId="2545" xr:uid="{F1C1CE5C-825C-440A-88A9-6026FB6EFC82}"/>
    <cellStyle name="出力 2 4 12" xfId="5034" xr:uid="{0A53BE9D-E4C9-43DC-ABB4-11338E927715}"/>
    <cellStyle name="出力 2 4 13" xfId="6078" xr:uid="{0BBF7773-1975-44F8-8EBB-6BD1DBCC4CEB}"/>
    <cellStyle name="出力 2 4 2" xfId="721" xr:uid="{23C57F47-A2C1-442A-94F0-0FF40BD9A783}"/>
    <cellStyle name="出力 2 4 2 10" xfId="3961" xr:uid="{5A0FD077-6963-4F74-8136-E135A04DDFDD}"/>
    <cellStyle name="出力 2 4 2 11" xfId="4743" xr:uid="{847D6D7A-AA76-4B21-9202-9804D57D7EA5}"/>
    <cellStyle name="出力 2 4 2 12" xfId="4688" xr:uid="{47AD3224-F061-47A1-A040-4DC33CC6B841}"/>
    <cellStyle name="出力 2 4 2 2" xfId="1963" xr:uid="{647FF601-94F3-4AB1-BB41-C90DF414D01E}"/>
    <cellStyle name="出力 2 4 2 3" xfId="2125" xr:uid="{C79CAE53-DB57-401C-BB85-A723EFE1254D}"/>
    <cellStyle name="出力 2 4 2 4" xfId="2097" xr:uid="{8E7674FD-1C86-4375-94F3-F69CCC8BF7EF}"/>
    <cellStyle name="出力 2 4 2 5" xfId="1526" xr:uid="{C5098D73-D61F-4F4C-8306-4C97A912C763}"/>
    <cellStyle name="出力 2 4 2 6" xfId="2836" xr:uid="{115D168D-67D9-44EF-B759-F3766CA10F67}"/>
    <cellStyle name="出力 2 4 2 7" xfId="3153" xr:uid="{5BC106B5-63A2-46C8-9A0C-69EEF5202459}"/>
    <cellStyle name="出力 2 4 2 8" xfId="3441" xr:uid="{4BD18B96-AD2E-4A59-A6AE-E2B2A4F9BF39}"/>
    <cellStyle name="出力 2 4 2 9" xfId="3758" xr:uid="{9F8DEB43-B07B-48C3-87A3-D89D56F9F3FF}"/>
    <cellStyle name="出力 2 4 3" xfId="1948" xr:uid="{AF803FCC-2147-4B63-A489-B464B96AEC70}"/>
    <cellStyle name="出力 2 4 4" xfId="1916" xr:uid="{9C7A2C19-F3EA-47E3-B86C-D47C9C43E353}"/>
    <cellStyle name="出力 2 4 5" xfId="2052" xr:uid="{76C84BBC-D679-4417-8014-E4CBC26D8E70}"/>
    <cellStyle name="出力 2 4 6" xfId="2251" xr:uid="{DF1E23DA-7C1B-420A-98B5-8C4CE6346CCE}"/>
    <cellStyle name="出力 2 4 7" xfId="1473" xr:uid="{51CCB8CC-C53F-4ECE-A637-723030B35532}"/>
    <cellStyle name="出力 2 4 8" xfId="2831" xr:uid="{66C3783B-4C57-41CA-80DA-1B4D669F1A70}"/>
    <cellStyle name="出力 2 4 9" xfId="2497" xr:uid="{B23AB017-EF5F-4EB8-95FD-816B3D958858}"/>
    <cellStyle name="出力 2 5" xfId="779" xr:uid="{017D22ED-EEFE-4F19-B2F0-B92E8A3685C1}"/>
    <cellStyle name="出力 2 5 10" xfId="3703" xr:uid="{2EEBF69A-C8A8-4385-B3AA-F60DA02E628A}"/>
    <cellStyle name="出力 2 5 11" xfId="5029" xr:uid="{81F43F5C-0851-4E99-97BF-014C12F0C604}"/>
    <cellStyle name="出力 2 5 12" xfId="4995" xr:uid="{42A5F9D9-CA55-4162-95AD-8147FF456795}"/>
    <cellStyle name="出力 2 5 2" xfId="2019" xr:uid="{1B0326C5-511C-4615-8C80-3F0B32027D9E}"/>
    <cellStyle name="出力 2 5 3" xfId="2116" xr:uid="{2267257B-4283-48FD-A23C-85DA7E7AAC5C}"/>
    <cellStyle name="出力 2 5 4" xfId="2232" xr:uid="{478D1406-E18E-40C7-A71D-79A243B3DA28}"/>
    <cellStyle name="出力 2 5 5" xfId="2709" xr:uid="{DB6D2554-5997-45CA-92A4-3C8E74AF48B8}"/>
    <cellStyle name="出力 2 5 6" xfId="2834" xr:uid="{D9420AAF-8AEE-463D-9B30-60240752CB5B}"/>
    <cellStyle name="出力 2 5 7" xfId="2847" xr:uid="{E9D5337A-7DAD-4DD7-B719-EAA5A3C8F931}"/>
    <cellStyle name="出力 2 5 8" xfId="1465" xr:uid="{4A68D4CF-740B-437E-878B-7E5751E579C9}"/>
    <cellStyle name="出力 2 5 9" xfId="1809" xr:uid="{B3B1525D-CF7D-41D7-99B6-E214DE45782C}"/>
    <cellStyle name="出力 2 6" xfId="1815" xr:uid="{145711E1-A185-4E92-AA12-6D5964D1DA2A}"/>
    <cellStyle name="出力 2 7" xfId="1652" xr:uid="{87381AEF-6834-45DE-8C12-292DF3F5449D}"/>
    <cellStyle name="出力 2 8" xfId="1710" xr:uid="{4FDAA185-2128-42D0-A9B2-39C7305143F3}"/>
    <cellStyle name="出力 2 9" xfId="2826" xr:uid="{2D2A2324-99AA-4425-9591-ED9277C6B62B}"/>
    <cellStyle name="出力 3" xfId="641" xr:uid="{EA03511D-7339-4CE2-838E-677D76717BA8}"/>
    <cellStyle name="出力 3 10" xfId="3691" xr:uid="{D02CFE7C-EF41-4211-86C1-F1C3AC801EAB}"/>
    <cellStyle name="出力 3 11" xfId="3947" xr:uid="{4AD65717-EDD8-44D6-A752-10EB72F292DE}"/>
    <cellStyle name="出力 3 12" xfId="4196" xr:uid="{D19A6F12-7F38-4B53-88C9-E0A3826E9F69}"/>
    <cellStyle name="出力 3 13" xfId="4393" xr:uid="{A2D8E07B-0474-42BF-929C-6F619CC97DB0}"/>
    <cellStyle name="出力 3 14" xfId="4857" xr:uid="{B134586F-FA32-4E79-A3E1-CED7E0499812}"/>
    <cellStyle name="出力 3 15" xfId="4798" xr:uid="{89430616-0D88-44C0-A385-2362208CC24D}"/>
    <cellStyle name="出力 3 2" xfId="1027" xr:uid="{5785D5B2-F631-481D-8266-78BDA69213D3}"/>
    <cellStyle name="出力 3 2 10" xfId="3684" xr:uid="{9FB9D569-F93A-4CF1-A0DD-82142C14972F}"/>
    <cellStyle name="出力 3 2 11" xfId="3412" xr:uid="{35E78B49-4BCF-4A51-9719-D0779506C886}"/>
    <cellStyle name="出力 3 2 12" xfId="4194" xr:uid="{7D8680D9-6072-4010-8D00-5506704E0C62}"/>
    <cellStyle name="出力 3 2 13" xfId="4795" xr:uid="{D39E4BFB-86EB-4677-BAE7-6E5B47B211C6}"/>
    <cellStyle name="出力 3 2 14" xfId="5992" xr:uid="{D369B8C9-B97E-4EB3-82AC-C1D922AD6C10}"/>
    <cellStyle name="出力 3 2 2" xfId="1226" xr:uid="{1CD3EA99-B929-4ADD-BA7A-B4BDE19DA2FD}"/>
    <cellStyle name="出力 3 2 2 10" xfId="4512" xr:uid="{55105697-8337-469B-B4CD-4434A318B7C0}"/>
    <cellStyle name="出力 3 2 2 11" xfId="4633" xr:uid="{0F5FD68A-494A-4B97-8AE9-224EFBB3C1A3}"/>
    <cellStyle name="出力 3 2 2 12" xfId="4627" xr:uid="{A3BA397F-3544-45EF-A332-CF8C0E3434C2}"/>
    <cellStyle name="出力 3 2 2 2" xfId="2416" xr:uid="{B80F63C3-B59E-4DDE-BB09-87B36FC59D3B}"/>
    <cellStyle name="出力 3 2 2 3" xfId="2735" xr:uid="{63479ED1-C7C9-4507-9C04-0C500A05B769}"/>
    <cellStyle name="出力 3 2 2 4" xfId="3039" xr:uid="{EF4A2D0C-1109-49F2-94C5-88BEF45248A0}"/>
    <cellStyle name="出力 3 2 2 5" xfId="3339" xr:uid="{3B259BB7-1E01-4806-94EB-592A2776F1C3}"/>
    <cellStyle name="出力 3 2 2 6" xfId="3619" xr:uid="{29093F4E-A00E-4B63-A4D2-45395F55F13A}"/>
    <cellStyle name="出力 3 2 2 7" xfId="3883" xr:uid="{DB66ED8D-6847-4606-B40C-0FA6D36F4EC2}"/>
    <cellStyle name="出力 3 2 2 8" xfId="4131" xr:uid="{E20B8FE6-7324-436E-B44B-E53F3E244B8D}"/>
    <cellStyle name="出力 3 2 2 9" xfId="4334" xr:uid="{7BF65E35-3F0B-4D69-8C76-8C9A595858E3}"/>
    <cellStyle name="出力 3 2 3" xfId="762" xr:uid="{3B2F043D-B7D2-400F-BA29-844E66E22874}"/>
    <cellStyle name="出力 3 2 3 10" xfId="1564" xr:uid="{E622636D-220A-4EA2-9C08-B596C888835A}"/>
    <cellStyle name="出力 3 2 3 11" xfId="5907" xr:uid="{770E9824-08EE-4C25-B975-CF472D9A6092}"/>
    <cellStyle name="出力 3 2 3 12" xfId="6013" xr:uid="{FDC22B8A-2D4D-4D9B-BFD6-17CFE77AE3E9}"/>
    <cellStyle name="出力 3 2 3 2" xfId="2002" xr:uid="{E4C0EDCA-5B21-4D9E-89CD-F6A266D5BEF5}"/>
    <cellStyle name="出力 3 2 3 3" xfId="1412" xr:uid="{185ADEAD-90CA-4D5E-AB1F-05672F522AF7}"/>
    <cellStyle name="出力 3 2 3 4" xfId="1807" xr:uid="{6F900E44-1D5B-4567-A150-AE76A87870E1}"/>
    <cellStyle name="出力 3 2 3 5" xfId="1683" xr:uid="{52580CFD-37C9-41DE-BB13-D277A87377DC}"/>
    <cellStyle name="出力 3 2 3 6" xfId="1428" xr:uid="{2EEC42E1-9807-496B-8D20-D2E18F3106A0}"/>
    <cellStyle name="出力 3 2 3 7" xfId="1530" xr:uid="{A00F8F51-2AE4-4D55-93A5-5A0ADA4113A3}"/>
    <cellStyle name="出力 3 2 3 8" xfId="1665" xr:uid="{87BED6FB-C0D3-4024-BD7C-7D7910358143}"/>
    <cellStyle name="出力 3 2 3 9" xfId="1878" xr:uid="{09A40C92-3296-4384-8587-AFCE998456F8}"/>
    <cellStyle name="出力 3 2 4" xfId="2225" xr:uid="{E09D0859-D40E-41B6-BEAD-FB6D922E382D}"/>
    <cellStyle name="出力 3 2 5" xfId="1532" xr:uid="{669D0099-27B6-4505-A646-EEB48D33437E}"/>
    <cellStyle name="出力 3 2 6" xfId="2492" xr:uid="{7E00E6CE-779B-4C99-9DDA-1E8CBD959514}"/>
    <cellStyle name="出力 3 2 7" xfId="2802" xr:uid="{895EB34B-D162-4937-814F-D95D670E98E8}"/>
    <cellStyle name="出力 3 2 8" xfId="3105" xr:uid="{6D857C6A-C51E-47C2-AD4B-20D8114AECF7}"/>
    <cellStyle name="出力 3 2 9" xfId="3405" xr:uid="{019095D0-EEF9-48C4-9D4C-A1FC8A7B91EA}"/>
    <cellStyle name="出力 3 3" xfId="1135" xr:uid="{A061781B-681C-448D-B74F-C080D686279A}"/>
    <cellStyle name="出力 3 3 10" xfId="4273" xr:uid="{D0F919A5-70C5-45E7-8800-5767F92BE089}"/>
    <cellStyle name="出力 3 3 11" xfId="4454" xr:uid="{C7AAD261-7A80-4984-AE97-49A17F8BBBAE}"/>
    <cellStyle name="出力 3 3 12" xfId="4900" xr:uid="{BE747239-2DAD-4375-860E-B20FF9A4BE06}"/>
    <cellStyle name="出力 3 3 13" xfId="6042" xr:uid="{4EB466CD-992F-4DEC-A8FD-92408A74F80F}"/>
    <cellStyle name="出力 3 3 2" xfId="1276" xr:uid="{4DA057F5-6E11-4C8A-AC46-3A8B72A5E135}"/>
    <cellStyle name="出力 3 3 2 10" xfId="4560" xr:uid="{667F6136-4E25-4970-B352-99D63A393C8C}"/>
    <cellStyle name="出力 3 3 2 11" xfId="4697" xr:uid="{87ACDB3B-95EB-4A35-A7B7-55622AFC7203}"/>
    <cellStyle name="出力 3 3 2 12" xfId="4775" xr:uid="{B5FDB056-447C-4867-823E-9B2FB3CE80BE}"/>
    <cellStyle name="出力 3 3 2 2" xfId="2466" xr:uid="{1321F58C-1118-48D2-82EB-C4CF62D0163F}"/>
    <cellStyle name="出力 3 3 2 3" xfId="2785" xr:uid="{9D8F294E-6619-4574-8B39-AD03A17431DE}"/>
    <cellStyle name="出力 3 3 2 4" xfId="3089" xr:uid="{C65A284B-FD22-43AF-AF48-DEC1EBBD093C}"/>
    <cellStyle name="出力 3 3 2 5" xfId="3389" xr:uid="{61B519D8-E673-4F48-A292-8897060414E5}"/>
    <cellStyle name="出力 3 3 2 6" xfId="3669" xr:uid="{4E1AE1E8-FE92-4CD9-ACC6-2AF7F7864E8F}"/>
    <cellStyle name="出力 3 3 2 7" xfId="3932" xr:uid="{D028DAB9-5657-4759-902F-1024D33F3CFE}"/>
    <cellStyle name="出力 3 3 2 8" xfId="4180" xr:uid="{DA61A536-9C2E-43DA-B8E9-0E4B9DDA55D9}"/>
    <cellStyle name="出力 3 3 2 9" xfId="4382" xr:uid="{C417BC53-0364-442B-BB3F-4123032CD87A}"/>
    <cellStyle name="出力 3 3 3" xfId="2328" xr:uid="{D484216B-41B3-4848-B3DF-04440C768437}"/>
    <cellStyle name="出力 3 3 4" xfId="2650" xr:uid="{EB35D4A9-D064-4067-BB36-B1B491E7F721}"/>
    <cellStyle name="出力 3 3 5" xfId="2956" xr:uid="{C492641B-7DE8-4FD1-825D-AF13FD959DD2}"/>
    <cellStyle name="出力 3 3 6" xfId="3258" xr:uid="{216FBA91-2AFE-4F05-9E37-7D95E7C9F8DC}"/>
    <cellStyle name="出力 3 3 7" xfId="3539" xr:uid="{53F3D69F-B072-4FF1-8398-3146949FD5F0}"/>
    <cellStyle name="出力 3 3 8" xfId="3808" xr:uid="{26C54209-3599-4ED2-8017-819D4EA0BF61}"/>
    <cellStyle name="出力 3 3 9" xfId="4059" xr:uid="{85128ACF-D585-45B0-8B87-2945134751D8}"/>
    <cellStyle name="出力 3 4" xfId="769" xr:uid="{98FD5844-20FC-4164-92F3-B04234190F2C}"/>
    <cellStyle name="出力 3 4 10" xfId="1754" xr:uid="{AF5A3C4C-BD6E-414A-982C-B2B3D2B7BEC4}"/>
    <cellStyle name="出力 3 4 11" xfId="4862" xr:uid="{8742D1D2-A6A3-491B-89DD-BDFBEDAB1CF9}"/>
    <cellStyle name="出力 3 4 12" xfId="6081" xr:uid="{2AF2A2CB-0262-41AE-96D3-3466A8D05433}"/>
    <cellStyle name="出力 3 4 2" xfId="2009" xr:uid="{B27A046C-10A1-4774-B827-8EC19EFA9D0D}"/>
    <cellStyle name="出力 3 4 3" xfId="1923" xr:uid="{0945C44B-13FD-48E9-A552-319B870C9AF9}"/>
    <cellStyle name="出力 3 4 4" xfId="1839" xr:uid="{02B6AEE5-1248-4910-BF4E-B7AAE9915356}"/>
    <cellStyle name="出力 3 4 5" xfId="1999" xr:uid="{9A44F5AC-8ED0-45D5-BD48-038394479511}"/>
    <cellStyle name="出力 3 4 6" xfId="1769" xr:uid="{12566C59-BCB1-4E10-9EC3-D0BBB5C17FA0}"/>
    <cellStyle name="出力 3 4 7" xfId="2047" xr:uid="{F8BAB290-596A-4C4D-A64A-994B19DB3E54}"/>
    <cellStyle name="出力 3 4 8" xfId="2499" xr:uid="{BDBACEDA-A652-4E93-9E6A-2DA458E5DD61}"/>
    <cellStyle name="出力 3 4 9" xfId="3702" xr:uid="{0A6D3EE2-5BCB-48E3-B689-5250E9F92C70}"/>
    <cellStyle name="出力 3 5" xfId="1890" xr:uid="{48551E28-7448-4A19-BAB5-900117D7F6B2}"/>
    <cellStyle name="出力 3 6" xfId="2495" xr:uid="{A8EE9432-17A6-40CD-96A6-C1EE955B6D91}"/>
    <cellStyle name="出力 3 7" xfId="2808" xr:uid="{198E3F19-7412-44E0-A46B-BE9EACD86BDB}"/>
    <cellStyle name="出力 3 8" xfId="2585" xr:uid="{5F902C77-15EF-43BE-9A49-A3782BD33499}"/>
    <cellStyle name="出力 3 9" xfId="3415" xr:uid="{9D3AE269-EB59-494C-9644-85D0AEEF5D14}"/>
    <cellStyle name="出力 4" xfId="622" xr:uid="{43BE571B-8A55-406E-B0B5-CE3ED22639B9}"/>
    <cellStyle name="出力 4 10" xfId="3760" xr:uid="{0F9B99C2-ED49-481D-B6BE-FB0A99166A8E}"/>
    <cellStyle name="出力 4 11" xfId="1703" xr:uid="{DB77FE92-695D-4F1F-B131-2030A58AA016}"/>
    <cellStyle name="出力 4 12" xfId="4227" xr:uid="{96194A8F-48CB-4E4F-9E8F-9CB942D8064C}"/>
    <cellStyle name="出力 4 13" xfId="5016" xr:uid="{95A723B7-0F0C-4547-AD6F-69F0B9FE72DE}"/>
    <cellStyle name="出力 4 14" xfId="5950" xr:uid="{846AC3B3-3566-4F62-9445-511C9282C91E}"/>
    <cellStyle name="出力 4 2" xfId="1119" xr:uid="{84D6F237-5EBF-4A7D-903A-23716076DD9E}"/>
    <cellStyle name="出力 4 2 10" xfId="4258" xr:uid="{F860E308-0386-40AC-BA6D-00A7972149E5}"/>
    <cellStyle name="出力 4 2 11" xfId="4439" xr:uid="{D1BD2491-73D5-4F24-811E-371DCF89BAA6}"/>
    <cellStyle name="出力 4 2 12" xfId="4611" xr:uid="{29A689FF-3E67-4AF1-8E80-9E1E5CD55EA9}"/>
    <cellStyle name="出力 4 2 13" xfId="6019" xr:uid="{69487563-B1CC-40AE-AD5D-A1B6B8697767}"/>
    <cellStyle name="出力 4 2 2" xfId="1262" xr:uid="{01558DB9-CE53-49C6-9C29-3D87EE337BDA}"/>
    <cellStyle name="出力 4 2 2 10" xfId="4546" xr:uid="{17A5EEFC-6723-47D8-850B-1D088A30C9C9}"/>
    <cellStyle name="出力 4 2 2 11" xfId="4698" xr:uid="{A38B0A3B-7079-4593-B4CE-E0C117913864}"/>
    <cellStyle name="出力 4 2 2 12" xfId="4731" xr:uid="{E3116F3B-8CE3-403B-B48B-2CE2C6105026}"/>
    <cellStyle name="出力 4 2 2 2" xfId="2452" xr:uid="{D0888418-082D-48AB-A5B4-0FD8EC3AD6D8}"/>
    <cellStyle name="出力 4 2 2 3" xfId="2771" xr:uid="{1E56A81D-3B4F-4F56-AC07-7802CE06E741}"/>
    <cellStyle name="出力 4 2 2 4" xfId="3075" xr:uid="{250B33C0-ED94-47FC-AA08-0B8C2D8E24C2}"/>
    <cellStyle name="出力 4 2 2 5" xfId="3375" xr:uid="{EE964542-283D-4A5A-A0F8-8C46FA5BC5E2}"/>
    <cellStyle name="出力 4 2 2 6" xfId="3655" xr:uid="{95A577AD-5AC9-46CE-9656-0ABDBE3F107D}"/>
    <cellStyle name="出力 4 2 2 7" xfId="3918" xr:uid="{8ED9EA3A-B35F-48F3-BD05-9D48FD77A545}"/>
    <cellStyle name="出力 4 2 2 8" xfId="4166" xr:uid="{B0F24D60-07D0-4D23-B83A-F799D0636E1D}"/>
    <cellStyle name="出力 4 2 2 9" xfId="4368" xr:uid="{71B618A8-4B55-4EDF-A535-15FEFBC8690B}"/>
    <cellStyle name="出力 4 2 3" xfId="2312" xr:uid="{5F21A890-9392-411B-A21E-8ADCCCF1CC0A}"/>
    <cellStyle name="出力 4 2 4" xfId="2634" xr:uid="{FBFB45C0-6AFA-4110-85A0-FFA0002983D4}"/>
    <cellStyle name="出力 4 2 5" xfId="2941" xr:uid="{B0456B28-D26C-4E6F-B60A-6B35A447DC15}"/>
    <cellStyle name="出力 4 2 6" xfId="3242" xr:uid="{397357D2-F49F-45FC-B7F1-AC0F0A153BEA}"/>
    <cellStyle name="出力 4 2 7" xfId="3524" xr:uid="{1160FAE5-B503-4F9C-8FEF-E875DE4536C0}"/>
    <cellStyle name="出力 4 2 8" xfId="3792" xr:uid="{94C3D004-CCB7-4490-857C-A6367C6C9A80}"/>
    <cellStyle name="出力 4 2 9" xfId="4044" xr:uid="{4B7F04E2-FD52-4DDF-84CE-9F9DF6F770AC}"/>
    <cellStyle name="出力 4 3" xfId="732" xr:uid="{F3CC5489-9CB4-4B34-86BF-C4EF19AAF5DA}"/>
    <cellStyle name="出力 4 3 10" xfId="1722" xr:uid="{241E796A-0B68-4EAA-8275-FA60D8BDCDBB}"/>
    <cellStyle name="出力 4 3 11" xfId="4971" xr:uid="{D33ED8D0-E86D-43D9-8DD0-5385D4C1B1D8}"/>
    <cellStyle name="出力 4 3 12" xfId="6082" xr:uid="{FF55C541-B43F-4823-B378-1DBB4974E7FA}"/>
    <cellStyle name="出力 4 3 2" xfId="1974" xr:uid="{AB1E1471-0808-4676-8C42-B844F5E9A581}"/>
    <cellStyle name="出力 4 3 3" xfId="1611" xr:uid="{DB681C12-A3D9-4BB9-A5C3-447F549A87E9}"/>
    <cellStyle name="出力 4 3 4" xfId="1715" xr:uid="{BB91AF17-2C70-4149-A399-55F157E43015}"/>
    <cellStyle name="出力 4 3 5" xfId="1817" xr:uid="{5A1CC32E-CFD3-456F-9BCF-08652E435A91}"/>
    <cellStyle name="出力 4 3 6" xfId="2181" xr:uid="{E3CA697D-FE60-4220-BD4D-00121231A882}"/>
    <cellStyle name="出力 4 3 7" xfId="1510" xr:uid="{A0A29139-5DA7-415D-BB9E-9C81936B0B4D}"/>
    <cellStyle name="出力 4 3 8" xfId="1425" xr:uid="{07BA77CA-CDBB-4379-AC81-944C84E6A85E}"/>
    <cellStyle name="出力 4 3 9" xfId="3705" xr:uid="{507255F4-0369-447A-9FE3-82985586B8C2}"/>
    <cellStyle name="出力 4 4" xfId="1871" xr:uid="{CA123EB3-BD4A-4CCD-9BD3-09CA543A80CD}"/>
    <cellStyle name="出力 4 5" xfId="2279" xr:uid="{DFA018CF-BEDE-4B44-960C-D1D1C55924C9}"/>
    <cellStyle name="出力 4 6" xfId="2601" xr:uid="{E5D3CEF8-A81F-4F5A-890F-165CA03F6F6E}"/>
    <cellStyle name="出力 4 7" xfId="2904" xr:uid="{81F014C9-B047-4479-9CC3-B01CFEAF8F8F}"/>
    <cellStyle name="出力 4 8" xfId="3211" xr:uid="{373ED07C-F632-443A-8121-0827E846E4B2}"/>
    <cellStyle name="出力 4 9" xfId="3492" xr:uid="{3C4B2918-499F-4282-9244-C4B3CE57A820}"/>
    <cellStyle name="出力 5" xfId="706" xr:uid="{3C806028-9EE3-45B6-9D36-B6B474482905}"/>
    <cellStyle name="出力 5 10" xfId="2173" xr:uid="{DE361B55-0B76-441F-BBC5-3120F36F794E}"/>
    <cellStyle name="出力 5 11" xfId="3963" xr:uid="{420EC0E4-B9A0-4990-8ECB-229BE652823E}"/>
    <cellStyle name="出力 5 12" xfId="5031" xr:uid="{950697FE-C914-4F27-9B1A-D303CC898A6D}"/>
    <cellStyle name="出力 5 13" xfId="6069" xr:uid="{BFFEECB6-2784-4966-8FCF-1A4D1378DD2A}"/>
    <cellStyle name="出力 5 2" xfId="746" xr:uid="{6B6E4C6E-AF6A-4E6B-9DD9-0B08812F6477}"/>
    <cellStyle name="出力 5 2 10" xfId="2872" xr:uid="{1293DA76-CCA9-4E30-9298-EB07FAFF8D51}"/>
    <cellStyle name="出力 5 2 11" xfId="4987" xr:uid="{3075B59F-A8B5-47F3-BC90-ABBFFBA4DAB5}"/>
    <cellStyle name="出力 5 2 12" xfId="4847" xr:uid="{7E79D9F4-058D-48B5-8FEB-244BCCAD1B11}"/>
    <cellStyle name="出力 5 2 2" xfId="1987" xr:uid="{8FEF1D78-5A3E-4507-929E-7078BB1383B0}"/>
    <cellStyle name="出力 5 2 3" xfId="1701" xr:uid="{F7F8C506-65D3-4B72-9ADE-841CD58C2D4E}"/>
    <cellStyle name="出力 5 2 4" xfId="42" xr:uid="{4C776BA6-B647-4B59-BCF2-68C5C4062C22}"/>
    <cellStyle name="出力 5 2 5" xfId="3015" xr:uid="{242A5F20-0607-4DE0-B0FB-6DF198CE7032}"/>
    <cellStyle name="出力 5 2 6" xfId="2064" xr:uid="{63811B32-0838-4CB6-9558-91FA7D17D287}"/>
    <cellStyle name="出力 5 2 7" xfId="2111" xr:uid="{A85BA46E-A0D6-47DC-8D6D-88EE76448017}"/>
    <cellStyle name="出力 5 2 8" xfId="1684" xr:uid="{25F29234-F5C4-4861-B667-369F2FED2387}"/>
    <cellStyle name="出力 5 2 9" xfId="1771" xr:uid="{F23B8E56-FCE4-430A-BB0B-961891661A66}"/>
    <cellStyle name="出力 5 3" xfId="1949" xr:uid="{0EFAF6F9-E912-494F-9E80-8E892F1DCFEC}"/>
    <cellStyle name="出力 5 4" xfId="2138" xr:uid="{7E055022-DD42-46E6-BD39-27B9EE709CC1}"/>
    <cellStyle name="出力 5 5" xfId="1578" xr:uid="{75FD0029-CECB-402D-9B62-8297EA2E7779}"/>
    <cellStyle name="出力 5 6" xfId="2885" xr:uid="{976057BF-0D3F-4FC5-BD80-7A9C462F2B57}"/>
    <cellStyle name="出力 5 7" xfId="1772" xr:uid="{62C31299-D1A5-4514-9761-73A7EEB85483}"/>
    <cellStyle name="出力 5 8" xfId="2803" xr:uid="{0EE046F9-669C-45C8-8E7B-4C066686FD28}"/>
    <cellStyle name="出力 5 9" xfId="2074" xr:uid="{CBFC161C-7758-49AB-B33B-7440F08AD823}"/>
    <cellStyle name="出力 6" xfId="1155" xr:uid="{384FCD1B-F5B4-42B1-B24C-D12E105E016C}"/>
    <cellStyle name="出力 6 10" xfId="4469" xr:uid="{56B1194D-7045-4D54-A4C1-16AD3DA2403F}"/>
    <cellStyle name="出力 6 11" xfId="4715" xr:uid="{245BB8A2-D2FF-4C77-B2D1-841FC1F06233}"/>
    <cellStyle name="出力 6 12" xfId="4625" xr:uid="{CD8286A6-F71A-4E16-AB4C-865C7252F00E}"/>
    <cellStyle name="出力 6 2" xfId="2348" xr:uid="{0FD4D556-C449-4170-8A8E-660869967610}"/>
    <cellStyle name="出力 6 3" xfId="2669" xr:uid="{D86C4FB5-4FD9-40CB-BF66-A592489EE2E8}"/>
    <cellStyle name="出力 6 4" xfId="2974" xr:uid="{444429CD-687D-440C-B6D4-B5E578E4FB97}"/>
    <cellStyle name="出力 6 5" xfId="3276" xr:uid="{060C2D69-0D79-42EA-BA4A-3D77227DA72C}"/>
    <cellStyle name="出力 6 6" xfId="3557" xr:uid="{DD667400-D265-4353-9FE5-1AFA0A757769}"/>
    <cellStyle name="出力 6 7" xfId="3826" xr:uid="{4C33D330-ED1D-4C36-BDCB-66079FD42292}"/>
    <cellStyle name="出力 6 8" xfId="4075" xr:uid="{DFF7E5CB-9163-4BFE-8485-3872CFE4289F}"/>
    <cellStyle name="出力 6 9" xfId="4288" xr:uid="{05D1A1B0-82AE-4216-B74D-9032C0136D3B}"/>
    <cellStyle name="出力 7" xfId="1814" xr:uid="{08F997A6-B0FC-492F-8304-CB89AC2DE5C9}"/>
    <cellStyle name="出力 8" xfId="2164" xr:uid="{CC5CD31C-1062-497A-A774-82D3380AEFC8}"/>
    <cellStyle name="出力 9" xfId="1572" xr:uid="{51F017B5-4034-48BB-B91D-3A108510BFA8}"/>
    <cellStyle name="千分位[0]_liz-ss" xfId="557" xr:uid="{BAFFC62F-E04C-4D29-8C18-1D638F51A582}"/>
    <cellStyle name="千分位_liz-ss" xfId="558" xr:uid="{BBC5701A-EBC1-4C4E-B18A-27A9FD7EFC9E}"/>
    <cellStyle name="悪い" xfId="559" xr:uid="{FEBDF017-0E6F-45D5-9372-FDCDF5D416FD}"/>
    <cellStyle name="未定義" xfId="560" xr:uid="{52096653-365A-4905-8F21-4B1B5C18393A}"/>
    <cellStyle name="未定義 2" xfId="5343" xr:uid="{7898914E-C5EC-4BEC-BC00-15614849C5B3}"/>
    <cellStyle name="桁区切り [0.00]_PERSONAL" xfId="561" xr:uid="{6A1F54F4-5DD6-400F-8A49-5A4B2AAC7745}"/>
    <cellStyle name="桁区切り_PERSONAL" xfId="562" xr:uid="{7478E313-0A35-4907-A375-A04E55C2A391}"/>
    <cellStyle name="標準 2 2" xfId="5344" xr:uid="{81F405BB-1321-4A20-9FE3-DD5A35E46C39}"/>
    <cellStyle name="標準_Corona" xfId="563" xr:uid="{66C7FA84-40F2-4E6D-AE70-4FA48F7A7C04}"/>
    <cellStyle name="良い" xfId="564" xr:uid="{1BE1C1E1-31C3-4B82-91AA-B2B1D38C3586}"/>
    <cellStyle name="見出し 1" xfId="565" xr:uid="{C9E122B8-D52D-44E7-87A2-4A2841372924}"/>
    <cellStyle name="見出し 2" xfId="566" xr:uid="{541A2D52-F959-424C-AA0D-FE1B599A1092}"/>
    <cellStyle name="見出し 3" xfId="567" xr:uid="{0BB17875-1A44-4F26-9466-1700EB5BCD8E}"/>
    <cellStyle name="見出し 4" xfId="568" xr:uid="{D8749967-599A-48FA-8CEB-488294B8A96D}"/>
    <cellStyle name="計算" xfId="569" xr:uid="{4DCE1059-79B5-4C36-B317-EC5FE6C3D024}"/>
    <cellStyle name="計算 10" xfId="1496" xr:uid="{6BDC6CB1-41D3-43F6-8DA2-40023C59F359}"/>
    <cellStyle name="計算 11" xfId="1901" xr:uid="{75DD9BAB-1F77-441D-B71C-F98195E8ED9D}"/>
    <cellStyle name="計算 12" xfId="2610" xr:uid="{D8C0ADC1-D02C-4FF2-BF79-03442970A3FC}"/>
    <cellStyle name="計算 13" xfId="1811" xr:uid="{5E4BEF5C-2C25-4EAC-B925-390F670D0B36}"/>
    <cellStyle name="計算 14" xfId="2039" xr:uid="{1BE91CAD-AECC-49F9-864F-1D9E786FA699}"/>
    <cellStyle name="計算 15" xfId="3119" xr:uid="{99E8C7B1-76E6-4F34-92CE-1B7A8DB0922B}"/>
    <cellStyle name="計算 16" xfId="4841" xr:uid="{14208850-37B4-4439-ACC5-4AF0742EC1BF}"/>
    <cellStyle name="計算 17" xfId="5033" xr:uid="{8CF32B7F-9663-4049-8F50-C362FF12B29F}"/>
    <cellStyle name="計算 2" xfId="570" xr:uid="{BC6EBD23-266A-4884-A79A-41D44D2CBD5B}"/>
    <cellStyle name="計算 2 10" xfId="2577" xr:uid="{BA9307E8-1D26-43B4-9A44-5BA5EF370BF4}"/>
    <cellStyle name="計算 2 11" xfId="3114" xr:uid="{5937741A-3151-452E-892D-F8401FCE2554}"/>
    <cellStyle name="計算 2 12" xfId="3186" xr:uid="{E72AB05F-59A1-4C19-97A4-22B23C81FC5B}"/>
    <cellStyle name="計算 2 13" xfId="2067" xr:uid="{63CCFCB6-104A-4B03-A93D-AB3E9C77BB20}"/>
    <cellStyle name="計算 2 14" xfId="3739" xr:uid="{102DDCA9-5B87-453E-9547-EACBC2F92D60}"/>
    <cellStyle name="計算 2 15" xfId="4824" xr:uid="{8ACE3B08-A5C0-460C-88E4-E3B7DAE955DC}"/>
    <cellStyle name="計算 2 16" xfId="5038" xr:uid="{14B0099C-15DD-48C1-8240-E0423A2BB6EB}"/>
    <cellStyle name="計算 2 2" xfId="612" xr:uid="{772672C7-B6C6-426B-BCEE-5CF5D89253F9}"/>
    <cellStyle name="計算 2 2 10" xfId="3591" xr:uid="{9CC197CC-9F64-4ACE-AC26-5760C30FBE80}"/>
    <cellStyle name="計算 2 2 11" xfId="3856" xr:uid="{215E07D1-DFA0-404E-94EE-33ACC681AB12}"/>
    <cellStyle name="計算 2 2 12" xfId="3687" xr:uid="{13EFF576-E0DA-4C27-9F3F-987651C29EDB}"/>
    <cellStyle name="計算 2 2 13" xfId="4310" xr:uid="{A84D5BFB-3C1E-488D-90CB-01C0C2730ACF}"/>
    <cellStyle name="計算 2 2 14" xfId="4792" xr:uid="{397302EA-029D-446D-86AB-66D56D4DF1FA}"/>
    <cellStyle name="計算 2 2 15" xfId="5957" xr:uid="{98DEDF73-9545-4853-9380-5C8D5CC8A866}"/>
    <cellStyle name="計算 2 2 2" xfId="1011" xr:uid="{EC899355-6DF4-4AB6-8101-4F363C9C39E7}"/>
    <cellStyle name="計算 2 2 2 10" xfId="3573" xr:uid="{4DCA4A9B-C3F9-4E95-A5E4-7B14F3C18614}"/>
    <cellStyle name="計算 2 2 2 11" xfId="3177" xr:uid="{DAC71B87-E7A1-4068-BBC0-849130D34B8A}"/>
    <cellStyle name="計算 2 2 2 12" xfId="4091" xr:uid="{F3C46E9F-CA93-4F6D-BD1A-10E24E03B205}"/>
    <cellStyle name="計算 2 2 2 13" xfId="5015" xr:uid="{D1D6EA71-3AF5-489D-8FB8-9E299D812AC2}"/>
    <cellStyle name="計算 2 2 2 14" xfId="5991" xr:uid="{5A51ED65-1C3C-45E6-B448-90275F6B603C}"/>
    <cellStyle name="計算 2 2 2 2" xfId="1213" xr:uid="{82A02B2C-8E6C-4C9C-B212-C04897780AFF}"/>
    <cellStyle name="計算 2 2 2 2 10" xfId="4499" xr:uid="{E0C5DF91-EAA1-43BD-9CC5-47FB35B835D4}"/>
    <cellStyle name="計算 2 2 2 2 11" xfId="4887" xr:uid="{78A67006-285D-4771-AEE2-19806EF8079C}"/>
    <cellStyle name="計算 2 2 2 2 12" xfId="4854" xr:uid="{0F4D093D-B08F-46F5-9C5F-5DD4F976AA94}"/>
    <cellStyle name="計算 2 2 2 2 2" xfId="2403" xr:uid="{0699E2C9-DF86-4B87-92A4-1A4B93EB9529}"/>
    <cellStyle name="計算 2 2 2 2 3" xfId="2722" xr:uid="{B471DEC0-9252-4124-84B0-80D295620E30}"/>
    <cellStyle name="計算 2 2 2 2 4" xfId="3026" xr:uid="{DA0156F6-18C4-45F3-8818-81C7B6AD2C8D}"/>
    <cellStyle name="計算 2 2 2 2 5" xfId="3326" xr:uid="{1A6C7DC3-9531-4E13-B50D-3C9AE75BB2B1}"/>
    <cellStyle name="計算 2 2 2 2 6" xfId="3606" xr:uid="{80A89B97-CB54-490D-81CF-52FC9B45CFDE}"/>
    <cellStyle name="計算 2 2 2 2 7" xfId="3870" xr:uid="{6D8D57C7-38DD-4DF0-AC8D-6D312E9D32FE}"/>
    <cellStyle name="計算 2 2 2 2 8" xfId="4118" xr:uid="{A9B669C0-F249-4520-A65F-FB02232BBC66}"/>
    <cellStyle name="計算 2 2 2 2 9" xfId="4321" xr:uid="{B7820776-7233-4753-B979-6E6D704903FC}"/>
    <cellStyle name="計算 2 2 2 3" xfId="1163" xr:uid="{A1E65CA7-A72B-4113-8845-71D77A1CD014}"/>
    <cellStyle name="計算 2 2 2 3 10" xfId="4476" xr:uid="{6F56BD02-DCE7-438D-83C5-B7C02307C7BC}"/>
    <cellStyle name="計算 2 2 2 3 11" xfId="4945" xr:uid="{7ED5B2B0-CCBF-4EC7-AF48-2B4D724CF876}"/>
    <cellStyle name="計算 2 2 2 3 12" xfId="4786" xr:uid="{6FF93FD1-A801-43ED-8DAB-7C9FF379BA1E}"/>
    <cellStyle name="計算 2 2 2 3 2" xfId="2356" xr:uid="{C511738D-A1BB-4B87-A785-C9CFC382414B}"/>
    <cellStyle name="計算 2 2 2 3 3" xfId="2677" xr:uid="{32F84ADB-6B49-402E-9270-6E85E73D9B43}"/>
    <cellStyle name="計算 2 2 2 3 4" xfId="2982" xr:uid="{6B4387F4-99A0-4FE1-A9BD-F490D473DDA0}"/>
    <cellStyle name="計算 2 2 2 3 5" xfId="3284" xr:uid="{43FA1C7B-817A-4BFD-AF9C-F778E28CEF75}"/>
    <cellStyle name="計算 2 2 2 3 6" xfId="3565" xr:uid="{3BF41200-6AE2-4649-B0A3-9C946FF087C9}"/>
    <cellStyle name="計算 2 2 2 3 7" xfId="3834" xr:uid="{9FBB7CCB-5F53-4623-A388-6A58560D12FB}"/>
    <cellStyle name="計算 2 2 2 3 8" xfId="4083" xr:uid="{5925DBBE-2E1B-4B20-8C2B-6D93B390B05F}"/>
    <cellStyle name="計算 2 2 2 3 9" xfId="4296" xr:uid="{DBB70322-51E3-4395-98A7-2EE752DE53F6}"/>
    <cellStyle name="計算 2 2 2 4" xfId="2209" xr:uid="{50F3FAA0-BF25-49D9-BE03-2D9BF0ADDD21}"/>
    <cellStyle name="計算 2 2 2 5" xfId="1548" xr:uid="{C29E3074-ACD7-4EFC-9076-9CC5660AB81A}"/>
    <cellStyle name="計算 2 2 2 6" xfId="2394" xr:uid="{5486221E-30DF-447B-8301-3AFD0A381C37}"/>
    <cellStyle name="計算 2 2 2 7" xfId="2748" xr:uid="{5DCE08FF-C020-4EAE-B534-F4A928ABF787}"/>
    <cellStyle name="計算 2 2 2 8" xfId="2990" xr:uid="{DFC8C2FD-0983-4F8C-B7FF-3ED83190F9F3}"/>
    <cellStyle name="計算 2 2 2 9" xfId="3292" xr:uid="{80386973-8F72-478F-9C3E-72935F9F7B3D}"/>
    <cellStyle name="計算 2 2 3" xfId="1110" xr:uid="{28074E07-90BD-490F-B139-DB80DCCA3631}"/>
    <cellStyle name="計算 2 2 3 10" xfId="4249" xr:uid="{CC33E558-9351-484B-8BE0-C8BDD0437438}"/>
    <cellStyle name="計算 2 2 3 11" xfId="4430" xr:uid="{FBF85A58-BD7F-4606-9904-9CBD106484F7}"/>
    <cellStyle name="計算 2 2 3 12" xfId="4930" xr:uid="{85D93C03-0F90-40FA-9E3C-3D8993A4A87A}"/>
    <cellStyle name="計算 2 2 3 13" xfId="4678" xr:uid="{986293B8-1C2C-439E-9DF8-AF0C1F45E7D8}"/>
    <cellStyle name="計算 2 2 3 2" xfId="1253" xr:uid="{385B520C-90B1-4055-A42F-B38BE2B97CB9}"/>
    <cellStyle name="計算 2 2 3 2 10" xfId="4537" xr:uid="{9DE9C934-3B96-4489-AE0B-4A191904AD72}"/>
    <cellStyle name="計算 2 2 3 2 11" xfId="4881" xr:uid="{BFA2E7CA-8A00-4A11-8A98-E17B56ADD5ED}"/>
    <cellStyle name="計算 2 2 3 2 12" xfId="4768" xr:uid="{16DEE9B9-AC66-4BA3-AB05-34536B0384EC}"/>
    <cellStyle name="計算 2 2 3 2 2" xfId="2443" xr:uid="{8870B2B5-8DCF-459A-9603-2A6C7CED02F6}"/>
    <cellStyle name="計算 2 2 3 2 3" xfId="2762" xr:uid="{718AF78C-9B07-4360-AB85-D4B9CB900971}"/>
    <cellStyle name="計算 2 2 3 2 4" xfId="3066" xr:uid="{BB26EB1E-DDC8-4568-8C92-DCE1710D823C}"/>
    <cellStyle name="計算 2 2 3 2 5" xfId="3366" xr:uid="{3CFDCA85-E751-4658-B3CF-F1A6A8622532}"/>
    <cellStyle name="計算 2 2 3 2 6" xfId="3646" xr:uid="{75237FCB-957E-423F-98AE-0A159488414F}"/>
    <cellStyle name="計算 2 2 3 2 7" xfId="3909" xr:uid="{9D8AA175-36EF-4B6B-A8DC-39F15B44B3C0}"/>
    <cellStyle name="計算 2 2 3 2 8" xfId="4157" xr:uid="{25DDCCD3-69B7-4919-A796-DEE14FEAEE4E}"/>
    <cellStyle name="計算 2 2 3 2 9" xfId="4359" xr:uid="{A830BD95-E2C4-402C-A910-674C54A70434}"/>
    <cellStyle name="計算 2 2 3 3" xfId="2303" xr:uid="{504634D8-4975-4936-8F20-71688025535D}"/>
    <cellStyle name="計算 2 2 3 4" xfId="2625" xr:uid="{CC028CEB-93F4-4014-AB72-1BB289301176}"/>
    <cellStyle name="計算 2 2 3 5" xfId="2932" xr:uid="{C8B09CB0-D498-4239-81AB-04C44334C15E}"/>
    <cellStyle name="計算 2 2 3 6" xfId="3233" xr:uid="{D051385A-DADD-464A-B97D-0433CA4CD7D0}"/>
    <cellStyle name="計算 2 2 3 7" xfId="3515" xr:uid="{CEA38A21-7EB9-4E39-844F-6F2BDDBCD176}"/>
    <cellStyle name="計算 2 2 3 8" xfId="3783" xr:uid="{B7D71D9F-8770-4C52-8D6C-639E989248C2}"/>
    <cellStyle name="計算 2 2 3 9" xfId="4035" xr:uid="{AE4DBC6C-FA73-412F-808A-CA54A69AEE93}"/>
    <cellStyle name="計算 2 2 4" xfId="1230" xr:uid="{CED53206-C71D-41AF-8B77-612AA869D022}"/>
    <cellStyle name="計算 2 2 4 10" xfId="4516" xr:uid="{7950BD33-4F3C-45FB-8D87-39AF35902BDF}"/>
    <cellStyle name="計算 2 2 4 11" xfId="4648" xr:uid="{2E5AF8C9-CA9F-427E-AABB-9003C4A8D4DA}"/>
    <cellStyle name="計算 2 2 4 12" xfId="4801" xr:uid="{A653EEB6-CF45-41A4-8178-23D5960228D3}"/>
    <cellStyle name="計算 2 2 4 2" xfId="2420" xr:uid="{6113A7A6-5C1A-441B-AB5B-1F5F566CBCDC}"/>
    <cellStyle name="計算 2 2 4 3" xfId="2739" xr:uid="{54E66C19-332F-4825-958F-0A15213BD43E}"/>
    <cellStyle name="計算 2 2 4 4" xfId="3043" xr:uid="{0B10CA25-5A16-45AD-8D74-4158DF8295D5}"/>
    <cellStyle name="計算 2 2 4 5" xfId="3343" xr:uid="{899D131C-E3A4-4A4A-A6C8-C09A3039A3A7}"/>
    <cellStyle name="計算 2 2 4 6" xfId="3623" xr:uid="{3A316910-1095-4D88-B5E2-432E363F363F}"/>
    <cellStyle name="計算 2 2 4 7" xfId="3887" xr:uid="{DB9CE5EE-2F3F-4436-A4D9-4EA55FC49CC1}"/>
    <cellStyle name="計算 2 2 4 8" xfId="4135" xr:uid="{B7ABFA00-2291-41CD-B1F3-FD395502EB59}"/>
    <cellStyle name="計算 2 2 4 9" xfId="4338" xr:uid="{38F74620-2DA9-4D6F-A374-CA0ACC22470C}"/>
    <cellStyle name="計算 2 2 5" xfId="1861" xr:uid="{6003FA9E-9432-4A70-B8AE-A1E3FD2B3D2E}"/>
    <cellStyle name="計算 2 2 6" xfId="2386" xr:uid="{3B516358-3FC6-4392-8664-3188967A2BCF}"/>
    <cellStyle name="計算 2 2 7" xfId="2707" xr:uid="{E2885447-79F6-4084-8FC3-9BF254F18CF1}"/>
    <cellStyle name="計算 2 2 8" xfId="1734" xr:uid="{EEAB66A9-F7DA-4F65-B4BA-FA126E43C39F}"/>
    <cellStyle name="計算 2 2 9" xfId="3311" xr:uid="{F4C98E12-CE4F-432F-BF4D-317075CB23FE}"/>
    <cellStyle name="計算 2 3" xfId="642" xr:uid="{9B2D945D-ACE0-45DF-BDA3-75182CC51FCA}"/>
    <cellStyle name="計算 2 3 10" xfId="3133" xr:uid="{8B0FA467-112E-4DFE-94CF-C0A4173B8A70}"/>
    <cellStyle name="計算 2 3 11" xfId="2091" xr:uid="{06E5FAAA-FB90-4525-9E04-7CDAC32D9E29}"/>
    <cellStyle name="計算 2 3 12" xfId="3969" xr:uid="{91A31B65-8DA7-4161-A7C6-95A6DD2C9998}"/>
    <cellStyle name="計算 2 3 13" xfId="4925" xr:uid="{BBE3C8D8-C376-4651-B680-72D4AEC78FDA}"/>
    <cellStyle name="計算 2 3 14" xfId="4694" xr:uid="{909B36ED-D86A-471F-A686-26B17BC08D27}"/>
    <cellStyle name="計算 2 3 2" xfId="1136" xr:uid="{721B2A5A-DEA0-47FE-83B6-3C0EC8917670}"/>
    <cellStyle name="計算 2 3 2 10" xfId="4274" xr:uid="{BF4CDF02-6014-43E9-91A8-D58E834DFF4D}"/>
    <cellStyle name="計算 2 3 2 11" xfId="4455" xr:uid="{5D9FD4AF-D914-42F4-86CB-18349873D0CE}"/>
    <cellStyle name="計算 2 3 2 12" xfId="4953" xr:uid="{8BD4CD4F-2694-465B-8629-B3060F3E9529}"/>
    <cellStyle name="計算 2 3 2 13" xfId="5933" xr:uid="{55898CB4-B7D2-4D09-80CA-0971108F398E}"/>
    <cellStyle name="計算 2 3 2 2" xfId="1277" xr:uid="{DD6FA1E3-E902-46CE-A38E-6E054C2536EA}"/>
    <cellStyle name="計算 2 3 2 2 10" xfId="4561" xr:uid="{1381AF08-39E1-4D05-A149-C75DA6589E23}"/>
    <cellStyle name="計算 2 3 2 2 11" xfId="4696" xr:uid="{0204B113-7A03-4553-88A9-18182406D6DD}"/>
    <cellStyle name="計算 2 3 2 2 12" xfId="6033" xr:uid="{714936C5-D4E1-4C60-8234-2DF24951AC7E}"/>
    <cellStyle name="計算 2 3 2 2 2" xfId="2467" xr:uid="{26543E10-2149-4EA5-835A-0EE68A9BC7C1}"/>
    <cellStyle name="計算 2 3 2 2 3" xfId="2786" xr:uid="{8AEC2FF3-575E-4AEE-A62E-E37E21274983}"/>
    <cellStyle name="計算 2 3 2 2 4" xfId="3090" xr:uid="{83535458-0C39-48A1-8E70-B50EE6AD2A32}"/>
    <cellStyle name="計算 2 3 2 2 5" xfId="3390" xr:uid="{24A90F6F-0D14-4A70-A8AA-FC2CC6B47226}"/>
    <cellStyle name="計算 2 3 2 2 6" xfId="3670" xr:uid="{A3FEBFDA-E725-4E93-9690-5008648EF19A}"/>
    <cellStyle name="計算 2 3 2 2 7" xfId="3933" xr:uid="{490DA94A-547E-4846-892B-A4708BE3AE64}"/>
    <cellStyle name="計算 2 3 2 2 8" xfId="4181" xr:uid="{637D3A06-B0A5-407D-98F6-776A54253971}"/>
    <cellStyle name="計算 2 3 2 2 9" xfId="4383" xr:uid="{F0780B22-C7CD-48D9-BB68-0F18303C9AAF}"/>
    <cellStyle name="計算 2 3 2 3" xfId="2329" xr:uid="{C673F608-8D58-445B-B21F-1078D856E258}"/>
    <cellStyle name="計算 2 3 2 4" xfId="2651" xr:uid="{E55627DD-14C5-4822-83E6-8E09E38EDD11}"/>
    <cellStyle name="計算 2 3 2 5" xfId="2957" xr:uid="{213070BA-E045-4E2E-9514-F7CA5E4C79E7}"/>
    <cellStyle name="計算 2 3 2 6" xfId="3259" xr:uid="{1B4BEBE6-0D1C-47F7-A38B-5CF1859DE2C2}"/>
    <cellStyle name="計算 2 3 2 7" xfId="3540" xr:uid="{5C933666-11C5-46D2-8E60-2A922BAA030C}"/>
    <cellStyle name="計算 2 3 2 8" xfId="3809" xr:uid="{DF27D9D8-5E6C-4DE0-8E80-AA59545D70A9}"/>
    <cellStyle name="計算 2 3 2 9" xfId="4060" xr:uid="{69A25735-BD7F-4CCD-97D1-EC79EFBA049B}"/>
    <cellStyle name="計算 2 3 3" xfId="710" xr:uid="{5E5A3299-9A0E-4F18-9751-405AB42E1016}"/>
    <cellStyle name="計算 2 3 3 10" xfId="3952" xr:uid="{1725B2A1-54C5-47AC-B362-336555E28675}"/>
    <cellStyle name="計算 2 3 3 11" xfId="4858" xr:uid="{4C6791AD-5689-4D8D-A707-9579F3DC0B48}"/>
    <cellStyle name="計算 2 3 3 12" xfId="4866" xr:uid="{9ED852A1-C88E-4724-8858-26A0A4FD5AD7}"/>
    <cellStyle name="計算 2 3 3 2" xfId="1953" xr:uid="{3D0B1BC8-E3EE-493D-9C0F-429B4DBC5A90}"/>
    <cellStyle name="計算 2 3 3 3" xfId="2136" xr:uid="{769B760A-1AC9-4690-BBC2-ED7D2B8AEEB1}"/>
    <cellStyle name="計算 2 3 3 4" xfId="2095" xr:uid="{99A177F9-0FFB-47B8-8538-5C0442697D1B}"/>
    <cellStyle name="計算 2 3 3 5" xfId="2527" xr:uid="{2F14FC1D-8322-4A9E-93E3-011A198CB3EB}"/>
    <cellStyle name="計算 2 3 3 6" xfId="2843" xr:uid="{F8464E7C-0E92-4627-9066-3344F7AB5A0B}"/>
    <cellStyle name="計算 2 3 3 7" xfId="1508" xr:uid="{80383D65-E6EF-4D07-9279-8ACD5F54AB9D}"/>
    <cellStyle name="計算 2 3 3 8" xfId="1447" xr:uid="{0E6CEC73-0854-43E0-B412-440C2094F670}"/>
    <cellStyle name="計算 2 3 3 9" xfId="3728" xr:uid="{9E216FC4-60EA-49A1-A8AC-5A95A083864B}"/>
    <cellStyle name="計算 2 3 4" xfId="1891" xr:uid="{FA52EE95-36B3-4675-B6AB-9F870FC5265B}"/>
    <cellStyle name="計算 2 3 5" xfId="2147" xr:uid="{7D2D4B0A-F4A3-4837-B174-541B721F53B5}"/>
    <cellStyle name="計算 2 3 6" xfId="1896" xr:uid="{746BDCE9-06A1-4C64-80A7-BC59F698F67D}"/>
    <cellStyle name="計算 2 3 7" xfId="1436" xr:uid="{3B9C528B-A851-4E32-AF93-F6A879509DCB}"/>
    <cellStyle name="計算 2 3 8" xfId="2547" xr:uid="{F7E3D597-5BE7-4758-AC92-3EBD44B1A9CD}"/>
    <cellStyle name="計算 2 3 9" xfId="1478" xr:uid="{B387E0B3-3E11-4172-B250-965669A276BD}"/>
    <cellStyle name="計算 2 4" xfId="791" xr:uid="{88684DA0-49FF-4E89-AC73-B71663AA8E90}"/>
    <cellStyle name="計算 2 4 10" xfId="3857" xr:uid="{EDDF8128-7280-444C-B0E2-2C01195CF5FA}"/>
    <cellStyle name="計算 2 4 11" xfId="3948" xr:uid="{A36286A6-52DF-48D4-B30B-105CDF843B64}"/>
    <cellStyle name="計算 2 4 12" xfId="5054" xr:uid="{B0C0BFDD-8374-4E89-B0F3-66BFEAAA5CD8}"/>
    <cellStyle name="計算 2 4 13" xfId="6068" xr:uid="{C8FEFC55-E776-4D6F-AF37-4E90A9AF5B53}"/>
    <cellStyle name="計算 2 4 2" xfId="696" xr:uid="{8CFCCDBD-41C3-4893-B5EF-2B6221EE5FC5}"/>
    <cellStyle name="計算 2 4 2 10" xfId="3982" xr:uid="{3BE3C9ED-C930-4DC2-904F-9481B73F6F63}"/>
    <cellStyle name="計算 2 4 2 11" xfId="4848" xr:uid="{C2F34774-8857-4504-A3A6-FE02D6A9A9D8}"/>
    <cellStyle name="計算 2 4 2 12" xfId="6063" xr:uid="{5ADF2112-BBF9-4DCD-BB4F-84A6A89235F8}"/>
    <cellStyle name="計算 2 4 2 2" xfId="1939" xr:uid="{E768B996-8544-42F4-B3A1-99A4560BF9F4}"/>
    <cellStyle name="計算 2 4 2 3" xfId="1626" xr:uid="{E35AD0F7-4D59-4DED-8B7F-AB6B4DB39CC5}"/>
    <cellStyle name="計算 2 4 2 4" xfId="1712" xr:uid="{1FB27FD9-F91C-444F-ACC5-C35EE3C9D212}"/>
    <cellStyle name="計算 2 4 2 5" xfId="1590" xr:uid="{5936E5D6-8B24-4CEB-968E-026A47C1AF18}"/>
    <cellStyle name="計算 2 4 2 6" xfId="2870" xr:uid="{984D34E7-53C2-4BB8-8441-087E827A248E}"/>
    <cellStyle name="計算 2 4 2 7" xfId="3171" xr:uid="{2C28B49D-70FD-4146-906E-7D9442BD4CAD}"/>
    <cellStyle name="計算 2 4 2 8" xfId="3458" xr:uid="{2E77D10B-F5DD-4B0E-AEDE-266F35E50FBF}"/>
    <cellStyle name="計算 2 4 2 9" xfId="2377" xr:uid="{085A9CF5-1E91-4648-82F2-F041B2CA8902}"/>
    <cellStyle name="計算 2 4 3" xfId="2031" xr:uid="{1E17892F-90B0-4505-88E2-98F4D712990C}"/>
    <cellStyle name="計算 2 4 4" xfId="2243" xr:uid="{036374E6-400B-4C2C-B71A-87EEDCE3DD0A}"/>
    <cellStyle name="計算 2 4 5" xfId="1514" xr:uid="{86BA60A4-6AD3-46CD-879F-7D33B11A8D3D}"/>
    <cellStyle name="計算 2 4 6" xfId="2741" xr:uid="{C0ADB002-27E6-4F7E-9776-1B5B022172AD}"/>
    <cellStyle name="計算 2 4 7" xfId="2845" xr:uid="{3D4546BA-E2EE-4AA4-B62B-30BE2541E316}"/>
    <cellStyle name="計算 2 4 8" xfId="3149" xr:uid="{6FE885B1-C36A-4089-8D1A-4F5857B268D7}"/>
    <cellStyle name="計算 2 4 9" xfId="3438" xr:uid="{9464C446-17AA-4C42-B28E-77C8ACB5D745}"/>
    <cellStyle name="計算 2 5" xfId="793" xr:uid="{41F597AB-5B7C-44BB-B037-102C23FAAB17}"/>
    <cellStyle name="計算 2 5 10" xfId="2562" xr:uid="{94683630-5889-44F3-A5A4-6B949AF49A29}"/>
    <cellStyle name="計算 2 5 11" xfId="5013" xr:uid="{76D484AC-5185-4463-8888-75786266CA72}"/>
    <cellStyle name="計算 2 5 12" xfId="5056" xr:uid="{587356A3-3F35-4E60-87AA-91BB31705CC4}"/>
    <cellStyle name="計算 2 5 2" xfId="2033" xr:uid="{A136C4B4-F4C3-446F-B77D-608AB22FFE42}"/>
    <cellStyle name="計算 2 5 3" xfId="1601" xr:uid="{77B7F60A-6E46-4E07-B13B-284B775794A7}"/>
    <cellStyle name="計算 2 5 4" xfId="1414" xr:uid="{285ED2E6-6F9E-49B5-8934-74A874263086}"/>
    <cellStyle name="計算 2 5 5" xfId="2523" xr:uid="{B29E6CD8-9C10-4784-B3AF-A44A4D844C4D}"/>
    <cellStyle name="計算 2 5 6" xfId="1659" xr:uid="{B0B1A718-A7F6-4014-AF9D-6D479CDADB68}"/>
    <cellStyle name="計算 2 5 7" xfId="1889" xr:uid="{20640DFA-68CE-4D99-BF0A-8F243B489B2D}"/>
    <cellStyle name="計算 2 5 8" xfId="1589" xr:uid="{48FDEDB1-F7C1-49A5-A512-BBBCFD2FBD37}"/>
    <cellStyle name="計算 2 5 9" xfId="2997" xr:uid="{7BC34530-E271-4F82-B61D-6AA81267913D}"/>
    <cellStyle name="計算 2 6" xfId="1827" xr:uid="{AC4BA297-247A-434E-9DE3-7B4E0F5B59C9}"/>
    <cellStyle name="計算 2 7" xfId="1645" xr:uid="{10D561FD-FE46-46B1-AB24-EB2E22156FFD}"/>
    <cellStyle name="計算 2 8" xfId="1892" xr:uid="{83D4DFE1-4444-4B14-AF9C-FACD71D0590F}"/>
    <cellStyle name="計算 2 9" xfId="2705" xr:uid="{ED3B4A0A-5E5A-4F52-8A7C-1139D79A060F}"/>
    <cellStyle name="計算 3" xfId="149" xr:uid="{F10093B1-B5F6-453F-94B9-4542433CFE98}"/>
    <cellStyle name="計算 3 10" xfId="3449" xr:uid="{EE329541-80F0-42D8-895C-7E14AEB2E15D}"/>
    <cellStyle name="計算 3 11" xfId="3720" xr:uid="{ACA70B2E-36E3-4CDB-9A1D-59C80B9A1249}"/>
    <cellStyle name="計算 3 12" xfId="3977" xr:uid="{A3027F6E-44DF-49D3-94EF-282D0FE9214B}"/>
    <cellStyle name="計算 3 13" xfId="4206" xr:uid="{A9FC2233-BD0F-4C6D-9984-E9CEA17DF559}"/>
    <cellStyle name="計算 3 14" xfId="5011" xr:uid="{EE88B724-2A26-4398-AD4E-036DBB2448F5}"/>
    <cellStyle name="計算 3 15" xfId="4999" xr:uid="{71278C34-E14A-434C-9EAE-470334DAF6F3}"/>
    <cellStyle name="計算 3 2" xfId="844" xr:uid="{129CF85E-00B3-4664-A456-A3F1ED217449}"/>
    <cellStyle name="計算 3 2 10" xfId="2228" xr:uid="{29B90D3A-1C25-4F9D-B775-DF784DFF3AB1}"/>
    <cellStyle name="計算 3 2 11" xfId="4202" xr:uid="{B0D2C31B-06D2-4CEC-8081-ACBE523ED776}"/>
    <cellStyle name="計算 3 2 12" xfId="2533" xr:uid="{AB7292BD-4670-453A-942F-BE9BB9C09F10}"/>
    <cellStyle name="計算 3 2 13" xfId="4733" xr:uid="{19A8603D-EE91-47E7-AC6A-FDA9AF74316B}"/>
    <cellStyle name="計算 3 2 14" xfId="4834" xr:uid="{CA7E6906-85BD-417B-89BE-72ED8CDD938B}"/>
    <cellStyle name="計算 3 2 2" xfId="1203" xr:uid="{2321332A-3CA8-4321-A7E6-4B9019D5A145}"/>
    <cellStyle name="計算 3 2 2 10" xfId="4490" xr:uid="{1347AB0A-57BF-497E-A87B-EACAA7E19CA4}"/>
    <cellStyle name="計算 3 2 2 11" xfId="4853" xr:uid="{7C19FF9D-D621-4269-B72F-BF7FE93533C6}"/>
    <cellStyle name="計算 3 2 2 12" xfId="6029" xr:uid="{CD4A3581-6768-4384-8D0F-14EDAFE3ADA3}"/>
    <cellStyle name="計算 3 2 2 2" xfId="2393" xr:uid="{8AB7715E-74F4-43BD-B773-127BB221EA82}"/>
    <cellStyle name="計算 3 2 2 3" xfId="2712" xr:uid="{3B6F097C-7E39-4CF4-BD62-46D11BB52BC7}"/>
    <cellStyle name="計算 3 2 2 4" xfId="3016" xr:uid="{011A5EEA-65C8-4B0D-8CB3-90B663E78F9A}"/>
    <cellStyle name="計算 3 2 2 5" xfId="3316" xr:uid="{716EC22B-B5E1-49AB-A0FE-98909B5B7A00}"/>
    <cellStyle name="計算 3 2 2 6" xfId="3596" xr:uid="{FE552E71-497A-42CC-B0BB-2E5AA3C8AF63}"/>
    <cellStyle name="計算 3 2 2 7" xfId="3860" xr:uid="{1B010306-AFE9-4DDF-B92E-E3251D0F5695}"/>
    <cellStyle name="計算 3 2 2 8" xfId="4108" xr:uid="{F8C4F8C8-E51E-48FF-AFC2-BAADE2EB16F8}"/>
    <cellStyle name="計算 3 2 2 9" xfId="4312" xr:uid="{2149BE44-AC5D-498F-8CCA-2BF18C97CA18}"/>
    <cellStyle name="計算 3 2 3" xfId="725" xr:uid="{EB752E50-C0FB-495C-ABFD-2DC063691BB3}"/>
    <cellStyle name="計算 3 2 3 10" xfId="1561" xr:uid="{AA38BE3D-F28A-4081-9426-775B4DE9349E}"/>
    <cellStyle name="計算 3 2 3 11" xfId="5059" xr:uid="{0D39804E-E043-45BA-9776-9DF7EE4E7403}"/>
    <cellStyle name="計算 3 2 3 12" xfId="4689" xr:uid="{0A4E82BB-9C76-4B88-BC9E-7F0C37B95A0E}"/>
    <cellStyle name="計算 3 2 3 2" xfId="1967" xr:uid="{8B2145E8-3448-4230-9151-81CD0AA943AB}"/>
    <cellStyle name="計算 3 2 3 3" xfId="2130" xr:uid="{42B3CAA9-E1EA-42B0-B683-815C43D65DC2}"/>
    <cellStyle name="計算 3 2 3 4" xfId="1462" xr:uid="{E6B93AC9-919F-4B0E-9CEA-8198E03C725C}"/>
    <cellStyle name="計算 3 2 3 5" xfId="2682" xr:uid="{1C8902D0-127B-4202-A2D8-2210011B1EF8}"/>
    <cellStyle name="計算 3 2 3 6" xfId="2877" xr:uid="{C86B2CBA-AB62-488F-8581-90F284B7E470}"/>
    <cellStyle name="計算 3 2 3 7" xfId="3005" xr:uid="{E91035F6-6A7E-4271-BCBB-FE831DFB7C8B}"/>
    <cellStyle name="計算 3 2 3 8" xfId="1725" xr:uid="{C8F86476-F466-428B-B848-E9059F912E2D}"/>
    <cellStyle name="計算 3 2 3 9" xfId="1446" xr:uid="{FDF3C58C-5062-4386-9CD3-8A33D1B08F3E}"/>
    <cellStyle name="計算 3 2 4" xfId="2073" xr:uid="{3309D2B4-100C-460B-BF99-C99852534ABB}"/>
    <cellStyle name="計算 3 2 5" xfId="1459" xr:uid="{FFA2AAC5-0310-4A79-9FBA-E4246254EB4C}"/>
    <cellStyle name="計算 3 2 6" xfId="1759" xr:uid="{FB666A65-9278-4F32-887D-84BF2D85825A}"/>
    <cellStyle name="計算 3 2 7" xfId="2336" xr:uid="{38DB0188-438C-49EB-89AA-0D32B81DCC2B}"/>
    <cellStyle name="計算 3 2 8" xfId="1776" xr:uid="{C43DA122-9FAB-42EA-9A6D-BFD2EC2C2A6A}"/>
    <cellStyle name="計算 3 2 9" xfId="1568" xr:uid="{9D903BC6-2FF4-42AB-9700-471F2F71512A}"/>
    <cellStyle name="計算 3 3" xfId="1074" xr:uid="{A8B02CBE-5B61-45D4-A146-F75D527E89AB}"/>
    <cellStyle name="計算 3 3 10" xfId="4217" xr:uid="{5FA274FA-2F83-4BF9-8A4B-2C0D468ACFC9}"/>
    <cellStyle name="計算 3 3 11" xfId="4400" xr:uid="{7E12B666-FFFD-440C-8A8A-10B0D7B97BC9}"/>
    <cellStyle name="計算 3 3 12" xfId="4904" xr:uid="{296F2EB9-02AE-4257-984C-8E256BE63043}"/>
    <cellStyle name="計算 3 3 13" xfId="5935" xr:uid="{34A08454-BD7E-4F9E-90FD-D4C6D22D61D9}"/>
    <cellStyle name="計算 3 3 2" xfId="1240" xr:uid="{EE27CBC2-635A-4835-9074-399463999DF7}"/>
    <cellStyle name="計算 3 3 2 10" xfId="4524" xr:uid="{0A929C94-1AC6-4575-9DBE-8AFBDA2750C3}"/>
    <cellStyle name="計算 3 3 2 11" xfId="5127" xr:uid="{35D578C3-D66D-4381-9E09-63B94F6A4F27}"/>
    <cellStyle name="計算 3 3 2 12" xfId="4728" xr:uid="{B6A02973-0837-4A77-8E24-600409B37DF6}"/>
    <cellStyle name="計算 3 3 2 2" xfId="2430" xr:uid="{9C24D7CE-6689-4651-9EE4-1788BA47B1B3}"/>
    <cellStyle name="計算 3 3 2 3" xfId="2749" xr:uid="{7C5D05BD-0A9B-440A-AD69-787CE7B5CDFC}"/>
    <cellStyle name="計算 3 3 2 4" xfId="3053" xr:uid="{F05FD499-2705-4AF5-94AF-405F29B7B69A}"/>
    <cellStyle name="計算 3 3 2 5" xfId="3353" xr:uid="{4F146500-5D2D-46D1-BFE5-0A6FE7E6406F}"/>
    <cellStyle name="計算 3 3 2 6" xfId="3633" xr:uid="{A0763A8B-990E-4DD3-8578-9F00C28AF7EF}"/>
    <cellStyle name="計算 3 3 2 7" xfId="3896" xr:uid="{0489B8F6-6768-4E9D-A304-CAFDAFDF09B8}"/>
    <cellStyle name="計算 3 3 2 8" xfId="4144" xr:uid="{97D1627E-771A-4513-BF5E-DA7935780E87}"/>
    <cellStyle name="計算 3 3 2 9" xfId="4346" xr:uid="{29320E97-443C-4936-BA6E-96DAEA27C969}"/>
    <cellStyle name="計算 3 3 3" xfId="2267" xr:uid="{692EFD4A-57DA-4B34-8448-9EE02CAB0587}"/>
    <cellStyle name="計算 3 3 4" xfId="2589" xr:uid="{9190114F-CF79-4BCF-9E92-1067BFE40C40}"/>
    <cellStyle name="計算 3 3 5" xfId="2898" xr:uid="{7CBAB91E-B65E-4882-9547-965FE4111698}"/>
    <cellStyle name="計算 3 3 6" xfId="3199" xr:uid="{CC965669-C09C-40C9-9EAD-BFC19BFE9AD9}"/>
    <cellStyle name="計算 3 3 7" xfId="3480" xr:uid="{7E288144-C3E3-43D6-9502-17976B2218F8}"/>
    <cellStyle name="計算 3 3 8" xfId="3749" xr:uid="{1F830738-A4B3-4839-A705-70DC83C2D767}"/>
    <cellStyle name="計算 3 3 9" xfId="4002" xr:uid="{1A14A889-3B60-43A5-9B81-A86E77203861}"/>
    <cellStyle name="計算 3 4" xfId="702" xr:uid="{5287D95B-8DFA-49B5-881E-68DA8C43993F}"/>
    <cellStyle name="計算 3 4 10" xfId="2157" xr:uid="{1B095654-79EB-4E69-9BC8-CEA9FF1FCB5B}"/>
    <cellStyle name="計算 3 4 11" xfId="5040" xr:uid="{77C7A079-EEF2-40B0-82EA-940BA7488498}"/>
    <cellStyle name="計算 3 4 12" xfId="6059" xr:uid="{F67BD6CA-0BFD-4FFE-A376-F66B86D52F0D}"/>
    <cellStyle name="計算 3 4 2" xfId="1945" xr:uid="{D2F2E095-5447-4961-A0E7-F46BFDDF4508}"/>
    <cellStyle name="計算 3 4 3" xfId="1617" xr:uid="{FCDE3AF3-8714-4289-9CD8-D24C91D4433E}"/>
    <cellStyle name="計算 3 4 4" xfId="2055" xr:uid="{EB9DB99F-6F1B-4B9F-A576-52CD4998265F}"/>
    <cellStyle name="計算 3 4 5" xfId="2553" xr:uid="{434B766C-9B80-457E-AB9A-5585875DC9E2}"/>
    <cellStyle name="計算 3 4 6" xfId="1519" xr:uid="{13CF5DB8-C2FD-4106-8C16-498496DFCD72}"/>
    <cellStyle name="計算 3 4 7" xfId="2820" xr:uid="{F6A40AAE-3AA4-4D81-8E8D-24BAD6597A35}"/>
    <cellStyle name="計算 3 4 8" xfId="1770" xr:uid="{D2177F0A-F5F9-4416-A185-58F11E442FF0}"/>
    <cellStyle name="計算 3 4 9" xfId="3734" xr:uid="{9CFA8F77-1FDF-45AC-BD3A-CECBF9DF4FC8}"/>
    <cellStyle name="計算 3 5" xfId="1493" xr:uid="{294D3E6A-01A6-47B4-A679-3B89908521A4}"/>
    <cellStyle name="計算 3 6" xfId="1726" xr:uid="{DC4D22BC-ED3C-4814-B918-E3D2D91D2528}"/>
    <cellStyle name="計算 3 7" xfId="2543" xr:uid="{6A1B2AB6-FF1E-4BDB-812C-C7BD47BD0260}"/>
    <cellStyle name="計算 3 8" xfId="2861" xr:uid="{BCD661B8-A5A9-416E-BB2B-3FE3EB94E2EA}"/>
    <cellStyle name="計算 3 9" xfId="3161" xr:uid="{192F4C54-9746-4E87-B0D3-7282738F44F7}"/>
    <cellStyle name="計算 4" xfId="601" xr:uid="{0641FCDA-1273-46FC-BCE2-6185E164C959}"/>
    <cellStyle name="計算 4 10" xfId="3985" xr:uid="{CC076F5C-C26B-4F9F-B515-598594E5E2EB}"/>
    <cellStyle name="計算 4 11" xfId="1565" xr:uid="{BD24B4A6-78A4-4901-BE77-95F6640D0CDF}"/>
    <cellStyle name="計算 4 12" xfId="4398" xr:uid="{7CFA5CB1-4B1B-4041-ADDB-BC8E457E4033}"/>
    <cellStyle name="計算 4 13" xfId="4796" xr:uid="{E78A0ED5-5A10-4637-8C16-CE078AF9620A}"/>
    <cellStyle name="計算 4 14" xfId="5965" xr:uid="{48EFB22F-AC33-42B1-8152-A0CB0A0C6F17}"/>
    <cellStyle name="計算 4 2" xfId="1101" xr:uid="{45B80BB8-E0FB-456C-B0DC-FEC1A51E6175}"/>
    <cellStyle name="計算 4 2 10" xfId="4240" xr:uid="{28ABAA1C-E022-40CB-84D7-5E44AFB7CCA5}"/>
    <cellStyle name="計算 4 2 11" xfId="4421" xr:uid="{74548DBC-B5FA-4625-B121-994FE1B3D0AB}"/>
    <cellStyle name="計算 4 2 12" xfId="4654" xr:uid="{10B4DF5A-237D-47EE-8E12-94451C6526D4}"/>
    <cellStyle name="計算 4 2 13" xfId="4897" xr:uid="{3BFF05F7-6F75-445A-A4EF-EB75E98B1400}"/>
    <cellStyle name="計算 4 2 2" xfId="1244" xr:uid="{2806E698-1A70-4A6F-A042-5E0C831BE431}"/>
    <cellStyle name="計算 4 2 2 10" xfId="4528" xr:uid="{32F34D81-EF0C-4628-BE58-65CC602FF0C3}"/>
    <cellStyle name="計算 4 2 2 11" xfId="5128" xr:uid="{77AE96EF-CEEA-49FA-B3A4-0C6A63567BCA}"/>
    <cellStyle name="計算 4 2 2 12" xfId="5928" xr:uid="{5B31BBD2-A2B5-41E5-A09F-496A4BF1C74C}"/>
    <cellStyle name="計算 4 2 2 2" xfId="2434" xr:uid="{01E259C4-DBC1-43A0-8CA2-6B7C2919E35C}"/>
    <cellStyle name="計算 4 2 2 3" xfId="2753" xr:uid="{6C330745-87C8-4728-9A28-915DCE8FCB49}"/>
    <cellStyle name="計算 4 2 2 4" xfId="3057" xr:uid="{1243A1DE-22BA-4A0D-B885-78F2272DA701}"/>
    <cellStyle name="計算 4 2 2 5" xfId="3357" xr:uid="{3D56B698-B82B-491B-ABF3-95D070E02B4B}"/>
    <cellStyle name="計算 4 2 2 6" xfId="3637" xr:uid="{0A2CA2E4-929E-43C7-890F-A34385AC0DCB}"/>
    <cellStyle name="計算 4 2 2 7" xfId="3900" xr:uid="{476C7418-8CAB-447E-96B7-32EEEC60A973}"/>
    <cellStyle name="計算 4 2 2 8" xfId="4148" xr:uid="{B1D27EC8-E995-4389-8A5F-A921D3BB5178}"/>
    <cellStyle name="計算 4 2 2 9" xfId="4350" xr:uid="{BFCD7844-4E3F-435F-9350-E051D4A68B08}"/>
    <cellStyle name="計算 4 2 3" xfId="2294" xr:uid="{F060548D-18C1-461E-AE32-33F4F73A5099}"/>
    <cellStyle name="計算 4 2 4" xfId="2616" xr:uid="{E51B5826-6E61-4D10-8D2B-64D808847417}"/>
    <cellStyle name="計算 4 2 5" xfId="2923" xr:uid="{DEFB8618-04EE-48C8-8088-C4D1885879B9}"/>
    <cellStyle name="計算 4 2 6" xfId="3224" xr:uid="{5C02908B-6D76-4DAF-8B4A-9CADC1E5079E}"/>
    <cellStyle name="計算 4 2 7" xfId="3506" xr:uid="{3CD9DBFB-B415-4E52-BF30-BBC97F5A01E7}"/>
    <cellStyle name="計算 4 2 8" xfId="3774" xr:uid="{862E66CE-1042-465C-A2A1-480DB4A01355}"/>
    <cellStyle name="計算 4 2 9" xfId="4026" xr:uid="{DDB3CDEE-1580-413A-B104-9A5E0E591817}"/>
    <cellStyle name="計算 4 3" xfId="745" xr:uid="{11BE802A-29A2-4C0B-A149-D779F77EC8E8}"/>
    <cellStyle name="計算 4 3 10" xfId="3014" xr:uid="{26C1AF7D-69B6-4C08-A000-DE629B3162F3}"/>
    <cellStyle name="計算 4 3 11" xfId="4965" xr:uid="{EDD12A99-A82C-47B6-BE7E-03D56658C43C}"/>
    <cellStyle name="計算 4 3 12" xfId="4886" xr:uid="{2834F718-3FDD-4869-A6E6-949B33CFF780}"/>
    <cellStyle name="計算 4 3 2" xfId="1986" xr:uid="{478DF691-4A11-452D-823C-6770270A1988}"/>
    <cellStyle name="計算 4 3 3" xfId="1422" xr:uid="{B93363C8-7E04-4E36-A34B-AB2FAC0DD722}"/>
    <cellStyle name="計算 4 3 4" xfId="1793" xr:uid="{93841B36-5F0A-47EF-92ED-9DF31B5B70FC}"/>
    <cellStyle name="計算 4 3 5" xfId="2702" xr:uid="{3AB605F8-A244-498A-BB58-B16C6FB35072}"/>
    <cellStyle name="計算 4 3 6" xfId="1452" xr:uid="{693B3358-ED15-462B-9786-B8B41277A1EA}"/>
    <cellStyle name="計算 4 3 7" xfId="1559" xr:uid="{3BF1D966-6C14-48B4-A99B-5A97FDB5BF6B}"/>
    <cellStyle name="計算 4 3 8" xfId="1935" xr:uid="{2E739AC9-C046-4508-8EE2-18FE70150F4F}"/>
    <cellStyle name="計算 4 3 9" xfId="1876" xr:uid="{BE5693B6-B12D-4D32-A4CB-3A72A26C80FE}"/>
    <cellStyle name="計算 4 4" xfId="1851" xr:uid="{33C31B64-FE6D-4D70-8783-E0D0C25FDCA2}"/>
    <cellStyle name="計算 4 5" xfId="2559" xr:uid="{A4A2A744-AEE5-44FC-BC53-78AB916502AD}"/>
    <cellStyle name="計算 4 6" xfId="2873" xr:uid="{365702EF-6204-445E-8DC8-9A78E85BDA60}"/>
    <cellStyle name="計算 4 7" xfId="1567" xr:uid="{3AEDE7B2-7D9F-41F8-978B-B4EC72830FA1}"/>
    <cellStyle name="計算 4 8" xfId="3460" xr:uid="{3026B9C7-4967-40E6-A7D4-E9D4E53EC502}"/>
    <cellStyle name="計算 4 9" xfId="3730" xr:uid="{56CA0A0F-C8C6-4BAE-B753-5AEF8230B152}"/>
    <cellStyle name="計算 5" xfId="701" xr:uid="{30E4A686-8ED2-4EC9-B8F1-A88489F95E8E}"/>
    <cellStyle name="計算 5 10" xfId="3813" xr:uid="{AC37F291-1DFE-4BAF-8E44-A9D4AFFC4EFA}"/>
    <cellStyle name="計算 5 11" xfId="1482" xr:uid="{A2E097CE-2BC9-4E41-8307-3F0710C2BB65}"/>
    <cellStyle name="計算 5 12" xfId="5041" xr:uid="{845A6AD4-7456-4AD1-9A28-4EF3F273ADC9}"/>
    <cellStyle name="計算 5 13" xfId="6011" xr:uid="{4FBDE9E0-2F05-4D35-A395-DBD698084BDB}"/>
    <cellStyle name="計算 5 2" xfId="1164" xr:uid="{A1B301AD-6E0D-4CA9-B794-EA8B6B3CA390}"/>
    <cellStyle name="計算 5 2 10" xfId="4477" xr:uid="{85175BA0-A1EF-436A-8E44-BB2AF1F4FB98}"/>
    <cellStyle name="計算 5 2 11" xfId="4811" xr:uid="{2C5455CD-6F59-4FC7-AD89-21844D4B8FF8}"/>
    <cellStyle name="計算 5 2 12" xfId="4832" xr:uid="{C68F0B8E-1594-4674-BA69-EF909DF5B14F}"/>
    <cellStyle name="計算 5 2 2" xfId="2357" xr:uid="{557BF817-D97E-419C-B56D-1DF48EB2ADDB}"/>
    <cellStyle name="計算 5 2 3" xfId="2678" xr:uid="{BE1ACE16-DF98-4167-95B9-A3FAB2234215}"/>
    <cellStyle name="計算 5 2 4" xfId="2983" xr:uid="{E0EE7272-D0C8-49C2-A5D5-98CE2A513C1F}"/>
    <cellStyle name="計算 5 2 5" xfId="3285" xr:uid="{CBED2593-F049-4863-A177-C314E8A91354}"/>
    <cellStyle name="計算 5 2 6" xfId="3566" xr:uid="{EA17812B-18E5-4C56-8E85-4F6644D0C225}"/>
    <cellStyle name="計算 5 2 7" xfId="3835" xr:uid="{87615942-AE1F-4EDF-8EF1-4FFB41DA58BA}"/>
    <cellStyle name="計算 5 2 8" xfId="4084" xr:uid="{2EB8171A-461D-4F39-B3AC-74ACF98A0CA6}"/>
    <cellStyle name="計算 5 2 9" xfId="4297" xr:uid="{F227BE14-BF1B-4F2B-8127-B3E942C41CFD}"/>
    <cellStyle name="計算 5 3" xfId="1944" xr:uid="{D5159E25-CD36-4993-972F-E5F71434B5C6}"/>
    <cellStyle name="計算 5 4" xfId="1623" xr:uid="{1A35668B-3B59-48C0-8084-DDF89163036D}"/>
    <cellStyle name="計算 5 5" xfId="2026" xr:uid="{C1F13BEE-5DFD-4413-940E-BC4646CFE063}"/>
    <cellStyle name="計算 5 6" xfId="2882" xr:uid="{0607545C-AAF0-400A-BBFC-C3AF9DF7C974}"/>
    <cellStyle name="計算 5 7" xfId="2507" xr:uid="{AC63CF1E-E095-448B-8CC0-DCB1F9D94458}"/>
    <cellStyle name="計算 5 8" xfId="1903" xr:uid="{9BE06018-4644-4341-ABAC-E7F99811C23D}"/>
    <cellStyle name="計算 5 9" xfId="2510" xr:uid="{4E2F1C46-D797-4C00-9644-6A4AA9C0B2A2}"/>
    <cellStyle name="計算 6" xfId="755" xr:uid="{0656A8A8-7008-4B52-A64A-C603E80CF406}"/>
    <cellStyle name="計算 6 10" xfId="3958" xr:uid="{BA20CA59-2C2D-436F-AE7D-390E84C2BDA9}"/>
    <cellStyle name="計算 6 11" xfId="4737" xr:uid="{1A6449BB-1C85-47A4-A6F6-5BBE6BF9359A}"/>
    <cellStyle name="計算 6 12" xfId="6079" xr:uid="{E1C62B29-4649-4C22-A44F-FF4F87E11D18}"/>
    <cellStyle name="計算 6 2" xfId="1995" xr:uid="{EFB03C16-12BF-4536-998E-EC95100E5F60}"/>
    <cellStyle name="計算 6 3" xfId="1461" xr:uid="{7455E4B8-90B6-49BD-B564-2C828837D5AF}"/>
    <cellStyle name="計算 6 4" xfId="1757" xr:uid="{F9DC7738-0D02-48E5-98BD-DC5DDA480EB0}"/>
    <cellStyle name="計算 6 5" xfId="1558" xr:uid="{BA337C1D-A15B-4E85-A670-3636E6304DFC}"/>
    <cellStyle name="計算 6 6" xfId="2828" xr:uid="{6D6F0335-32E1-449D-AD5A-ACFF027DD479}"/>
    <cellStyle name="計算 6 7" xfId="1518" xr:uid="{57A4790B-A503-4F9C-B3A8-37F77196BA09}"/>
    <cellStyle name="計算 6 8" xfId="3424" xr:uid="{2564D455-7B2F-4A77-A9F9-9CAE755FFE59}"/>
    <cellStyle name="計算 6 9" xfId="3695" xr:uid="{95FC92A9-A87A-446E-B276-6BA141A4048A}"/>
    <cellStyle name="計算 7" xfId="1826" xr:uid="{30F7135C-2427-41BC-9D9D-E726A6BA0A0A}"/>
    <cellStyle name="計算 8" xfId="1646" xr:uid="{AC81DC97-334D-4A2E-8990-B89E77D8A0D2}"/>
    <cellStyle name="計算 9" xfId="2043" xr:uid="{2B638114-63D2-4CE2-BBB5-2F8B43654DA1}"/>
    <cellStyle name="説明文" xfId="571" xr:uid="{B4F6CF3D-3730-4E69-9EF9-DD1749C714B5}"/>
    <cellStyle name="警告文" xfId="572" xr:uid="{617E9AD7-3128-4E42-806E-25029A8FB752}"/>
    <cellStyle name="貨幣 [0]_liz-ss" xfId="573" xr:uid="{98448821-B813-4703-95A0-1C5D66E06CD4}"/>
    <cellStyle name="貨幣_liz-ss" xfId="574" xr:uid="{6F9B36F9-3C67-471C-B66C-FDE1678C6E65}"/>
    <cellStyle name="通貨 [0.00]_PERSONAL" xfId="575" xr:uid="{A38E8EB3-0A26-4E13-9FD9-1A5677D68348}"/>
    <cellStyle name="集計" xfId="576" xr:uid="{70B1534B-A489-494A-ACDB-1CEA7BDAD839}"/>
    <cellStyle name="集計 10" xfId="1583" xr:uid="{FF5FFD1F-D9C8-4125-B4D9-EE3324AC1615}"/>
    <cellStyle name="集計 11" xfId="2489" xr:uid="{0E998929-6A3A-47B4-8245-F99B69729A32}"/>
    <cellStyle name="集計 12" xfId="2812" xr:uid="{119FC308-9122-4B4B-9775-835A48E01C03}"/>
    <cellStyle name="集計 13" xfId="3118" xr:uid="{8557B788-9476-4E99-A2DA-9405DA021286}"/>
    <cellStyle name="集計 14" xfId="1449" xr:uid="{AFF1A53C-64F2-467B-A243-075DB3B2637E}"/>
    <cellStyle name="集計 15" xfId="3973" xr:uid="{A639D4F5-6ACD-41F1-9834-E8B8A28CDDF7}"/>
    <cellStyle name="集計 16" xfId="4960" xr:uid="{1948B21C-EA51-40A4-BA7F-8EF9C9F817D5}"/>
    <cellStyle name="集計 17" xfId="4781" xr:uid="{653AD165-868A-4B7E-A53E-BE3E007194CD}"/>
    <cellStyle name="集計 2" xfId="577" xr:uid="{47873315-62A6-4B7E-A6E7-5F41F7B5B884}"/>
    <cellStyle name="集計 2 10" xfId="3189" xr:uid="{B9A10C78-D4C0-4824-AF04-A3315032BAAC}"/>
    <cellStyle name="集計 2 11" xfId="3473" xr:uid="{0CF97FFB-9764-4AE6-B50E-AB64C325C7EF}"/>
    <cellStyle name="集計 2 12" xfId="3742" xr:uid="{F0BEEC29-084D-403C-9188-66AABB417A7B}"/>
    <cellStyle name="集計 2 13" xfId="3854" xr:uid="{E1E2E0D8-9A62-4558-90E5-966942C163A4}"/>
    <cellStyle name="集計 2 14" xfId="3968" xr:uid="{1D23CF7A-4242-404C-8389-EF1E96AAC166}"/>
    <cellStyle name="集計 2 15" xfId="4674" xr:uid="{C034E924-3DC5-45D7-8E0B-48E30D02B5F8}"/>
    <cellStyle name="集計 2 16" xfId="5002" xr:uid="{3B5F65E8-764F-4685-810A-BB2742767457}"/>
    <cellStyle name="集計 2 2" xfId="597" xr:uid="{D9BFB98F-618F-4063-AF35-2A23930D5BE6}"/>
    <cellStyle name="集計 2 2 10" xfId="2506" xr:uid="{9EBDABB8-0103-4B91-8BF4-B49326CCEF2D}"/>
    <cellStyle name="集計 2 2 11" xfId="2160" xr:uid="{A0DEC81C-22A9-4995-9CEA-261648882E7A}"/>
    <cellStyle name="集計 2 2 12" xfId="2087" xr:uid="{8AA0EF41-B1CB-4DC3-8D11-FC3153AD2980}"/>
    <cellStyle name="集計 2 2 13" xfId="1633" xr:uid="{9E9539CA-267F-465B-BF80-8637C7B130A3}"/>
    <cellStyle name="集計 2 2 14" xfId="4757" xr:uid="{97BC20AF-2E0B-47B8-A369-696473ACA2AA}"/>
    <cellStyle name="集計 2 2 15" xfId="5968" xr:uid="{FD03AA44-E9CD-45C5-A25E-A86D6DB1BD6C}"/>
    <cellStyle name="集計 2 2 2" xfId="1005" xr:uid="{90BB6046-8F43-4E3C-8103-F0B2A9333EF3}"/>
    <cellStyle name="集計 2 2 2 10" xfId="2566" xr:uid="{3F6870E2-F604-4D1A-A151-7590EC834751}"/>
    <cellStyle name="集計 2 2 2 11" xfId="2171" xr:uid="{5D16C980-CE0A-4689-B71F-8860B778D2F8}"/>
    <cellStyle name="集計 2 2 2 12" xfId="2040" xr:uid="{D71530EA-B584-4D0B-B4C3-BE6E965F0F03}"/>
    <cellStyle name="集計 2 2 2 13" xfId="5020" xr:uid="{9CE09444-0B58-47BF-93E6-DA0F9BF86FD1}"/>
    <cellStyle name="集計 2 2 2 14" xfId="6093" xr:uid="{8E052416-B4BC-48FA-BAD5-648AB9CC62A2}"/>
    <cellStyle name="集計 2 2 2 2" xfId="1207" xr:uid="{550097FB-817E-4621-9923-DD39BEB18C38}"/>
    <cellStyle name="集計 2 2 2 2 10" xfId="4493" xr:uid="{3A824A85-6ED7-4911-A6FF-90374D6DD69E}"/>
    <cellStyle name="集計 2 2 2 2 11" xfId="4894" xr:uid="{39013CAE-335C-4C24-BD9F-89D62A83DE88}"/>
    <cellStyle name="集計 2 2 2 2 12" xfId="6021" xr:uid="{C5262F63-A131-4852-AEAC-7FD642E804B7}"/>
    <cellStyle name="集計 2 2 2 2 2" xfId="2397" xr:uid="{0ABBE3BF-2B39-473A-8262-63E6463758E2}"/>
    <cellStyle name="集計 2 2 2 2 3" xfId="2716" xr:uid="{487E70C6-7300-40DF-99DE-A0AD505F854F}"/>
    <cellStyle name="集計 2 2 2 2 4" xfId="3020" xr:uid="{51E22366-90A3-4DF0-9A08-0D3EEB105E37}"/>
    <cellStyle name="集計 2 2 2 2 5" xfId="3320" xr:uid="{F85C05D9-328F-4FCE-B811-5911DFF71B20}"/>
    <cellStyle name="集計 2 2 2 2 6" xfId="3600" xr:uid="{F02D2528-F491-4C65-9D00-B97D7B415F0C}"/>
    <cellStyle name="集計 2 2 2 2 7" xfId="3864" xr:uid="{2074EE21-F3B2-4781-9F99-442011897C57}"/>
    <cellStyle name="集計 2 2 2 2 8" xfId="4112" xr:uid="{33CDCBF3-2E09-48C4-935E-33EDF69A0AB4}"/>
    <cellStyle name="集計 2 2 2 2 9" xfId="4315" xr:uid="{B71ED0AA-13FC-459C-A932-F48275C0695E}"/>
    <cellStyle name="集計 2 2 2 3" xfId="1161" xr:uid="{64F5A009-ABD0-4A22-A1B7-89045A118B10}"/>
    <cellStyle name="集計 2 2 2 3 10" xfId="4474" xr:uid="{C76A7C25-3E34-4D54-AC65-B72C548FF960}"/>
    <cellStyle name="集計 2 2 2 3 11" xfId="5152" xr:uid="{5035401A-C31F-4136-80EA-E13CF8A38E3E}"/>
    <cellStyle name="集計 2 2 2 3 12" xfId="6026" xr:uid="{9D8C2BE5-BCF0-4975-AA4F-36198974A850}"/>
    <cellStyle name="集計 2 2 2 3 2" xfId="2354" xr:uid="{095DDCC8-305F-4C2A-9E0D-0D4DB7BB4DE3}"/>
    <cellStyle name="集計 2 2 2 3 3" xfId="2675" xr:uid="{04F85BEC-07D3-4610-9C8C-5F03AF608B29}"/>
    <cellStyle name="集計 2 2 2 3 4" xfId="2980" xr:uid="{42841B28-44B5-4913-B3F7-1E437DB8F49B}"/>
    <cellStyle name="集計 2 2 2 3 5" xfId="3282" xr:uid="{A4FA3B59-9774-4CD6-8D12-114F1778D702}"/>
    <cellStyle name="集計 2 2 2 3 6" xfId="3563" xr:uid="{2697C2A5-8D85-4972-AFF3-86DC190ABC17}"/>
    <cellStyle name="集計 2 2 2 3 7" xfId="3832" xr:uid="{B564AEF8-BACD-4245-80C1-E1DCB93FB42E}"/>
    <cellStyle name="集計 2 2 2 3 8" xfId="4081" xr:uid="{0158F3C6-CCD8-46D3-8589-B7FF22DD5B7D}"/>
    <cellStyle name="集計 2 2 2 3 9" xfId="4294" xr:uid="{4F176924-DDC7-4DC2-A779-93EDD334BFD9}"/>
    <cellStyle name="集計 2 2 2 4" xfId="2203" xr:uid="{2DB7CCC9-1405-4CAC-A644-28F8955B0AFA}"/>
    <cellStyle name="集計 2 2 2 5" xfId="1554" xr:uid="{E7F680F9-98AD-4DAB-9842-BF857028D102}"/>
    <cellStyle name="集計 2 2 2 6" xfId="2509" xr:uid="{087521B7-6E69-4B9E-88F9-DCB8EA122750}"/>
    <cellStyle name="集計 2 2 2 7" xfId="2544" xr:uid="{CE5C81F0-6DCF-41AF-8881-2EB14B5D0614}"/>
    <cellStyle name="集計 2 2 2 8" xfId="1642" xr:uid="{C05AB02D-F95C-4B9B-9B0E-BDF81B923B4A}"/>
    <cellStyle name="集計 2 2 2 9" xfId="2081" xr:uid="{ADE89E5F-F83B-4EE6-87DC-666D6D3E2232}"/>
    <cellStyle name="集計 2 2 3" xfId="1098" xr:uid="{7D60F0E5-A93B-44E5-B233-19E087AFA57E}"/>
    <cellStyle name="集計 2 2 3 10" xfId="4237" xr:uid="{1913E9F8-9036-4500-8144-B2B9EC39835A}"/>
    <cellStyle name="集計 2 2 3 11" xfId="4418" xr:uid="{C56B80AC-CBBE-43B6-ABE0-B42B8A3FE7DC}"/>
    <cellStyle name="集計 2 2 3 12" xfId="4618" xr:uid="{B37AA5FB-C8EC-43D1-B25F-2C04D4EF2A5D}"/>
    <cellStyle name="集計 2 2 3 13" xfId="6009" xr:uid="{FFA00CAA-379D-45C4-A0EE-C461035920D7}"/>
    <cellStyle name="集計 2 2 3 2" xfId="1241" xr:uid="{B6D3AF00-930D-47E1-B3FD-2755CE7E0880}"/>
    <cellStyle name="集計 2 2 3 2 10" xfId="4525" xr:uid="{A55252D9-8E13-4CA3-AD2B-8E7E38C6D8EF}"/>
    <cellStyle name="集計 2 2 3 2 11" xfId="4884" xr:uid="{46B54872-7780-489E-907D-EA3AD6167D8A}"/>
    <cellStyle name="集計 2 2 3 2 12" xfId="4923" xr:uid="{E539893E-448F-40C9-8517-FD6172048E93}"/>
    <cellStyle name="集計 2 2 3 2 2" xfId="2431" xr:uid="{F9BCB28C-76AC-4C13-BAB2-0CF3B40592FF}"/>
    <cellStyle name="集計 2 2 3 2 3" xfId="2750" xr:uid="{24930705-32FF-4CB0-BA9E-FFD2F09A74EA}"/>
    <cellStyle name="集計 2 2 3 2 4" xfId="3054" xr:uid="{4162AF44-7907-41DB-9CA3-E2F5AB609FEE}"/>
    <cellStyle name="集計 2 2 3 2 5" xfId="3354" xr:uid="{99F94BB7-5DD6-4C0D-AFEE-99CEB7AE391F}"/>
    <cellStyle name="集計 2 2 3 2 6" xfId="3634" xr:uid="{2980FF30-3C47-4305-97CD-FFC0429D709C}"/>
    <cellStyle name="集計 2 2 3 2 7" xfId="3897" xr:uid="{1A2B405F-83CF-455B-BE54-D1A9C56186A9}"/>
    <cellStyle name="集計 2 2 3 2 8" xfId="4145" xr:uid="{8DAF2859-994F-45E8-B317-6A52389AE083}"/>
    <cellStyle name="集計 2 2 3 2 9" xfId="4347" xr:uid="{857FC14B-959F-4B60-98C1-E7EFAB39548F}"/>
    <cellStyle name="集計 2 2 3 3" xfId="2291" xr:uid="{96FA3302-C565-40F2-AC32-55EC7C946FEC}"/>
    <cellStyle name="集計 2 2 3 4" xfId="2613" xr:uid="{3607718A-5F47-4F16-A225-7A21233A49DE}"/>
    <cellStyle name="集計 2 2 3 5" xfId="2920" xr:uid="{FF9E3CE6-8562-4D08-9D5A-756433F426CC}"/>
    <cellStyle name="集計 2 2 3 6" xfId="3221" xr:uid="{384DC732-B931-4DC6-B036-4D2B4E4CBAC6}"/>
    <cellStyle name="集計 2 2 3 7" xfId="3503" xr:uid="{AFF36F49-1216-4D85-B403-259A81BCA026}"/>
    <cellStyle name="集計 2 2 3 8" xfId="3771" xr:uid="{6A9D42FE-4FDC-4B34-AACA-9FCAF3AFA6B3}"/>
    <cellStyle name="集計 2 2 3 9" xfId="4023" xr:uid="{382DE15F-EFB5-4C61-ABFB-7D50A8C6C488}"/>
    <cellStyle name="集計 2 2 4" xfId="738" xr:uid="{704A0893-F2BD-4FEE-AD5A-183D9EE617E6}"/>
    <cellStyle name="集計 2 2 4 10" xfId="4208" xr:uid="{733D5AA6-0B1B-42E2-AD78-C9ACCF4E6DD9}"/>
    <cellStyle name="集計 2 2 4 11" xfId="5000" xr:uid="{ABB270CA-CF62-407B-BA98-1AE6E51EDF80}"/>
    <cellStyle name="集計 2 2 4 12" xfId="6064" xr:uid="{895BE831-5123-4097-83EB-8AE50015E1ED}"/>
    <cellStyle name="集計 2 2 4 2" xfId="1980" xr:uid="{32B47D63-5410-480D-935C-E7F60650C1CC}"/>
    <cellStyle name="集計 2 2 4 3" xfId="1503" xr:uid="{18474104-EE73-4F80-8274-A063124D349C}"/>
    <cellStyle name="集計 2 2 4 4" xfId="2550" xr:uid="{84610FEE-5628-43E1-87B3-7FA9EAFE4D93}"/>
    <cellStyle name="集計 2 2 4 5" xfId="2541" xr:uid="{F166104B-A950-49BF-A82C-572BC2A4AA1B}"/>
    <cellStyle name="集計 2 2 4 6" xfId="3167" xr:uid="{B6301376-B50D-4872-B234-28B6ABD95E4B}"/>
    <cellStyle name="集計 2 2 4 7" xfId="3454" xr:uid="{828A2651-52EB-4CE3-B64A-486347F3C48D}"/>
    <cellStyle name="集計 2 2 4 8" xfId="3724" xr:uid="{515CB058-B85F-49F2-B62E-939E365F1797}"/>
    <cellStyle name="集計 2 2 4 9" xfId="3439" xr:uid="{FF78ACC1-653F-47F5-BA75-13E59B4512DA}"/>
    <cellStyle name="集計 2 2 5" xfId="1847" xr:uid="{ACAF604C-EC78-4DD2-A948-FC4B7F8003C4}"/>
    <cellStyle name="集計 2 2 6" xfId="2084" xr:uid="{F8F53AAD-2B5D-417C-A625-51BF6DE44933}"/>
    <cellStyle name="集計 2 2 7" xfId="1454" xr:uid="{25A58FEB-51F0-4064-A4E4-633BA4368666}"/>
    <cellStyle name="集計 2 2 8" xfId="3176" xr:uid="{75EDBED4-8899-4809-A758-DD86654AF46E}"/>
    <cellStyle name="集計 2 2 9" xfId="2804" xr:uid="{6D3D0BB8-D9F8-4DA3-B432-E4DA97445323}"/>
    <cellStyle name="集計 2 3" xfId="602" xr:uid="{62CD65C3-BFAC-448D-B6F7-EC9EC86ABA1A}"/>
    <cellStyle name="集計 2 3 10" xfId="3983" xr:uid="{2946ABB6-D3C0-465D-B9E6-1A9A3D57B089}"/>
    <cellStyle name="集計 2 3 11" xfId="3162" xr:uid="{8F84BE76-C89F-47DE-BA88-BBEF8619266B}"/>
    <cellStyle name="集計 2 3 12" xfId="4397" xr:uid="{8BDB6671-7C98-4CBF-9EFD-42ACD7197F0C}"/>
    <cellStyle name="集計 2 3 13" xfId="4803" xr:uid="{FB4E9924-E4ED-4611-89BA-3609CFB372D0}"/>
    <cellStyle name="集計 2 3 14" xfId="5964" xr:uid="{1D4B3F57-1292-4ECB-86A7-B2FCD6B055C4}"/>
    <cellStyle name="集計 2 3 2" xfId="1102" xr:uid="{935A26A9-B884-4277-8758-8431248AFDFA}"/>
    <cellStyle name="集計 2 3 2 10" xfId="4241" xr:uid="{A5711673-7194-45A9-B54C-D83BB260E146}"/>
    <cellStyle name="集計 2 3 2 11" xfId="4422" xr:uid="{221AF43B-306B-4C94-98E8-2A918365624D}"/>
    <cellStyle name="集計 2 3 2 12" xfId="4662" xr:uid="{E1B4B0FA-A442-4ACB-A881-130C73376960}"/>
    <cellStyle name="集計 2 3 2 13" xfId="6055" xr:uid="{CD907808-74DF-49A8-A38E-07D23604346B}"/>
    <cellStyle name="集計 2 3 2 2" xfId="1245" xr:uid="{5438542B-B559-4958-8F18-C8AC73ECAAD2}"/>
    <cellStyle name="集計 2 3 2 2 10" xfId="4529" xr:uid="{77B878D7-E7D6-4A99-89EC-BF95CD2909DE}"/>
    <cellStyle name="集計 2 3 2 2 11" xfId="4873" xr:uid="{63A999AA-C277-4F6D-B363-EBBEBBE7B164}"/>
    <cellStyle name="集計 2 3 2 2 12" xfId="6038" xr:uid="{0261A4AB-6E27-41A9-B000-A604FB45FD7A}"/>
    <cellStyle name="集計 2 3 2 2 2" xfId="2435" xr:uid="{B8F05B42-4BC3-4F52-ADB2-A052EEAEC201}"/>
    <cellStyle name="集計 2 3 2 2 3" xfId="2754" xr:uid="{B3D6EA68-0C6A-4063-A0D0-2C096702334B}"/>
    <cellStyle name="集計 2 3 2 2 4" xfId="3058" xr:uid="{6816F2C7-1593-4D2C-B7E7-F8D691D02BB2}"/>
    <cellStyle name="集計 2 3 2 2 5" xfId="3358" xr:uid="{33F8A69C-DF31-4278-8E00-C7B15655D43F}"/>
    <cellStyle name="集計 2 3 2 2 6" xfId="3638" xr:uid="{3BD67961-DCE7-4956-ACFD-648D0E977562}"/>
    <cellStyle name="集計 2 3 2 2 7" xfId="3901" xr:uid="{CCB8CB17-B754-4861-8804-33EFA763CC8A}"/>
    <cellStyle name="集計 2 3 2 2 8" xfId="4149" xr:uid="{90484EFD-9849-41D9-AEF6-AACED8A6CDF3}"/>
    <cellStyle name="集計 2 3 2 2 9" xfId="4351" xr:uid="{D7841D12-7EB9-4673-9609-9310FB9C4F7F}"/>
    <cellStyle name="集計 2 3 2 3" xfId="2295" xr:uid="{FE3FA769-FF1F-43D3-BB77-51FC254CF5E8}"/>
    <cellStyle name="集計 2 3 2 4" xfId="2617" xr:uid="{E3C386EA-C8BF-40C9-A00C-7F92CD73E4B1}"/>
    <cellStyle name="集計 2 3 2 5" xfId="2924" xr:uid="{8B7937D2-DFB5-49E4-8CD5-5630CD0FF658}"/>
    <cellStyle name="集計 2 3 2 6" xfId="3225" xr:uid="{6D92EE10-DB75-497B-8536-65232D0AC08F}"/>
    <cellStyle name="集計 2 3 2 7" xfId="3507" xr:uid="{547DC141-4FA5-401E-BE8F-426EC1E9EF94}"/>
    <cellStyle name="集計 2 3 2 8" xfId="3775" xr:uid="{9FBBB378-DE47-49F2-8B2B-1C05CD138222}"/>
    <cellStyle name="集計 2 3 2 9" xfId="4027" xr:uid="{ABC1B98A-7D5F-4C42-B03C-002C65415C07}"/>
    <cellStyle name="集計 2 3 3" xfId="777" xr:uid="{B1AD68EE-29DA-4C2C-9642-2B077ADCEAD4}"/>
    <cellStyle name="集計 2 3 3 10" xfId="3451" xr:uid="{3A3EA519-4696-4EAD-91C0-1888B39B8EEA}"/>
    <cellStyle name="集計 2 3 3 11" xfId="5022" xr:uid="{D6A95251-1C57-4E39-A486-58593BF422B8}"/>
    <cellStyle name="集計 2 3 3 12" xfId="6076" xr:uid="{15292C52-36A2-42D8-9FF4-BE78D98B82BB}"/>
    <cellStyle name="集計 2 3 3 2" xfId="2017" xr:uid="{B3F33C8B-EAD8-465C-A08F-557C272EF548}"/>
    <cellStyle name="集計 2 3 3 3" xfId="1913" xr:uid="{16A86952-0FF5-4BEF-90D7-942E364C9B17}"/>
    <cellStyle name="集計 2 3 3 4" xfId="2389" xr:uid="{29B3CB3A-4D94-4966-B84F-BE5F3E99DE98}"/>
    <cellStyle name="集計 2 3 3 5" xfId="1524" xr:uid="{67203DCE-D13C-438F-AA7D-4805F6572D84}"/>
    <cellStyle name="集計 2 3 3 6" xfId="1670" xr:uid="{5027BF9D-D07E-44D1-B7EB-C4FF60ADC74A}"/>
    <cellStyle name="集計 2 3 3 7" xfId="3312" xr:uid="{164FB29B-F0D1-4CED-B1B6-6BC54526B4EF}"/>
    <cellStyle name="集計 2 3 3 8" xfId="3592" xr:uid="{61FC2319-00B5-4F06-B42A-276A2FB157E2}"/>
    <cellStyle name="集計 2 3 3 9" xfId="2260" xr:uid="{9CE6BD0A-9DF8-4493-B16E-3757EDF9F170}"/>
    <cellStyle name="集計 2 3 4" xfId="1852" xr:uid="{29598EDB-D2B8-4FF2-A6A4-399018D5927D}"/>
    <cellStyle name="集計 2 3 5" xfId="2557" xr:uid="{B2400121-C08C-4A8D-BE09-756E4B4EDEDE}"/>
    <cellStyle name="集計 2 3 6" xfId="2871" xr:uid="{388A5230-B74D-434D-90A6-EE8AEAB37320}"/>
    <cellStyle name="集計 2 3 7" xfId="3174" xr:uid="{E86533F4-D277-40B5-8FF4-B7FAF5D51480}"/>
    <cellStyle name="集計 2 3 8" xfId="3459" xr:uid="{C94C5904-7099-4AEF-AAD7-640098F34ED5}"/>
    <cellStyle name="集計 2 3 9" xfId="3729" xr:uid="{A33B6DFD-CBBE-4803-9F88-4AE354F80F4D}"/>
    <cellStyle name="集計 2 4" xfId="698" xr:uid="{AAE799A2-197A-4C71-924D-645CBF959CDE}"/>
    <cellStyle name="集計 2 4 10" xfId="3704" xr:uid="{CFE5E275-BEE1-4494-8AE6-13FEC5B09B61}"/>
    <cellStyle name="集計 2 4 11" xfId="3972" xr:uid="{2F6E20C6-25E0-45B5-9D4A-25E17DD96EC5}"/>
    <cellStyle name="集計 2 4 12" xfId="4749" xr:uid="{BDB4D0A5-E9CF-4485-8ED3-F05897163289}"/>
    <cellStyle name="集計 2 4 13" xfId="6057" xr:uid="{0891925C-F730-46AC-B703-DB89D320C73E}"/>
    <cellStyle name="集計 2 4 2" xfId="1200" xr:uid="{72DDB83D-28A5-4559-AC77-6EDDE38B109C}"/>
    <cellStyle name="集計 2 4 2 10" xfId="4489" xr:uid="{3FD56B78-6714-4C17-B206-0471DCC6F69D}"/>
    <cellStyle name="集計 2 4 2 11" xfId="4669" xr:uid="{222DF43F-3814-438E-AB37-D92BA18C635D}"/>
    <cellStyle name="集計 2 4 2 12" xfId="4782" xr:uid="{FEE9F149-3098-4E4C-A7CC-799F5291E4DA}"/>
    <cellStyle name="集計 2 4 2 2" xfId="2390" xr:uid="{8AA33983-33CD-470F-BE6B-7540D710F561}"/>
    <cellStyle name="集計 2 4 2 3" xfId="2710" xr:uid="{F45C7A28-0C5E-4754-97B6-536B1BA2B65A}"/>
    <cellStyle name="集計 2 4 2 4" xfId="3013" xr:uid="{BBBFC6A7-C5F1-43F3-9D1B-12886CDAAF42}"/>
    <cellStyle name="集計 2 4 2 5" xfId="3313" xr:uid="{0F45E654-3679-4119-91B0-D3F67C971A02}"/>
    <cellStyle name="集計 2 4 2 6" xfId="3593" xr:uid="{3E9EC750-73E4-46E4-8D14-9BC33631E1B6}"/>
    <cellStyle name="集計 2 4 2 7" xfId="3858" xr:uid="{32F47D2F-026B-4BC7-BBE0-A4900CC46D00}"/>
    <cellStyle name="集計 2 4 2 8" xfId="4106" xr:uid="{3D687B18-22A8-476C-87BA-C2D767FFF026}"/>
    <cellStyle name="集計 2 4 2 9" xfId="4311" xr:uid="{1E491E0C-3A29-4D57-9CE5-9AFDBC70E531}"/>
    <cellStyle name="集計 2 4 3" xfId="1941" xr:uid="{68AD9D69-CF21-4FCF-9A4C-512101694756}"/>
    <cellStyle name="集計 2 4 4" xfId="2139" xr:uid="{D45752BB-4943-475A-BC34-2FE96FB1E155}"/>
    <cellStyle name="集計 2 4 5" xfId="1577" xr:uid="{97CD329B-E735-48D3-AA8C-EB1378320DA1}"/>
    <cellStyle name="集計 2 4 6" xfId="2556" xr:uid="{5FBB347F-5720-45CD-82CB-70DEE2DA4EDF}"/>
    <cellStyle name="集計 2 4 7" xfId="1798" xr:uid="{322D2028-51B2-4A14-9BD6-F60DA540B206}"/>
    <cellStyle name="集計 2 4 8" xfId="3154" xr:uid="{6E2CF1F5-0C0F-45C0-9630-23ED233D6FE8}"/>
    <cellStyle name="集計 2 4 9" xfId="3442" xr:uid="{90E507E7-7530-4302-914D-81FA23E145AA}"/>
    <cellStyle name="集計 2 5" xfId="691" xr:uid="{F6D6BF67-0036-4942-BC86-BC209503B9BA}"/>
    <cellStyle name="集計 2 5 10" xfId="3426" xr:uid="{9A89DA50-652A-4E8C-93E9-D882E552FEA3}"/>
    <cellStyle name="集計 2 5 11" xfId="5042" xr:uid="{FF15D48E-194D-4DBC-91E2-C50DB6BF4F68}"/>
    <cellStyle name="集計 2 5 12" xfId="4685" xr:uid="{9DF73320-A5F9-4A29-A14B-1983150C35FD}"/>
    <cellStyle name="集計 2 5 2" xfId="1934" xr:uid="{9C54D8F3-2E0D-4C05-BC2D-9912D04D2B00}"/>
    <cellStyle name="集計 2 5 3" xfId="1629" xr:uid="{CEDE04BA-FE04-4CE7-BC68-E9B01BC3EDA9}"/>
    <cellStyle name="集計 2 5 4" xfId="2035" xr:uid="{D2252664-01A7-4A23-AB3A-5F4D69E2AC9E}"/>
    <cellStyle name="集計 2 5 5" xfId="1755" xr:uid="{655E179A-21F1-44C8-B718-493432EF44EB}"/>
    <cellStyle name="集計 2 5 6" xfId="2099" xr:uid="{A920F272-12C9-4C7D-92AF-251E9608E7F8}"/>
    <cellStyle name="集計 2 5 7" xfId="1803" xr:uid="{D0BF66D8-ECE1-4AC7-80F4-BF7FF1D8E332}"/>
    <cellStyle name="集計 2 5 8" xfId="2093" xr:uid="{FBA959EF-9387-4D00-A46A-CD99E7B94A6C}"/>
    <cellStyle name="集計 2 5 9" xfId="2114" xr:uid="{2BAE01D6-B9BC-4EA3-B90C-5CC0E652AFA1}"/>
    <cellStyle name="集計 2 6" xfId="1832" xr:uid="{026EA305-C2B2-4DC3-A764-B373E847E277}"/>
    <cellStyle name="集計 2 7" xfId="2254" xr:uid="{833D8461-5963-4D29-A455-E8AADB2B1055}"/>
    <cellStyle name="集計 2 8" xfId="2580" xr:uid="{1C39C27B-980B-446E-9C1C-737C4F02DE66}"/>
    <cellStyle name="集計 2 9" xfId="1774" xr:uid="{8EEA64E6-0677-4405-B82B-5320EF9993D1}"/>
    <cellStyle name="集計 3" xfId="610" xr:uid="{05BA41E8-3354-4566-8B75-60DD5C8A16D5}"/>
    <cellStyle name="集計 3 10" xfId="2038" xr:uid="{D3AEAA5B-CDA4-498F-A9A2-BE22F41DD348}"/>
    <cellStyle name="集計 3 11" xfId="3124" xr:uid="{6FA01FAD-5A88-4168-8FFA-C1A33984F33F}"/>
    <cellStyle name="集計 3 12" xfId="3970" xr:uid="{3DE7D0C5-8E0D-404F-AD5E-CD5CF980B10F}"/>
    <cellStyle name="集計 3 13" xfId="2486" xr:uid="{ACA0EBEA-96A6-4A10-B414-49E4F2982244}"/>
    <cellStyle name="集計 3 14" xfId="4793" xr:uid="{D1672F99-9E9D-405A-A47F-2B02EA739C29}"/>
    <cellStyle name="集計 3 15" xfId="5958" xr:uid="{6622490B-C94E-4DC1-9418-6121D2409DCF}"/>
    <cellStyle name="集計 3 2" xfId="1010" xr:uid="{5482F5D4-D525-4B8E-A96D-DBBE7F002E17}"/>
    <cellStyle name="集計 3 2 10" xfId="3632" xr:uid="{4E2A91C0-3D08-40C1-A0ED-9E71C96D4C14}"/>
    <cellStyle name="集計 3 2 11" xfId="3248" xr:uid="{552E671A-AABE-4B13-8B16-F381DB84B2B4}"/>
    <cellStyle name="集計 3 2 12" xfId="4143" xr:uid="{5ED3FBF0-FC5B-4169-B04B-5C6C3EE57EF5}"/>
    <cellStyle name="集計 3 2 13" xfId="5023" xr:uid="{518DBD90-6D6B-4360-A4AE-C842F77608D3}"/>
    <cellStyle name="集計 3 2 14" xfId="4989" xr:uid="{156BD300-32B4-470C-9BF4-F07C76E883D9}"/>
    <cellStyle name="集計 3 2 2" xfId="1212" xr:uid="{EE551462-5BCF-47CB-8690-644117F9C717}"/>
    <cellStyle name="集計 3 2 2 10" xfId="4498" xr:uid="{BBBC9975-1CBA-4496-B815-3D22BEE18DC7}"/>
    <cellStyle name="集計 3 2 2 11" xfId="4705" xr:uid="{B57633A4-C93D-4298-8195-DB1E9659FB80}"/>
    <cellStyle name="集計 3 2 2 12" xfId="6071" xr:uid="{E6F2B5BC-B32D-4F45-AF58-4B6FDD3C136F}"/>
    <cellStyle name="集計 3 2 2 2" xfId="2402" xr:uid="{1B9A9F70-9BCA-4CDA-A25F-B1C691A9B71C}"/>
    <cellStyle name="集計 3 2 2 3" xfId="2721" xr:uid="{C23781B2-81CD-468D-9857-3847F1E3A5FE}"/>
    <cellStyle name="集計 3 2 2 4" xfId="3025" xr:uid="{0617F026-64E0-4433-A429-AE3FDC6FCF47}"/>
    <cellStyle name="集計 3 2 2 5" xfId="3325" xr:uid="{63748748-63B3-4CFD-AD5D-69B29BF9922E}"/>
    <cellStyle name="集計 3 2 2 6" xfId="3605" xr:uid="{318019FC-0F6E-4AEB-97BE-A51644F4DFFD}"/>
    <cellStyle name="集計 3 2 2 7" xfId="3869" xr:uid="{13092B9C-A1A2-4759-9CAE-F531B077645D}"/>
    <cellStyle name="集計 3 2 2 8" xfId="4117" xr:uid="{88F576D2-6D8F-489B-B8C5-5BEE2B1D472C}"/>
    <cellStyle name="集計 3 2 2 9" xfId="4320" xr:uid="{1DF2A608-FF1F-4F47-98A5-23DC94A99639}"/>
    <cellStyle name="集計 3 2 3" xfId="716" xr:uid="{D34A0C7C-6FBE-4F81-9E6F-E68DC9CB6D44}"/>
    <cellStyle name="集計 3 2 3 10" xfId="2516" xr:uid="{B69D163F-AFB3-4917-AB94-D69BF833219F}"/>
    <cellStyle name="集計 3 2 3 11" xfId="4658" xr:uid="{557E8642-398A-4284-B050-FFA6BB9BA676}"/>
    <cellStyle name="集計 3 2 3 12" xfId="5001" xr:uid="{E6C0B203-455D-423A-A0B8-EA5585609D6A}"/>
    <cellStyle name="集計 3 2 3 2" xfId="1958" xr:uid="{648CA7CC-2C8F-4F5B-8EBA-DD3EF7D34792}"/>
    <cellStyle name="集計 3 2 3 3" xfId="1427" xr:uid="{62E691BD-B199-4263-A392-97B6BE948613}"/>
    <cellStyle name="集計 3 2 3 4" xfId="1789" xr:uid="{583ABC4D-8AAC-4F3F-9BB6-47CF39A55176}"/>
    <cellStyle name="集計 3 2 3 5" xfId="2112" xr:uid="{945B1837-9628-46CC-B397-1571A6C488FB}"/>
    <cellStyle name="集計 3 2 3 6" xfId="1834" xr:uid="{7D1130CF-D43E-4E0F-8078-3A4E0871C292}"/>
    <cellStyle name="集計 3 2 3 7" xfId="2388" xr:uid="{24E10FD1-1AEF-4E3D-A94B-5282BA7D5220}"/>
    <cellStyle name="集計 3 2 3 8" xfId="1520" xr:uid="{89EC928F-7278-40A3-8661-2532B0CAD31A}"/>
    <cellStyle name="集計 3 2 3 9" xfId="1819" xr:uid="{36D9FE42-EA9A-4773-9D9F-DCA44C57BE1D}"/>
    <cellStyle name="集計 3 2 4" xfId="2208" xr:uid="{5B8CC496-39B1-4B4B-BBA0-B997009E5A81}"/>
    <cellStyle name="集計 3 2 5" xfId="1549" xr:uid="{65DB9BCD-B8BF-4772-AE27-EE6F13A02648}"/>
    <cellStyle name="集計 3 2 6" xfId="2364" xr:uid="{EF1F457E-4503-4A4D-8D57-A991B2A71C9B}"/>
    <cellStyle name="集計 3 2 7" xfId="2684" xr:uid="{02E32744-B884-496D-9422-88861B4AE8E6}"/>
    <cellStyle name="集計 3 2 8" xfId="3052" xr:uid="{60E0B82C-23F9-4C2D-8A11-A71CB60E4A8A}"/>
    <cellStyle name="集計 3 2 9" xfId="3352" xr:uid="{CE18D7ED-879F-4A81-A69D-C210004DBDBC}"/>
    <cellStyle name="集計 3 3" xfId="1109" xr:uid="{3D9D9B98-4E12-4F26-BB3B-5560B58C123A}"/>
    <cellStyle name="集計 3 3 10" xfId="4248" xr:uid="{A81013F3-81F6-4FC3-A5FE-612203F7B79E}"/>
    <cellStyle name="集計 3 3 11" xfId="4429" xr:uid="{250704C4-8C8A-47EE-822A-ABB1218316BF}"/>
    <cellStyle name="集計 3 3 12" xfId="4789" xr:uid="{77F07BFF-75A6-4263-AF14-90837F6FDCE8}"/>
    <cellStyle name="集計 3 3 13" xfId="6073" xr:uid="{80955E90-C948-46F0-8FD7-BA258FFB7115}"/>
    <cellStyle name="集計 3 3 2" xfId="1252" xr:uid="{675C4487-8450-4E92-BE17-D52B6AAA2320}"/>
    <cellStyle name="集計 3 3 2 10" xfId="4536" xr:uid="{08B5AD21-F8F9-45E9-90A4-432E5F51779B}"/>
    <cellStyle name="集計 3 3 2 11" xfId="4702" xr:uid="{22167873-7EA3-4C00-ABD2-BE77DBE3673D}"/>
    <cellStyle name="集計 3 3 2 12" xfId="4996" xr:uid="{6C176A24-2835-4B42-B46A-F42AE1572429}"/>
    <cellStyle name="集計 3 3 2 2" xfId="2442" xr:uid="{B9C5A4F5-31B6-45A9-AFAA-61620B4C30EA}"/>
    <cellStyle name="集計 3 3 2 3" xfId="2761" xr:uid="{2AC67655-A66D-4C1B-9683-06E0780B8462}"/>
    <cellStyle name="集計 3 3 2 4" xfId="3065" xr:uid="{31B21A67-BEC2-4F3F-BD27-DBAB5BB9E8FF}"/>
    <cellStyle name="集計 3 3 2 5" xfId="3365" xr:uid="{2C61C1FC-842F-4CBD-AC09-22904E457E8A}"/>
    <cellStyle name="集計 3 3 2 6" xfId="3645" xr:uid="{9CA75159-0BD5-47E6-A893-0CFA04F53462}"/>
    <cellStyle name="集計 3 3 2 7" xfId="3908" xr:uid="{6F63AFDB-7F3C-440B-B66C-002E94F33B4E}"/>
    <cellStyle name="集計 3 3 2 8" xfId="4156" xr:uid="{1F03BFDB-9544-43F1-99A7-584127623AC4}"/>
    <cellStyle name="集計 3 3 2 9" xfId="4358" xr:uid="{3E4A0152-1D88-4CFB-99CD-1BDC7EA4A56D}"/>
    <cellStyle name="集計 3 3 3" xfId="2302" xr:uid="{03713C46-4B19-42D9-A543-23BA523480BF}"/>
    <cellStyle name="集計 3 3 4" xfId="2624" xr:uid="{CE35354B-D66B-47AC-B014-7CC7C8B30208}"/>
    <cellStyle name="集計 3 3 5" xfId="2931" xr:uid="{044692DD-C2C9-412F-AEE4-E98D54141C10}"/>
    <cellStyle name="集計 3 3 6" xfId="3232" xr:uid="{1075C63E-D04E-4B15-B5A7-9BF8B28E0D47}"/>
    <cellStyle name="集計 3 3 7" xfId="3514" xr:uid="{37268DA6-79E4-434B-A69C-10F57B0B04C1}"/>
    <cellStyle name="集計 3 3 8" xfId="3782" xr:uid="{A012FEF9-76B4-4F46-9C26-E572B42ADA6A}"/>
    <cellStyle name="集計 3 3 9" xfId="4034" xr:uid="{DD8CD49E-B75D-474C-96BE-5A82E3B906A7}"/>
    <cellStyle name="集計 3 4" xfId="1151" xr:uid="{0228B5EB-850A-46ED-B37A-83FF75D909E2}"/>
    <cellStyle name="集計 3 4 10" xfId="4465" xr:uid="{F94CAA6B-74BF-46EF-AC69-37CA1DC78BAA}"/>
    <cellStyle name="集計 3 4 11" xfId="4716" xr:uid="{FA361631-15E0-42D6-B5AC-EBF420478479}"/>
    <cellStyle name="集計 3 4 12" xfId="4956" xr:uid="{2BF6BD09-5748-4458-90A5-CE274365EDDC}"/>
    <cellStyle name="集計 3 4 2" xfId="2344" xr:uid="{1A509D95-EFC1-4143-860E-9C667D148E7A}"/>
    <cellStyle name="集計 3 4 3" xfId="2665" xr:uid="{C04222FA-5EC1-4A60-8BFB-901B32267AC7}"/>
    <cellStyle name="集計 3 4 4" xfId="2970" xr:uid="{A9F15968-724A-4B64-9987-B56B5C5E4066}"/>
    <cellStyle name="集計 3 4 5" xfId="3272" xr:uid="{B2288254-BC44-4A18-A7FB-1FAFD838633F}"/>
    <cellStyle name="集計 3 4 6" xfId="3553" xr:uid="{983FE72C-331A-4855-BDAE-BA11B4708086}"/>
    <cellStyle name="集計 3 4 7" xfId="3822" xr:uid="{178DE392-24F9-4F79-BD2A-2EF4D087D999}"/>
    <cellStyle name="集計 3 4 8" xfId="4071" xr:uid="{75C7F60F-95F8-49E4-B2EC-E1656D0C4E3A}"/>
    <cellStyle name="集計 3 4 9" xfId="4284" xr:uid="{CF53FBFD-D624-45EE-BC35-0C9419526954}"/>
    <cellStyle name="集計 3 5" xfId="1860" xr:uid="{37367B53-651B-465F-BB5A-B565D0508889}"/>
    <cellStyle name="集計 3 6" xfId="2150" xr:uid="{8AE2C1DD-854E-4275-9A9B-A2C44A74DD95}"/>
    <cellStyle name="集計 3 7" xfId="1485" xr:uid="{837D313D-95DA-4F19-9666-949359280F17}"/>
    <cellStyle name="集計 3 8" xfId="1588" xr:uid="{B49B74A5-B930-46F4-8E70-519E1E3CE284}"/>
    <cellStyle name="集計 3 9" xfId="1761" xr:uid="{7D0FA275-2F82-467C-993D-23A4B37C54EA}"/>
    <cellStyle name="集計 4" xfId="621" xr:uid="{14526F8E-370D-42BB-BD7C-2C3475654887}"/>
    <cellStyle name="集計 4 10" xfId="2045" xr:uid="{D734B65A-CAB1-43FA-BDF3-254B651463D6}"/>
    <cellStyle name="集計 4 11" xfId="3190" xr:uid="{8D3506B9-51CE-4E67-BA69-34E0336F5A0D}"/>
    <cellStyle name="集計 4 12" xfId="3594" xr:uid="{BB32AB7E-D996-4AD0-9408-6D14F1191484}"/>
    <cellStyle name="集計 4 13" xfId="4754" xr:uid="{4C89851A-4DF6-4FFF-91C2-2EC069B9EC10}"/>
    <cellStyle name="集計 4 14" xfId="4839" xr:uid="{B56856B4-8285-4EEA-83AD-86130AB23AFC}"/>
    <cellStyle name="集計 4 2" xfId="1118" xr:uid="{6826DC82-E097-4A15-A577-E2A74EF4AAF5}"/>
    <cellStyle name="集計 4 2 10" xfId="4257" xr:uid="{07B51931-567E-4A50-AD08-1666778CA571}"/>
    <cellStyle name="集計 4 2 11" xfId="4438" xr:uid="{F37A4A9B-EF80-4445-9539-AC66F5AD3E8A}"/>
    <cellStyle name="集計 4 2 12" xfId="4612" xr:uid="{81CFEC77-5A34-451F-B47F-E2AE88FAE62F}"/>
    <cellStyle name="集計 4 2 13" xfId="5057" xr:uid="{AEB6B5A6-BD33-4899-8F33-800F78AE7A94}"/>
    <cellStyle name="集計 4 2 2" xfId="1261" xr:uid="{D2F5655E-3058-418E-95AF-3F84D1ACE76A}"/>
    <cellStyle name="集計 4 2 2 10" xfId="4545" xr:uid="{E7AE7985-DA57-4CA5-BC5B-29FB546F1674}"/>
    <cellStyle name="集計 4 2 2 11" xfId="4700" xr:uid="{9B6B13BB-6204-49A0-830C-62FD0118E219}"/>
    <cellStyle name="集計 4 2 2 12" xfId="6037" xr:uid="{7976A439-C3A3-49E5-A0D2-5AE3FA5BEDF3}"/>
    <cellStyle name="集計 4 2 2 2" xfId="2451" xr:uid="{62FAAB1A-34E8-4F80-A8F4-62C4C847C2F7}"/>
    <cellStyle name="集計 4 2 2 3" xfId="2770" xr:uid="{3F6DCA37-D0C0-4D22-83D5-56FCF77B499F}"/>
    <cellStyle name="集計 4 2 2 4" xfId="3074" xr:uid="{740D6D8F-0CFA-4E9C-9B95-CC056474AFCF}"/>
    <cellStyle name="集計 4 2 2 5" xfId="3374" xr:uid="{9B6B51F9-4437-4AA1-96A5-E940B2DDE4F1}"/>
    <cellStyle name="集計 4 2 2 6" xfId="3654" xr:uid="{BB04D1F1-5C1B-48C1-9EA7-042FB5B30B69}"/>
    <cellStyle name="集計 4 2 2 7" xfId="3917" xr:uid="{614115D3-CB01-423D-ACC2-644709A3D215}"/>
    <cellStyle name="集計 4 2 2 8" xfId="4165" xr:uid="{3C021268-9B05-4B72-8B31-416263603629}"/>
    <cellStyle name="集計 4 2 2 9" xfId="4367" xr:uid="{31D147E5-B037-496E-AC62-54BB9F705BCE}"/>
    <cellStyle name="集計 4 2 3" xfId="2311" xr:uid="{35F0633B-1F66-4494-BFAF-65B62AE58B90}"/>
    <cellStyle name="集計 4 2 4" xfId="2633" xr:uid="{C8D4962F-14FB-453A-8E9F-A1A84A91A43E}"/>
    <cellStyle name="集計 4 2 5" xfId="2940" xr:uid="{FFA4C36A-5707-442A-A793-0D8492D38C16}"/>
    <cellStyle name="集計 4 2 6" xfId="3241" xr:uid="{E58F81A9-3333-46C2-8A61-564AE5CF1BDA}"/>
    <cellStyle name="集計 4 2 7" xfId="3523" xr:uid="{04B9FCD7-1C25-4086-9D18-7942DE224143}"/>
    <cellStyle name="集計 4 2 8" xfId="3791" xr:uid="{38351B47-4C51-4945-951E-BF96F2FD66AB}"/>
    <cellStyle name="集計 4 2 9" xfId="4043" xr:uid="{3A4540D3-8084-4EE4-B845-B2D1AC3253C2}"/>
    <cellStyle name="集計 4 3" xfId="685" xr:uid="{2B232615-09A0-494D-AD50-D61E53E42311}"/>
    <cellStyle name="集計 4 3 10" xfId="3959" xr:uid="{E773B9E1-C25B-4814-8E4E-9B8D64D837AD}"/>
    <cellStyle name="集計 4 3 11" xfId="5048" xr:uid="{1CB8FA70-BD7B-4419-BA81-72C741D7FB30}"/>
    <cellStyle name="集計 4 3 12" xfId="4761" xr:uid="{A3F43739-A1C3-470A-84EF-FFA9492080B5}"/>
    <cellStyle name="集計 4 3 2" xfId="1928" xr:uid="{8D06E819-1B7D-4798-B24A-F78C01DC6C78}"/>
    <cellStyle name="集計 4 3 3" xfId="2248" xr:uid="{DF85CE2D-470C-440D-B68D-35F19A8078C2}"/>
    <cellStyle name="集計 4 3 4" xfId="2573" xr:uid="{B559D044-E664-4C88-965E-4EED32973478}"/>
    <cellStyle name="集計 4 3 5" xfId="1563" xr:uid="{04414592-4D9D-4890-9CDF-985B04FCA066}"/>
    <cellStyle name="集計 4 3 6" xfId="2854" xr:uid="{76B38187-C8D1-4212-A037-0F8586110251}"/>
    <cellStyle name="集計 4 3 7" xfId="3467" xr:uid="{D253D10C-0D9D-4FD7-93E2-FF695218DACC}"/>
    <cellStyle name="集計 4 3 8" xfId="3736" xr:uid="{9EA76E16-8B06-48FF-8956-3645192CF722}"/>
    <cellStyle name="集計 4 3 9" xfId="4100" xr:uid="{BFDA4BB6-F05A-4D0C-BDA5-7835A51E7E35}"/>
    <cellStyle name="集計 4 4" xfId="1870" xr:uid="{9B6A353F-0415-4CF9-9083-3BE5677E539C}"/>
    <cellStyle name="集計 4 5" xfId="2024" xr:uid="{B5C3F7C3-14FC-4B40-B0D5-0864BBD465E1}"/>
    <cellStyle name="集計 4 6" xfId="1912" xr:uid="{ECA6EBC1-1DAD-4FF9-8C05-CFB03FEB7F98}"/>
    <cellStyle name="集計 4 7" xfId="2975" xr:uid="{FD709B0E-61D6-4FF0-A5D3-5FFD1D23A64C}"/>
    <cellStyle name="集計 4 8" xfId="1438" xr:uid="{EBD1E537-CD0F-4688-A937-CE6D660A50FC}"/>
    <cellStyle name="集計 4 9" xfId="3002" xr:uid="{A0AFFF7A-609A-47A7-8CAC-79EF4A9A261D}"/>
    <cellStyle name="集計 5" xfId="699" xr:uid="{AAF93859-CD4D-4E30-972B-0A0F5360D3CE}"/>
    <cellStyle name="集計 5 10" xfId="3992" xr:uid="{C626E949-ED5C-4A77-A1B3-62D3CEAF2A8D}"/>
    <cellStyle name="集計 5 11" xfId="3711" xr:uid="{D8AABAEC-65C5-44FB-BBD8-3001DF2247F2}"/>
    <cellStyle name="集計 5 12" xfId="4659" xr:uid="{CB72965C-CEB5-46F7-82E8-DCB2E6EA4B99}"/>
    <cellStyle name="集計 5 13" xfId="6065" xr:uid="{6FF8C8D9-D92B-4B7E-B4C3-8B16237C88E4}"/>
    <cellStyle name="集計 5 2" xfId="686" xr:uid="{9D1A3B1A-5E98-4E60-8B7C-800635AC7E7F}"/>
    <cellStyle name="集計 5 2 10" xfId="3163" xr:uid="{F14220D2-2609-4213-9CCF-A395CA62F582}"/>
    <cellStyle name="集計 5 2 11" xfId="5049" xr:uid="{869B39BF-405C-4EF5-B5DF-9B97B0826FC5}"/>
    <cellStyle name="集計 5 2 12" xfId="4762" xr:uid="{EF75FC9A-561B-4DE3-9157-C43BD76A3E0C}"/>
    <cellStyle name="集計 5 2 2" xfId="1929" xr:uid="{0F0DA73F-842A-4EDE-8A2A-1B1250D480CF}"/>
    <cellStyle name="集計 5 2 3" xfId="1915" xr:uid="{FBD34068-D66A-468C-AB67-C0F4C8B86A59}"/>
    <cellStyle name="集計 5 2 4" xfId="2383" xr:uid="{8A5F9FF6-B13E-414E-817E-E66BA27371B1}"/>
    <cellStyle name="集計 5 2 5" xfId="2521" xr:uid="{1BAF0257-FC0B-41C9-86AA-F6E45197DB03}"/>
    <cellStyle name="集計 5 2 6" xfId="3012" xr:uid="{4AF76ABE-40DB-43EF-A152-BB963A0DB186}"/>
    <cellStyle name="集計 5 2 7" xfId="3309" xr:uid="{F310DE8A-F121-41FE-9CFF-F40AFB19ABC3}"/>
    <cellStyle name="集計 5 2 8" xfId="3589" xr:uid="{F4747E09-100D-41D2-831A-60DF00E605A2}"/>
    <cellStyle name="集計 5 2 9" xfId="3432" xr:uid="{09D6A0D6-3BCC-493D-9A9E-42C874215A8F}"/>
    <cellStyle name="集計 5 3" xfId="1942" xr:uid="{8A68FCC3-BE90-4BC6-906A-E607C9CD9F1F}"/>
    <cellStyle name="集計 5 4" xfId="2140" xr:uid="{725F20A2-AB06-4D22-8F86-0D6B3A83229A}"/>
    <cellStyle name="集計 5 5" xfId="2570" xr:uid="{68E0779C-D381-44B9-BC18-95217C7ED14B}"/>
    <cellStyle name="集計 5 6" xfId="1691" xr:uid="{A288923C-1BED-488E-A0F0-74D3344CBD5E}"/>
    <cellStyle name="集計 5 7" xfId="2851" xr:uid="{1DA9E5C3-50D2-4BC0-BD7F-3DD658BCBAED}"/>
    <cellStyle name="集計 5 8" xfId="3181" xr:uid="{FAFA3FF6-2708-44C5-AF44-321761CE590C}"/>
    <cellStyle name="集計 5 9" xfId="3466" xr:uid="{2C48BA47-C7E5-4B02-BA1C-57A539CF52DC}"/>
    <cellStyle name="集計 6" xfId="1167" xr:uid="{1B4B3342-741A-4190-931E-02AEF3CFC012}"/>
    <cellStyle name="集計 6 10" xfId="4478" xr:uid="{1D12C676-AF98-45FF-A758-87935AD71013}"/>
    <cellStyle name="集計 6 11" xfId="4712" xr:uid="{D9CAF0FA-0E89-4980-AE7A-D619E35529EA}"/>
    <cellStyle name="集計 6 12" xfId="5930" xr:uid="{25D7D0FF-EFEB-4DF7-8DDE-790DCBB9EF47}"/>
    <cellStyle name="集計 6 2" xfId="2360" xr:uid="{619C6270-C8EA-4F7C-9B24-3FB53EB10658}"/>
    <cellStyle name="集計 6 3" xfId="2681" xr:uid="{17754B0A-5DA2-443E-8A7D-7282AD2B71ED}"/>
    <cellStyle name="集計 6 4" xfId="2986" xr:uid="{AD157C03-E4E5-4673-A539-34C0D6DA2140}"/>
    <cellStyle name="集計 6 5" xfId="3288" xr:uid="{5953541F-2F89-4386-A804-E19839DB695C}"/>
    <cellStyle name="集計 6 6" xfId="3569" xr:uid="{291CC9C8-F4E4-46D0-AC16-3A1722264CE4}"/>
    <cellStyle name="集計 6 7" xfId="3836" xr:uid="{CECC977F-BCE7-43B0-B7EC-543548660A86}"/>
    <cellStyle name="集計 6 8" xfId="4087" xr:uid="{050B0D95-A6FD-4897-820B-EB8C37011C2C}"/>
    <cellStyle name="集計 6 9" xfId="4298" xr:uid="{4CCC9016-4CE5-4B62-B6F2-854BAF6EFCC0}"/>
    <cellStyle name="集計 7" xfId="1831" xr:uid="{99E9CB31-225D-487E-86C7-594563245C53}"/>
    <cellStyle name="集計 8" xfId="2151" xr:uid="{978B900D-EEF3-44DD-BEB8-CFBB970FA989}"/>
    <cellStyle name="集計 9" xfId="1575" xr:uid="{BAADB921-9305-4954-8E03-6DDAC334A4C3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0"/>
  <sheetViews>
    <sheetView zoomScaleNormal="100" zoomScaleSheetLayoutView="98" workbookViewId="0">
      <selection activeCell="O20" sqref="O20"/>
    </sheetView>
  </sheetViews>
  <sheetFormatPr defaultColWidth="9.140625" defaultRowHeight="16.5" customHeight="1"/>
  <cols>
    <col min="1" max="1" width="1.42578125" style="18" customWidth="1"/>
    <col min="2" max="2" width="1.42578125" style="233" customWidth="1"/>
    <col min="3" max="3" width="31.140625" style="233" customWidth="1"/>
    <col min="4" max="4" width="5.28515625" style="2" customWidth="1"/>
    <col min="5" max="5" width="0.85546875" style="233" customWidth="1"/>
    <col min="6" max="6" width="11.7109375" style="107" customWidth="1"/>
    <col min="7" max="7" width="0.85546875" style="121" customWidth="1"/>
    <col min="8" max="8" width="11.7109375" style="107" customWidth="1"/>
    <col min="9" max="9" width="0.85546875" style="121" customWidth="1"/>
    <col min="10" max="10" width="11.7109375" style="107" customWidth="1"/>
    <col min="11" max="11" width="0.85546875" style="121" customWidth="1"/>
    <col min="12" max="12" width="11.7109375" style="107" customWidth="1"/>
    <col min="13" max="16384" width="9.140625" style="233"/>
  </cols>
  <sheetData>
    <row r="1" spans="1:12" ht="15.95" customHeight="1">
      <c r="A1" s="154" t="s">
        <v>0</v>
      </c>
      <c r="B1" s="1"/>
      <c r="C1" s="1"/>
      <c r="E1" s="1"/>
      <c r="F1" s="96"/>
      <c r="G1" s="97"/>
      <c r="H1" s="96"/>
      <c r="I1" s="97"/>
      <c r="J1" s="96"/>
      <c r="K1" s="97"/>
      <c r="L1" s="96"/>
    </row>
    <row r="2" spans="1:12" ht="15.95" customHeight="1">
      <c r="A2" s="154" t="s">
        <v>1</v>
      </c>
      <c r="B2" s="1"/>
      <c r="C2" s="1"/>
      <c r="E2" s="1"/>
      <c r="F2" s="96"/>
      <c r="G2" s="97"/>
      <c r="H2" s="96"/>
      <c r="I2" s="97"/>
      <c r="J2" s="96"/>
      <c r="K2" s="97"/>
      <c r="L2" s="96"/>
    </row>
    <row r="3" spans="1:12" ht="15.95" customHeight="1">
      <c r="A3" s="164" t="s">
        <v>193</v>
      </c>
      <c r="B3" s="3"/>
      <c r="C3" s="3"/>
      <c r="D3" s="4"/>
      <c r="E3" s="3"/>
      <c r="F3" s="98"/>
      <c r="G3" s="99"/>
      <c r="H3" s="98"/>
      <c r="I3" s="99"/>
      <c r="J3" s="98"/>
      <c r="K3" s="99"/>
      <c r="L3" s="98"/>
    </row>
    <row r="4" spans="1:12" ht="15.95" customHeight="1">
      <c r="A4" s="154"/>
      <c r="B4" s="1"/>
      <c r="C4" s="1"/>
      <c r="E4" s="1"/>
      <c r="F4" s="96"/>
      <c r="G4" s="97"/>
      <c r="H4" s="96"/>
      <c r="I4" s="97"/>
      <c r="J4" s="96"/>
      <c r="K4" s="97"/>
      <c r="L4" s="96"/>
    </row>
    <row r="5" spans="1:12" ht="15.95" customHeight="1">
      <c r="A5" s="154"/>
      <c r="B5" s="1"/>
      <c r="C5" s="1"/>
      <c r="E5" s="1"/>
      <c r="F5" s="96"/>
      <c r="G5" s="97"/>
      <c r="H5" s="96"/>
      <c r="I5" s="97"/>
      <c r="J5" s="96"/>
      <c r="K5" s="97"/>
      <c r="L5" s="96"/>
    </row>
    <row r="6" spans="1:12" s="7" customFormat="1" ht="15.95" customHeight="1">
      <c r="A6" s="5"/>
      <c r="B6" s="6"/>
      <c r="C6" s="6"/>
      <c r="D6" s="245"/>
      <c r="E6" s="6"/>
      <c r="F6" s="258" t="s">
        <v>2</v>
      </c>
      <c r="G6" s="258"/>
      <c r="H6" s="258"/>
      <c r="I6" s="100"/>
      <c r="J6" s="258" t="s">
        <v>3</v>
      </c>
      <c r="K6" s="258"/>
      <c r="L6" s="258"/>
    </row>
    <row r="7" spans="1:12" s="7" customFormat="1" ht="15.95" customHeight="1">
      <c r="A7" s="5"/>
      <c r="B7" s="6"/>
      <c r="C7" s="6"/>
      <c r="D7" s="245"/>
      <c r="E7" s="6"/>
      <c r="F7" s="259" t="s">
        <v>4</v>
      </c>
      <c r="G7" s="259"/>
      <c r="H7" s="259"/>
      <c r="I7" s="101"/>
      <c r="J7" s="259" t="s">
        <v>4</v>
      </c>
      <c r="K7" s="259"/>
      <c r="L7" s="259"/>
    </row>
    <row r="8" spans="1:12" s="7" customFormat="1" ht="15.95" customHeight="1">
      <c r="A8" s="5"/>
      <c r="B8" s="6"/>
      <c r="C8" s="6"/>
      <c r="D8" s="245"/>
      <c r="E8" s="6"/>
      <c r="F8" s="102" t="s">
        <v>5</v>
      </c>
      <c r="G8" s="243"/>
      <c r="H8" s="102" t="s">
        <v>6</v>
      </c>
      <c r="I8" s="101"/>
      <c r="J8" s="102" t="s">
        <v>5</v>
      </c>
      <c r="K8" s="243"/>
      <c r="L8" s="102" t="s">
        <v>6</v>
      </c>
    </row>
    <row r="9" spans="1:12" s="7" customFormat="1" ht="15.95" customHeight="1">
      <c r="A9" s="5"/>
      <c r="B9" s="6"/>
      <c r="C9" s="6"/>
      <c r="D9" s="245"/>
      <c r="E9" s="6"/>
      <c r="F9" s="156" t="s">
        <v>192</v>
      </c>
      <c r="G9" s="157"/>
      <c r="H9" s="158" t="s">
        <v>7</v>
      </c>
      <c r="I9" s="159"/>
      <c r="J9" s="156" t="s">
        <v>192</v>
      </c>
      <c r="K9" s="243"/>
      <c r="L9" s="102" t="s">
        <v>7</v>
      </c>
    </row>
    <row r="10" spans="1:12" s="11" customFormat="1" ht="15.95" customHeight="1">
      <c r="A10" s="154"/>
      <c r="B10" s="8"/>
      <c r="C10" s="8"/>
      <c r="D10" s="9"/>
      <c r="E10" s="8"/>
      <c r="F10" s="103" t="s">
        <v>194</v>
      </c>
      <c r="G10" s="104"/>
      <c r="H10" s="103" t="s">
        <v>184</v>
      </c>
      <c r="I10" s="104"/>
      <c r="J10" s="103" t="s">
        <v>194</v>
      </c>
      <c r="K10" s="104"/>
      <c r="L10" s="103" t="s">
        <v>184</v>
      </c>
    </row>
    <row r="11" spans="1:12" s="11" customFormat="1" ht="15.95" customHeight="1">
      <c r="A11" s="154"/>
      <c r="B11" s="10"/>
      <c r="C11" s="10"/>
      <c r="D11" s="12" t="s">
        <v>8</v>
      </c>
      <c r="E11" s="10"/>
      <c r="F11" s="105" t="s">
        <v>9</v>
      </c>
      <c r="G11" s="104"/>
      <c r="H11" s="105" t="s">
        <v>9</v>
      </c>
      <c r="I11" s="104"/>
      <c r="J11" s="105" t="s">
        <v>9</v>
      </c>
      <c r="K11" s="104"/>
      <c r="L11" s="105" t="s">
        <v>9</v>
      </c>
    </row>
    <row r="12" spans="1:12" s="11" customFormat="1" ht="6" customHeight="1">
      <c r="A12" s="154"/>
      <c r="B12" s="10"/>
      <c r="C12" s="10"/>
      <c r="D12" s="13"/>
      <c r="E12" s="10"/>
      <c r="F12" s="14"/>
      <c r="G12" s="104"/>
      <c r="H12" s="106"/>
      <c r="I12" s="104"/>
      <c r="J12" s="14"/>
      <c r="K12" s="104"/>
      <c r="L12" s="106"/>
    </row>
    <row r="13" spans="1:12" ht="16.149999999999999" customHeight="1">
      <c r="A13" s="150" t="s">
        <v>10</v>
      </c>
      <c r="B13" s="151"/>
      <c r="C13" s="121"/>
      <c r="F13" s="17"/>
      <c r="G13" s="108"/>
      <c r="I13" s="108"/>
      <c r="J13" s="17"/>
      <c r="K13" s="108"/>
    </row>
    <row r="14" spans="1:12" ht="6" customHeight="1">
      <c r="A14" s="150"/>
      <c r="B14" s="151"/>
      <c r="C14" s="121"/>
      <c r="F14" s="17"/>
      <c r="G14" s="108"/>
      <c r="I14" s="108"/>
      <c r="J14" s="17"/>
      <c r="K14" s="108"/>
    </row>
    <row r="15" spans="1:12" ht="16.149999999999999" customHeight="1">
      <c r="A15" s="150" t="s">
        <v>11</v>
      </c>
      <c r="B15" s="121"/>
      <c r="C15" s="121"/>
      <c r="F15" s="17"/>
      <c r="G15" s="108"/>
      <c r="I15" s="108"/>
      <c r="J15" s="17"/>
      <c r="K15" s="108"/>
    </row>
    <row r="16" spans="1:12" ht="6" customHeight="1">
      <c r="A16" s="150"/>
      <c r="B16" s="121"/>
      <c r="C16" s="121"/>
      <c r="F16" s="17"/>
      <c r="G16" s="108"/>
      <c r="I16" s="108"/>
      <c r="J16" s="17"/>
      <c r="K16" s="108"/>
    </row>
    <row r="17" spans="1:12" ht="16.149999999999999" customHeight="1">
      <c r="A17" s="152" t="s">
        <v>12</v>
      </c>
      <c r="B17" s="121"/>
      <c r="C17" s="121"/>
      <c r="D17" s="19"/>
      <c r="E17" s="20"/>
      <c r="F17" s="161">
        <v>1363206</v>
      </c>
      <c r="G17" s="212"/>
      <c r="H17" s="212">
        <v>1146134</v>
      </c>
      <c r="I17" s="212"/>
      <c r="J17" s="161">
        <v>1335546</v>
      </c>
      <c r="K17" s="212"/>
      <c r="L17" s="212">
        <v>1088057</v>
      </c>
    </row>
    <row r="18" spans="1:12" ht="16.149999999999999" customHeight="1">
      <c r="A18" s="152" t="s">
        <v>210</v>
      </c>
      <c r="B18" s="121"/>
      <c r="C18" s="121"/>
      <c r="D18" s="19"/>
      <c r="E18" s="20"/>
      <c r="F18" s="161">
        <v>60000</v>
      </c>
      <c r="G18" s="212"/>
      <c r="H18" s="212">
        <v>0</v>
      </c>
      <c r="I18" s="212"/>
      <c r="J18" s="161">
        <v>60000</v>
      </c>
      <c r="K18" s="212"/>
      <c r="L18" s="212">
        <v>0</v>
      </c>
    </row>
    <row r="19" spans="1:12" ht="16.149999999999999" customHeight="1">
      <c r="A19" s="152" t="s">
        <v>120</v>
      </c>
      <c r="B19" s="121"/>
      <c r="C19" s="121"/>
      <c r="D19" s="19"/>
      <c r="E19" s="20"/>
      <c r="F19" s="21"/>
      <c r="G19" s="110"/>
      <c r="H19" s="109"/>
      <c r="I19" s="110"/>
      <c r="J19" s="21"/>
      <c r="K19" s="110"/>
      <c r="L19" s="109"/>
    </row>
    <row r="20" spans="1:12" ht="16.149999999999999" customHeight="1">
      <c r="A20" s="152"/>
      <c r="B20" s="121" t="s">
        <v>121</v>
      </c>
      <c r="C20" s="121"/>
      <c r="D20" s="19"/>
      <c r="E20" s="20"/>
      <c r="F20" s="21"/>
      <c r="G20" s="110"/>
      <c r="H20" s="109"/>
      <c r="I20" s="110"/>
      <c r="J20" s="21"/>
      <c r="K20" s="110"/>
      <c r="L20" s="109"/>
    </row>
    <row r="21" spans="1:12" ht="16.149999999999999" customHeight="1">
      <c r="A21" s="152"/>
      <c r="B21" s="121" t="s">
        <v>137</v>
      </c>
      <c r="C21" s="121"/>
      <c r="D21" s="19"/>
      <c r="E21" s="20"/>
      <c r="F21" s="21"/>
      <c r="G21" s="110"/>
      <c r="H21" s="109"/>
      <c r="I21" s="110"/>
      <c r="J21" s="21"/>
      <c r="K21" s="110"/>
      <c r="L21" s="109"/>
    </row>
    <row r="22" spans="1:12" ht="16.149999999999999" customHeight="1">
      <c r="A22" s="152"/>
      <c r="B22" s="153" t="s">
        <v>139</v>
      </c>
      <c r="C22" s="121"/>
      <c r="D22" s="19" t="s">
        <v>180</v>
      </c>
      <c r="E22" s="20"/>
      <c r="F22" s="161">
        <v>329145</v>
      </c>
      <c r="G22" s="212"/>
      <c r="H22" s="212">
        <v>566156</v>
      </c>
      <c r="I22" s="212"/>
      <c r="J22" s="161">
        <v>329145</v>
      </c>
      <c r="K22" s="213"/>
      <c r="L22" s="212">
        <v>566156</v>
      </c>
    </row>
    <row r="23" spans="1:12" ht="16.149999999999999" customHeight="1">
      <c r="A23" s="152" t="s">
        <v>13</v>
      </c>
      <c r="B23" s="121"/>
      <c r="C23" s="121"/>
      <c r="D23" s="22">
        <v>7</v>
      </c>
      <c r="E23" s="20"/>
      <c r="F23" s="161">
        <v>856667</v>
      </c>
      <c r="G23" s="212"/>
      <c r="H23" s="212">
        <v>863283</v>
      </c>
      <c r="I23" s="212"/>
      <c r="J23" s="161">
        <v>858290</v>
      </c>
      <c r="K23" s="213"/>
      <c r="L23" s="212">
        <v>867447</v>
      </c>
    </row>
    <row r="24" spans="1:12" ht="16.149999999999999" customHeight="1">
      <c r="A24" s="152" t="s">
        <v>166</v>
      </c>
      <c r="B24" s="121"/>
      <c r="C24" s="121"/>
      <c r="D24" s="19">
        <v>6</v>
      </c>
      <c r="E24" s="20"/>
      <c r="F24" s="161">
        <v>249</v>
      </c>
      <c r="G24" s="212"/>
      <c r="H24" s="212">
        <v>436</v>
      </c>
      <c r="I24" s="212"/>
      <c r="J24" s="161">
        <v>249</v>
      </c>
      <c r="K24" s="213"/>
      <c r="L24" s="212">
        <v>436</v>
      </c>
    </row>
    <row r="25" spans="1:12" ht="16.149999999999999" customHeight="1">
      <c r="A25" s="152" t="s">
        <v>14</v>
      </c>
      <c r="B25" s="121"/>
      <c r="C25" s="121"/>
      <c r="D25" s="22"/>
      <c r="E25" s="20"/>
      <c r="F25" s="161">
        <v>619629</v>
      </c>
      <c r="G25" s="212"/>
      <c r="H25" s="212">
        <v>641705</v>
      </c>
      <c r="I25" s="212"/>
      <c r="J25" s="161">
        <v>615609</v>
      </c>
      <c r="K25" s="213"/>
      <c r="L25" s="212">
        <v>638494</v>
      </c>
    </row>
    <row r="26" spans="1:12" ht="16.149999999999999" customHeight="1">
      <c r="A26" s="18" t="s">
        <v>15</v>
      </c>
      <c r="D26" s="19"/>
      <c r="E26" s="20"/>
      <c r="F26" s="162">
        <v>5859</v>
      </c>
      <c r="G26" s="212"/>
      <c r="H26" s="214">
        <v>5231</v>
      </c>
      <c r="I26" s="212"/>
      <c r="J26" s="162">
        <v>5853</v>
      </c>
      <c r="K26" s="212"/>
      <c r="L26" s="214">
        <v>4561</v>
      </c>
    </row>
    <row r="27" spans="1:12" ht="6" customHeight="1">
      <c r="D27" s="19"/>
      <c r="E27" s="20"/>
      <c r="F27" s="23"/>
      <c r="G27" s="95"/>
      <c r="H27" s="111"/>
      <c r="I27" s="95"/>
      <c r="J27" s="23"/>
      <c r="K27" s="95"/>
      <c r="L27" s="111"/>
    </row>
    <row r="28" spans="1:12" ht="16.149999999999999" customHeight="1">
      <c r="A28" s="15" t="s">
        <v>16</v>
      </c>
      <c r="D28" s="19"/>
      <c r="E28" s="20"/>
      <c r="F28" s="24">
        <f>SUM(F17:F26)</f>
        <v>3234755</v>
      </c>
      <c r="G28" s="95"/>
      <c r="H28" s="112">
        <f>SUM(H17:H26)</f>
        <v>3222945</v>
      </c>
      <c r="I28" s="95"/>
      <c r="J28" s="24">
        <f>SUM(J17:J26)</f>
        <v>3204692</v>
      </c>
      <c r="K28" s="95"/>
      <c r="L28" s="112">
        <f>SUM(L17:L26)</f>
        <v>3165151</v>
      </c>
    </row>
    <row r="29" spans="1:12" ht="9" customHeight="1">
      <c r="A29" s="15"/>
      <c r="D29" s="19"/>
      <c r="E29" s="20"/>
      <c r="F29" s="23"/>
      <c r="G29" s="95"/>
      <c r="H29" s="111"/>
      <c r="I29" s="95"/>
      <c r="J29" s="23"/>
      <c r="K29" s="95"/>
      <c r="L29" s="111"/>
    </row>
    <row r="30" spans="1:12" ht="16.149999999999999" customHeight="1">
      <c r="A30" s="15" t="s">
        <v>17</v>
      </c>
      <c r="D30" s="19"/>
      <c r="E30" s="25"/>
      <c r="F30" s="26"/>
      <c r="G30" s="95"/>
      <c r="H30" s="113"/>
      <c r="I30" s="95"/>
      <c r="J30" s="26"/>
      <c r="K30" s="95"/>
      <c r="L30" s="113"/>
    </row>
    <row r="31" spans="1:12" ht="6" customHeight="1">
      <c r="A31" s="15"/>
      <c r="D31" s="19"/>
      <c r="E31" s="25"/>
      <c r="F31" s="26"/>
      <c r="G31" s="95"/>
      <c r="H31" s="113"/>
      <c r="I31" s="95"/>
      <c r="J31" s="26"/>
      <c r="K31" s="95"/>
      <c r="L31" s="113"/>
    </row>
    <row r="32" spans="1:12" ht="16.149999999999999" customHeight="1">
      <c r="A32" s="18" t="s">
        <v>120</v>
      </c>
      <c r="D32" s="19"/>
      <c r="E32" s="20"/>
      <c r="F32" s="21"/>
      <c r="G32" s="110"/>
      <c r="H32" s="109"/>
      <c r="I32" s="110"/>
      <c r="J32" s="21"/>
      <c r="K32" s="110"/>
      <c r="L32" s="109"/>
    </row>
    <row r="33" spans="1:12" ht="16.149999999999999" customHeight="1">
      <c r="B33" s="233" t="s">
        <v>121</v>
      </c>
      <c r="D33" s="19"/>
      <c r="E33" s="20"/>
      <c r="F33" s="21"/>
      <c r="G33" s="110"/>
      <c r="H33" s="109"/>
      <c r="I33" s="110"/>
      <c r="J33" s="21"/>
      <c r="K33" s="110"/>
      <c r="L33" s="109"/>
    </row>
    <row r="34" spans="1:12" ht="16.149999999999999" customHeight="1">
      <c r="B34" s="233" t="s">
        <v>138</v>
      </c>
      <c r="D34" s="19"/>
      <c r="E34" s="20"/>
      <c r="F34" s="21"/>
      <c r="G34" s="110"/>
      <c r="H34" s="109"/>
      <c r="I34" s="110"/>
      <c r="J34" s="21"/>
      <c r="K34" s="110"/>
      <c r="L34" s="109"/>
    </row>
    <row r="35" spans="1:12" ht="16.149999999999999" customHeight="1">
      <c r="B35" s="92" t="s">
        <v>139</v>
      </c>
      <c r="D35" s="19" t="s">
        <v>180</v>
      </c>
      <c r="E35" s="20"/>
      <c r="F35" s="215">
        <v>14859</v>
      </c>
      <c r="G35" s="216"/>
      <c r="H35" s="216">
        <v>25480</v>
      </c>
      <c r="I35" s="216"/>
      <c r="J35" s="215">
        <v>14859</v>
      </c>
      <c r="K35" s="216"/>
      <c r="L35" s="216">
        <v>25480</v>
      </c>
    </row>
    <row r="36" spans="1:12" ht="16.149999999999999" customHeight="1">
      <c r="A36" s="18" t="s">
        <v>145</v>
      </c>
      <c r="D36" s="19"/>
      <c r="E36" s="20"/>
      <c r="F36" s="21"/>
      <c r="G36" s="110"/>
      <c r="H36" s="109"/>
      <c r="I36" s="110"/>
      <c r="J36" s="21"/>
      <c r="K36" s="110"/>
      <c r="L36" s="109"/>
    </row>
    <row r="37" spans="1:12" ht="16.149999999999999" customHeight="1">
      <c r="B37" s="233" t="s">
        <v>121</v>
      </c>
      <c r="D37" s="19"/>
      <c r="E37" s="20"/>
      <c r="F37" s="21"/>
      <c r="G37" s="110"/>
      <c r="H37" s="109"/>
      <c r="I37" s="110"/>
      <c r="J37" s="21"/>
      <c r="K37" s="110"/>
      <c r="L37" s="109"/>
    </row>
    <row r="38" spans="1:12" ht="16.149999999999999" customHeight="1">
      <c r="B38" s="233" t="s">
        <v>138</v>
      </c>
      <c r="D38" s="19"/>
      <c r="E38" s="20"/>
      <c r="F38" s="21"/>
      <c r="G38" s="110"/>
      <c r="H38" s="109"/>
      <c r="I38" s="110"/>
      <c r="J38" s="21"/>
      <c r="K38" s="110"/>
      <c r="L38" s="109"/>
    </row>
    <row r="39" spans="1:12" ht="16.350000000000001" customHeight="1">
      <c r="B39" s="92" t="s">
        <v>176</v>
      </c>
      <c r="D39" s="19" t="s">
        <v>180</v>
      </c>
      <c r="E39" s="20"/>
      <c r="F39" s="215">
        <v>81188</v>
      </c>
      <c r="G39" s="216"/>
      <c r="H39" s="216">
        <v>82741</v>
      </c>
      <c r="I39" s="216"/>
      <c r="J39" s="215">
        <v>81188</v>
      </c>
      <c r="K39" s="216"/>
      <c r="L39" s="216">
        <v>82741</v>
      </c>
    </row>
    <row r="40" spans="1:12" ht="16.149999999999999" customHeight="1">
      <c r="A40" s="18" t="s">
        <v>18</v>
      </c>
      <c r="D40" s="19"/>
      <c r="E40" s="25"/>
      <c r="F40" s="161">
        <v>0</v>
      </c>
      <c r="G40" s="95"/>
      <c r="H40" s="114">
        <v>0</v>
      </c>
      <c r="I40" s="95"/>
      <c r="J40" s="161">
        <v>20049</v>
      </c>
      <c r="K40" s="95"/>
      <c r="L40" s="114">
        <v>20049</v>
      </c>
    </row>
    <row r="41" spans="1:12" ht="16.149999999999999" customHeight="1">
      <c r="A41" s="18" t="s">
        <v>167</v>
      </c>
      <c r="D41" s="19"/>
      <c r="E41" s="25"/>
      <c r="F41" s="161">
        <v>9021</v>
      </c>
      <c r="G41" s="212"/>
      <c r="H41" s="212">
        <v>9021</v>
      </c>
      <c r="I41" s="212"/>
      <c r="J41" s="161">
        <v>9604</v>
      </c>
      <c r="K41" s="212"/>
      <c r="L41" s="212">
        <v>9618</v>
      </c>
    </row>
    <row r="42" spans="1:12" ht="16.149999999999999" customHeight="1">
      <c r="A42" s="18" t="s">
        <v>19</v>
      </c>
      <c r="D42" s="19">
        <v>9</v>
      </c>
      <c r="E42" s="25"/>
      <c r="F42" s="161">
        <v>1487777</v>
      </c>
      <c r="G42" s="212"/>
      <c r="H42" s="212">
        <v>1523029</v>
      </c>
      <c r="I42" s="212"/>
      <c r="J42" s="161">
        <v>1446086</v>
      </c>
      <c r="K42" s="212"/>
      <c r="L42" s="212">
        <v>1476912</v>
      </c>
    </row>
    <row r="43" spans="1:12" ht="16.149999999999999" customHeight="1">
      <c r="A43" s="18" t="s">
        <v>122</v>
      </c>
      <c r="D43" s="19"/>
      <c r="E43" s="25"/>
      <c r="F43" s="161">
        <v>494</v>
      </c>
      <c r="G43" s="212"/>
      <c r="H43" s="212">
        <v>584</v>
      </c>
      <c r="I43" s="212"/>
      <c r="J43" s="161">
        <v>494</v>
      </c>
      <c r="K43" s="212"/>
      <c r="L43" s="212">
        <v>584</v>
      </c>
    </row>
    <row r="44" spans="1:12" ht="16.149999999999999" customHeight="1">
      <c r="A44" s="18" t="s">
        <v>20</v>
      </c>
      <c r="D44" s="19">
        <v>10</v>
      </c>
      <c r="E44" s="25"/>
      <c r="F44" s="161">
        <v>38999</v>
      </c>
      <c r="G44" s="212"/>
      <c r="H44" s="212">
        <v>39598</v>
      </c>
      <c r="I44" s="212"/>
      <c r="J44" s="161">
        <v>30438</v>
      </c>
      <c r="K44" s="212"/>
      <c r="L44" s="212">
        <v>33589</v>
      </c>
    </row>
    <row r="45" spans="1:12" ht="16.149999999999999" customHeight="1">
      <c r="A45" s="18" t="s">
        <v>172</v>
      </c>
      <c r="D45" s="19"/>
      <c r="E45" s="25"/>
      <c r="F45" s="161">
        <v>60587</v>
      </c>
      <c r="G45" s="212"/>
      <c r="H45" s="212">
        <v>59532</v>
      </c>
      <c r="I45" s="212"/>
      <c r="J45" s="161">
        <v>56332</v>
      </c>
      <c r="K45" s="212"/>
      <c r="L45" s="212">
        <v>55156</v>
      </c>
    </row>
    <row r="46" spans="1:12" ht="16.149999999999999" customHeight="1">
      <c r="A46" s="18" t="s">
        <v>21</v>
      </c>
      <c r="D46" s="19"/>
      <c r="E46" s="25"/>
      <c r="F46" s="162">
        <v>47879</v>
      </c>
      <c r="G46" s="212"/>
      <c r="H46" s="214">
        <v>69567</v>
      </c>
      <c r="I46" s="212"/>
      <c r="J46" s="162">
        <v>46432</v>
      </c>
      <c r="K46" s="212"/>
      <c r="L46" s="214">
        <v>69508</v>
      </c>
    </row>
    <row r="47" spans="1:12" ht="6" customHeight="1">
      <c r="D47" s="19"/>
      <c r="E47" s="25"/>
      <c r="F47" s="23"/>
      <c r="G47" s="95"/>
      <c r="H47" s="111"/>
      <c r="I47" s="95"/>
      <c r="J47" s="23"/>
      <c r="K47" s="95"/>
      <c r="L47" s="111"/>
    </row>
    <row r="48" spans="1:12" ht="16.149999999999999" customHeight="1">
      <c r="A48" s="15" t="s">
        <v>22</v>
      </c>
      <c r="D48" s="19"/>
      <c r="E48" s="25"/>
      <c r="F48" s="24">
        <f>SUM(F32:F46)</f>
        <v>1740804</v>
      </c>
      <c r="G48" s="95"/>
      <c r="H48" s="112">
        <f>SUM(H32:H46)</f>
        <v>1809552</v>
      </c>
      <c r="I48" s="95"/>
      <c r="J48" s="24">
        <f>SUM(J32:J46)</f>
        <v>1705482</v>
      </c>
      <c r="K48" s="95"/>
      <c r="L48" s="112">
        <f>SUM(L32:L46)</f>
        <v>1773637</v>
      </c>
    </row>
    <row r="49" spans="1:12" ht="6" customHeight="1">
      <c r="A49" s="15"/>
      <c r="D49" s="19"/>
      <c r="E49" s="25"/>
      <c r="F49" s="23"/>
      <c r="G49" s="95"/>
      <c r="H49" s="111"/>
      <c r="I49" s="95"/>
      <c r="J49" s="23"/>
      <c r="K49" s="95"/>
      <c r="L49" s="111"/>
    </row>
    <row r="50" spans="1:12" ht="16.149999999999999" customHeight="1" thickBot="1">
      <c r="A50" s="15" t="s">
        <v>23</v>
      </c>
      <c r="D50" s="19"/>
      <c r="E50" s="20"/>
      <c r="F50" s="29">
        <f>F28+F48</f>
        <v>4975559</v>
      </c>
      <c r="G50" s="95"/>
      <c r="H50" s="115">
        <f>H28+H48</f>
        <v>5032497</v>
      </c>
      <c r="I50" s="95"/>
      <c r="J50" s="29">
        <f>J28+J48</f>
        <v>4910174</v>
      </c>
      <c r="K50" s="95"/>
      <c r="L50" s="115">
        <f>L28+L48</f>
        <v>4938788</v>
      </c>
    </row>
    <row r="51" spans="1:12" ht="12.95" customHeight="1" thickTop="1">
      <c r="A51" s="15"/>
      <c r="D51" s="19"/>
      <c r="E51" s="20"/>
      <c r="F51" s="94"/>
      <c r="G51" s="95"/>
      <c r="H51" s="94"/>
      <c r="I51" s="95"/>
      <c r="J51" s="94"/>
      <c r="K51" s="95"/>
      <c r="L51" s="94"/>
    </row>
    <row r="52" spans="1:12" ht="15.95" customHeight="1">
      <c r="A52" s="260" t="s">
        <v>24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</row>
    <row r="53" spans="1:12" ht="17.25" customHeight="1">
      <c r="A53" s="154"/>
      <c r="D53" s="245"/>
      <c r="E53" s="7"/>
      <c r="F53" s="116"/>
      <c r="G53" s="117"/>
      <c r="H53" s="116"/>
      <c r="I53" s="117"/>
      <c r="J53" s="116"/>
      <c r="K53" s="117"/>
      <c r="L53" s="116"/>
    </row>
    <row r="54" spans="1:12" ht="21.95" customHeight="1">
      <c r="A54" s="257" t="s">
        <v>25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</row>
    <row r="55" spans="1:12" ht="16.5" customHeight="1">
      <c r="A55" s="154" t="s">
        <v>0</v>
      </c>
      <c r="B55" s="1"/>
      <c r="C55" s="1"/>
      <c r="E55" s="1"/>
      <c r="F55" s="96"/>
      <c r="G55" s="97"/>
      <c r="H55" s="96"/>
      <c r="I55" s="97"/>
      <c r="J55" s="96"/>
      <c r="K55" s="97"/>
      <c r="L55" s="96"/>
    </row>
    <row r="56" spans="1:12" ht="16.5" customHeight="1">
      <c r="A56" s="154" t="s">
        <v>26</v>
      </c>
      <c r="B56" s="1"/>
      <c r="C56" s="1"/>
      <c r="E56" s="1"/>
      <c r="F56" s="96"/>
      <c r="G56" s="97"/>
      <c r="H56" s="96"/>
      <c r="I56" s="97"/>
      <c r="J56" s="96"/>
      <c r="K56" s="97"/>
      <c r="L56" s="96"/>
    </row>
    <row r="57" spans="1:12" ht="16.5" customHeight="1">
      <c r="A57" s="164" t="str">
        <f>+A3</f>
        <v>As at 31 March 2024</v>
      </c>
      <c r="B57" s="3"/>
      <c r="C57" s="3"/>
      <c r="D57" s="4"/>
      <c r="E57" s="3"/>
      <c r="F57" s="98"/>
      <c r="G57" s="99"/>
      <c r="H57" s="98"/>
      <c r="I57" s="99"/>
      <c r="J57" s="98"/>
      <c r="K57" s="99"/>
      <c r="L57" s="98"/>
    </row>
    <row r="58" spans="1:12" ht="16.5" customHeight="1">
      <c r="A58" s="154"/>
      <c r="B58" s="1"/>
      <c r="C58" s="1"/>
      <c r="E58" s="1"/>
      <c r="F58" s="96"/>
      <c r="G58" s="97"/>
      <c r="H58" s="96"/>
      <c r="I58" s="97"/>
      <c r="J58" s="96"/>
      <c r="K58" s="97"/>
      <c r="L58" s="96"/>
    </row>
    <row r="59" spans="1:12" ht="16.5" customHeight="1">
      <c r="A59" s="154"/>
      <c r="B59" s="1"/>
      <c r="C59" s="1"/>
      <c r="E59" s="1"/>
      <c r="F59" s="96"/>
      <c r="G59" s="97"/>
      <c r="H59" s="96"/>
      <c r="I59" s="97"/>
      <c r="J59" s="96"/>
      <c r="K59" s="97"/>
      <c r="L59" s="96"/>
    </row>
    <row r="60" spans="1:12" s="7" customFormat="1" ht="16.5" customHeight="1">
      <c r="A60" s="5"/>
      <c r="B60" s="6"/>
      <c r="C60" s="6"/>
      <c r="D60" s="245"/>
      <c r="E60" s="6"/>
      <c r="F60" s="118"/>
      <c r="G60" s="243" t="s">
        <v>2</v>
      </c>
      <c r="H60" s="118"/>
      <c r="I60" s="100"/>
      <c r="J60" s="118"/>
      <c r="K60" s="243" t="s">
        <v>3</v>
      </c>
      <c r="L60" s="118"/>
    </row>
    <row r="61" spans="1:12" s="7" customFormat="1" ht="16.5" customHeight="1">
      <c r="A61" s="5"/>
      <c r="B61" s="6"/>
      <c r="C61" s="6"/>
      <c r="D61" s="245"/>
      <c r="E61" s="6"/>
      <c r="F61" s="119"/>
      <c r="G61" s="244" t="s">
        <v>4</v>
      </c>
      <c r="H61" s="119"/>
      <c r="I61" s="101"/>
      <c r="J61" s="120"/>
      <c r="K61" s="244" t="s">
        <v>4</v>
      </c>
      <c r="L61" s="120"/>
    </row>
    <row r="62" spans="1:12" s="7" customFormat="1" ht="16.5" customHeight="1">
      <c r="A62" s="5"/>
      <c r="B62" s="6"/>
      <c r="C62" s="6"/>
      <c r="D62" s="245"/>
      <c r="E62" s="6"/>
      <c r="F62" s="102" t="s">
        <v>5</v>
      </c>
      <c r="G62" s="243"/>
      <c r="H62" s="102" t="s">
        <v>6</v>
      </c>
      <c r="I62" s="101"/>
      <c r="J62" s="102" t="s">
        <v>5</v>
      </c>
      <c r="K62" s="243"/>
      <c r="L62" s="102" t="s">
        <v>6</v>
      </c>
    </row>
    <row r="63" spans="1:12" s="7" customFormat="1" ht="16.5" customHeight="1">
      <c r="A63" s="5"/>
      <c r="B63" s="6"/>
      <c r="C63" s="6"/>
      <c r="D63" s="245"/>
      <c r="E63" s="6"/>
      <c r="F63" s="156" t="s">
        <v>192</v>
      </c>
      <c r="G63" s="157"/>
      <c r="H63" s="158" t="s">
        <v>7</v>
      </c>
      <c r="I63" s="159"/>
      <c r="J63" s="156" t="s">
        <v>192</v>
      </c>
      <c r="K63" s="243"/>
      <c r="L63" s="102" t="s">
        <v>7</v>
      </c>
    </row>
    <row r="64" spans="1:12" s="7" customFormat="1" ht="16.5" customHeight="1">
      <c r="A64" s="5"/>
      <c r="B64" s="31"/>
      <c r="C64" s="31"/>
      <c r="D64" s="9"/>
      <c r="E64" s="8"/>
      <c r="F64" s="103" t="s">
        <v>194</v>
      </c>
      <c r="G64" s="104"/>
      <c r="H64" s="103" t="s">
        <v>184</v>
      </c>
      <c r="I64" s="104"/>
      <c r="J64" s="103" t="s">
        <v>194</v>
      </c>
      <c r="K64" s="104"/>
      <c r="L64" s="103" t="s">
        <v>184</v>
      </c>
    </row>
    <row r="65" spans="1:12" s="7" customFormat="1" ht="16.5" customHeight="1">
      <c r="A65" s="5"/>
      <c r="B65" s="31"/>
      <c r="C65" s="31"/>
      <c r="D65" s="12" t="s">
        <v>8</v>
      </c>
      <c r="E65" s="10"/>
      <c r="F65" s="105" t="s">
        <v>9</v>
      </c>
      <c r="G65" s="104"/>
      <c r="H65" s="105" t="s">
        <v>9</v>
      </c>
      <c r="I65" s="104"/>
      <c r="J65" s="105" t="s">
        <v>9</v>
      </c>
      <c r="K65" s="104"/>
      <c r="L65" s="105" t="s">
        <v>9</v>
      </c>
    </row>
    <row r="66" spans="1:12" s="7" customFormat="1" ht="16.5" customHeight="1">
      <c r="A66" s="5"/>
      <c r="B66" s="31"/>
      <c r="C66" s="31"/>
      <c r="D66" s="13"/>
      <c r="E66" s="10"/>
      <c r="F66" s="14"/>
      <c r="G66" s="104"/>
      <c r="H66" s="106"/>
      <c r="I66" s="104"/>
      <c r="J66" s="14"/>
      <c r="K66" s="104"/>
      <c r="L66" s="106"/>
    </row>
    <row r="67" spans="1:12" ht="16.5" customHeight="1">
      <c r="A67" s="15" t="s">
        <v>27</v>
      </c>
      <c r="B67" s="16"/>
      <c r="F67" s="17"/>
      <c r="G67" s="108"/>
      <c r="I67" s="108"/>
      <c r="J67" s="17"/>
      <c r="K67" s="108"/>
    </row>
    <row r="68" spans="1:12" ht="16.5" customHeight="1">
      <c r="A68" s="15"/>
      <c r="B68" s="16"/>
      <c r="F68" s="17"/>
      <c r="G68" s="108"/>
      <c r="I68" s="108"/>
      <c r="J68" s="17"/>
      <c r="K68" s="108"/>
    </row>
    <row r="69" spans="1:12" ht="16.5" customHeight="1">
      <c r="A69" s="15" t="s">
        <v>28</v>
      </c>
      <c r="F69" s="17"/>
      <c r="J69" s="17"/>
    </row>
    <row r="70" spans="1:12" ht="16.5" customHeight="1">
      <c r="D70" s="19"/>
      <c r="E70" s="20"/>
      <c r="F70" s="28"/>
      <c r="G70" s="122"/>
      <c r="H70" s="114"/>
      <c r="I70" s="123"/>
      <c r="J70" s="23"/>
      <c r="K70" s="123"/>
      <c r="L70" s="111"/>
    </row>
    <row r="71" spans="1:12" ht="16.5" customHeight="1">
      <c r="A71" s="18" t="s">
        <v>29</v>
      </c>
      <c r="D71" s="19">
        <v>11</v>
      </c>
      <c r="E71" s="20"/>
      <c r="F71" s="163">
        <v>673408</v>
      </c>
      <c r="G71" s="212"/>
      <c r="H71" s="217">
        <v>795434</v>
      </c>
      <c r="I71" s="212"/>
      <c r="J71" s="163">
        <v>674762</v>
      </c>
      <c r="K71" s="217"/>
      <c r="L71" s="217">
        <v>797758</v>
      </c>
    </row>
    <row r="72" spans="1:12" ht="16.5" customHeight="1">
      <c r="A72" s="18" t="s">
        <v>168</v>
      </c>
      <c r="D72" s="19">
        <v>6</v>
      </c>
      <c r="E72" s="20"/>
      <c r="F72" s="163">
        <v>1306</v>
      </c>
      <c r="G72" s="212"/>
      <c r="H72" s="217">
        <v>2019</v>
      </c>
      <c r="I72" s="212"/>
      <c r="J72" s="163">
        <v>1306</v>
      </c>
      <c r="K72" s="217"/>
      <c r="L72" s="217">
        <v>2019</v>
      </c>
    </row>
    <row r="73" spans="1:12" ht="16.5" customHeight="1">
      <c r="A73" s="18" t="s">
        <v>30</v>
      </c>
      <c r="D73" s="22"/>
      <c r="E73" s="20"/>
      <c r="F73" s="161">
        <v>12573</v>
      </c>
      <c r="G73" s="212"/>
      <c r="H73" s="212">
        <v>5987</v>
      </c>
      <c r="I73" s="212"/>
      <c r="J73" s="161">
        <v>11576</v>
      </c>
      <c r="K73" s="212"/>
      <c r="L73" s="212">
        <v>3624</v>
      </c>
    </row>
    <row r="74" spans="1:12" ht="16.5" customHeight="1">
      <c r="A74" s="18" t="s">
        <v>123</v>
      </c>
      <c r="D74" s="19"/>
      <c r="E74" s="20"/>
      <c r="F74" s="161">
        <v>209</v>
      </c>
      <c r="G74" s="212"/>
      <c r="H74" s="212">
        <v>217</v>
      </c>
      <c r="I74" s="212"/>
      <c r="J74" s="161">
        <v>209</v>
      </c>
      <c r="K74" s="212"/>
      <c r="L74" s="212">
        <v>217</v>
      </c>
    </row>
    <row r="75" spans="1:12" ht="16.5" customHeight="1">
      <c r="A75" s="18" t="s">
        <v>31</v>
      </c>
      <c r="D75" s="19"/>
      <c r="E75" s="20"/>
      <c r="F75" s="162">
        <v>755</v>
      </c>
      <c r="G75" s="212"/>
      <c r="H75" s="214">
        <v>702</v>
      </c>
      <c r="I75" s="212"/>
      <c r="J75" s="162">
        <v>0</v>
      </c>
      <c r="K75" s="212"/>
      <c r="L75" s="214">
        <v>0</v>
      </c>
    </row>
    <row r="76" spans="1:12" ht="16.5" customHeight="1">
      <c r="D76" s="19"/>
      <c r="E76" s="20"/>
      <c r="F76" s="23"/>
      <c r="G76" s="95"/>
      <c r="H76" s="111"/>
      <c r="I76" s="95"/>
      <c r="J76" s="23"/>
      <c r="K76" s="95"/>
      <c r="L76" s="111"/>
    </row>
    <row r="77" spans="1:12" ht="16.5" customHeight="1">
      <c r="A77" s="15" t="s">
        <v>32</v>
      </c>
      <c r="D77" s="19"/>
      <c r="E77" s="20"/>
      <c r="F77" s="24">
        <f>SUM(F71:F76)</f>
        <v>688251</v>
      </c>
      <c r="G77" s="95"/>
      <c r="H77" s="112">
        <f>SUM(H71:H76)</f>
        <v>804359</v>
      </c>
      <c r="I77" s="95"/>
      <c r="J77" s="24">
        <f>SUM(J71:J76)</f>
        <v>687853</v>
      </c>
      <c r="K77" s="95"/>
      <c r="L77" s="112">
        <f>SUM(L71:L76)</f>
        <v>803618</v>
      </c>
    </row>
    <row r="78" spans="1:12" ht="16.5" customHeight="1">
      <c r="A78" s="15"/>
      <c r="D78" s="19"/>
      <c r="E78" s="20"/>
      <c r="F78" s="23"/>
      <c r="G78" s="95"/>
      <c r="H78" s="111"/>
      <c r="I78" s="95"/>
      <c r="J78" s="23"/>
      <c r="K78" s="95"/>
      <c r="L78" s="111"/>
    </row>
    <row r="79" spans="1:12" ht="16.5" customHeight="1">
      <c r="A79" s="15" t="s">
        <v>33</v>
      </c>
      <c r="D79" s="19"/>
      <c r="E79" s="20"/>
      <c r="F79" s="23"/>
      <c r="G79" s="95"/>
      <c r="H79" s="111"/>
      <c r="I79" s="95"/>
      <c r="J79" s="23"/>
      <c r="K79" s="95"/>
      <c r="L79" s="111"/>
    </row>
    <row r="80" spans="1:12" ht="16.5" customHeight="1">
      <c r="A80" s="15"/>
      <c r="D80" s="19"/>
      <c r="E80" s="20"/>
      <c r="F80" s="23"/>
      <c r="G80" s="95"/>
      <c r="H80" s="111"/>
      <c r="I80" s="95"/>
      <c r="J80" s="23"/>
      <c r="K80" s="95"/>
      <c r="L80" s="111"/>
    </row>
    <row r="81" spans="1:12" ht="16.5" customHeight="1">
      <c r="A81" s="27" t="s">
        <v>124</v>
      </c>
      <c r="D81" s="19"/>
      <c r="E81" s="20"/>
      <c r="F81" s="215">
        <v>199</v>
      </c>
      <c r="G81" s="216"/>
      <c r="H81" s="216">
        <v>396</v>
      </c>
      <c r="I81" s="216"/>
      <c r="J81" s="215">
        <v>199</v>
      </c>
      <c r="K81" s="216"/>
      <c r="L81" s="216">
        <v>396</v>
      </c>
    </row>
    <row r="82" spans="1:12" ht="16.5" customHeight="1">
      <c r="A82" s="27" t="s">
        <v>173</v>
      </c>
      <c r="D82" s="19"/>
      <c r="E82" s="20"/>
      <c r="F82" s="161">
        <v>119</v>
      </c>
      <c r="G82" s="212"/>
      <c r="H82" s="212">
        <v>315</v>
      </c>
      <c r="I82" s="212"/>
      <c r="J82" s="161">
        <v>0</v>
      </c>
      <c r="K82" s="212"/>
      <c r="L82" s="212">
        <v>0</v>
      </c>
    </row>
    <row r="83" spans="1:12" ht="16.5" customHeight="1">
      <c r="A83" s="27" t="s">
        <v>34</v>
      </c>
      <c r="D83" s="19">
        <v>12</v>
      </c>
      <c r="E83" s="20"/>
      <c r="F83" s="161">
        <v>296400</v>
      </c>
      <c r="G83" s="212"/>
      <c r="H83" s="212">
        <v>297147</v>
      </c>
      <c r="I83" s="212"/>
      <c r="J83" s="161">
        <v>268995</v>
      </c>
      <c r="K83" s="212"/>
      <c r="L83" s="212">
        <v>269437</v>
      </c>
    </row>
    <row r="84" spans="1:12" ht="16.5" customHeight="1">
      <c r="A84" s="27" t="s">
        <v>179</v>
      </c>
      <c r="D84" s="19"/>
      <c r="E84" s="20"/>
      <c r="F84" s="162">
        <v>862</v>
      </c>
      <c r="G84" s="212"/>
      <c r="H84" s="214">
        <v>956</v>
      </c>
      <c r="I84" s="212"/>
      <c r="J84" s="162">
        <v>862</v>
      </c>
      <c r="K84" s="212"/>
      <c r="L84" s="214">
        <v>956</v>
      </c>
    </row>
    <row r="85" spans="1:12" ht="16.5" customHeight="1">
      <c r="A85" s="27"/>
      <c r="D85" s="19"/>
      <c r="E85" s="20"/>
      <c r="F85" s="23"/>
      <c r="G85" s="95"/>
      <c r="H85" s="111"/>
      <c r="I85" s="95"/>
      <c r="J85" s="23"/>
      <c r="K85" s="95"/>
      <c r="L85" s="111"/>
    </row>
    <row r="86" spans="1:12" ht="16.5" customHeight="1">
      <c r="A86" s="15" t="s">
        <v>35</v>
      </c>
      <c r="D86" s="19"/>
      <c r="E86" s="20"/>
      <c r="F86" s="24">
        <f>SUM(F81:F85)</f>
        <v>297580</v>
      </c>
      <c r="G86" s="95"/>
      <c r="H86" s="112">
        <f>SUM(H81:H85)</f>
        <v>298814</v>
      </c>
      <c r="I86" s="95"/>
      <c r="J86" s="24">
        <f>SUM(J81:J85)</f>
        <v>270056</v>
      </c>
      <c r="K86" s="95"/>
      <c r="L86" s="112">
        <f>SUM(L81:L85)</f>
        <v>270789</v>
      </c>
    </row>
    <row r="87" spans="1:12" ht="16.5" customHeight="1">
      <c r="A87" s="15"/>
      <c r="D87" s="19"/>
      <c r="E87" s="20"/>
      <c r="F87" s="23"/>
      <c r="G87" s="95"/>
      <c r="H87" s="111"/>
      <c r="I87" s="95"/>
      <c r="J87" s="23"/>
      <c r="K87" s="95"/>
      <c r="L87" s="111"/>
    </row>
    <row r="88" spans="1:12" ht="16.5" customHeight="1">
      <c r="A88" s="15" t="s">
        <v>36</v>
      </c>
      <c r="D88" s="19"/>
      <c r="E88" s="20"/>
      <c r="F88" s="24">
        <f>F77+F86</f>
        <v>985831</v>
      </c>
      <c r="G88" s="95"/>
      <c r="H88" s="112">
        <f>H77+H86</f>
        <v>1103173</v>
      </c>
      <c r="I88" s="95"/>
      <c r="J88" s="24">
        <f>J77+J86</f>
        <v>957909</v>
      </c>
      <c r="K88" s="95"/>
      <c r="L88" s="112">
        <f>L77+L86</f>
        <v>1074407</v>
      </c>
    </row>
    <row r="89" spans="1:12" ht="16.5" customHeight="1">
      <c r="A89" s="154"/>
      <c r="D89" s="245"/>
      <c r="E89" s="7"/>
      <c r="F89" s="116"/>
      <c r="G89" s="117"/>
      <c r="H89" s="116"/>
      <c r="I89" s="117"/>
      <c r="J89" s="116"/>
      <c r="K89" s="117"/>
      <c r="L89" s="116"/>
    </row>
    <row r="90" spans="1:12" ht="16.5" customHeight="1">
      <c r="A90" s="154"/>
      <c r="D90" s="245"/>
      <c r="E90" s="7"/>
      <c r="F90" s="116"/>
      <c r="G90" s="117"/>
      <c r="H90" s="116"/>
      <c r="I90" s="117"/>
      <c r="J90" s="116"/>
      <c r="K90" s="117"/>
      <c r="L90" s="116"/>
    </row>
    <row r="91" spans="1:12" ht="16.5" customHeight="1">
      <c r="A91" s="154"/>
      <c r="D91" s="245"/>
      <c r="E91" s="7"/>
      <c r="F91" s="116"/>
      <c r="G91" s="117"/>
      <c r="H91" s="116"/>
      <c r="I91" s="117"/>
      <c r="J91" s="116"/>
      <c r="K91" s="117"/>
      <c r="L91" s="116"/>
    </row>
    <row r="92" spans="1:12" ht="16.5" customHeight="1">
      <c r="A92" s="154"/>
      <c r="D92" s="245"/>
      <c r="E92" s="7"/>
      <c r="F92" s="116"/>
      <c r="G92" s="117"/>
      <c r="H92" s="116"/>
      <c r="I92" s="117"/>
      <c r="J92" s="116"/>
      <c r="K92" s="117"/>
      <c r="L92" s="116"/>
    </row>
    <row r="93" spans="1:12" ht="16.5" customHeight="1">
      <c r="A93" s="154"/>
      <c r="D93" s="245"/>
      <c r="E93" s="7"/>
      <c r="F93" s="116"/>
      <c r="G93" s="117"/>
      <c r="H93" s="116"/>
      <c r="I93" s="117"/>
      <c r="J93" s="116"/>
      <c r="K93" s="117"/>
      <c r="L93" s="116"/>
    </row>
    <row r="94" spans="1:12" ht="16.5" customHeight="1">
      <c r="A94" s="154"/>
      <c r="D94" s="245"/>
      <c r="E94" s="7"/>
      <c r="F94" s="116"/>
      <c r="G94" s="117"/>
      <c r="H94" s="116"/>
      <c r="I94" s="117"/>
      <c r="J94" s="116"/>
      <c r="K94" s="117"/>
      <c r="L94" s="116"/>
    </row>
    <row r="95" spans="1:12" ht="16.5" customHeight="1">
      <c r="A95" s="154"/>
      <c r="D95" s="245"/>
      <c r="E95" s="7"/>
      <c r="F95" s="116"/>
      <c r="G95" s="117"/>
      <c r="H95" s="116"/>
      <c r="I95" s="117"/>
      <c r="J95" s="116"/>
      <c r="K95" s="117"/>
      <c r="L95" s="116"/>
    </row>
    <row r="96" spans="1:12" ht="16.5" customHeight="1">
      <c r="A96" s="154"/>
      <c r="D96" s="245"/>
      <c r="E96" s="7"/>
      <c r="F96" s="116"/>
      <c r="G96" s="117"/>
      <c r="H96" s="116"/>
      <c r="I96" s="117"/>
      <c r="J96" s="116"/>
      <c r="K96" s="117"/>
      <c r="L96" s="116"/>
    </row>
    <row r="97" spans="1:12" ht="16.5" customHeight="1">
      <c r="A97" s="154"/>
      <c r="D97" s="245"/>
      <c r="E97" s="7"/>
      <c r="F97" s="116"/>
      <c r="G97" s="117"/>
      <c r="H97" s="116"/>
      <c r="I97" s="117"/>
      <c r="J97" s="116"/>
      <c r="K97" s="117"/>
      <c r="L97" s="116"/>
    </row>
    <row r="98" spans="1:12" ht="16.5" customHeight="1">
      <c r="A98" s="154"/>
      <c r="D98" s="245"/>
      <c r="E98" s="7"/>
      <c r="F98" s="116"/>
      <c r="G98" s="117"/>
      <c r="H98" s="116"/>
      <c r="I98" s="117"/>
      <c r="J98" s="116"/>
      <c r="K98" s="117"/>
      <c r="L98" s="116"/>
    </row>
    <row r="99" spans="1:12" ht="16.5" customHeight="1">
      <c r="A99" s="154"/>
      <c r="D99" s="245"/>
      <c r="E99" s="7"/>
      <c r="F99" s="116"/>
      <c r="G99" s="117"/>
      <c r="H99" s="116"/>
      <c r="I99" s="117"/>
      <c r="J99" s="116"/>
      <c r="K99" s="117"/>
      <c r="L99" s="116"/>
    </row>
    <row r="100" spans="1:12" ht="16.5" customHeight="1">
      <c r="A100" s="154"/>
      <c r="D100" s="245"/>
      <c r="E100" s="7"/>
      <c r="F100" s="116"/>
      <c r="G100" s="117"/>
      <c r="H100" s="116"/>
      <c r="I100" s="117"/>
      <c r="J100" s="116"/>
      <c r="K100" s="117"/>
      <c r="L100" s="116"/>
    </row>
    <row r="101" spans="1:12" ht="14.25" customHeight="1">
      <c r="A101" s="154"/>
      <c r="D101" s="245"/>
      <c r="E101" s="7"/>
      <c r="F101" s="116"/>
      <c r="G101" s="117"/>
      <c r="H101" s="116"/>
      <c r="I101" s="117"/>
      <c r="J101" s="116"/>
      <c r="K101" s="117"/>
      <c r="L101" s="116"/>
    </row>
    <row r="102" spans="1:12" ht="21.95" customHeight="1">
      <c r="A102" s="256" t="s">
        <v>25</v>
      </c>
      <c r="B102" s="256"/>
      <c r="C102" s="256"/>
      <c r="D102" s="256"/>
      <c r="E102" s="256"/>
      <c r="F102" s="256"/>
      <c r="G102" s="256"/>
      <c r="H102" s="256"/>
      <c r="I102" s="256"/>
      <c r="J102" s="256"/>
      <c r="K102" s="256"/>
      <c r="L102" s="256"/>
    </row>
    <row r="103" spans="1:12" ht="16.5" customHeight="1">
      <c r="A103" s="154" t="s">
        <v>0</v>
      </c>
      <c r="B103" s="1"/>
      <c r="C103" s="1"/>
      <c r="E103" s="1"/>
      <c r="F103" s="96"/>
      <c r="G103" s="97"/>
      <c r="H103" s="96"/>
      <c r="I103" s="97"/>
      <c r="J103" s="96"/>
      <c r="K103" s="97"/>
      <c r="L103" s="96"/>
    </row>
    <row r="104" spans="1:12" ht="16.5" customHeight="1">
      <c r="A104" s="30" t="s">
        <v>26</v>
      </c>
      <c r="B104" s="1"/>
      <c r="C104" s="1"/>
      <c r="E104" s="1"/>
      <c r="F104" s="96"/>
      <c r="G104" s="97"/>
      <c r="H104" s="96"/>
      <c r="I104" s="97"/>
      <c r="J104" s="96"/>
      <c r="K104" s="97"/>
      <c r="L104" s="96"/>
    </row>
    <row r="105" spans="1:12" ht="16.5" customHeight="1">
      <c r="A105" s="164" t="str">
        <f>+A3</f>
        <v>As at 31 March 2024</v>
      </c>
      <c r="B105" s="3"/>
      <c r="C105" s="3"/>
      <c r="D105" s="4"/>
      <c r="E105" s="3"/>
      <c r="F105" s="98"/>
      <c r="G105" s="99"/>
      <c r="H105" s="98"/>
      <c r="I105" s="99"/>
      <c r="J105" s="98"/>
      <c r="K105" s="99"/>
      <c r="L105" s="98"/>
    </row>
    <row r="106" spans="1:12" ht="16.5" customHeight="1">
      <c r="A106" s="154"/>
      <c r="B106" s="1"/>
      <c r="C106" s="1"/>
      <c r="E106" s="1"/>
      <c r="F106" s="96"/>
      <c r="G106" s="97"/>
      <c r="H106" s="96"/>
      <c r="I106" s="97"/>
      <c r="J106" s="96"/>
      <c r="K106" s="97"/>
      <c r="L106" s="96"/>
    </row>
    <row r="107" spans="1:12" ht="16.5" customHeight="1">
      <c r="A107" s="154"/>
      <c r="B107" s="1"/>
      <c r="C107" s="1"/>
      <c r="E107" s="1"/>
      <c r="F107" s="96"/>
      <c r="G107" s="97"/>
      <c r="H107" s="96"/>
      <c r="I107" s="97"/>
      <c r="J107" s="96"/>
      <c r="K107" s="97"/>
      <c r="L107" s="96"/>
    </row>
    <row r="108" spans="1:12" s="7" customFormat="1" ht="16.5" customHeight="1">
      <c r="A108" s="5"/>
      <c r="B108" s="6"/>
      <c r="C108" s="6"/>
      <c r="D108" s="245"/>
      <c r="E108" s="6"/>
      <c r="F108" s="118"/>
      <c r="G108" s="243" t="s">
        <v>2</v>
      </c>
      <c r="H108" s="118"/>
      <c r="I108" s="100"/>
      <c r="J108" s="118"/>
      <c r="K108" s="243" t="s">
        <v>3</v>
      </c>
      <c r="L108" s="118"/>
    </row>
    <row r="109" spans="1:12" s="7" customFormat="1" ht="16.5" customHeight="1">
      <c r="A109" s="5"/>
      <c r="B109" s="6"/>
      <c r="C109" s="6"/>
      <c r="D109" s="245"/>
      <c r="E109" s="6"/>
      <c r="F109" s="119"/>
      <c r="G109" s="244" t="s">
        <v>4</v>
      </c>
      <c r="H109" s="119"/>
      <c r="I109" s="101"/>
      <c r="J109" s="120"/>
      <c r="K109" s="244" t="s">
        <v>4</v>
      </c>
      <c r="L109" s="120"/>
    </row>
    <row r="110" spans="1:12" s="7" customFormat="1" ht="16.5" customHeight="1">
      <c r="A110" s="5"/>
      <c r="B110" s="6"/>
      <c r="C110" s="6"/>
      <c r="D110" s="245"/>
      <c r="E110" s="6"/>
      <c r="F110" s="102" t="s">
        <v>5</v>
      </c>
      <c r="G110" s="243"/>
      <c r="H110" s="102" t="s">
        <v>6</v>
      </c>
      <c r="I110" s="101"/>
      <c r="J110" s="102" t="s">
        <v>5</v>
      </c>
      <c r="K110" s="243"/>
      <c r="L110" s="102" t="s">
        <v>6</v>
      </c>
    </row>
    <row r="111" spans="1:12" s="7" customFormat="1" ht="16.5" customHeight="1">
      <c r="A111" s="5"/>
      <c r="B111" s="6"/>
      <c r="C111" s="6"/>
      <c r="D111" s="245"/>
      <c r="E111" s="6"/>
      <c r="F111" s="156" t="s">
        <v>192</v>
      </c>
      <c r="G111" s="157"/>
      <c r="H111" s="158" t="s">
        <v>7</v>
      </c>
      <c r="I111" s="159"/>
      <c r="J111" s="156" t="s">
        <v>192</v>
      </c>
      <c r="K111" s="243"/>
      <c r="L111" s="102" t="s">
        <v>7</v>
      </c>
    </row>
    <row r="112" spans="1:12" s="7" customFormat="1" ht="16.5" customHeight="1">
      <c r="A112" s="5"/>
      <c r="B112" s="31"/>
      <c r="C112" s="31"/>
      <c r="D112" s="245"/>
      <c r="E112" s="8"/>
      <c r="F112" s="103" t="s">
        <v>194</v>
      </c>
      <c r="G112" s="104"/>
      <c r="H112" s="103" t="s">
        <v>184</v>
      </c>
      <c r="I112" s="104"/>
      <c r="J112" s="103" t="s">
        <v>194</v>
      </c>
      <c r="K112" s="104"/>
      <c r="L112" s="103" t="s">
        <v>184</v>
      </c>
    </row>
    <row r="113" spans="1:12" s="7" customFormat="1" ht="16.5" customHeight="1">
      <c r="A113" s="5"/>
      <c r="B113" s="31"/>
      <c r="C113" s="31"/>
      <c r="D113" s="245"/>
      <c r="E113" s="10"/>
      <c r="F113" s="105" t="s">
        <v>9</v>
      </c>
      <c r="G113" s="104"/>
      <c r="H113" s="105" t="s">
        <v>9</v>
      </c>
      <c r="I113" s="104"/>
      <c r="J113" s="105" t="s">
        <v>9</v>
      </c>
      <c r="K113" s="104"/>
      <c r="L113" s="105" t="s">
        <v>9</v>
      </c>
    </row>
    <row r="114" spans="1:12" s="7" customFormat="1" ht="16.5" customHeight="1">
      <c r="A114" s="5"/>
      <c r="B114" s="31"/>
      <c r="C114" s="31"/>
      <c r="D114" s="245"/>
      <c r="E114" s="10"/>
      <c r="F114" s="14"/>
      <c r="G114" s="104"/>
      <c r="H114" s="106"/>
      <c r="I114" s="104"/>
      <c r="J114" s="14"/>
      <c r="K114" s="104"/>
      <c r="L114" s="106"/>
    </row>
    <row r="115" spans="1:12" ht="16.5" customHeight="1">
      <c r="A115" s="15" t="s">
        <v>38</v>
      </c>
      <c r="B115" s="16"/>
      <c r="D115" s="245"/>
      <c r="F115" s="17"/>
      <c r="G115" s="108"/>
      <c r="I115" s="108"/>
      <c r="J115" s="17"/>
      <c r="K115" s="108"/>
    </row>
    <row r="116" spans="1:12" ht="16.5" customHeight="1">
      <c r="A116" s="15"/>
      <c r="D116" s="245"/>
      <c r="E116" s="20"/>
      <c r="F116" s="23"/>
      <c r="G116" s="95"/>
      <c r="H116" s="111"/>
      <c r="I116" s="95"/>
      <c r="J116" s="23"/>
      <c r="K116" s="95"/>
      <c r="L116" s="111"/>
    </row>
    <row r="117" spans="1:12" ht="16.5" customHeight="1">
      <c r="A117" s="15" t="s">
        <v>39</v>
      </c>
      <c r="F117" s="17"/>
      <c r="J117" s="17"/>
    </row>
    <row r="118" spans="1:12" ht="16.5" customHeight="1">
      <c r="A118" s="15"/>
      <c r="F118" s="17"/>
      <c r="J118" s="17"/>
    </row>
    <row r="119" spans="1:12" ht="16.5" customHeight="1">
      <c r="A119" s="18" t="s">
        <v>40</v>
      </c>
      <c r="D119" s="19"/>
      <c r="E119" s="20"/>
      <c r="F119" s="17"/>
      <c r="G119" s="95"/>
      <c r="I119" s="95"/>
      <c r="J119" s="23"/>
      <c r="K119" s="95"/>
      <c r="L119" s="111"/>
    </row>
    <row r="120" spans="1:12" ht="16.5" customHeight="1">
      <c r="B120" s="18" t="s">
        <v>41</v>
      </c>
      <c r="D120" s="19"/>
      <c r="E120" s="20"/>
      <c r="F120" s="17"/>
      <c r="G120" s="95"/>
      <c r="I120" s="95"/>
      <c r="J120" s="23"/>
      <c r="K120" s="95"/>
      <c r="L120" s="111"/>
    </row>
    <row r="121" spans="1:12" ht="16.5" customHeight="1">
      <c r="B121" s="18" t="s">
        <v>188</v>
      </c>
      <c r="E121" s="20"/>
      <c r="F121" s="32"/>
      <c r="H121" s="121"/>
      <c r="J121" s="32"/>
      <c r="L121" s="121"/>
    </row>
    <row r="122" spans="1:12" ht="16.5" customHeight="1" thickBot="1">
      <c r="B122" s="18" t="s">
        <v>42</v>
      </c>
      <c r="E122" s="20"/>
      <c r="F122" s="218">
        <v>192208</v>
      </c>
      <c r="G122" s="216"/>
      <c r="H122" s="219">
        <v>192208</v>
      </c>
      <c r="I122" s="216"/>
      <c r="J122" s="218">
        <v>192208</v>
      </c>
      <c r="K122" s="220"/>
      <c r="L122" s="219">
        <v>192208</v>
      </c>
    </row>
    <row r="123" spans="1:12" ht="16.5" customHeight="1" thickTop="1">
      <c r="D123" s="19"/>
      <c r="E123" s="20"/>
      <c r="F123" s="23"/>
      <c r="G123" s="95"/>
      <c r="H123" s="111"/>
      <c r="I123" s="95"/>
      <c r="J123" s="23"/>
      <c r="K123" s="95"/>
      <c r="L123" s="111"/>
    </row>
    <row r="124" spans="1:12" ht="16.5" customHeight="1">
      <c r="B124" s="18" t="s">
        <v>43</v>
      </c>
      <c r="D124" s="233"/>
      <c r="E124" s="20"/>
      <c r="F124" s="23"/>
      <c r="G124" s="95"/>
      <c r="H124" s="111"/>
      <c r="I124" s="95"/>
      <c r="J124" s="23"/>
      <c r="K124" s="95"/>
      <c r="L124" s="111"/>
    </row>
    <row r="125" spans="1:12" ht="16.5" customHeight="1">
      <c r="B125" s="18" t="s">
        <v>188</v>
      </c>
      <c r="D125" s="233"/>
      <c r="E125" s="20"/>
      <c r="F125" s="32"/>
      <c r="H125" s="121"/>
      <c r="J125" s="32"/>
      <c r="L125" s="121"/>
    </row>
    <row r="126" spans="1:12" ht="16.5" customHeight="1">
      <c r="B126" s="18" t="s">
        <v>44</v>
      </c>
      <c r="D126" s="233"/>
      <c r="E126" s="20"/>
      <c r="F126" s="221">
        <v>192208</v>
      </c>
      <c r="G126" s="216"/>
      <c r="H126" s="220">
        <v>192208</v>
      </c>
      <c r="I126" s="216"/>
      <c r="J126" s="221">
        <v>192208</v>
      </c>
      <c r="K126" s="220"/>
      <c r="L126" s="220">
        <v>192208</v>
      </c>
    </row>
    <row r="127" spans="1:12" ht="16.5" customHeight="1">
      <c r="A127" s="18" t="s">
        <v>45</v>
      </c>
      <c r="F127" s="215">
        <v>298000</v>
      </c>
      <c r="G127" s="216"/>
      <c r="H127" s="216">
        <v>298000</v>
      </c>
      <c r="I127" s="216"/>
      <c r="J127" s="215">
        <v>298000</v>
      </c>
      <c r="K127" s="216"/>
      <c r="L127" s="216">
        <v>298000</v>
      </c>
    </row>
    <row r="128" spans="1:12" ht="16.5" customHeight="1">
      <c r="A128" s="18" t="s">
        <v>46</v>
      </c>
      <c r="D128" s="19"/>
      <c r="E128" s="20"/>
      <c r="F128" s="17"/>
      <c r="J128" s="17"/>
    </row>
    <row r="129" spans="1:12" ht="16.5" customHeight="1">
      <c r="A129" s="18" t="s">
        <v>47</v>
      </c>
      <c r="C129" s="121"/>
      <c r="E129" s="20"/>
      <c r="F129" s="215">
        <v>20000</v>
      </c>
      <c r="G129" s="216"/>
      <c r="H129" s="216">
        <v>20000</v>
      </c>
      <c r="I129" s="216"/>
      <c r="J129" s="215">
        <v>20000</v>
      </c>
      <c r="K129" s="216"/>
      <c r="L129" s="216">
        <v>20000</v>
      </c>
    </row>
    <row r="130" spans="1:12" ht="16.5" customHeight="1">
      <c r="A130" s="18" t="s">
        <v>48</v>
      </c>
      <c r="E130" s="20"/>
      <c r="F130" s="215">
        <f>'Capital 9'!N43</f>
        <v>3441031</v>
      </c>
      <c r="G130" s="216"/>
      <c r="H130" s="216">
        <v>3379002</v>
      </c>
      <c r="I130" s="216"/>
      <c r="J130" s="215">
        <f>'Capital 10'!N42</f>
        <v>3402306</v>
      </c>
      <c r="K130" s="216"/>
      <c r="L130" s="216">
        <v>3312797</v>
      </c>
    </row>
    <row r="131" spans="1:12" ht="16.5" customHeight="1">
      <c r="A131" s="18" t="s">
        <v>49</v>
      </c>
      <c r="E131" s="20"/>
      <c r="F131" s="222">
        <f>'Capital 9'!V43</f>
        <v>38485</v>
      </c>
      <c r="G131" s="216"/>
      <c r="H131" s="223">
        <v>40110</v>
      </c>
      <c r="I131" s="216"/>
      <c r="J131" s="222">
        <f>'Capital 10'!V42</f>
        <v>39751</v>
      </c>
      <c r="K131" s="216"/>
      <c r="L131" s="223">
        <v>41376</v>
      </c>
    </row>
    <row r="132" spans="1:12" ht="16.5" customHeight="1">
      <c r="A132" s="27"/>
      <c r="D132" s="19"/>
      <c r="E132" s="20"/>
      <c r="F132" s="17"/>
      <c r="J132" s="17"/>
    </row>
    <row r="133" spans="1:12" ht="16.5" customHeight="1">
      <c r="A133" s="15" t="s">
        <v>50</v>
      </c>
      <c r="D133" s="19"/>
      <c r="E133" s="20"/>
      <c r="F133" s="215"/>
      <c r="G133" s="216"/>
      <c r="H133" s="216"/>
      <c r="I133" s="216"/>
      <c r="J133" s="215"/>
      <c r="K133" s="216"/>
      <c r="L133" s="216"/>
    </row>
    <row r="134" spans="1:12" ht="16.5" customHeight="1">
      <c r="A134" s="7" t="s">
        <v>51</v>
      </c>
      <c r="B134" s="16"/>
      <c r="D134" s="19"/>
      <c r="F134" s="215">
        <f>SUM(F124:F131)</f>
        <v>3989724</v>
      </c>
      <c r="G134" s="216"/>
      <c r="H134" s="216">
        <f>SUM(H124:H131)</f>
        <v>3929320</v>
      </c>
      <c r="I134" s="216"/>
      <c r="J134" s="215">
        <f>SUM(J124:J131)</f>
        <v>3952265</v>
      </c>
      <c r="K134" s="216"/>
      <c r="L134" s="216">
        <f>SUM(L124:L131)</f>
        <v>3864381</v>
      </c>
    </row>
    <row r="135" spans="1:12" ht="16.5" customHeight="1">
      <c r="A135" s="7" t="s">
        <v>52</v>
      </c>
      <c r="D135" s="19"/>
      <c r="F135" s="224">
        <v>4</v>
      </c>
      <c r="G135" s="216"/>
      <c r="H135" s="225">
        <v>4</v>
      </c>
      <c r="I135" s="216"/>
      <c r="J135" s="224">
        <v>0</v>
      </c>
      <c r="K135" s="226"/>
      <c r="L135" s="225">
        <v>0</v>
      </c>
    </row>
    <row r="136" spans="1:12" ht="16.5" customHeight="1">
      <c r="A136" s="27"/>
      <c r="D136" s="19"/>
      <c r="E136" s="20"/>
      <c r="F136" s="33"/>
      <c r="G136" s="95"/>
      <c r="H136" s="34"/>
      <c r="I136" s="124"/>
      <c r="J136" s="33"/>
      <c r="K136" s="124"/>
      <c r="L136" s="34"/>
    </row>
    <row r="137" spans="1:12" ht="16.5" customHeight="1">
      <c r="A137" s="15" t="s">
        <v>53</v>
      </c>
      <c r="D137" s="19"/>
      <c r="E137" s="19"/>
      <c r="F137" s="248">
        <f>SUM(F134:F135)</f>
        <v>3989728</v>
      </c>
      <c r="G137" s="95"/>
      <c r="H137" s="35">
        <f>SUM(H134:H135)</f>
        <v>3929324</v>
      </c>
      <c r="I137" s="36"/>
      <c r="J137" s="248">
        <f>SUM(J134:J135)</f>
        <v>3952265</v>
      </c>
      <c r="K137" s="36"/>
      <c r="L137" s="35">
        <f>SUM(L134:L135)</f>
        <v>3864381</v>
      </c>
    </row>
    <row r="138" spans="1:12" ht="16.5" customHeight="1">
      <c r="A138" s="15"/>
      <c r="D138" s="19"/>
      <c r="E138" s="19"/>
      <c r="F138" s="37"/>
      <c r="G138" s="95"/>
      <c r="H138" s="38"/>
      <c r="I138" s="36"/>
      <c r="J138" s="37"/>
      <c r="K138" s="36"/>
      <c r="L138" s="38"/>
    </row>
    <row r="139" spans="1:12" ht="16.5" customHeight="1" thickBot="1">
      <c r="A139" s="15" t="s">
        <v>54</v>
      </c>
      <c r="D139" s="19"/>
      <c r="E139" s="19"/>
      <c r="F139" s="39">
        <f>F88+F137</f>
        <v>4975559</v>
      </c>
      <c r="G139" s="95"/>
      <c r="H139" s="40">
        <f>H88+H137</f>
        <v>5032497</v>
      </c>
      <c r="I139" s="41"/>
      <c r="J139" s="39">
        <f>J88+J137</f>
        <v>4910174</v>
      </c>
      <c r="K139" s="41"/>
      <c r="L139" s="40">
        <f>L88+L137</f>
        <v>4938788</v>
      </c>
    </row>
    <row r="140" spans="1:12" ht="16.5" customHeight="1" thickTop="1">
      <c r="A140" s="154"/>
      <c r="D140" s="245"/>
      <c r="E140" s="245"/>
      <c r="F140" s="42"/>
      <c r="G140" s="117"/>
      <c r="H140" s="42"/>
      <c r="I140" s="43"/>
      <c r="J140" s="42"/>
      <c r="K140" s="43"/>
      <c r="L140" s="42"/>
    </row>
    <row r="141" spans="1:12" ht="16.5" customHeight="1">
      <c r="A141" s="154"/>
      <c r="D141" s="245"/>
      <c r="E141" s="245"/>
      <c r="F141" s="42"/>
      <c r="G141" s="117"/>
      <c r="H141" s="42"/>
      <c r="I141" s="43"/>
      <c r="J141" s="42"/>
      <c r="K141" s="43"/>
      <c r="L141" s="42"/>
    </row>
    <row r="142" spans="1:12" ht="16.5" customHeight="1">
      <c r="A142" s="154"/>
      <c r="D142" s="245"/>
      <c r="E142" s="245"/>
      <c r="F142" s="42"/>
      <c r="G142" s="117"/>
      <c r="H142" s="42"/>
      <c r="I142" s="43"/>
      <c r="J142" s="42"/>
      <c r="K142" s="43"/>
      <c r="L142" s="42"/>
    </row>
    <row r="143" spans="1:12" ht="16.5" customHeight="1">
      <c r="A143" s="154"/>
      <c r="D143" s="245"/>
      <c r="E143" s="245"/>
      <c r="F143" s="42"/>
      <c r="G143" s="117"/>
      <c r="H143" s="42"/>
      <c r="I143" s="43"/>
      <c r="J143" s="42"/>
      <c r="K143" s="43"/>
      <c r="L143" s="42"/>
    </row>
    <row r="144" spans="1:12" ht="16.5" customHeight="1">
      <c r="A144" s="154"/>
      <c r="D144" s="245"/>
      <c r="E144" s="245"/>
      <c r="F144" s="42"/>
      <c r="G144" s="117"/>
      <c r="H144" s="42"/>
      <c r="I144" s="43"/>
      <c r="J144" s="42"/>
      <c r="K144" s="43"/>
      <c r="L144" s="42"/>
    </row>
    <row r="145" spans="1:12" ht="16.5" customHeight="1">
      <c r="A145" s="154"/>
      <c r="D145" s="245"/>
      <c r="E145" s="245"/>
      <c r="F145" s="42"/>
      <c r="G145" s="117"/>
      <c r="H145" s="42"/>
      <c r="I145" s="43"/>
      <c r="J145" s="42"/>
      <c r="K145" s="43"/>
      <c r="L145" s="42"/>
    </row>
    <row r="146" spans="1:12" ht="16.5" customHeight="1">
      <c r="A146" s="154"/>
      <c r="D146" s="245"/>
      <c r="E146" s="245"/>
      <c r="F146" s="42"/>
      <c r="G146" s="117"/>
      <c r="H146" s="42"/>
      <c r="I146" s="43"/>
      <c r="J146" s="42"/>
      <c r="K146" s="43"/>
      <c r="L146" s="42"/>
    </row>
    <row r="147" spans="1:12" ht="16.5" customHeight="1">
      <c r="A147" s="154"/>
      <c r="D147" s="245"/>
      <c r="E147" s="245"/>
      <c r="F147" s="42"/>
      <c r="G147" s="117"/>
      <c r="H147" s="42"/>
      <c r="I147" s="43"/>
      <c r="J147" s="42"/>
      <c r="K147" s="43"/>
      <c r="L147" s="42"/>
    </row>
    <row r="148" spans="1:12" ht="16.5" customHeight="1">
      <c r="A148" s="154"/>
      <c r="D148" s="245"/>
      <c r="E148" s="7"/>
      <c r="F148" s="116"/>
      <c r="G148" s="117"/>
      <c r="H148" s="116"/>
      <c r="I148" s="117"/>
      <c r="J148" s="116"/>
      <c r="K148" s="117"/>
      <c r="L148" s="116"/>
    </row>
    <row r="149" spans="1:12" ht="14.25" customHeight="1">
      <c r="A149" s="154"/>
      <c r="D149" s="245"/>
      <c r="E149" s="7"/>
      <c r="F149" s="116"/>
      <c r="G149" s="117"/>
      <c r="H149" s="116"/>
      <c r="I149" s="117"/>
      <c r="J149" s="116"/>
      <c r="K149" s="117"/>
      <c r="L149" s="116"/>
    </row>
    <row r="150" spans="1:12" ht="21.95" customHeight="1">
      <c r="A150" s="257" t="s">
        <v>25</v>
      </c>
      <c r="B150" s="257"/>
      <c r="C150" s="257"/>
      <c r="D150" s="257"/>
      <c r="E150" s="257"/>
      <c r="F150" s="257"/>
      <c r="G150" s="257"/>
      <c r="H150" s="257"/>
      <c r="I150" s="257"/>
      <c r="J150" s="257"/>
      <c r="K150" s="257"/>
      <c r="L150" s="257"/>
    </row>
  </sheetData>
  <mergeCells count="8">
    <mergeCell ref="A102:L102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AB52"/>
  <sheetViews>
    <sheetView topLeftCell="A36" zoomScaleNormal="100" zoomScaleSheetLayoutView="85" workbookViewId="0">
      <selection activeCell="B61" sqref="B61"/>
    </sheetView>
  </sheetViews>
  <sheetFormatPr defaultColWidth="12.7109375" defaultRowHeight="15.95" customHeight="1"/>
  <cols>
    <col min="1" max="1" width="35.85546875" style="235" customWidth="1"/>
    <col min="2" max="2" width="4.5703125" style="235" bestFit="1" customWidth="1"/>
    <col min="3" max="3" width="0.85546875" style="64" customWidth="1"/>
    <col min="4" max="4" width="11" style="63" customWidth="1"/>
    <col min="5" max="5" width="0.85546875" style="64" customWidth="1"/>
    <col min="6" max="6" width="9.28515625" style="63" customWidth="1"/>
    <col min="7" max="7" width="0.85546875" style="64" customWidth="1"/>
    <col min="8" max="8" width="8.7109375" style="63" customWidth="1"/>
    <col min="9" max="9" width="0.85546875" style="64" customWidth="1"/>
    <col min="10" max="10" width="12" style="63" customWidth="1"/>
    <col min="11" max="11" width="0.85546875" style="63" customWidth="1"/>
    <col min="12" max="12" width="14.28515625" style="63" customWidth="1"/>
    <col min="13" max="13" width="0.85546875" style="64" customWidth="1"/>
    <col min="14" max="14" width="13.42578125" style="63" customWidth="1"/>
    <col min="15" max="15" width="0.85546875" style="87" customWidth="1"/>
    <col min="16" max="16" width="14.42578125" style="64" customWidth="1"/>
    <col min="17" max="17" width="0.85546875" style="87" customWidth="1"/>
    <col min="18" max="18" width="16.28515625" style="64" customWidth="1"/>
    <col min="19" max="19" width="0.85546875" style="87" customWidth="1"/>
    <col min="20" max="20" width="16.5703125" style="63" customWidth="1"/>
    <col min="21" max="21" width="0.85546875" style="64" customWidth="1"/>
    <col min="22" max="22" width="10.7109375" style="63" customWidth="1"/>
    <col min="23" max="23" width="0.85546875" style="64" customWidth="1"/>
    <col min="24" max="24" width="10.5703125" style="63" customWidth="1"/>
    <col min="25" max="25" width="0.85546875" style="235" customWidth="1"/>
    <col min="26" max="26" width="11.5703125" style="235" customWidth="1"/>
    <col min="27" max="27" width="0.85546875" style="235" customWidth="1"/>
    <col min="28" max="28" width="11.140625" style="235" bestFit="1" customWidth="1"/>
    <col min="29" max="201" width="12.7109375" style="235"/>
    <col min="202" max="202" width="23.5703125" style="235" customWidth="1"/>
    <col min="203" max="203" width="5.140625" style="235" customWidth="1"/>
    <col min="204" max="204" width="0.85546875" style="235" customWidth="1"/>
    <col min="205" max="205" width="12.140625" style="235" bestFit="1" customWidth="1"/>
    <col min="206" max="206" width="0.85546875" style="235" customWidth="1"/>
    <col min="207" max="207" width="9.140625" style="235" customWidth="1"/>
    <col min="208" max="208" width="0.85546875" style="235" customWidth="1"/>
    <col min="209" max="209" width="9" style="235" bestFit="1" customWidth="1"/>
    <col min="210" max="210" width="0.85546875" style="235" customWidth="1"/>
    <col min="211" max="211" width="13.5703125" style="235" customWidth="1"/>
    <col min="212" max="212" width="0.85546875" style="235" customWidth="1"/>
    <col min="213" max="213" width="14.5703125" style="235" customWidth="1"/>
    <col min="214" max="214" width="0.85546875" style="235" customWidth="1"/>
    <col min="215" max="215" width="16.7109375" style="235" customWidth="1"/>
    <col min="216" max="216" width="0.85546875" style="235" customWidth="1"/>
    <col min="217" max="217" width="19.28515625" style="235" customWidth="1"/>
    <col min="218" max="218" width="0.85546875" style="235" customWidth="1"/>
    <col min="219" max="219" width="12.140625" style="235" customWidth="1"/>
    <col min="220" max="220" width="0.85546875" style="235" customWidth="1"/>
    <col min="221" max="221" width="12.5703125" style="235" customWidth="1"/>
    <col min="222" max="222" width="0.85546875" style="235" customWidth="1"/>
    <col min="223" max="223" width="14.28515625" style="235" customWidth="1"/>
    <col min="224" max="224" width="0.85546875" style="235" customWidth="1"/>
    <col min="225" max="225" width="12" style="235" customWidth="1"/>
    <col min="226" max="457" width="12.7109375" style="235"/>
    <col min="458" max="458" width="23.5703125" style="235" customWidth="1"/>
    <col min="459" max="459" width="5.140625" style="235" customWidth="1"/>
    <col min="460" max="460" width="0.85546875" style="235" customWidth="1"/>
    <col min="461" max="461" width="12.140625" style="235" bestFit="1" customWidth="1"/>
    <col min="462" max="462" width="0.85546875" style="235" customWidth="1"/>
    <col min="463" max="463" width="9.140625" style="235" customWidth="1"/>
    <col min="464" max="464" width="0.85546875" style="235" customWidth="1"/>
    <col min="465" max="465" width="9" style="235" bestFit="1" customWidth="1"/>
    <col min="466" max="466" width="0.85546875" style="235" customWidth="1"/>
    <col min="467" max="467" width="13.5703125" style="235" customWidth="1"/>
    <col min="468" max="468" width="0.85546875" style="235" customWidth="1"/>
    <col min="469" max="469" width="14.5703125" style="235" customWidth="1"/>
    <col min="470" max="470" width="0.85546875" style="235" customWidth="1"/>
    <col min="471" max="471" width="16.7109375" style="235" customWidth="1"/>
    <col min="472" max="472" width="0.85546875" style="235" customWidth="1"/>
    <col min="473" max="473" width="19.28515625" style="235" customWidth="1"/>
    <col min="474" max="474" width="0.85546875" style="235" customWidth="1"/>
    <col min="475" max="475" width="12.140625" style="235" customWidth="1"/>
    <col min="476" max="476" width="0.85546875" style="235" customWidth="1"/>
    <col min="477" max="477" width="12.5703125" style="235" customWidth="1"/>
    <col min="478" max="478" width="0.85546875" style="235" customWidth="1"/>
    <col min="479" max="479" width="14.28515625" style="235" customWidth="1"/>
    <col min="480" max="480" width="0.85546875" style="235" customWidth="1"/>
    <col min="481" max="481" width="12" style="235" customWidth="1"/>
    <col min="482" max="713" width="12.7109375" style="235"/>
    <col min="714" max="714" width="23.5703125" style="235" customWidth="1"/>
    <col min="715" max="715" width="5.140625" style="235" customWidth="1"/>
    <col min="716" max="716" width="0.85546875" style="235" customWidth="1"/>
    <col min="717" max="717" width="12.140625" style="235" bestFit="1" customWidth="1"/>
    <col min="718" max="718" width="0.85546875" style="235" customWidth="1"/>
    <col min="719" max="719" width="9.140625" style="235" customWidth="1"/>
    <col min="720" max="720" width="0.85546875" style="235" customWidth="1"/>
    <col min="721" max="721" width="9" style="235" bestFit="1" customWidth="1"/>
    <col min="722" max="722" width="0.85546875" style="235" customWidth="1"/>
    <col min="723" max="723" width="13.5703125" style="235" customWidth="1"/>
    <col min="724" max="724" width="0.85546875" style="235" customWidth="1"/>
    <col min="725" max="725" width="14.5703125" style="235" customWidth="1"/>
    <col min="726" max="726" width="0.85546875" style="235" customWidth="1"/>
    <col min="727" max="727" width="16.7109375" style="235" customWidth="1"/>
    <col min="728" max="728" width="0.85546875" style="235" customWidth="1"/>
    <col min="729" max="729" width="19.28515625" style="235" customWidth="1"/>
    <col min="730" max="730" width="0.85546875" style="235" customWidth="1"/>
    <col min="731" max="731" width="12.140625" style="235" customWidth="1"/>
    <col min="732" max="732" width="0.85546875" style="235" customWidth="1"/>
    <col min="733" max="733" width="12.5703125" style="235" customWidth="1"/>
    <col min="734" max="734" width="0.85546875" style="235" customWidth="1"/>
    <col min="735" max="735" width="14.28515625" style="235" customWidth="1"/>
    <col min="736" max="736" width="0.85546875" style="235" customWidth="1"/>
    <col min="737" max="737" width="12" style="235" customWidth="1"/>
    <col min="738" max="969" width="12.7109375" style="235"/>
    <col min="970" max="970" width="23.5703125" style="235" customWidth="1"/>
    <col min="971" max="971" width="5.140625" style="235" customWidth="1"/>
    <col min="972" max="972" width="0.85546875" style="235" customWidth="1"/>
    <col min="973" max="973" width="12.140625" style="235" bestFit="1" customWidth="1"/>
    <col min="974" max="974" width="0.85546875" style="235" customWidth="1"/>
    <col min="975" max="975" width="9.140625" style="235" customWidth="1"/>
    <col min="976" max="976" width="0.85546875" style="235" customWidth="1"/>
    <col min="977" max="977" width="9" style="235" bestFit="1" customWidth="1"/>
    <col min="978" max="978" width="0.85546875" style="235" customWidth="1"/>
    <col min="979" max="979" width="13.5703125" style="235" customWidth="1"/>
    <col min="980" max="980" width="0.85546875" style="235" customWidth="1"/>
    <col min="981" max="981" width="14.5703125" style="235" customWidth="1"/>
    <col min="982" max="982" width="0.85546875" style="235" customWidth="1"/>
    <col min="983" max="983" width="16.7109375" style="235" customWidth="1"/>
    <col min="984" max="984" width="0.85546875" style="235" customWidth="1"/>
    <col min="985" max="985" width="19.28515625" style="235" customWidth="1"/>
    <col min="986" max="986" width="0.85546875" style="235" customWidth="1"/>
    <col min="987" max="987" width="12.140625" style="235" customWidth="1"/>
    <col min="988" max="988" width="0.85546875" style="235" customWidth="1"/>
    <col min="989" max="989" width="12.5703125" style="235" customWidth="1"/>
    <col min="990" max="990" width="0.85546875" style="235" customWidth="1"/>
    <col min="991" max="991" width="14.28515625" style="235" customWidth="1"/>
    <col min="992" max="992" width="0.85546875" style="235" customWidth="1"/>
    <col min="993" max="993" width="12" style="235" customWidth="1"/>
    <col min="994" max="1225" width="12.7109375" style="235"/>
    <col min="1226" max="1226" width="23.5703125" style="235" customWidth="1"/>
    <col min="1227" max="1227" width="5.140625" style="235" customWidth="1"/>
    <col min="1228" max="1228" width="0.85546875" style="235" customWidth="1"/>
    <col min="1229" max="1229" width="12.140625" style="235" bestFit="1" customWidth="1"/>
    <col min="1230" max="1230" width="0.85546875" style="235" customWidth="1"/>
    <col min="1231" max="1231" width="9.140625" style="235" customWidth="1"/>
    <col min="1232" max="1232" width="0.85546875" style="235" customWidth="1"/>
    <col min="1233" max="1233" width="9" style="235" bestFit="1" customWidth="1"/>
    <col min="1234" max="1234" width="0.85546875" style="235" customWidth="1"/>
    <col min="1235" max="1235" width="13.5703125" style="235" customWidth="1"/>
    <col min="1236" max="1236" width="0.85546875" style="235" customWidth="1"/>
    <col min="1237" max="1237" width="14.5703125" style="235" customWidth="1"/>
    <col min="1238" max="1238" width="0.85546875" style="235" customWidth="1"/>
    <col min="1239" max="1239" width="16.7109375" style="235" customWidth="1"/>
    <col min="1240" max="1240" width="0.85546875" style="235" customWidth="1"/>
    <col min="1241" max="1241" width="19.28515625" style="235" customWidth="1"/>
    <col min="1242" max="1242" width="0.85546875" style="235" customWidth="1"/>
    <col min="1243" max="1243" width="12.140625" style="235" customWidth="1"/>
    <col min="1244" max="1244" width="0.85546875" style="235" customWidth="1"/>
    <col min="1245" max="1245" width="12.5703125" style="235" customWidth="1"/>
    <col min="1246" max="1246" width="0.85546875" style="235" customWidth="1"/>
    <col min="1247" max="1247" width="14.28515625" style="235" customWidth="1"/>
    <col min="1248" max="1248" width="0.85546875" style="235" customWidth="1"/>
    <col min="1249" max="1249" width="12" style="235" customWidth="1"/>
    <col min="1250" max="1481" width="12.7109375" style="235"/>
    <col min="1482" max="1482" width="23.5703125" style="235" customWidth="1"/>
    <col min="1483" max="1483" width="5.140625" style="235" customWidth="1"/>
    <col min="1484" max="1484" width="0.85546875" style="235" customWidth="1"/>
    <col min="1485" max="1485" width="12.140625" style="235" bestFit="1" customWidth="1"/>
    <col min="1486" max="1486" width="0.85546875" style="235" customWidth="1"/>
    <col min="1487" max="1487" width="9.140625" style="235" customWidth="1"/>
    <col min="1488" max="1488" width="0.85546875" style="235" customWidth="1"/>
    <col min="1489" max="1489" width="9" style="235" bestFit="1" customWidth="1"/>
    <col min="1490" max="1490" width="0.85546875" style="235" customWidth="1"/>
    <col min="1491" max="1491" width="13.5703125" style="235" customWidth="1"/>
    <col min="1492" max="1492" width="0.85546875" style="235" customWidth="1"/>
    <col min="1493" max="1493" width="14.5703125" style="235" customWidth="1"/>
    <col min="1494" max="1494" width="0.85546875" style="235" customWidth="1"/>
    <col min="1495" max="1495" width="16.7109375" style="235" customWidth="1"/>
    <col min="1496" max="1496" width="0.85546875" style="235" customWidth="1"/>
    <col min="1497" max="1497" width="19.28515625" style="235" customWidth="1"/>
    <col min="1498" max="1498" width="0.85546875" style="235" customWidth="1"/>
    <col min="1499" max="1499" width="12.140625" style="235" customWidth="1"/>
    <col min="1500" max="1500" width="0.85546875" style="235" customWidth="1"/>
    <col min="1501" max="1501" width="12.5703125" style="235" customWidth="1"/>
    <col min="1502" max="1502" width="0.85546875" style="235" customWidth="1"/>
    <col min="1503" max="1503" width="14.28515625" style="235" customWidth="1"/>
    <col min="1504" max="1504" width="0.85546875" style="235" customWidth="1"/>
    <col min="1505" max="1505" width="12" style="235" customWidth="1"/>
    <col min="1506" max="1737" width="12.7109375" style="235"/>
    <col min="1738" max="1738" width="23.5703125" style="235" customWidth="1"/>
    <col min="1739" max="1739" width="5.140625" style="235" customWidth="1"/>
    <col min="1740" max="1740" width="0.85546875" style="235" customWidth="1"/>
    <col min="1741" max="1741" width="12.140625" style="235" bestFit="1" customWidth="1"/>
    <col min="1742" max="1742" width="0.85546875" style="235" customWidth="1"/>
    <col min="1743" max="1743" width="9.140625" style="235" customWidth="1"/>
    <col min="1744" max="1744" width="0.85546875" style="235" customWidth="1"/>
    <col min="1745" max="1745" width="9" style="235" bestFit="1" customWidth="1"/>
    <col min="1746" max="1746" width="0.85546875" style="235" customWidth="1"/>
    <col min="1747" max="1747" width="13.5703125" style="235" customWidth="1"/>
    <col min="1748" max="1748" width="0.85546875" style="235" customWidth="1"/>
    <col min="1749" max="1749" width="14.5703125" style="235" customWidth="1"/>
    <col min="1750" max="1750" width="0.85546875" style="235" customWidth="1"/>
    <col min="1751" max="1751" width="16.7109375" style="235" customWidth="1"/>
    <col min="1752" max="1752" width="0.85546875" style="235" customWidth="1"/>
    <col min="1753" max="1753" width="19.28515625" style="235" customWidth="1"/>
    <col min="1754" max="1754" width="0.85546875" style="235" customWidth="1"/>
    <col min="1755" max="1755" width="12.140625" style="235" customWidth="1"/>
    <col min="1756" max="1756" width="0.85546875" style="235" customWidth="1"/>
    <col min="1757" max="1757" width="12.5703125" style="235" customWidth="1"/>
    <col min="1758" max="1758" width="0.85546875" style="235" customWidth="1"/>
    <col min="1759" max="1759" width="14.28515625" style="235" customWidth="1"/>
    <col min="1760" max="1760" width="0.85546875" style="235" customWidth="1"/>
    <col min="1761" max="1761" width="12" style="235" customWidth="1"/>
    <col min="1762" max="1993" width="12.7109375" style="235"/>
    <col min="1994" max="1994" width="23.5703125" style="235" customWidth="1"/>
    <col min="1995" max="1995" width="5.140625" style="235" customWidth="1"/>
    <col min="1996" max="1996" width="0.85546875" style="235" customWidth="1"/>
    <col min="1997" max="1997" width="12.140625" style="235" bestFit="1" customWidth="1"/>
    <col min="1998" max="1998" width="0.85546875" style="235" customWidth="1"/>
    <col min="1999" max="1999" width="9.140625" style="235" customWidth="1"/>
    <col min="2000" max="2000" width="0.85546875" style="235" customWidth="1"/>
    <col min="2001" max="2001" width="9" style="235" bestFit="1" customWidth="1"/>
    <col min="2002" max="2002" width="0.85546875" style="235" customWidth="1"/>
    <col min="2003" max="2003" width="13.5703125" style="235" customWidth="1"/>
    <col min="2004" max="2004" width="0.85546875" style="235" customWidth="1"/>
    <col min="2005" max="2005" width="14.5703125" style="235" customWidth="1"/>
    <col min="2006" max="2006" width="0.85546875" style="235" customWidth="1"/>
    <col min="2007" max="2007" width="16.7109375" style="235" customWidth="1"/>
    <col min="2008" max="2008" width="0.85546875" style="235" customWidth="1"/>
    <col min="2009" max="2009" width="19.28515625" style="235" customWidth="1"/>
    <col min="2010" max="2010" width="0.85546875" style="235" customWidth="1"/>
    <col min="2011" max="2011" width="12.140625" style="235" customWidth="1"/>
    <col min="2012" max="2012" width="0.85546875" style="235" customWidth="1"/>
    <col min="2013" max="2013" width="12.5703125" style="235" customWidth="1"/>
    <col min="2014" max="2014" width="0.85546875" style="235" customWidth="1"/>
    <col min="2015" max="2015" width="14.28515625" style="235" customWidth="1"/>
    <col min="2016" max="2016" width="0.85546875" style="235" customWidth="1"/>
    <col min="2017" max="2017" width="12" style="235" customWidth="1"/>
    <col min="2018" max="2249" width="12.7109375" style="235"/>
    <col min="2250" max="2250" width="23.5703125" style="235" customWidth="1"/>
    <col min="2251" max="2251" width="5.140625" style="235" customWidth="1"/>
    <col min="2252" max="2252" width="0.85546875" style="235" customWidth="1"/>
    <col min="2253" max="2253" width="12.140625" style="235" bestFit="1" customWidth="1"/>
    <col min="2254" max="2254" width="0.85546875" style="235" customWidth="1"/>
    <col min="2255" max="2255" width="9.140625" style="235" customWidth="1"/>
    <col min="2256" max="2256" width="0.85546875" style="235" customWidth="1"/>
    <col min="2257" max="2257" width="9" style="235" bestFit="1" customWidth="1"/>
    <col min="2258" max="2258" width="0.85546875" style="235" customWidth="1"/>
    <col min="2259" max="2259" width="13.5703125" style="235" customWidth="1"/>
    <col min="2260" max="2260" width="0.85546875" style="235" customWidth="1"/>
    <col min="2261" max="2261" width="14.5703125" style="235" customWidth="1"/>
    <col min="2262" max="2262" width="0.85546875" style="235" customWidth="1"/>
    <col min="2263" max="2263" width="16.7109375" style="235" customWidth="1"/>
    <col min="2264" max="2264" width="0.85546875" style="235" customWidth="1"/>
    <col min="2265" max="2265" width="19.28515625" style="235" customWidth="1"/>
    <col min="2266" max="2266" width="0.85546875" style="235" customWidth="1"/>
    <col min="2267" max="2267" width="12.140625" style="235" customWidth="1"/>
    <col min="2268" max="2268" width="0.85546875" style="235" customWidth="1"/>
    <col min="2269" max="2269" width="12.5703125" style="235" customWidth="1"/>
    <col min="2270" max="2270" width="0.85546875" style="235" customWidth="1"/>
    <col min="2271" max="2271" width="14.28515625" style="235" customWidth="1"/>
    <col min="2272" max="2272" width="0.85546875" style="235" customWidth="1"/>
    <col min="2273" max="2273" width="12" style="235" customWidth="1"/>
    <col min="2274" max="2505" width="12.7109375" style="235"/>
    <col min="2506" max="2506" width="23.5703125" style="235" customWidth="1"/>
    <col min="2507" max="2507" width="5.140625" style="235" customWidth="1"/>
    <col min="2508" max="2508" width="0.85546875" style="235" customWidth="1"/>
    <col min="2509" max="2509" width="12.140625" style="235" bestFit="1" customWidth="1"/>
    <col min="2510" max="2510" width="0.85546875" style="235" customWidth="1"/>
    <col min="2511" max="2511" width="9.140625" style="235" customWidth="1"/>
    <col min="2512" max="2512" width="0.85546875" style="235" customWidth="1"/>
    <col min="2513" max="2513" width="9" style="235" bestFit="1" customWidth="1"/>
    <col min="2514" max="2514" width="0.85546875" style="235" customWidth="1"/>
    <col min="2515" max="2515" width="13.5703125" style="235" customWidth="1"/>
    <col min="2516" max="2516" width="0.85546875" style="235" customWidth="1"/>
    <col min="2517" max="2517" width="14.5703125" style="235" customWidth="1"/>
    <col min="2518" max="2518" width="0.85546875" style="235" customWidth="1"/>
    <col min="2519" max="2519" width="16.7109375" style="235" customWidth="1"/>
    <col min="2520" max="2520" width="0.85546875" style="235" customWidth="1"/>
    <col min="2521" max="2521" width="19.28515625" style="235" customWidth="1"/>
    <col min="2522" max="2522" width="0.85546875" style="235" customWidth="1"/>
    <col min="2523" max="2523" width="12.140625" style="235" customWidth="1"/>
    <col min="2524" max="2524" width="0.85546875" style="235" customWidth="1"/>
    <col min="2525" max="2525" width="12.5703125" style="235" customWidth="1"/>
    <col min="2526" max="2526" width="0.85546875" style="235" customWidth="1"/>
    <col min="2527" max="2527" width="14.28515625" style="235" customWidth="1"/>
    <col min="2528" max="2528" width="0.85546875" style="235" customWidth="1"/>
    <col min="2529" max="2529" width="12" style="235" customWidth="1"/>
    <col min="2530" max="2761" width="12.7109375" style="235"/>
    <col min="2762" max="2762" width="23.5703125" style="235" customWidth="1"/>
    <col min="2763" max="2763" width="5.140625" style="235" customWidth="1"/>
    <col min="2764" max="2764" width="0.85546875" style="235" customWidth="1"/>
    <col min="2765" max="2765" width="12.140625" style="235" bestFit="1" customWidth="1"/>
    <col min="2766" max="2766" width="0.85546875" style="235" customWidth="1"/>
    <col min="2767" max="2767" width="9.140625" style="235" customWidth="1"/>
    <col min="2768" max="2768" width="0.85546875" style="235" customWidth="1"/>
    <col min="2769" max="2769" width="9" style="235" bestFit="1" customWidth="1"/>
    <col min="2770" max="2770" width="0.85546875" style="235" customWidth="1"/>
    <col min="2771" max="2771" width="13.5703125" style="235" customWidth="1"/>
    <col min="2772" max="2772" width="0.85546875" style="235" customWidth="1"/>
    <col min="2773" max="2773" width="14.5703125" style="235" customWidth="1"/>
    <col min="2774" max="2774" width="0.85546875" style="235" customWidth="1"/>
    <col min="2775" max="2775" width="16.7109375" style="235" customWidth="1"/>
    <col min="2776" max="2776" width="0.85546875" style="235" customWidth="1"/>
    <col min="2777" max="2777" width="19.28515625" style="235" customWidth="1"/>
    <col min="2778" max="2778" width="0.85546875" style="235" customWidth="1"/>
    <col min="2779" max="2779" width="12.140625" style="235" customWidth="1"/>
    <col min="2780" max="2780" width="0.85546875" style="235" customWidth="1"/>
    <col min="2781" max="2781" width="12.5703125" style="235" customWidth="1"/>
    <col min="2782" max="2782" width="0.85546875" style="235" customWidth="1"/>
    <col min="2783" max="2783" width="14.28515625" style="235" customWidth="1"/>
    <col min="2784" max="2784" width="0.85546875" style="235" customWidth="1"/>
    <col min="2785" max="2785" width="12" style="235" customWidth="1"/>
    <col min="2786" max="3017" width="12.7109375" style="235"/>
    <col min="3018" max="3018" width="23.5703125" style="235" customWidth="1"/>
    <col min="3019" max="3019" width="5.140625" style="235" customWidth="1"/>
    <col min="3020" max="3020" width="0.85546875" style="235" customWidth="1"/>
    <col min="3021" max="3021" width="12.140625" style="235" bestFit="1" customWidth="1"/>
    <col min="3022" max="3022" width="0.85546875" style="235" customWidth="1"/>
    <col min="3023" max="3023" width="9.140625" style="235" customWidth="1"/>
    <col min="3024" max="3024" width="0.85546875" style="235" customWidth="1"/>
    <col min="3025" max="3025" width="9" style="235" bestFit="1" customWidth="1"/>
    <col min="3026" max="3026" width="0.85546875" style="235" customWidth="1"/>
    <col min="3027" max="3027" width="13.5703125" style="235" customWidth="1"/>
    <col min="3028" max="3028" width="0.85546875" style="235" customWidth="1"/>
    <col min="3029" max="3029" width="14.5703125" style="235" customWidth="1"/>
    <col min="3030" max="3030" width="0.85546875" style="235" customWidth="1"/>
    <col min="3031" max="3031" width="16.7109375" style="235" customWidth="1"/>
    <col min="3032" max="3032" width="0.85546875" style="235" customWidth="1"/>
    <col min="3033" max="3033" width="19.28515625" style="235" customWidth="1"/>
    <col min="3034" max="3034" width="0.85546875" style="235" customWidth="1"/>
    <col min="3035" max="3035" width="12.140625" style="235" customWidth="1"/>
    <col min="3036" max="3036" width="0.85546875" style="235" customWidth="1"/>
    <col min="3037" max="3037" width="12.5703125" style="235" customWidth="1"/>
    <col min="3038" max="3038" width="0.85546875" style="235" customWidth="1"/>
    <col min="3039" max="3039" width="14.28515625" style="235" customWidth="1"/>
    <col min="3040" max="3040" width="0.85546875" style="235" customWidth="1"/>
    <col min="3041" max="3041" width="12" style="235" customWidth="1"/>
    <col min="3042" max="3273" width="12.7109375" style="235"/>
    <col min="3274" max="3274" width="23.5703125" style="235" customWidth="1"/>
    <col min="3275" max="3275" width="5.140625" style="235" customWidth="1"/>
    <col min="3276" max="3276" width="0.85546875" style="235" customWidth="1"/>
    <col min="3277" max="3277" width="12.140625" style="235" bestFit="1" customWidth="1"/>
    <col min="3278" max="3278" width="0.85546875" style="235" customWidth="1"/>
    <col min="3279" max="3279" width="9.140625" style="235" customWidth="1"/>
    <col min="3280" max="3280" width="0.85546875" style="235" customWidth="1"/>
    <col min="3281" max="3281" width="9" style="235" bestFit="1" customWidth="1"/>
    <col min="3282" max="3282" width="0.85546875" style="235" customWidth="1"/>
    <col min="3283" max="3283" width="13.5703125" style="235" customWidth="1"/>
    <col min="3284" max="3284" width="0.85546875" style="235" customWidth="1"/>
    <col min="3285" max="3285" width="14.5703125" style="235" customWidth="1"/>
    <col min="3286" max="3286" width="0.85546875" style="235" customWidth="1"/>
    <col min="3287" max="3287" width="16.7109375" style="235" customWidth="1"/>
    <col min="3288" max="3288" width="0.85546875" style="235" customWidth="1"/>
    <col min="3289" max="3289" width="19.28515625" style="235" customWidth="1"/>
    <col min="3290" max="3290" width="0.85546875" style="235" customWidth="1"/>
    <col min="3291" max="3291" width="12.140625" style="235" customWidth="1"/>
    <col min="3292" max="3292" width="0.85546875" style="235" customWidth="1"/>
    <col min="3293" max="3293" width="12.5703125" style="235" customWidth="1"/>
    <col min="3294" max="3294" width="0.85546875" style="235" customWidth="1"/>
    <col min="3295" max="3295" width="14.28515625" style="235" customWidth="1"/>
    <col min="3296" max="3296" width="0.85546875" style="235" customWidth="1"/>
    <col min="3297" max="3297" width="12" style="235" customWidth="1"/>
    <col min="3298" max="3529" width="12.7109375" style="235"/>
    <col min="3530" max="3530" width="23.5703125" style="235" customWidth="1"/>
    <col min="3531" max="3531" width="5.140625" style="235" customWidth="1"/>
    <col min="3532" max="3532" width="0.85546875" style="235" customWidth="1"/>
    <col min="3533" max="3533" width="12.140625" style="235" bestFit="1" customWidth="1"/>
    <col min="3534" max="3534" width="0.85546875" style="235" customWidth="1"/>
    <col min="3535" max="3535" width="9.140625" style="235" customWidth="1"/>
    <col min="3536" max="3536" width="0.85546875" style="235" customWidth="1"/>
    <col min="3537" max="3537" width="9" style="235" bestFit="1" customWidth="1"/>
    <col min="3538" max="3538" width="0.85546875" style="235" customWidth="1"/>
    <col min="3539" max="3539" width="13.5703125" style="235" customWidth="1"/>
    <col min="3540" max="3540" width="0.85546875" style="235" customWidth="1"/>
    <col min="3541" max="3541" width="14.5703125" style="235" customWidth="1"/>
    <col min="3542" max="3542" width="0.85546875" style="235" customWidth="1"/>
    <col min="3543" max="3543" width="16.7109375" style="235" customWidth="1"/>
    <col min="3544" max="3544" width="0.85546875" style="235" customWidth="1"/>
    <col min="3545" max="3545" width="19.28515625" style="235" customWidth="1"/>
    <col min="3546" max="3546" width="0.85546875" style="235" customWidth="1"/>
    <col min="3547" max="3547" width="12.140625" style="235" customWidth="1"/>
    <col min="3548" max="3548" width="0.85546875" style="235" customWidth="1"/>
    <col min="3549" max="3549" width="12.5703125" style="235" customWidth="1"/>
    <col min="3550" max="3550" width="0.85546875" style="235" customWidth="1"/>
    <col min="3551" max="3551" width="14.28515625" style="235" customWidth="1"/>
    <col min="3552" max="3552" width="0.85546875" style="235" customWidth="1"/>
    <col min="3553" max="3553" width="12" style="235" customWidth="1"/>
    <col min="3554" max="3785" width="12.7109375" style="235"/>
    <col min="3786" max="3786" width="23.5703125" style="235" customWidth="1"/>
    <col min="3787" max="3787" width="5.140625" style="235" customWidth="1"/>
    <col min="3788" max="3788" width="0.85546875" style="235" customWidth="1"/>
    <col min="3789" max="3789" width="12.140625" style="235" bestFit="1" customWidth="1"/>
    <col min="3790" max="3790" width="0.85546875" style="235" customWidth="1"/>
    <col min="3791" max="3791" width="9.140625" style="235" customWidth="1"/>
    <col min="3792" max="3792" width="0.85546875" style="235" customWidth="1"/>
    <col min="3793" max="3793" width="9" style="235" bestFit="1" customWidth="1"/>
    <col min="3794" max="3794" width="0.85546875" style="235" customWidth="1"/>
    <col min="3795" max="3795" width="13.5703125" style="235" customWidth="1"/>
    <col min="3796" max="3796" width="0.85546875" style="235" customWidth="1"/>
    <col min="3797" max="3797" width="14.5703125" style="235" customWidth="1"/>
    <col min="3798" max="3798" width="0.85546875" style="235" customWidth="1"/>
    <col min="3799" max="3799" width="16.7109375" style="235" customWidth="1"/>
    <col min="3800" max="3800" width="0.85546875" style="235" customWidth="1"/>
    <col min="3801" max="3801" width="19.28515625" style="235" customWidth="1"/>
    <col min="3802" max="3802" width="0.85546875" style="235" customWidth="1"/>
    <col min="3803" max="3803" width="12.140625" style="235" customWidth="1"/>
    <col min="3804" max="3804" width="0.85546875" style="235" customWidth="1"/>
    <col min="3805" max="3805" width="12.5703125" style="235" customWidth="1"/>
    <col min="3806" max="3806" width="0.85546875" style="235" customWidth="1"/>
    <col min="3807" max="3807" width="14.28515625" style="235" customWidth="1"/>
    <col min="3808" max="3808" width="0.85546875" style="235" customWidth="1"/>
    <col min="3809" max="3809" width="12" style="235" customWidth="1"/>
    <col min="3810" max="4041" width="12.7109375" style="235"/>
    <col min="4042" max="4042" width="23.5703125" style="235" customWidth="1"/>
    <col min="4043" max="4043" width="5.140625" style="235" customWidth="1"/>
    <col min="4044" max="4044" width="0.85546875" style="235" customWidth="1"/>
    <col min="4045" max="4045" width="12.140625" style="235" bestFit="1" customWidth="1"/>
    <col min="4046" max="4046" width="0.85546875" style="235" customWidth="1"/>
    <col min="4047" max="4047" width="9.140625" style="235" customWidth="1"/>
    <col min="4048" max="4048" width="0.85546875" style="235" customWidth="1"/>
    <col min="4049" max="4049" width="9" style="235" bestFit="1" customWidth="1"/>
    <col min="4050" max="4050" width="0.85546875" style="235" customWidth="1"/>
    <col min="4051" max="4051" width="13.5703125" style="235" customWidth="1"/>
    <col min="4052" max="4052" width="0.85546875" style="235" customWidth="1"/>
    <col min="4053" max="4053" width="14.5703125" style="235" customWidth="1"/>
    <col min="4054" max="4054" width="0.85546875" style="235" customWidth="1"/>
    <col min="4055" max="4055" width="16.7109375" style="235" customWidth="1"/>
    <col min="4056" max="4056" width="0.85546875" style="235" customWidth="1"/>
    <col min="4057" max="4057" width="19.28515625" style="235" customWidth="1"/>
    <col min="4058" max="4058" width="0.85546875" style="235" customWidth="1"/>
    <col min="4059" max="4059" width="12.140625" style="235" customWidth="1"/>
    <col min="4060" max="4060" width="0.85546875" style="235" customWidth="1"/>
    <col min="4061" max="4061" width="12.5703125" style="235" customWidth="1"/>
    <col min="4062" max="4062" width="0.85546875" style="235" customWidth="1"/>
    <col min="4063" max="4063" width="14.28515625" style="235" customWidth="1"/>
    <col min="4064" max="4064" width="0.85546875" style="235" customWidth="1"/>
    <col min="4065" max="4065" width="12" style="235" customWidth="1"/>
    <col min="4066" max="4297" width="12.7109375" style="235"/>
    <col min="4298" max="4298" width="23.5703125" style="235" customWidth="1"/>
    <col min="4299" max="4299" width="5.140625" style="235" customWidth="1"/>
    <col min="4300" max="4300" width="0.85546875" style="235" customWidth="1"/>
    <col min="4301" max="4301" width="12.140625" style="235" bestFit="1" customWidth="1"/>
    <col min="4302" max="4302" width="0.85546875" style="235" customWidth="1"/>
    <col min="4303" max="4303" width="9.140625" style="235" customWidth="1"/>
    <col min="4304" max="4304" width="0.85546875" style="235" customWidth="1"/>
    <col min="4305" max="4305" width="9" style="235" bestFit="1" customWidth="1"/>
    <col min="4306" max="4306" width="0.85546875" style="235" customWidth="1"/>
    <col min="4307" max="4307" width="13.5703125" style="235" customWidth="1"/>
    <col min="4308" max="4308" width="0.85546875" style="235" customWidth="1"/>
    <col min="4309" max="4309" width="14.5703125" style="235" customWidth="1"/>
    <col min="4310" max="4310" width="0.85546875" style="235" customWidth="1"/>
    <col min="4311" max="4311" width="16.7109375" style="235" customWidth="1"/>
    <col min="4312" max="4312" width="0.85546875" style="235" customWidth="1"/>
    <col min="4313" max="4313" width="19.28515625" style="235" customWidth="1"/>
    <col min="4314" max="4314" width="0.85546875" style="235" customWidth="1"/>
    <col min="4315" max="4315" width="12.140625" style="235" customWidth="1"/>
    <col min="4316" max="4316" width="0.85546875" style="235" customWidth="1"/>
    <col min="4317" max="4317" width="12.5703125" style="235" customWidth="1"/>
    <col min="4318" max="4318" width="0.85546875" style="235" customWidth="1"/>
    <col min="4319" max="4319" width="14.28515625" style="235" customWidth="1"/>
    <col min="4320" max="4320" width="0.85546875" style="235" customWidth="1"/>
    <col min="4321" max="4321" width="12" style="235" customWidth="1"/>
    <col min="4322" max="4553" width="12.7109375" style="235"/>
    <col min="4554" max="4554" width="23.5703125" style="235" customWidth="1"/>
    <col min="4555" max="4555" width="5.140625" style="235" customWidth="1"/>
    <col min="4556" max="4556" width="0.85546875" style="235" customWidth="1"/>
    <col min="4557" max="4557" width="12.140625" style="235" bestFit="1" customWidth="1"/>
    <col min="4558" max="4558" width="0.85546875" style="235" customWidth="1"/>
    <col min="4559" max="4559" width="9.140625" style="235" customWidth="1"/>
    <col min="4560" max="4560" width="0.85546875" style="235" customWidth="1"/>
    <col min="4561" max="4561" width="9" style="235" bestFit="1" customWidth="1"/>
    <col min="4562" max="4562" width="0.85546875" style="235" customWidth="1"/>
    <col min="4563" max="4563" width="13.5703125" style="235" customWidth="1"/>
    <col min="4564" max="4564" width="0.85546875" style="235" customWidth="1"/>
    <col min="4565" max="4565" width="14.5703125" style="235" customWidth="1"/>
    <col min="4566" max="4566" width="0.85546875" style="235" customWidth="1"/>
    <col min="4567" max="4567" width="16.7109375" style="235" customWidth="1"/>
    <col min="4568" max="4568" width="0.85546875" style="235" customWidth="1"/>
    <col min="4569" max="4569" width="19.28515625" style="235" customWidth="1"/>
    <col min="4570" max="4570" width="0.85546875" style="235" customWidth="1"/>
    <col min="4571" max="4571" width="12.140625" style="235" customWidth="1"/>
    <col min="4572" max="4572" width="0.85546875" style="235" customWidth="1"/>
    <col min="4573" max="4573" width="12.5703125" style="235" customWidth="1"/>
    <col min="4574" max="4574" width="0.85546875" style="235" customWidth="1"/>
    <col min="4575" max="4575" width="14.28515625" style="235" customWidth="1"/>
    <col min="4576" max="4576" width="0.85546875" style="235" customWidth="1"/>
    <col min="4577" max="4577" width="12" style="235" customWidth="1"/>
    <col min="4578" max="4809" width="12.7109375" style="235"/>
    <col min="4810" max="4810" width="23.5703125" style="235" customWidth="1"/>
    <col min="4811" max="4811" width="5.140625" style="235" customWidth="1"/>
    <col min="4812" max="4812" width="0.85546875" style="235" customWidth="1"/>
    <col min="4813" max="4813" width="12.140625" style="235" bestFit="1" customWidth="1"/>
    <col min="4814" max="4814" width="0.85546875" style="235" customWidth="1"/>
    <col min="4815" max="4815" width="9.140625" style="235" customWidth="1"/>
    <col min="4816" max="4816" width="0.85546875" style="235" customWidth="1"/>
    <col min="4817" max="4817" width="9" style="235" bestFit="1" customWidth="1"/>
    <col min="4818" max="4818" width="0.85546875" style="235" customWidth="1"/>
    <col min="4819" max="4819" width="13.5703125" style="235" customWidth="1"/>
    <col min="4820" max="4820" width="0.85546875" style="235" customWidth="1"/>
    <col min="4821" max="4821" width="14.5703125" style="235" customWidth="1"/>
    <col min="4822" max="4822" width="0.85546875" style="235" customWidth="1"/>
    <col min="4823" max="4823" width="16.7109375" style="235" customWidth="1"/>
    <col min="4824" max="4824" width="0.85546875" style="235" customWidth="1"/>
    <col min="4825" max="4825" width="19.28515625" style="235" customWidth="1"/>
    <col min="4826" max="4826" width="0.85546875" style="235" customWidth="1"/>
    <col min="4827" max="4827" width="12.140625" style="235" customWidth="1"/>
    <col min="4828" max="4828" width="0.85546875" style="235" customWidth="1"/>
    <col min="4829" max="4829" width="12.5703125" style="235" customWidth="1"/>
    <col min="4830" max="4830" width="0.85546875" style="235" customWidth="1"/>
    <col min="4831" max="4831" width="14.28515625" style="235" customWidth="1"/>
    <col min="4832" max="4832" width="0.85546875" style="235" customWidth="1"/>
    <col min="4833" max="4833" width="12" style="235" customWidth="1"/>
    <col min="4834" max="5065" width="12.7109375" style="235"/>
    <col min="5066" max="5066" width="23.5703125" style="235" customWidth="1"/>
    <col min="5067" max="5067" width="5.140625" style="235" customWidth="1"/>
    <col min="5068" max="5068" width="0.85546875" style="235" customWidth="1"/>
    <col min="5069" max="5069" width="12.140625" style="235" bestFit="1" customWidth="1"/>
    <col min="5070" max="5070" width="0.85546875" style="235" customWidth="1"/>
    <col min="5071" max="5071" width="9.140625" style="235" customWidth="1"/>
    <col min="5072" max="5072" width="0.85546875" style="235" customWidth="1"/>
    <col min="5073" max="5073" width="9" style="235" bestFit="1" customWidth="1"/>
    <col min="5074" max="5074" width="0.85546875" style="235" customWidth="1"/>
    <col min="5075" max="5075" width="13.5703125" style="235" customWidth="1"/>
    <col min="5076" max="5076" width="0.85546875" style="235" customWidth="1"/>
    <col min="5077" max="5077" width="14.5703125" style="235" customWidth="1"/>
    <col min="5078" max="5078" width="0.85546875" style="235" customWidth="1"/>
    <col min="5079" max="5079" width="16.7109375" style="235" customWidth="1"/>
    <col min="5080" max="5080" width="0.85546875" style="235" customWidth="1"/>
    <col min="5081" max="5081" width="19.28515625" style="235" customWidth="1"/>
    <col min="5082" max="5082" width="0.85546875" style="235" customWidth="1"/>
    <col min="5083" max="5083" width="12.140625" style="235" customWidth="1"/>
    <col min="5084" max="5084" width="0.85546875" style="235" customWidth="1"/>
    <col min="5085" max="5085" width="12.5703125" style="235" customWidth="1"/>
    <col min="5086" max="5086" width="0.85546875" style="235" customWidth="1"/>
    <col min="5087" max="5087" width="14.28515625" style="235" customWidth="1"/>
    <col min="5088" max="5088" width="0.85546875" style="235" customWidth="1"/>
    <col min="5089" max="5089" width="12" style="235" customWidth="1"/>
    <col min="5090" max="5321" width="12.7109375" style="235"/>
    <col min="5322" max="5322" width="23.5703125" style="235" customWidth="1"/>
    <col min="5323" max="5323" width="5.140625" style="235" customWidth="1"/>
    <col min="5324" max="5324" width="0.85546875" style="235" customWidth="1"/>
    <col min="5325" max="5325" width="12.140625" style="235" bestFit="1" customWidth="1"/>
    <col min="5326" max="5326" width="0.85546875" style="235" customWidth="1"/>
    <col min="5327" max="5327" width="9.140625" style="235" customWidth="1"/>
    <col min="5328" max="5328" width="0.85546875" style="235" customWidth="1"/>
    <col min="5329" max="5329" width="9" style="235" bestFit="1" customWidth="1"/>
    <col min="5330" max="5330" width="0.85546875" style="235" customWidth="1"/>
    <col min="5331" max="5331" width="13.5703125" style="235" customWidth="1"/>
    <col min="5332" max="5332" width="0.85546875" style="235" customWidth="1"/>
    <col min="5333" max="5333" width="14.5703125" style="235" customWidth="1"/>
    <col min="5334" max="5334" width="0.85546875" style="235" customWidth="1"/>
    <col min="5335" max="5335" width="16.7109375" style="235" customWidth="1"/>
    <col min="5336" max="5336" width="0.85546875" style="235" customWidth="1"/>
    <col min="5337" max="5337" width="19.28515625" style="235" customWidth="1"/>
    <col min="5338" max="5338" width="0.85546875" style="235" customWidth="1"/>
    <col min="5339" max="5339" width="12.140625" style="235" customWidth="1"/>
    <col min="5340" max="5340" width="0.85546875" style="235" customWidth="1"/>
    <col min="5341" max="5341" width="12.5703125" style="235" customWidth="1"/>
    <col min="5342" max="5342" width="0.85546875" style="235" customWidth="1"/>
    <col min="5343" max="5343" width="14.28515625" style="235" customWidth="1"/>
    <col min="5344" max="5344" width="0.85546875" style="235" customWidth="1"/>
    <col min="5345" max="5345" width="12" style="235" customWidth="1"/>
    <col min="5346" max="5577" width="12.7109375" style="235"/>
    <col min="5578" max="5578" width="23.5703125" style="235" customWidth="1"/>
    <col min="5579" max="5579" width="5.140625" style="235" customWidth="1"/>
    <col min="5580" max="5580" width="0.85546875" style="235" customWidth="1"/>
    <col min="5581" max="5581" width="12.140625" style="235" bestFit="1" customWidth="1"/>
    <col min="5582" max="5582" width="0.85546875" style="235" customWidth="1"/>
    <col min="5583" max="5583" width="9.140625" style="235" customWidth="1"/>
    <col min="5584" max="5584" width="0.85546875" style="235" customWidth="1"/>
    <col min="5585" max="5585" width="9" style="235" bestFit="1" customWidth="1"/>
    <col min="5586" max="5586" width="0.85546875" style="235" customWidth="1"/>
    <col min="5587" max="5587" width="13.5703125" style="235" customWidth="1"/>
    <col min="5588" max="5588" width="0.85546875" style="235" customWidth="1"/>
    <col min="5589" max="5589" width="14.5703125" style="235" customWidth="1"/>
    <col min="5590" max="5590" width="0.85546875" style="235" customWidth="1"/>
    <col min="5591" max="5591" width="16.7109375" style="235" customWidth="1"/>
    <col min="5592" max="5592" width="0.85546875" style="235" customWidth="1"/>
    <col min="5593" max="5593" width="19.28515625" style="235" customWidth="1"/>
    <col min="5594" max="5594" width="0.85546875" style="235" customWidth="1"/>
    <col min="5595" max="5595" width="12.140625" style="235" customWidth="1"/>
    <col min="5596" max="5596" width="0.85546875" style="235" customWidth="1"/>
    <col min="5597" max="5597" width="12.5703125" style="235" customWidth="1"/>
    <col min="5598" max="5598" width="0.85546875" style="235" customWidth="1"/>
    <col min="5599" max="5599" width="14.28515625" style="235" customWidth="1"/>
    <col min="5600" max="5600" width="0.85546875" style="235" customWidth="1"/>
    <col min="5601" max="5601" width="12" style="235" customWidth="1"/>
    <col min="5602" max="5833" width="12.7109375" style="235"/>
    <col min="5834" max="5834" width="23.5703125" style="235" customWidth="1"/>
    <col min="5835" max="5835" width="5.140625" style="235" customWidth="1"/>
    <col min="5836" max="5836" width="0.85546875" style="235" customWidth="1"/>
    <col min="5837" max="5837" width="12.140625" style="235" bestFit="1" customWidth="1"/>
    <col min="5838" max="5838" width="0.85546875" style="235" customWidth="1"/>
    <col min="5839" max="5839" width="9.140625" style="235" customWidth="1"/>
    <col min="5840" max="5840" width="0.85546875" style="235" customWidth="1"/>
    <col min="5841" max="5841" width="9" style="235" bestFit="1" customWidth="1"/>
    <col min="5842" max="5842" width="0.85546875" style="235" customWidth="1"/>
    <col min="5843" max="5843" width="13.5703125" style="235" customWidth="1"/>
    <col min="5844" max="5844" width="0.85546875" style="235" customWidth="1"/>
    <col min="5845" max="5845" width="14.5703125" style="235" customWidth="1"/>
    <col min="5846" max="5846" width="0.85546875" style="235" customWidth="1"/>
    <col min="5847" max="5847" width="16.7109375" style="235" customWidth="1"/>
    <col min="5848" max="5848" width="0.85546875" style="235" customWidth="1"/>
    <col min="5849" max="5849" width="19.28515625" style="235" customWidth="1"/>
    <col min="5850" max="5850" width="0.85546875" style="235" customWidth="1"/>
    <col min="5851" max="5851" width="12.140625" style="235" customWidth="1"/>
    <col min="5852" max="5852" width="0.85546875" style="235" customWidth="1"/>
    <col min="5853" max="5853" width="12.5703125" style="235" customWidth="1"/>
    <col min="5854" max="5854" width="0.85546875" style="235" customWidth="1"/>
    <col min="5855" max="5855" width="14.28515625" style="235" customWidth="1"/>
    <col min="5856" max="5856" width="0.85546875" style="235" customWidth="1"/>
    <col min="5857" max="5857" width="12" style="235" customWidth="1"/>
    <col min="5858" max="6089" width="12.7109375" style="235"/>
    <col min="6090" max="6090" width="23.5703125" style="235" customWidth="1"/>
    <col min="6091" max="6091" width="5.140625" style="235" customWidth="1"/>
    <col min="6092" max="6092" width="0.85546875" style="235" customWidth="1"/>
    <col min="6093" max="6093" width="12.140625" style="235" bestFit="1" customWidth="1"/>
    <col min="6094" max="6094" width="0.85546875" style="235" customWidth="1"/>
    <col min="6095" max="6095" width="9.140625" style="235" customWidth="1"/>
    <col min="6096" max="6096" width="0.85546875" style="235" customWidth="1"/>
    <col min="6097" max="6097" width="9" style="235" bestFit="1" customWidth="1"/>
    <col min="6098" max="6098" width="0.85546875" style="235" customWidth="1"/>
    <col min="6099" max="6099" width="13.5703125" style="235" customWidth="1"/>
    <col min="6100" max="6100" width="0.85546875" style="235" customWidth="1"/>
    <col min="6101" max="6101" width="14.5703125" style="235" customWidth="1"/>
    <col min="6102" max="6102" width="0.85546875" style="235" customWidth="1"/>
    <col min="6103" max="6103" width="16.7109375" style="235" customWidth="1"/>
    <col min="6104" max="6104" width="0.85546875" style="235" customWidth="1"/>
    <col min="6105" max="6105" width="19.28515625" style="235" customWidth="1"/>
    <col min="6106" max="6106" width="0.85546875" style="235" customWidth="1"/>
    <col min="6107" max="6107" width="12.140625" style="235" customWidth="1"/>
    <col min="6108" max="6108" width="0.85546875" style="235" customWidth="1"/>
    <col min="6109" max="6109" width="12.5703125" style="235" customWidth="1"/>
    <col min="6110" max="6110" width="0.85546875" style="235" customWidth="1"/>
    <col min="6111" max="6111" width="14.28515625" style="235" customWidth="1"/>
    <col min="6112" max="6112" width="0.85546875" style="235" customWidth="1"/>
    <col min="6113" max="6113" width="12" style="235" customWidth="1"/>
    <col min="6114" max="6345" width="12.7109375" style="235"/>
    <col min="6346" max="6346" width="23.5703125" style="235" customWidth="1"/>
    <col min="6347" max="6347" width="5.140625" style="235" customWidth="1"/>
    <col min="6348" max="6348" width="0.85546875" style="235" customWidth="1"/>
    <col min="6349" max="6349" width="12.140625" style="235" bestFit="1" customWidth="1"/>
    <col min="6350" max="6350" width="0.85546875" style="235" customWidth="1"/>
    <col min="6351" max="6351" width="9.140625" style="235" customWidth="1"/>
    <col min="6352" max="6352" width="0.85546875" style="235" customWidth="1"/>
    <col min="6353" max="6353" width="9" style="235" bestFit="1" customWidth="1"/>
    <col min="6354" max="6354" width="0.85546875" style="235" customWidth="1"/>
    <col min="6355" max="6355" width="13.5703125" style="235" customWidth="1"/>
    <col min="6356" max="6356" width="0.85546875" style="235" customWidth="1"/>
    <col min="6357" max="6357" width="14.5703125" style="235" customWidth="1"/>
    <col min="6358" max="6358" width="0.85546875" style="235" customWidth="1"/>
    <col min="6359" max="6359" width="16.7109375" style="235" customWidth="1"/>
    <col min="6360" max="6360" width="0.85546875" style="235" customWidth="1"/>
    <col min="6361" max="6361" width="19.28515625" style="235" customWidth="1"/>
    <col min="6362" max="6362" width="0.85546875" style="235" customWidth="1"/>
    <col min="6363" max="6363" width="12.140625" style="235" customWidth="1"/>
    <col min="6364" max="6364" width="0.85546875" style="235" customWidth="1"/>
    <col min="6365" max="6365" width="12.5703125" style="235" customWidth="1"/>
    <col min="6366" max="6366" width="0.85546875" style="235" customWidth="1"/>
    <col min="6367" max="6367" width="14.28515625" style="235" customWidth="1"/>
    <col min="6368" max="6368" width="0.85546875" style="235" customWidth="1"/>
    <col min="6369" max="6369" width="12" style="235" customWidth="1"/>
    <col min="6370" max="6601" width="12.7109375" style="235"/>
    <col min="6602" max="6602" width="23.5703125" style="235" customWidth="1"/>
    <col min="6603" max="6603" width="5.140625" style="235" customWidth="1"/>
    <col min="6604" max="6604" width="0.85546875" style="235" customWidth="1"/>
    <col min="6605" max="6605" width="12.140625" style="235" bestFit="1" customWidth="1"/>
    <col min="6606" max="6606" width="0.85546875" style="235" customWidth="1"/>
    <col min="6607" max="6607" width="9.140625" style="235" customWidth="1"/>
    <col min="6608" max="6608" width="0.85546875" style="235" customWidth="1"/>
    <col min="6609" max="6609" width="9" style="235" bestFit="1" customWidth="1"/>
    <col min="6610" max="6610" width="0.85546875" style="235" customWidth="1"/>
    <col min="6611" max="6611" width="13.5703125" style="235" customWidth="1"/>
    <col min="6612" max="6612" width="0.85546875" style="235" customWidth="1"/>
    <col min="6613" max="6613" width="14.5703125" style="235" customWidth="1"/>
    <col min="6614" max="6614" width="0.85546875" style="235" customWidth="1"/>
    <col min="6615" max="6615" width="16.7109375" style="235" customWidth="1"/>
    <col min="6616" max="6616" width="0.85546875" style="235" customWidth="1"/>
    <col min="6617" max="6617" width="19.28515625" style="235" customWidth="1"/>
    <col min="6618" max="6618" width="0.85546875" style="235" customWidth="1"/>
    <col min="6619" max="6619" width="12.140625" style="235" customWidth="1"/>
    <col min="6620" max="6620" width="0.85546875" style="235" customWidth="1"/>
    <col min="6621" max="6621" width="12.5703125" style="235" customWidth="1"/>
    <col min="6622" max="6622" width="0.85546875" style="235" customWidth="1"/>
    <col min="6623" max="6623" width="14.28515625" style="235" customWidth="1"/>
    <col min="6624" max="6624" width="0.85546875" style="235" customWidth="1"/>
    <col min="6625" max="6625" width="12" style="235" customWidth="1"/>
    <col min="6626" max="6857" width="12.7109375" style="235"/>
    <col min="6858" max="6858" width="23.5703125" style="235" customWidth="1"/>
    <col min="6859" max="6859" width="5.140625" style="235" customWidth="1"/>
    <col min="6860" max="6860" width="0.85546875" style="235" customWidth="1"/>
    <col min="6861" max="6861" width="12.140625" style="235" bestFit="1" customWidth="1"/>
    <col min="6862" max="6862" width="0.85546875" style="235" customWidth="1"/>
    <col min="6863" max="6863" width="9.140625" style="235" customWidth="1"/>
    <col min="6864" max="6864" width="0.85546875" style="235" customWidth="1"/>
    <col min="6865" max="6865" width="9" style="235" bestFit="1" customWidth="1"/>
    <col min="6866" max="6866" width="0.85546875" style="235" customWidth="1"/>
    <col min="6867" max="6867" width="13.5703125" style="235" customWidth="1"/>
    <col min="6868" max="6868" width="0.85546875" style="235" customWidth="1"/>
    <col min="6869" max="6869" width="14.5703125" style="235" customWidth="1"/>
    <col min="6870" max="6870" width="0.85546875" style="235" customWidth="1"/>
    <col min="6871" max="6871" width="16.7109375" style="235" customWidth="1"/>
    <col min="6872" max="6872" width="0.85546875" style="235" customWidth="1"/>
    <col min="6873" max="6873" width="19.28515625" style="235" customWidth="1"/>
    <col min="6874" max="6874" width="0.85546875" style="235" customWidth="1"/>
    <col min="6875" max="6875" width="12.140625" style="235" customWidth="1"/>
    <col min="6876" max="6876" width="0.85546875" style="235" customWidth="1"/>
    <col min="6877" max="6877" width="12.5703125" style="235" customWidth="1"/>
    <col min="6878" max="6878" width="0.85546875" style="235" customWidth="1"/>
    <col min="6879" max="6879" width="14.28515625" style="235" customWidth="1"/>
    <col min="6880" max="6880" width="0.85546875" style="235" customWidth="1"/>
    <col min="6881" max="6881" width="12" style="235" customWidth="1"/>
    <col min="6882" max="7113" width="12.7109375" style="235"/>
    <col min="7114" max="7114" width="23.5703125" style="235" customWidth="1"/>
    <col min="7115" max="7115" width="5.140625" style="235" customWidth="1"/>
    <col min="7116" max="7116" width="0.85546875" style="235" customWidth="1"/>
    <col min="7117" max="7117" width="12.140625" style="235" bestFit="1" customWidth="1"/>
    <col min="7118" max="7118" width="0.85546875" style="235" customWidth="1"/>
    <col min="7119" max="7119" width="9.140625" style="235" customWidth="1"/>
    <col min="7120" max="7120" width="0.85546875" style="235" customWidth="1"/>
    <col min="7121" max="7121" width="9" style="235" bestFit="1" customWidth="1"/>
    <col min="7122" max="7122" width="0.85546875" style="235" customWidth="1"/>
    <col min="7123" max="7123" width="13.5703125" style="235" customWidth="1"/>
    <col min="7124" max="7124" width="0.85546875" style="235" customWidth="1"/>
    <col min="7125" max="7125" width="14.5703125" style="235" customWidth="1"/>
    <col min="7126" max="7126" width="0.85546875" style="235" customWidth="1"/>
    <col min="7127" max="7127" width="16.7109375" style="235" customWidth="1"/>
    <col min="7128" max="7128" width="0.85546875" style="235" customWidth="1"/>
    <col min="7129" max="7129" width="19.28515625" style="235" customWidth="1"/>
    <col min="7130" max="7130" width="0.85546875" style="235" customWidth="1"/>
    <col min="7131" max="7131" width="12.140625" style="235" customWidth="1"/>
    <col min="7132" max="7132" width="0.85546875" style="235" customWidth="1"/>
    <col min="7133" max="7133" width="12.5703125" style="235" customWidth="1"/>
    <col min="7134" max="7134" width="0.85546875" style="235" customWidth="1"/>
    <col min="7135" max="7135" width="14.28515625" style="235" customWidth="1"/>
    <col min="7136" max="7136" width="0.85546875" style="235" customWidth="1"/>
    <col min="7137" max="7137" width="12" style="235" customWidth="1"/>
    <col min="7138" max="7369" width="12.7109375" style="235"/>
    <col min="7370" max="7370" width="23.5703125" style="235" customWidth="1"/>
    <col min="7371" max="7371" width="5.140625" style="235" customWidth="1"/>
    <col min="7372" max="7372" width="0.85546875" style="235" customWidth="1"/>
    <col min="7373" max="7373" width="12.140625" style="235" bestFit="1" customWidth="1"/>
    <col min="7374" max="7374" width="0.85546875" style="235" customWidth="1"/>
    <col min="7375" max="7375" width="9.140625" style="235" customWidth="1"/>
    <col min="7376" max="7376" width="0.85546875" style="235" customWidth="1"/>
    <col min="7377" max="7377" width="9" style="235" bestFit="1" customWidth="1"/>
    <col min="7378" max="7378" width="0.85546875" style="235" customWidth="1"/>
    <col min="7379" max="7379" width="13.5703125" style="235" customWidth="1"/>
    <col min="7380" max="7380" width="0.85546875" style="235" customWidth="1"/>
    <col min="7381" max="7381" width="14.5703125" style="235" customWidth="1"/>
    <col min="7382" max="7382" width="0.85546875" style="235" customWidth="1"/>
    <col min="7383" max="7383" width="16.7109375" style="235" customWidth="1"/>
    <col min="7384" max="7384" width="0.85546875" style="235" customWidth="1"/>
    <col min="7385" max="7385" width="19.28515625" style="235" customWidth="1"/>
    <col min="7386" max="7386" width="0.85546875" style="235" customWidth="1"/>
    <col min="7387" max="7387" width="12.140625" style="235" customWidth="1"/>
    <col min="7388" max="7388" width="0.85546875" style="235" customWidth="1"/>
    <col min="7389" max="7389" width="12.5703125" style="235" customWidth="1"/>
    <col min="7390" max="7390" width="0.85546875" style="235" customWidth="1"/>
    <col min="7391" max="7391" width="14.28515625" style="235" customWidth="1"/>
    <col min="7392" max="7392" width="0.85546875" style="235" customWidth="1"/>
    <col min="7393" max="7393" width="12" style="235" customWidth="1"/>
    <col min="7394" max="7625" width="12.7109375" style="235"/>
    <col min="7626" max="7626" width="23.5703125" style="235" customWidth="1"/>
    <col min="7627" max="7627" width="5.140625" style="235" customWidth="1"/>
    <col min="7628" max="7628" width="0.85546875" style="235" customWidth="1"/>
    <col min="7629" max="7629" width="12.140625" style="235" bestFit="1" customWidth="1"/>
    <col min="7630" max="7630" width="0.85546875" style="235" customWidth="1"/>
    <col min="7631" max="7631" width="9.140625" style="235" customWidth="1"/>
    <col min="7632" max="7632" width="0.85546875" style="235" customWidth="1"/>
    <col min="7633" max="7633" width="9" style="235" bestFit="1" customWidth="1"/>
    <col min="7634" max="7634" width="0.85546875" style="235" customWidth="1"/>
    <col min="7635" max="7635" width="13.5703125" style="235" customWidth="1"/>
    <col min="7636" max="7636" width="0.85546875" style="235" customWidth="1"/>
    <col min="7637" max="7637" width="14.5703125" style="235" customWidth="1"/>
    <col min="7638" max="7638" width="0.85546875" style="235" customWidth="1"/>
    <col min="7639" max="7639" width="16.7109375" style="235" customWidth="1"/>
    <col min="7640" max="7640" width="0.85546875" style="235" customWidth="1"/>
    <col min="7641" max="7641" width="19.28515625" style="235" customWidth="1"/>
    <col min="7642" max="7642" width="0.85546875" style="235" customWidth="1"/>
    <col min="7643" max="7643" width="12.140625" style="235" customWidth="1"/>
    <col min="7644" max="7644" width="0.85546875" style="235" customWidth="1"/>
    <col min="7645" max="7645" width="12.5703125" style="235" customWidth="1"/>
    <col min="7646" max="7646" width="0.85546875" style="235" customWidth="1"/>
    <col min="7647" max="7647" width="14.28515625" style="235" customWidth="1"/>
    <col min="7648" max="7648" width="0.85546875" style="235" customWidth="1"/>
    <col min="7649" max="7649" width="12" style="235" customWidth="1"/>
    <col min="7650" max="7881" width="12.7109375" style="235"/>
    <col min="7882" max="7882" width="23.5703125" style="235" customWidth="1"/>
    <col min="7883" max="7883" width="5.140625" style="235" customWidth="1"/>
    <col min="7884" max="7884" width="0.85546875" style="235" customWidth="1"/>
    <col min="7885" max="7885" width="12.140625" style="235" bestFit="1" customWidth="1"/>
    <col min="7886" max="7886" width="0.85546875" style="235" customWidth="1"/>
    <col min="7887" max="7887" width="9.140625" style="235" customWidth="1"/>
    <col min="7888" max="7888" width="0.85546875" style="235" customWidth="1"/>
    <col min="7889" max="7889" width="9" style="235" bestFit="1" customWidth="1"/>
    <col min="7890" max="7890" width="0.85546875" style="235" customWidth="1"/>
    <col min="7891" max="7891" width="13.5703125" style="235" customWidth="1"/>
    <col min="7892" max="7892" width="0.85546875" style="235" customWidth="1"/>
    <col min="7893" max="7893" width="14.5703125" style="235" customWidth="1"/>
    <col min="7894" max="7894" width="0.85546875" style="235" customWidth="1"/>
    <col min="7895" max="7895" width="16.7109375" style="235" customWidth="1"/>
    <col min="7896" max="7896" width="0.85546875" style="235" customWidth="1"/>
    <col min="7897" max="7897" width="19.28515625" style="235" customWidth="1"/>
    <col min="7898" max="7898" width="0.85546875" style="235" customWidth="1"/>
    <col min="7899" max="7899" width="12.140625" style="235" customWidth="1"/>
    <col min="7900" max="7900" width="0.85546875" style="235" customWidth="1"/>
    <col min="7901" max="7901" width="12.5703125" style="235" customWidth="1"/>
    <col min="7902" max="7902" width="0.85546875" style="235" customWidth="1"/>
    <col min="7903" max="7903" width="14.28515625" style="235" customWidth="1"/>
    <col min="7904" max="7904" width="0.85546875" style="235" customWidth="1"/>
    <col min="7905" max="7905" width="12" style="235" customWidth="1"/>
    <col min="7906" max="8137" width="12.7109375" style="235"/>
    <col min="8138" max="8138" width="23.5703125" style="235" customWidth="1"/>
    <col min="8139" max="8139" width="5.140625" style="235" customWidth="1"/>
    <col min="8140" max="8140" width="0.85546875" style="235" customWidth="1"/>
    <col min="8141" max="8141" width="12.140625" style="235" bestFit="1" customWidth="1"/>
    <col min="8142" max="8142" width="0.85546875" style="235" customWidth="1"/>
    <col min="8143" max="8143" width="9.140625" style="235" customWidth="1"/>
    <col min="8144" max="8144" width="0.85546875" style="235" customWidth="1"/>
    <col min="8145" max="8145" width="9" style="235" bestFit="1" customWidth="1"/>
    <col min="8146" max="8146" width="0.85546875" style="235" customWidth="1"/>
    <col min="8147" max="8147" width="13.5703125" style="235" customWidth="1"/>
    <col min="8148" max="8148" width="0.85546875" style="235" customWidth="1"/>
    <col min="8149" max="8149" width="14.5703125" style="235" customWidth="1"/>
    <col min="8150" max="8150" width="0.85546875" style="235" customWidth="1"/>
    <col min="8151" max="8151" width="16.7109375" style="235" customWidth="1"/>
    <col min="8152" max="8152" width="0.85546875" style="235" customWidth="1"/>
    <col min="8153" max="8153" width="19.28515625" style="235" customWidth="1"/>
    <col min="8154" max="8154" width="0.85546875" style="235" customWidth="1"/>
    <col min="8155" max="8155" width="12.140625" style="235" customWidth="1"/>
    <col min="8156" max="8156" width="0.85546875" style="235" customWidth="1"/>
    <col min="8157" max="8157" width="12.5703125" style="235" customWidth="1"/>
    <col min="8158" max="8158" width="0.85546875" style="235" customWidth="1"/>
    <col min="8159" max="8159" width="14.28515625" style="235" customWidth="1"/>
    <col min="8160" max="8160" width="0.85546875" style="235" customWidth="1"/>
    <col min="8161" max="8161" width="12" style="235" customWidth="1"/>
    <col min="8162" max="8393" width="12.7109375" style="235"/>
    <col min="8394" max="8394" width="23.5703125" style="235" customWidth="1"/>
    <col min="8395" max="8395" width="5.140625" style="235" customWidth="1"/>
    <col min="8396" max="8396" width="0.85546875" style="235" customWidth="1"/>
    <col min="8397" max="8397" width="12.140625" style="235" bestFit="1" customWidth="1"/>
    <col min="8398" max="8398" width="0.85546875" style="235" customWidth="1"/>
    <col min="8399" max="8399" width="9.140625" style="235" customWidth="1"/>
    <col min="8400" max="8400" width="0.85546875" style="235" customWidth="1"/>
    <col min="8401" max="8401" width="9" style="235" bestFit="1" customWidth="1"/>
    <col min="8402" max="8402" width="0.85546875" style="235" customWidth="1"/>
    <col min="8403" max="8403" width="13.5703125" style="235" customWidth="1"/>
    <col min="8404" max="8404" width="0.85546875" style="235" customWidth="1"/>
    <col min="8405" max="8405" width="14.5703125" style="235" customWidth="1"/>
    <col min="8406" max="8406" width="0.85546875" style="235" customWidth="1"/>
    <col min="8407" max="8407" width="16.7109375" style="235" customWidth="1"/>
    <col min="8408" max="8408" width="0.85546875" style="235" customWidth="1"/>
    <col min="8409" max="8409" width="19.28515625" style="235" customWidth="1"/>
    <col min="8410" max="8410" width="0.85546875" style="235" customWidth="1"/>
    <col min="8411" max="8411" width="12.140625" style="235" customWidth="1"/>
    <col min="8412" max="8412" width="0.85546875" style="235" customWidth="1"/>
    <col min="8413" max="8413" width="12.5703125" style="235" customWidth="1"/>
    <col min="8414" max="8414" width="0.85546875" style="235" customWidth="1"/>
    <col min="8415" max="8415" width="14.28515625" style="235" customWidth="1"/>
    <col min="8416" max="8416" width="0.85546875" style="235" customWidth="1"/>
    <col min="8417" max="8417" width="12" style="235" customWidth="1"/>
    <col min="8418" max="8649" width="12.7109375" style="235"/>
    <col min="8650" max="8650" width="23.5703125" style="235" customWidth="1"/>
    <col min="8651" max="8651" width="5.140625" style="235" customWidth="1"/>
    <col min="8652" max="8652" width="0.85546875" style="235" customWidth="1"/>
    <col min="8653" max="8653" width="12.140625" style="235" bestFit="1" customWidth="1"/>
    <col min="8654" max="8654" width="0.85546875" style="235" customWidth="1"/>
    <col min="8655" max="8655" width="9.140625" style="235" customWidth="1"/>
    <col min="8656" max="8656" width="0.85546875" style="235" customWidth="1"/>
    <col min="8657" max="8657" width="9" style="235" bestFit="1" customWidth="1"/>
    <col min="8658" max="8658" width="0.85546875" style="235" customWidth="1"/>
    <col min="8659" max="8659" width="13.5703125" style="235" customWidth="1"/>
    <col min="8660" max="8660" width="0.85546875" style="235" customWidth="1"/>
    <col min="8661" max="8661" width="14.5703125" style="235" customWidth="1"/>
    <col min="8662" max="8662" width="0.85546875" style="235" customWidth="1"/>
    <col min="8663" max="8663" width="16.7109375" style="235" customWidth="1"/>
    <col min="8664" max="8664" width="0.85546875" style="235" customWidth="1"/>
    <col min="8665" max="8665" width="19.28515625" style="235" customWidth="1"/>
    <col min="8666" max="8666" width="0.85546875" style="235" customWidth="1"/>
    <col min="8667" max="8667" width="12.140625" style="235" customWidth="1"/>
    <col min="8668" max="8668" width="0.85546875" style="235" customWidth="1"/>
    <col min="8669" max="8669" width="12.5703125" style="235" customWidth="1"/>
    <col min="8670" max="8670" width="0.85546875" style="235" customWidth="1"/>
    <col min="8671" max="8671" width="14.28515625" style="235" customWidth="1"/>
    <col min="8672" max="8672" width="0.85546875" style="235" customWidth="1"/>
    <col min="8673" max="8673" width="12" style="235" customWidth="1"/>
    <col min="8674" max="8905" width="12.7109375" style="235"/>
    <col min="8906" max="8906" width="23.5703125" style="235" customWidth="1"/>
    <col min="8907" max="8907" width="5.140625" style="235" customWidth="1"/>
    <col min="8908" max="8908" width="0.85546875" style="235" customWidth="1"/>
    <col min="8909" max="8909" width="12.140625" style="235" bestFit="1" customWidth="1"/>
    <col min="8910" max="8910" width="0.85546875" style="235" customWidth="1"/>
    <col min="8911" max="8911" width="9.140625" style="235" customWidth="1"/>
    <col min="8912" max="8912" width="0.85546875" style="235" customWidth="1"/>
    <col min="8913" max="8913" width="9" style="235" bestFit="1" customWidth="1"/>
    <col min="8914" max="8914" width="0.85546875" style="235" customWidth="1"/>
    <col min="8915" max="8915" width="13.5703125" style="235" customWidth="1"/>
    <col min="8916" max="8916" width="0.85546875" style="235" customWidth="1"/>
    <col min="8917" max="8917" width="14.5703125" style="235" customWidth="1"/>
    <col min="8918" max="8918" width="0.85546875" style="235" customWidth="1"/>
    <col min="8919" max="8919" width="16.7109375" style="235" customWidth="1"/>
    <col min="8920" max="8920" width="0.85546875" style="235" customWidth="1"/>
    <col min="8921" max="8921" width="19.28515625" style="235" customWidth="1"/>
    <col min="8922" max="8922" width="0.85546875" style="235" customWidth="1"/>
    <col min="8923" max="8923" width="12.140625" style="235" customWidth="1"/>
    <col min="8924" max="8924" width="0.85546875" style="235" customWidth="1"/>
    <col min="8925" max="8925" width="12.5703125" style="235" customWidth="1"/>
    <col min="8926" max="8926" width="0.85546875" style="235" customWidth="1"/>
    <col min="8927" max="8927" width="14.28515625" style="235" customWidth="1"/>
    <col min="8928" max="8928" width="0.85546875" style="235" customWidth="1"/>
    <col min="8929" max="8929" width="12" style="235" customWidth="1"/>
    <col min="8930" max="9161" width="12.7109375" style="235"/>
    <col min="9162" max="9162" width="23.5703125" style="235" customWidth="1"/>
    <col min="9163" max="9163" width="5.140625" style="235" customWidth="1"/>
    <col min="9164" max="9164" width="0.85546875" style="235" customWidth="1"/>
    <col min="9165" max="9165" width="12.140625" style="235" bestFit="1" customWidth="1"/>
    <col min="9166" max="9166" width="0.85546875" style="235" customWidth="1"/>
    <col min="9167" max="9167" width="9.140625" style="235" customWidth="1"/>
    <col min="9168" max="9168" width="0.85546875" style="235" customWidth="1"/>
    <col min="9169" max="9169" width="9" style="235" bestFit="1" customWidth="1"/>
    <col min="9170" max="9170" width="0.85546875" style="235" customWidth="1"/>
    <col min="9171" max="9171" width="13.5703125" style="235" customWidth="1"/>
    <col min="9172" max="9172" width="0.85546875" style="235" customWidth="1"/>
    <col min="9173" max="9173" width="14.5703125" style="235" customWidth="1"/>
    <col min="9174" max="9174" width="0.85546875" style="235" customWidth="1"/>
    <col min="9175" max="9175" width="16.7109375" style="235" customWidth="1"/>
    <col min="9176" max="9176" width="0.85546875" style="235" customWidth="1"/>
    <col min="9177" max="9177" width="19.28515625" style="235" customWidth="1"/>
    <col min="9178" max="9178" width="0.85546875" style="235" customWidth="1"/>
    <col min="9179" max="9179" width="12.140625" style="235" customWidth="1"/>
    <col min="9180" max="9180" width="0.85546875" style="235" customWidth="1"/>
    <col min="9181" max="9181" width="12.5703125" style="235" customWidth="1"/>
    <col min="9182" max="9182" width="0.85546875" style="235" customWidth="1"/>
    <col min="9183" max="9183" width="14.28515625" style="235" customWidth="1"/>
    <col min="9184" max="9184" width="0.85546875" style="235" customWidth="1"/>
    <col min="9185" max="9185" width="12" style="235" customWidth="1"/>
    <col min="9186" max="9417" width="12.7109375" style="235"/>
    <col min="9418" max="9418" width="23.5703125" style="235" customWidth="1"/>
    <col min="9419" max="9419" width="5.140625" style="235" customWidth="1"/>
    <col min="9420" max="9420" width="0.85546875" style="235" customWidth="1"/>
    <col min="9421" max="9421" width="12.140625" style="235" bestFit="1" customWidth="1"/>
    <col min="9422" max="9422" width="0.85546875" style="235" customWidth="1"/>
    <col min="9423" max="9423" width="9.140625" style="235" customWidth="1"/>
    <col min="9424" max="9424" width="0.85546875" style="235" customWidth="1"/>
    <col min="9425" max="9425" width="9" style="235" bestFit="1" customWidth="1"/>
    <col min="9426" max="9426" width="0.85546875" style="235" customWidth="1"/>
    <col min="9427" max="9427" width="13.5703125" style="235" customWidth="1"/>
    <col min="9428" max="9428" width="0.85546875" style="235" customWidth="1"/>
    <col min="9429" max="9429" width="14.5703125" style="235" customWidth="1"/>
    <col min="9430" max="9430" width="0.85546875" style="235" customWidth="1"/>
    <col min="9431" max="9431" width="16.7109375" style="235" customWidth="1"/>
    <col min="9432" max="9432" width="0.85546875" style="235" customWidth="1"/>
    <col min="9433" max="9433" width="19.28515625" style="235" customWidth="1"/>
    <col min="9434" max="9434" width="0.85546875" style="235" customWidth="1"/>
    <col min="9435" max="9435" width="12.140625" style="235" customWidth="1"/>
    <col min="9436" max="9436" width="0.85546875" style="235" customWidth="1"/>
    <col min="9437" max="9437" width="12.5703125" style="235" customWidth="1"/>
    <col min="9438" max="9438" width="0.85546875" style="235" customWidth="1"/>
    <col min="9439" max="9439" width="14.28515625" style="235" customWidth="1"/>
    <col min="9440" max="9440" width="0.85546875" style="235" customWidth="1"/>
    <col min="9441" max="9441" width="12" style="235" customWidth="1"/>
    <col min="9442" max="9673" width="12.7109375" style="235"/>
    <col min="9674" max="9674" width="23.5703125" style="235" customWidth="1"/>
    <col min="9675" max="9675" width="5.140625" style="235" customWidth="1"/>
    <col min="9676" max="9676" width="0.85546875" style="235" customWidth="1"/>
    <col min="9677" max="9677" width="12.140625" style="235" bestFit="1" customWidth="1"/>
    <col min="9678" max="9678" width="0.85546875" style="235" customWidth="1"/>
    <col min="9679" max="9679" width="9.140625" style="235" customWidth="1"/>
    <col min="9680" max="9680" width="0.85546875" style="235" customWidth="1"/>
    <col min="9681" max="9681" width="9" style="235" bestFit="1" customWidth="1"/>
    <col min="9682" max="9682" width="0.85546875" style="235" customWidth="1"/>
    <col min="9683" max="9683" width="13.5703125" style="235" customWidth="1"/>
    <col min="9684" max="9684" width="0.85546875" style="235" customWidth="1"/>
    <col min="9685" max="9685" width="14.5703125" style="235" customWidth="1"/>
    <col min="9686" max="9686" width="0.85546875" style="235" customWidth="1"/>
    <col min="9687" max="9687" width="16.7109375" style="235" customWidth="1"/>
    <col min="9688" max="9688" width="0.85546875" style="235" customWidth="1"/>
    <col min="9689" max="9689" width="19.28515625" style="235" customWidth="1"/>
    <col min="9690" max="9690" width="0.85546875" style="235" customWidth="1"/>
    <col min="9691" max="9691" width="12.140625" style="235" customWidth="1"/>
    <col min="9692" max="9692" width="0.85546875" style="235" customWidth="1"/>
    <col min="9693" max="9693" width="12.5703125" style="235" customWidth="1"/>
    <col min="9694" max="9694" width="0.85546875" style="235" customWidth="1"/>
    <col min="9695" max="9695" width="14.28515625" style="235" customWidth="1"/>
    <col min="9696" max="9696" width="0.85546875" style="235" customWidth="1"/>
    <col min="9697" max="9697" width="12" style="235" customWidth="1"/>
    <col min="9698" max="9929" width="12.7109375" style="235"/>
    <col min="9930" max="9930" width="23.5703125" style="235" customWidth="1"/>
    <col min="9931" max="9931" width="5.140625" style="235" customWidth="1"/>
    <col min="9932" max="9932" width="0.85546875" style="235" customWidth="1"/>
    <col min="9933" max="9933" width="12.140625" style="235" bestFit="1" customWidth="1"/>
    <col min="9934" max="9934" width="0.85546875" style="235" customWidth="1"/>
    <col min="9935" max="9935" width="9.140625" style="235" customWidth="1"/>
    <col min="9936" max="9936" width="0.85546875" style="235" customWidth="1"/>
    <col min="9937" max="9937" width="9" style="235" bestFit="1" customWidth="1"/>
    <col min="9938" max="9938" width="0.85546875" style="235" customWidth="1"/>
    <col min="9939" max="9939" width="13.5703125" style="235" customWidth="1"/>
    <col min="9940" max="9940" width="0.85546875" style="235" customWidth="1"/>
    <col min="9941" max="9941" width="14.5703125" style="235" customWidth="1"/>
    <col min="9942" max="9942" width="0.85546875" style="235" customWidth="1"/>
    <col min="9943" max="9943" width="16.7109375" style="235" customWidth="1"/>
    <col min="9944" max="9944" width="0.85546875" style="235" customWidth="1"/>
    <col min="9945" max="9945" width="19.28515625" style="235" customWidth="1"/>
    <col min="9946" max="9946" width="0.85546875" style="235" customWidth="1"/>
    <col min="9947" max="9947" width="12.140625" style="235" customWidth="1"/>
    <col min="9948" max="9948" width="0.85546875" style="235" customWidth="1"/>
    <col min="9949" max="9949" width="12.5703125" style="235" customWidth="1"/>
    <col min="9950" max="9950" width="0.85546875" style="235" customWidth="1"/>
    <col min="9951" max="9951" width="14.28515625" style="235" customWidth="1"/>
    <col min="9952" max="9952" width="0.85546875" style="235" customWidth="1"/>
    <col min="9953" max="9953" width="12" style="235" customWidth="1"/>
    <col min="9954" max="10185" width="12.7109375" style="235"/>
    <col min="10186" max="10186" width="23.5703125" style="235" customWidth="1"/>
    <col min="10187" max="10187" width="5.140625" style="235" customWidth="1"/>
    <col min="10188" max="10188" width="0.85546875" style="235" customWidth="1"/>
    <col min="10189" max="10189" width="12.140625" style="235" bestFit="1" customWidth="1"/>
    <col min="10190" max="10190" width="0.85546875" style="235" customWidth="1"/>
    <col min="10191" max="10191" width="9.140625" style="235" customWidth="1"/>
    <col min="10192" max="10192" width="0.85546875" style="235" customWidth="1"/>
    <col min="10193" max="10193" width="9" style="235" bestFit="1" customWidth="1"/>
    <col min="10194" max="10194" width="0.85546875" style="235" customWidth="1"/>
    <col min="10195" max="10195" width="13.5703125" style="235" customWidth="1"/>
    <col min="10196" max="10196" width="0.85546875" style="235" customWidth="1"/>
    <col min="10197" max="10197" width="14.5703125" style="235" customWidth="1"/>
    <col min="10198" max="10198" width="0.85546875" style="235" customWidth="1"/>
    <col min="10199" max="10199" width="16.7109375" style="235" customWidth="1"/>
    <col min="10200" max="10200" width="0.85546875" style="235" customWidth="1"/>
    <col min="10201" max="10201" width="19.28515625" style="235" customWidth="1"/>
    <col min="10202" max="10202" width="0.85546875" style="235" customWidth="1"/>
    <col min="10203" max="10203" width="12.140625" style="235" customWidth="1"/>
    <col min="10204" max="10204" width="0.85546875" style="235" customWidth="1"/>
    <col min="10205" max="10205" width="12.5703125" style="235" customWidth="1"/>
    <col min="10206" max="10206" width="0.85546875" style="235" customWidth="1"/>
    <col min="10207" max="10207" width="14.28515625" style="235" customWidth="1"/>
    <col min="10208" max="10208" width="0.85546875" style="235" customWidth="1"/>
    <col min="10209" max="10209" width="12" style="235" customWidth="1"/>
    <col min="10210" max="10441" width="12.7109375" style="235"/>
    <col min="10442" max="10442" width="23.5703125" style="235" customWidth="1"/>
    <col min="10443" max="10443" width="5.140625" style="235" customWidth="1"/>
    <col min="10444" max="10444" width="0.85546875" style="235" customWidth="1"/>
    <col min="10445" max="10445" width="12.140625" style="235" bestFit="1" customWidth="1"/>
    <col min="10446" max="10446" width="0.85546875" style="235" customWidth="1"/>
    <col min="10447" max="10447" width="9.140625" style="235" customWidth="1"/>
    <col min="10448" max="10448" width="0.85546875" style="235" customWidth="1"/>
    <col min="10449" max="10449" width="9" style="235" bestFit="1" customWidth="1"/>
    <col min="10450" max="10450" width="0.85546875" style="235" customWidth="1"/>
    <col min="10451" max="10451" width="13.5703125" style="235" customWidth="1"/>
    <col min="10452" max="10452" width="0.85546875" style="235" customWidth="1"/>
    <col min="10453" max="10453" width="14.5703125" style="235" customWidth="1"/>
    <col min="10454" max="10454" width="0.85546875" style="235" customWidth="1"/>
    <col min="10455" max="10455" width="16.7109375" style="235" customWidth="1"/>
    <col min="10456" max="10456" width="0.85546875" style="235" customWidth="1"/>
    <col min="10457" max="10457" width="19.28515625" style="235" customWidth="1"/>
    <col min="10458" max="10458" width="0.85546875" style="235" customWidth="1"/>
    <col min="10459" max="10459" width="12.140625" style="235" customWidth="1"/>
    <col min="10460" max="10460" width="0.85546875" style="235" customWidth="1"/>
    <col min="10461" max="10461" width="12.5703125" style="235" customWidth="1"/>
    <col min="10462" max="10462" width="0.85546875" style="235" customWidth="1"/>
    <col min="10463" max="10463" width="14.28515625" style="235" customWidth="1"/>
    <col min="10464" max="10464" width="0.85546875" style="235" customWidth="1"/>
    <col min="10465" max="10465" width="12" style="235" customWidth="1"/>
    <col min="10466" max="10697" width="12.7109375" style="235"/>
    <col min="10698" max="10698" width="23.5703125" style="235" customWidth="1"/>
    <col min="10699" max="10699" width="5.140625" style="235" customWidth="1"/>
    <col min="10700" max="10700" width="0.85546875" style="235" customWidth="1"/>
    <col min="10701" max="10701" width="12.140625" style="235" bestFit="1" customWidth="1"/>
    <col min="10702" max="10702" width="0.85546875" style="235" customWidth="1"/>
    <col min="10703" max="10703" width="9.140625" style="235" customWidth="1"/>
    <col min="10704" max="10704" width="0.85546875" style="235" customWidth="1"/>
    <col min="10705" max="10705" width="9" style="235" bestFit="1" customWidth="1"/>
    <col min="10706" max="10706" width="0.85546875" style="235" customWidth="1"/>
    <col min="10707" max="10707" width="13.5703125" style="235" customWidth="1"/>
    <col min="10708" max="10708" width="0.85546875" style="235" customWidth="1"/>
    <col min="10709" max="10709" width="14.5703125" style="235" customWidth="1"/>
    <col min="10710" max="10710" width="0.85546875" style="235" customWidth="1"/>
    <col min="10711" max="10711" width="16.7109375" style="235" customWidth="1"/>
    <col min="10712" max="10712" width="0.85546875" style="235" customWidth="1"/>
    <col min="10713" max="10713" width="19.28515625" style="235" customWidth="1"/>
    <col min="10714" max="10714" width="0.85546875" style="235" customWidth="1"/>
    <col min="10715" max="10715" width="12.140625" style="235" customWidth="1"/>
    <col min="10716" max="10716" width="0.85546875" style="235" customWidth="1"/>
    <col min="10717" max="10717" width="12.5703125" style="235" customWidth="1"/>
    <col min="10718" max="10718" width="0.85546875" style="235" customWidth="1"/>
    <col min="10719" max="10719" width="14.28515625" style="235" customWidth="1"/>
    <col min="10720" max="10720" width="0.85546875" style="235" customWidth="1"/>
    <col min="10721" max="10721" width="12" style="235" customWidth="1"/>
    <col min="10722" max="10953" width="12.7109375" style="235"/>
    <col min="10954" max="10954" width="23.5703125" style="235" customWidth="1"/>
    <col min="10955" max="10955" width="5.140625" style="235" customWidth="1"/>
    <col min="10956" max="10956" width="0.85546875" style="235" customWidth="1"/>
    <col min="10957" max="10957" width="12.140625" style="235" bestFit="1" customWidth="1"/>
    <col min="10958" max="10958" width="0.85546875" style="235" customWidth="1"/>
    <col min="10959" max="10959" width="9.140625" style="235" customWidth="1"/>
    <col min="10960" max="10960" width="0.85546875" style="235" customWidth="1"/>
    <col min="10961" max="10961" width="9" style="235" bestFit="1" customWidth="1"/>
    <col min="10962" max="10962" width="0.85546875" style="235" customWidth="1"/>
    <col min="10963" max="10963" width="13.5703125" style="235" customWidth="1"/>
    <col min="10964" max="10964" width="0.85546875" style="235" customWidth="1"/>
    <col min="10965" max="10965" width="14.5703125" style="235" customWidth="1"/>
    <col min="10966" max="10966" width="0.85546875" style="235" customWidth="1"/>
    <col min="10967" max="10967" width="16.7109375" style="235" customWidth="1"/>
    <col min="10968" max="10968" width="0.85546875" style="235" customWidth="1"/>
    <col min="10969" max="10969" width="19.28515625" style="235" customWidth="1"/>
    <col min="10970" max="10970" width="0.85546875" style="235" customWidth="1"/>
    <col min="10971" max="10971" width="12.140625" style="235" customWidth="1"/>
    <col min="10972" max="10972" width="0.85546875" style="235" customWidth="1"/>
    <col min="10973" max="10973" width="12.5703125" style="235" customWidth="1"/>
    <col min="10974" max="10974" width="0.85546875" style="235" customWidth="1"/>
    <col min="10975" max="10975" width="14.28515625" style="235" customWidth="1"/>
    <col min="10976" max="10976" width="0.85546875" style="235" customWidth="1"/>
    <col min="10977" max="10977" width="12" style="235" customWidth="1"/>
    <col min="10978" max="11209" width="12.7109375" style="235"/>
    <col min="11210" max="11210" width="23.5703125" style="235" customWidth="1"/>
    <col min="11211" max="11211" width="5.140625" style="235" customWidth="1"/>
    <col min="11212" max="11212" width="0.85546875" style="235" customWidth="1"/>
    <col min="11213" max="11213" width="12.140625" style="235" bestFit="1" customWidth="1"/>
    <col min="11214" max="11214" width="0.85546875" style="235" customWidth="1"/>
    <col min="11215" max="11215" width="9.140625" style="235" customWidth="1"/>
    <col min="11216" max="11216" width="0.85546875" style="235" customWidth="1"/>
    <col min="11217" max="11217" width="9" style="235" bestFit="1" customWidth="1"/>
    <col min="11218" max="11218" width="0.85546875" style="235" customWidth="1"/>
    <col min="11219" max="11219" width="13.5703125" style="235" customWidth="1"/>
    <col min="11220" max="11220" width="0.85546875" style="235" customWidth="1"/>
    <col min="11221" max="11221" width="14.5703125" style="235" customWidth="1"/>
    <col min="11222" max="11222" width="0.85546875" style="235" customWidth="1"/>
    <col min="11223" max="11223" width="16.7109375" style="235" customWidth="1"/>
    <col min="11224" max="11224" width="0.85546875" style="235" customWidth="1"/>
    <col min="11225" max="11225" width="19.28515625" style="235" customWidth="1"/>
    <col min="11226" max="11226" width="0.85546875" style="235" customWidth="1"/>
    <col min="11227" max="11227" width="12.140625" style="235" customWidth="1"/>
    <col min="11228" max="11228" width="0.85546875" style="235" customWidth="1"/>
    <col min="11229" max="11229" width="12.5703125" style="235" customWidth="1"/>
    <col min="11230" max="11230" width="0.85546875" style="235" customWidth="1"/>
    <col min="11231" max="11231" width="14.28515625" style="235" customWidth="1"/>
    <col min="11232" max="11232" width="0.85546875" style="235" customWidth="1"/>
    <col min="11233" max="11233" width="12" style="235" customWidth="1"/>
    <col min="11234" max="11465" width="12.7109375" style="235"/>
    <col min="11466" max="11466" width="23.5703125" style="235" customWidth="1"/>
    <col min="11467" max="11467" width="5.140625" style="235" customWidth="1"/>
    <col min="11468" max="11468" width="0.85546875" style="235" customWidth="1"/>
    <col min="11469" max="11469" width="12.140625" style="235" bestFit="1" customWidth="1"/>
    <col min="11470" max="11470" width="0.85546875" style="235" customWidth="1"/>
    <col min="11471" max="11471" width="9.140625" style="235" customWidth="1"/>
    <col min="11472" max="11472" width="0.85546875" style="235" customWidth="1"/>
    <col min="11473" max="11473" width="9" style="235" bestFit="1" customWidth="1"/>
    <col min="11474" max="11474" width="0.85546875" style="235" customWidth="1"/>
    <col min="11475" max="11475" width="13.5703125" style="235" customWidth="1"/>
    <col min="11476" max="11476" width="0.85546875" style="235" customWidth="1"/>
    <col min="11477" max="11477" width="14.5703125" style="235" customWidth="1"/>
    <col min="11478" max="11478" width="0.85546875" style="235" customWidth="1"/>
    <col min="11479" max="11479" width="16.7109375" style="235" customWidth="1"/>
    <col min="11480" max="11480" width="0.85546875" style="235" customWidth="1"/>
    <col min="11481" max="11481" width="19.28515625" style="235" customWidth="1"/>
    <col min="11482" max="11482" width="0.85546875" style="235" customWidth="1"/>
    <col min="11483" max="11483" width="12.140625" style="235" customWidth="1"/>
    <col min="11484" max="11484" width="0.85546875" style="235" customWidth="1"/>
    <col min="11485" max="11485" width="12.5703125" style="235" customWidth="1"/>
    <col min="11486" max="11486" width="0.85546875" style="235" customWidth="1"/>
    <col min="11487" max="11487" width="14.28515625" style="235" customWidth="1"/>
    <col min="11488" max="11488" width="0.85546875" style="235" customWidth="1"/>
    <col min="11489" max="11489" width="12" style="235" customWidth="1"/>
    <col min="11490" max="11721" width="12.7109375" style="235"/>
    <col min="11722" max="11722" width="23.5703125" style="235" customWidth="1"/>
    <col min="11723" max="11723" width="5.140625" style="235" customWidth="1"/>
    <col min="11724" max="11724" width="0.85546875" style="235" customWidth="1"/>
    <col min="11725" max="11725" width="12.140625" style="235" bestFit="1" customWidth="1"/>
    <col min="11726" max="11726" width="0.85546875" style="235" customWidth="1"/>
    <col min="11727" max="11727" width="9.140625" style="235" customWidth="1"/>
    <col min="11728" max="11728" width="0.85546875" style="235" customWidth="1"/>
    <col min="11729" max="11729" width="9" style="235" bestFit="1" customWidth="1"/>
    <col min="11730" max="11730" width="0.85546875" style="235" customWidth="1"/>
    <col min="11731" max="11731" width="13.5703125" style="235" customWidth="1"/>
    <col min="11732" max="11732" width="0.85546875" style="235" customWidth="1"/>
    <col min="11733" max="11733" width="14.5703125" style="235" customWidth="1"/>
    <col min="11734" max="11734" width="0.85546875" style="235" customWidth="1"/>
    <col min="11735" max="11735" width="16.7109375" style="235" customWidth="1"/>
    <col min="11736" max="11736" width="0.85546875" style="235" customWidth="1"/>
    <col min="11737" max="11737" width="19.28515625" style="235" customWidth="1"/>
    <col min="11738" max="11738" width="0.85546875" style="235" customWidth="1"/>
    <col min="11739" max="11739" width="12.140625" style="235" customWidth="1"/>
    <col min="11740" max="11740" width="0.85546875" style="235" customWidth="1"/>
    <col min="11741" max="11741" width="12.5703125" style="235" customWidth="1"/>
    <col min="11742" max="11742" width="0.85546875" style="235" customWidth="1"/>
    <col min="11743" max="11743" width="14.28515625" style="235" customWidth="1"/>
    <col min="11744" max="11744" width="0.85546875" style="235" customWidth="1"/>
    <col min="11745" max="11745" width="12" style="235" customWidth="1"/>
    <col min="11746" max="11977" width="12.7109375" style="235"/>
    <col min="11978" max="11978" width="23.5703125" style="235" customWidth="1"/>
    <col min="11979" max="11979" width="5.140625" style="235" customWidth="1"/>
    <col min="11980" max="11980" width="0.85546875" style="235" customWidth="1"/>
    <col min="11981" max="11981" width="12.140625" style="235" bestFit="1" customWidth="1"/>
    <col min="11982" max="11982" width="0.85546875" style="235" customWidth="1"/>
    <col min="11983" max="11983" width="9.140625" style="235" customWidth="1"/>
    <col min="11984" max="11984" width="0.85546875" style="235" customWidth="1"/>
    <col min="11985" max="11985" width="9" style="235" bestFit="1" customWidth="1"/>
    <col min="11986" max="11986" width="0.85546875" style="235" customWidth="1"/>
    <col min="11987" max="11987" width="13.5703125" style="235" customWidth="1"/>
    <col min="11988" max="11988" width="0.85546875" style="235" customWidth="1"/>
    <col min="11989" max="11989" width="14.5703125" style="235" customWidth="1"/>
    <col min="11990" max="11990" width="0.85546875" style="235" customWidth="1"/>
    <col min="11991" max="11991" width="16.7109375" style="235" customWidth="1"/>
    <col min="11992" max="11992" width="0.85546875" style="235" customWidth="1"/>
    <col min="11993" max="11993" width="19.28515625" style="235" customWidth="1"/>
    <col min="11994" max="11994" width="0.85546875" style="235" customWidth="1"/>
    <col min="11995" max="11995" width="12.140625" style="235" customWidth="1"/>
    <col min="11996" max="11996" width="0.85546875" style="235" customWidth="1"/>
    <col min="11997" max="11997" width="12.5703125" style="235" customWidth="1"/>
    <col min="11998" max="11998" width="0.85546875" style="235" customWidth="1"/>
    <col min="11999" max="11999" width="14.28515625" style="235" customWidth="1"/>
    <col min="12000" max="12000" width="0.85546875" style="235" customWidth="1"/>
    <col min="12001" max="12001" width="12" style="235" customWidth="1"/>
    <col min="12002" max="12233" width="12.7109375" style="235"/>
    <col min="12234" max="12234" width="23.5703125" style="235" customWidth="1"/>
    <col min="12235" max="12235" width="5.140625" style="235" customWidth="1"/>
    <col min="12236" max="12236" width="0.85546875" style="235" customWidth="1"/>
    <col min="12237" max="12237" width="12.140625" style="235" bestFit="1" customWidth="1"/>
    <col min="12238" max="12238" width="0.85546875" style="235" customWidth="1"/>
    <col min="12239" max="12239" width="9.140625" style="235" customWidth="1"/>
    <col min="12240" max="12240" width="0.85546875" style="235" customWidth="1"/>
    <col min="12241" max="12241" width="9" style="235" bestFit="1" customWidth="1"/>
    <col min="12242" max="12242" width="0.85546875" style="235" customWidth="1"/>
    <col min="12243" max="12243" width="13.5703125" style="235" customWidth="1"/>
    <col min="12244" max="12244" width="0.85546875" style="235" customWidth="1"/>
    <col min="12245" max="12245" width="14.5703125" style="235" customWidth="1"/>
    <col min="12246" max="12246" width="0.85546875" style="235" customWidth="1"/>
    <col min="12247" max="12247" width="16.7109375" style="235" customWidth="1"/>
    <col min="12248" max="12248" width="0.85546875" style="235" customWidth="1"/>
    <col min="12249" max="12249" width="19.28515625" style="235" customWidth="1"/>
    <col min="12250" max="12250" width="0.85546875" style="235" customWidth="1"/>
    <col min="12251" max="12251" width="12.140625" style="235" customWidth="1"/>
    <col min="12252" max="12252" width="0.85546875" style="235" customWidth="1"/>
    <col min="12253" max="12253" width="12.5703125" style="235" customWidth="1"/>
    <col min="12254" max="12254" width="0.85546875" style="235" customWidth="1"/>
    <col min="12255" max="12255" width="14.28515625" style="235" customWidth="1"/>
    <col min="12256" max="12256" width="0.85546875" style="235" customWidth="1"/>
    <col min="12257" max="12257" width="12" style="235" customWidth="1"/>
    <col min="12258" max="12489" width="12.7109375" style="235"/>
    <col min="12490" max="12490" width="23.5703125" style="235" customWidth="1"/>
    <col min="12491" max="12491" width="5.140625" style="235" customWidth="1"/>
    <col min="12492" max="12492" width="0.85546875" style="235" customWidth="1"/>
    <col min="12493" max="12493" width="12.140625" style="235" bestFit="1" customWidth="1"/>
    <col min="12494" max="12494" width="0.85546875" style="235" customWidth="1"/>
    <col min="12495" max="12495" width="9.140625" style="235" customWidth="1"/>
    <col min="12496" max="12496" width="0.85546875" style="235" customWidth="1"/>
    <col min="12497" max="12497" width="9" style="235" bestFit="1" customWidth="1"/>
    <col min="12498" max="12498" width="0.85546875" style="235" customWidth="1"/>
    <col min="12499" max="12499" width="13.5703125" style="235" customWidth="1"/>
    <col min="12500" max="12500" width="0.85546875" style="235" customWidth="1"/>
    <col min="12501" max="12501" width="14.5703125" style="235" customWidth="1"/>
    <col min="12502" max="12502" width="0.85546875" style="235" customWidth="1"/>
    <col min="12503" max="12503" width="16.7109375" style="235" customWidth="1"/>
    <col min="12504" max="12504" width="0.85546875" style="235" customWidth="1"/>
    <col min="12505" max="12505" width="19.28515625" style="235" customWidth="1"/>
    <col min="12506" max="12506" width="0.85546875" style="235" customWidth="1"/>
    <col min="12507" max="12507" width="12.140625" style="235" customWidth="1"/>
    <col min="12508" max="12508" width="0.85546875" style="235" customWidth="1"/>
    <col min="12509" max="12509" width="12.5703125" style="235" customWidth="1"/>
    <col min="12510" max="12510" width="0.85546875" style="235" customWidth="1"/>
    <col min="12511" max="12511" width="14.28515625" style="235" customWidth="1"/>
    <col min="12512" max="12512" width="0.85546875" style="235" customWidth="1"/>
    <col min="12513" max="12513" width="12" style="235" customWidth="1"/>
    <col min="12514" max="12745" width="12.7109375" style="235"/>
    <col min="12746" max="12746" width="23.5703125" style="235" customWidth="1"/>
    <col min="12747" max="12747" width="5.140625" style="235" customWidth="1"/>
    <col min="12748" max="12748" width="0.85546875" style="235" customWidth="1"/>
    <col min="12749" max="12749" width="12.140625" style="235" bestFit="1" customWidth="1"/>
    <col min="12750" max="12750" width="0.85546875" style="235" customWidth="1"/>
    <col min="12751" max="12751" width="9.140625" style="235" customWidth="1"/>
    <col min="12752" max="12752" width="0.85546875" style="235" customWidth="1"/>
    <col min="12753" max="12753" width="9" style="235" bestFit="1" customWidth="1"/>
    <col min="12754" max="12754" width="0.85546875" style="235" customWidth="1"/>
    <col min="12755" max="12755" width="13.5703125" style="235" customWidth="1"/>
    <col min="12756" max="12756" width="0.85546875" style="235" customWidth="1"/>
    <col min="12757" max="12757" width="14.5703125" style="235" customWidth="1"/>
    <col min="12758" max="12758" width="0.85546875" style="235" customWidth="1"/>
    <col min="12759" max="12759" width="16.7109375" style="235" customWidth="1"/>
    <col min="12760" max="12760" width="0.85546875" style="235" customWidth="1"/>
    <col min="12761" max="12761" width="19.28515625" style="235" customWidth="1"/>
    <col min="12762" max="12762" width="0.85546875" style="235" customWidth="1"/>
    <col min="12763" max="12763" width="12.140625" style="235" customWidth="1"/>
    <col min="12764" max="12764" width="0.85546875" style="235" customWidth="1"/>
    <col min="12765" max="12765" width="12.5703125" style="235" customWidth="1"/>
    <col min="12766" max="12766" width="0.85546875" style="235" customWidth="1"/>
    <col min="12767" max="12767" width="14.28515625" style="235" customWidth="1"/>
    <col min="12768" max="12768" width="0.85546875" style="235" customWidth="1"/>
    <col min="12769" max="12769" width="12" style="235" customWidth="1"/>
    <col min="12770" max="13001" width="12.7109375" style="235"/>
    <col min="13002" max="13002" width="23.5703125" style="235" customWidth="1"/>
    <col min="13003" max="13003" width="5.140625" style="235" customWidth="1"/>
    <col min="13004" max="13004" width="0.85546875" style="235" customWidth="1"/>
    <col min="13005" max="13005" width="12.140625" style="235" bestFit="1" customWidth="1"/>
    <col min="13006" max="13006" width="0.85546875" style="235" customWidth="1"/>
    <col min="13007" max="13007" width="9.140625" style="235" customWidth="1"/>
    <col min="13008" max="13008" width="0.85546875" style="235" customWidth="1"/>
    <col min="13009" max="13009" width="9" style="235" bestFit="1" customWidth="1"/>
    <col min="13010" max="13010" width="0.85546875" style="235" customWidth="1"/>
    <col min="13011" max="13011" width="13.5703125" style="235" customWidth="1"/>
    <col min="13012" max="13012" width="0.85546875" style="235" customWidth="1"/>
    <col min="13013" max="13013" width="14.5703125" style="235" customWidth="1"/>
    <col min="13014" max="13014" width="0.85546875" style="235" customWidth="1"/>
    <col min="13015" max="13015" width="16.7109375" style="235" customWidth="1"/>
    <col min="13016" max="13016" width="0.85546875" style="235" customWidth="1"/>
    <col min="13017" max="13017" width="19.28515625" style="235" customWidth="1"/>
    <col min="13018" max="13018" width="0.85546875" style="235" customWidth="1"/>
    <col min="13019" max="13019" width="12.140625" style="235" customWidth="1"/>
    <col min="13020" max="13020" width="0.85546875" style="235" customWidth="1"/>
    <col min="13021" max="13021" width="12.5703125" style="235" customWidth="1"/>
    <col min="13022" max="13022" width="0.85546875" style="235" customWidth="1"/>
    <col min="13023" max="13023" width="14.28515625" style="235" customWidth="1"/>
    <col min="13024" max="13024" width="0.85546875" style="235" customWidth="1"/>
    <col min="13025" max="13025" width="12" style="235" customWidth="1"/>
    <col min="13026" max="13257" width="12.7109375" style="235"/>
    <col min="13258" max="13258" width="23.5703125" style="235" customWidth="1"/>
    <col min="13259" max="13259" width="5.140625" style="235" customWidth="1"/>
    <col min="13260" max="13260" width="0.85546875" style="235" customWidth="1"/>
    <col min="13261" max="13261" width="12.140625" style="235" bestFit="1" customWidth="1"/>
    <col min="13262" max="13262" width="0.85546875" style="235" customWidth="1"/>
    <col min="13263" max="13263" width="9.140625" style="235" customWidth="1"/>
    <col min="13264" max="13264" width="0.85546875" style="235" customWidth="1"/>
    <col min="13265" max="13265" width="9" style="235" bestFit="1" customWidth="1"/>
    <col min="13266" max="13266" width="0.85546875" style="235" customWidth="1"/>
    <col min="13267" max="13267" width="13.5703125" style="235" customWidth="1"/>
    <col min="13268" max="13268" width="0.85546875" style="235" customWidth="1"/>
    <col min="13269" max="13269" width="14.5703125" style="235" customWidth="1"/>
    <col min="13270" max="13270" width="0.85546875" style="235" customWidth="1"/>
    <col min="13271" max="13271" width="16.7109375" style="235" customWidth="1"/>
    <col min="13272" max="13272" width="0.85546875" style="235" customWidth="1"/>
    <col min="13273" max="13273" width="19.28515625" style="235" customWidth="1"/>
    <col min="13274" max="13274" width="0.85546875" style="235" customWidth="1"/>
    <col min="13275" max="13275" width="12.140625" style="235" customWidth="1"/>
    <col min="13276" max="13276" width="0.85546875" style="235" customWidth="1"/>
    <col min="13277" max="13277" width="12.5703125" style="235" customWidth="1"/>
    <col min="13278" max="13278" width="0.85546875" style="235" customWidth="1"/>
    <col min="13279" max="13279" width="14.28515625" style="235" customWidth="1"/>
    <col min="13280" max="13280" width="0.85546875" style="235" customWidth="1"/>
    <col min="13281" max="13281" width="12" style="235" customWidth="1"/>
    <col min="13282" max="13513" width="12.7109375" style="235"/>
    <col min="13514" max="13514" width="23.5703125" style="235" customWidth="1"/>
    <col min="13515" max="13515" width="5.140625" style="235" customWidth="1"/>
    <col min="13516" max="13516" width="0.85546875" style="235" customWidth="1"/>
    <col min="13517" max="13517" width="12.140625" style="235" bestFit="1" customWidth="1"/>
    <col min="13518" max="13518" width="0.85546875" style="235" customWidth="1"/>
    <col min="13519" max="13519" width="9.140625" style="235" customWidth="1"/>
    <col min="13520" max="13520" width="0.85546875" style="235" customWidth="1"/>
    <col min="13521" max="13521" width="9" style="235" bestFit="1" customWidth="1"/>
    <col min="13522" max="13522" width="0.85546875" style="235" customWidth="1"/>
    <col min="13523" max="13523" width="13.5703125" style="235" customWidth="1"/>
    <col min="13524" max="13524" width="0.85546875" style="235" customWidth="1"/>
    <col min="13525" max="13525" width="14.5703125" style="235" customWidth="1"/>
    <col min="13526" max="13526" width="0.85546875" style="235" customWidth="1"/>
    <col min="13527" max="13527" width="16.7109375" style="235" customWidth="1"/>
    <col min="13528" max="13528" width="0.85546875" style="235" customWidth="1"/>
    <col min="13529" max="13529" width="19.28515625" style="235" customWidth="1"/>
    <col min="13530" max="13530" width="0.85546875" style="235" customWidth="1"/>
    <col min="13531" max="13531" width="12.140625" style="235" customWidth="1"/>
    <col min="13532" max="13532" width="0.85546875" style="235" customWidth="1"/>
    <col min="13533" max="13533" width="12.5703125" style="235" customWidth="1"/>
    <col min="13534" max="13534" width="0.85546875" style="235" customWidth="1"/>
    <col min="13535" max="13535" width="14.28515625" style="235" customWidth="1"/>
    <col min="13536" max="13536" width="0.85546875" style="235" customWidth="1"/>
    <col min="13537" max="13537" width="12" style="235" customWidth="1"/>
    <col min="13538" max="13769" width="12.7109375" style="235"/>
    <col min="13770" max="13770" width="23.5703125" style="235" customWidth="1"/>
    <col min="13771" max="13771" width="5.140625" style="235" customWidth="1"/>
    <col min="13772" max="13772" width="0.85546875" style="235" customWidth="1"/>
    <col min="13773" max="13773" width="12.140625" style="235" bestFit="1" customWidth="1"/>
    <col min="13774" max="13774" width="0.85546875" style="235" customWidth="1"/>
    <col min="13775" max="13775" width="9.140625" style="235" customWidth="1"/>
    <col min="13776" max="13776" width="0.85546875" style="235" customWidth="1"/>
    <col min="13777" max="13777" width="9" style="235" bestFit="1" customWidth="1"/>
    <col min="13778" max="13778" width="0.85546875" style="235" customWidth="1"/>
    <col min="13779" max="13779" width="13.5703125" style="235" customWidth="1"/>
    <col min="13780" max="13780" width="0.85546875" style="235" customWidth="1"/>
    <col min="13781" max="13781" width="14.5703125" style="235" customWidth="1"/>
    <col min="13782" max="13782" width="0.85546875" style="235" customWidth="1"/>
    <col min="13783" max="13783" width="16.7109375" style="235" customWidth="1"/>
    <col min="13784" max="13784" width="0.85546875" style="235" customWidth="1"/>
    <col min="13785" max="13785" width="19.28515625" style="235" customWidth="1"/>
    <col min="13786" max="13786" width="0.85546875" style="235" customWidth="1"/>
    <col min="13787" max="13787" width="12.140625" style="235" customWidth="1"/>
    <col min="13788" max="13788" width="0.85546875" style="235" customWidth="1"/>
    <col min="13789" max="13789" width="12.5703125" style="235" customWidth="1"/>
    <col min="13790" max="13790" width="0.85546875" style="235" customWidth="1"/>
    <col min="13791" max="13791" width="14.28515625" style="235" customWidth="1"/>
    <col min="13792" max="13792" width="0.85546875" style="235" customWidth="1"/>
    <col min="13793" max="13793" width="12" style="235" customWidth="1"/>
    <col min="13794" max="14025" width="12.7109375" style="235"/>
    <col min="14026" max="14026" width="23.5703125" style="235" customWidth="1"/>
    <col min="14027" max="14027" width="5.140625" style="235" customWidth="1"/>
    <col min="14028" max="14028" width="0.85546875" style="235" customWidth="1"/>
    <col min="14029" max="14029" width="12.140625" style="235" bestFit="1" customWidth="1"/>
    <col min="14030" max="14030" width="0.85546875" style="235" customWidth="1"/>
    <col min="14031" max="14031" width="9.140625" style="235" customWidth="1"/>
    <col min="14032" max="14032" width="0.85546875" style="235" customWidth="1"/>
    <col min="14033" max="14033" width="9" style="235" bestFit="1" customWidth="1"/>
    <col min="14034" max="14034" width="0.85546875" style="235" customWidth="1"/>
    <col min="14035" max="14035" width="13.5703125" style="235" customWidth="1"/>
    <col min="14036" max="14036" width="0.85546875" style="235" customWidth="1"/>
    <col min="14037" max="14037" width="14.5703125" style="235" customWidth="1"/>
    <col min="14038" max="14038" width="0.85546875" style="235" customWidth="1"/>
    <col min="14039" max="14039" width="16.7109375" style="235" customWidth="1"/>
    <col min="14040" max="14040" width="0.85546875" style="235" customWidth="1"/>
    <col min="14041" max="14041" width="19.28515625" style="235" customWidth="1"/>
    <col min="14042" max="14042" width="0.85546875" style="235" customWidth="1"/>
    <col min="14043" max="14043" width="12.140625" style="235" customWidth="1"/>
    <col min="14044" max="14044" width="0.85546875" style="235" customWidth="1"/>
    <col min="14045" max="14045" width="12.5703125" style="235" customWidth="1"/>
    <col min="14046" max="14046" width="0.85546875" style="235" customWidth="1"/>
    <col min="14047" max="14047" width="14.28515625" style="235" customWidth="1"/>
    <col min="14048" max="14048" width="0.85546875" style="235" customWidth="1"/>
    <col min="14049" max="14049" width="12" style="235" customWidth="1"/>
    <col min="14050" max="14281" width="12.7109375" style="235"/>
    <col min="14282" max="14282" width="23.5703125" style="235" customWidth="1"/>
    <col min="14283" max="14283" width="5.140625" style="235" customWidth="1"/>
    <col min="14284" max="14284" width="0.85546875" style="235" customWidth="1"/>
    <col min="14285" max="14285" width="12.140625" style="235" bestFit="1" customWidth="1"/>
    <col min="14286" max="14286" width="0.85546875" style="235" customWidth="1"/>
    <col min="14287" max="14287" width="9.140625" style="235" customWidth="1"/>
    <col min="14288" max="14288" width="0.85546875" style="235" customWidth="1"/>
    <col min="14289" max="14289" width="9" style="235" bestFit="1" customWidth="1"/>
    <col min="14290" max="14290" width="0.85546875" style="235" customWidth="1"/>
    <col min="14291" max="14291" width="13.5703125" style="235" customWidth="1"/>
    <col min="14292" max="14292" width="0.85546875" style="235" customWidth="1"/>
    <col min="14293" max="14293" width="14.5703125" style="235" customWidth="1"/>
    <col min="14294" max="14294" width="0.85546875" style="235" customWidth="1"/>
    <col min="14295" max="14295" width="16.7109375" style="235" customWidth="1"/>
    <col min="14296" max="14296" width="0.85546875" style="235" customWidth="1"/>
    <col min="14297" max="14297" width="19.28515625" style="235" customWidth="1"/>
    <col min="14298" max="14298" width="0.85546875" style="235" customWidth="1"/>
    <col min="14299" max="14299" width="12.140625" style="235" customWidth="1"/>
    <col min="14300" max="14300" width="0.85546875" style="235" customWidth="1"/>
    <col min="14301" max="14301" width="12.5703125" style="235" customWidth="1"/>
    <col min="14302" max="14302" width="0.85546875" style="235" customWidth="1"/>
    <col min="14303" max="14303" width="14.28515625" style="235" customWidth="1"/>
    <col min="14304" max="14304" width="0.85546875" style="235" customWidth="1"/>
    <col min="14305" max="14305" width="12" style="235" customWidth="1"/>
    <col min="14306" max="14537" width="12.7109375" style="235"/>
    <col min="14538" max="14538" width="23.5703125" style="235" customWidth="1"/>
    <col min="14539" max="14539" width="5.140625" style="235" customWidth="1"/>
    <col min="14540" max="14540" width="0.85546875" style="235" customWidth="1"/>
    <col min="14541" max="14541" width="12.140625" style="235" bestFit="1" customWidth="1"/>
    <col min="14542" max="14542" width="0.85546875" style="235" customWidth="1"/>
    <col min="14543" max="14543" width="9.140625" style="235" customWidth="1"/>
    <col min="14544" max="14544" width="0.85546875" style="235" customWidth="1"/>
    <col min="14545" max="14545" width="9" style="235" bestFit="1" customWidth="1"/>
    <col min="14546" max="14546" width="0.85546875" style="235" customWidth="1"/>
    <col min="14547" max="14547" width="13.5703125" style="235" customWidth="1"/>
    <col min="14548" max="14548" width="0.85546875" style="235" customWidth="1"/>
    <col min="14549" max="14549" width="14.5703125" style="235" customWidth="1"/>
    <col min="14550" max="14550" width="0.85546875" style="235" customWidth="1"/>
    <col min="14551" max="14551" width="16.7109375" style="235" customWidth="1"/>
    <col min="14552" max="14552" width="0.85546875" style="235" customWidth="1"/>
    <col min="14553" max="14553" width="19.28515625" style="235" customWidth="1"/>
    <col min="14554" max="14554" width="0.85546875" style="235" customWidth="1"/>
    <col min="14555" max="14555" width="12.140625" style="235" customWidth="1"/>
    <col min="14556" max="14556" width="0.85546875" style="235" customWidth="1"/>
    <col min="14557" max="14557" width="12.5703125" style="235" customWidth="1"/>
    <col min="14558" max="14558" width="0.85546875" style="235" customWidth="1"/>
    <col min="14559" max="14559" width="14.28515625" style="235" customWidth="1"/>
    <col min="14560" max="14560" width="0.85546875" style="235" customWidth="1"/>
    <col min="14561" max="14561" width="12" style="235" customWidth="1"/>
    <col min="14562" max="14793" width="12.7109375" style="235"/>
    <col min="14794" max="14794" width="23.5703125" style="235" customWidth="1"/>
    <col min="14795" max="14795" width="5.140625" style="235" customWidth="1"/>
    <col min="14796" max="14796" width="0.85546875" style="235" customWidth="1"/>
    <col min="14797" max="14797" width="12.140625" style="235" bestFit="1" customWidth="1"/>
    <col min="14798" max="14798" width="0.85546875" style="235" customWidth="1"/>
    <col min="14799" max="14799" width="9.140625" style="235" customWidth="1"/>
    <col min="14800" max="14800" width="0.85546875" style="235" customWidth="1"/>
    <col min="14801" max="14801" width="9" style="235" bestFit="1" customWidth="1"/>
    <col min="14802" max="14802" width="0.85546875" style="235" customWidth="1"/>
    <col min="14803" max="14803" width="13.5703125" style="235" customWidth="1"/>
    <col min="14804" max="14804" width="0.85546875" style="235" customWidth="1"/>
    <col min="14805" max="14805" width="14.5703125" style="235" customWidth="1"/>
    <col min="14806" max="14806" width="0.85546875" style="235" customWidth="1"/>
    <col min="14807" max="14807" width="16.7109375" style="235" customWidth="1"/>
    <col min="14808" max="14808" width="0.85546875" style="235" customWidth="1"/>
    <col min="14809" max="14809" width="19.28515625" style="235" customWidth="1"/>
    <col min="14810" max="14810" width="0.85546875" style="235" customWidth="1"/>
    <col min="14811" max="14811" width="12.140625" style="235" customWidth="1"/>
    <col min="14812" max="14812" width="0.85546875" style="235" customWidth="1"/>
    <col min="14813" max="14813" width="12.5703125" style="235" customWidth="1"/>
    <col min="14814" max="14814" width="0.85546875" style="235" customWidth="1"/>
    <col min="14815" max="14815" width="14.28515625" style="235" customWidth="1"/>
    <col min="14816" max="14816" width="0.85546875" style="235" customWidth="1"/>
    <col min="14817" max="14817" width="12" style="235" customWidth="1"/>
    <col min="14818" max="15049" width="12.7109375" style="235"/>
    <col min="15050" max="15050" width="23.5703125" style="235" customWidth="1"/>
    <col min="15051" max="15051" width="5.140625" style="235" customWidth="1"/>
    <col min="15052" max="15052" width="0.85546875" style="235" customWidth="1"/>
    <col min="15053" max="15053" width="12.140625" style="235" bestFit="1" customWidth="1"/>
    <col min="15054" max="15054" width="0.85546875" style="235" customWidth="1"/>
    <col min="15055" max="15055" width="9.140625" style="235" customWidth="1"/>
    <col min="15056" max="15056" width="0.85546875" style="235" customWidth="1"/>
    <col min="15057" max="15057" width="9" style="235" bestFit="1" customWidth="1"/>
    <col min="15058" max="15058" width="0.85546875" style="235" customWidth="1"/>
    <col min="15059" max="15059" width="13.5703125" style="235" customWidth="1"/>
    <col min="15060" max="15060" width="0.85546875" style="235" customWidth="1"/>
    <col min="15061" max="15061" width="14.5703125" style="235" customWidth="1"/>
    <col min="15062" max="15062" width="0.85546875" style="235" customWidth="1"/>
    <col min="15063" max="15063" width="16.7109375" style="235" customWidth="1"/>
    <col min="15064" max="15064" width="0.85546875" style="235" customWidth="1"/>
    <col min="15065" max="15065" width="19.28515625" style="235" customWidth="1"/>
    <col min="15066" max="15066" width="0.85546875" style="235" customWidth="1"/>
    <col min="15067" max="15067" width="12.140625" style="235" customWidth="1"/>
    <col min="15068" max="15068" width="0.85546875" style="235" customWidth="1"/>
    <col min="15069" max="15069" width="12.5703125" style="235" customWidth="1"/>
    <col min="15070" max="15070" width="0.85546875" style="235" customWidth="1"/>
    <col min="15071" max="15071" width="14.28515625" style="235" customWidth="1"/>
    <col min="15072" max="15072" width="0.85546875" style="235" customWidth="1"/>
    <col min="15073" max="15073" width="12" style="235" customWidth="1"/>
    <col min="15074" max="15305" width="12.7109375" style="235"/>
    <col min="15306" max="15306" width="23.5703125" style="235" customWidth="1"/>
    <col min="15307" max="15307" width="5.140625" style="235" customWidth="1"/>
    <col min="15308" max="15308" width="0.85546875" style="235" customWidth="1"/>
    <col min="15309" max="15309" width="12.140625" style="235" bestFit="1" customWidth="1"/>
    <col min="15310" max="15310" width="0.85546875" style="235" customWidth="1"/>
    <col min="15311" max="15311" width="9.140625" style="235" customWidth="1"/>
    <col min="15312" max="15312" width="0.85546875" style="235" customWidth="1"/>
    <col min="15313" max="15313" width="9" style="235" bestFit="1" customWidth="1"/>
    <col min="15314" max="15314" width="0.85546875" style="235" customWidth="1"/>
    <col min="15315" max="15315" width="13.5703125" style="235" customWidth="1"/>
    <col min="15316" max="15316" width="0.85546875" style="235" customWidth="1"/>
    <col min="15317" max="15317" width="14.5703125" style="235" customWidth="1"/>
    <col min="15318" max="15318" width="0.85546875" style="235" customWidth="1"/>
    <col min="15319" max="15319" width="16.7109375" style="235" customWidth="1"/>
    <col min="15320" max="15320" width="0.85546875" style="235" customWidth="1"/>
    <col min="15321" max="15321" width="19.28515625" style="235" customWidth="1"/>
    <col min="15322" max="15322" width="0.85546875" style="235" customWidth="1"/>
    <col min="15323" max="15323" width="12.140625" style="235" customWidth="1"/>
    <col min="15324" max="15324" width="0.85546875" style="235" customWidth="1"/>
    <col min="15325" max="15325" width="12.5703125" style="235" customWidth="1"/>
    <col min="15326" max="15326" width="0.85546875" style="235" customWidth="1"/>
    <col min="15327" max="15327" width="14.28515625" style="235" customWidth="1"/>
    <col min="15328" max="15328" width="0.85546875" style="235" customWidth="1"/>
    <col min="15329" max="15329" width="12" style="235" customWidth="1"/>
    <col min="15330" max="15561" width="12.7109375" style="235"/>
    <col min="15562" max="15562" width="23.5703125" style="235" customWidth="1"/>
    <col min="15563" max="15563" width="5.140625" style="235" customWidth="1"/>
    <col min="15564" max="15564" width="0.85546875" style="235" customWidth="1"/>
    <col min="15565" max="15565" width="12.140625" style="235" bestFit="1" customWidth="1"/>
    <col min="15566" max="15566" width="0.85546875" style="235" customWidth="1"/>
    <col min="15567" max="15567" width="9.140625" style="235" customWidth="1"/>
    <col min="15568" max="15568" width="0.85546875" style="235" customWidth="1"/>
    <col min="15569" max="15569" width="9" style="235" bestFit="1" customWidth="1"/>
    <col min="15570" max="15570" width="0.85546875" style="235" customWidth="1"/>
    <col min="15571" max="15571" width="13.5703125" style="235" customWidth="1"/>
    <col min="15572" max="15572" width="0.85546875" style="235" customWidth="1"/>
    <col min="15573" max="15573" width="14.5703125" style="235" customWidth="1"/>
    <col min="15574" max="15574" width="0.85546875" style="235" customWidth="1"/>
    <col min="15575" max="15575" width="16.7109375" style="235" customWidth="1"/>
    <col min="15576" max="15576" width="0.85546875" style="235" customWidth="1"/>
    <col min="15577" max="15577" width="19.28515625" style="235" customWidth="1"/>
    <col min="15578" max="15578" width="0.85546875" style="235" customWidth="1"/>
    <col min="15579" max="15579" width="12.140625" style="235" customWidth="1"/>
    <col min="15580" max="15580" width="0.85546875" style="235" customWidth="1"/>
    <col min="15581" max="15581" width="12.5703125" style="235" customWidth="1"/>
    <col min="15582" max="15582" width="0.85546875" style="235" customWidth="1"/>
    <col min="15583" max="15583" width="14.28515625" style="235" customWidth="1"/>
    <col min="15584" max="15584" width="0.85546875" style="235" customWidth="1"/>
    <col min="15585" max="15585" width="12" style="235" customWidth="1"/>
    <col min="15586" max="15817" width="12.7109375" style="235"/>
    <col min="15818" max="15818" width="23.5703125" style="235" customWidth="1"/>
    <col min="15819" max="15819" width="5.140625" style="235" customWidth="1"/>
    <col min="15820" max="15820" width="0.85546875" style="235" customWidth="1"/>
    <col min="15821" max="15821" width="12.140625" style="235" bestFit="1" customWidth="1"/>
    <col min="15822" max="15822" width="0.85546875" style="235" customWidth="1"/>
    <col min="15823" max="15823" width="9.140625" style="235" customWidth="1"/>
    <col min="15824" max="15824" width="0.85546875" style="235" customWidth="1"/>
    <col min="15825" max="15825" width="9" style="235" bestFit="1" customWidth="1"/>
    <col min="15826" max="15826" width="0.85546875" style="235" customWidth="1"/>
    <col min="15827" max="15827" width="13.5703125" style="235" customWidth="1"/>
    <col min="15828" max="15828" width="0.85546875" style="235" customWidth="1"/>
    <col min="15829" max="15829" width="14.5703125" style="235" customWidth="1"/>
    <col min="15830" max="15830" width="0.85546875" style="235" customWidth="1"/>
    <col min="15831" max="15831" width="16.7109375" style="235" customWidth="1"/>
    <col min="15832" max="15832" width="0.85546875" style="235" customWidth="1"/>
    <col min="15833" max="15833" width="19.28515625" style="235" customWidth="1"/>
    <col min="15834" max="15834" width="0.85546875" style="235" customWidth="1"/>
    <col min="15835" max="15835" width="12.140625" style="235" customWidth="1"/>
    <col min="15836" max="15836" width="0.85546875" style="235" customWidth="1"/>
    <col min="15837" max="15837" width="12.5703125" style="235" customWidth="1"/>
    <col min="15838" max="15838" width="0.85546875" style="235" customWidth="1"/>
    <col min="15839" max="15839" width="14.28515625" style="235" customWidth="1"/>
    <col min="15840" max="15840" width="0.85546875" style="235" customWidth="1"/>
    <col min="15841" max="15841" width="12" style="235" customWidth="1"/>
    <col min="15842" max="16073" width="12.7109375" style="235"/>
    <col min="16074" max="16074" width="23.5703125" style="235" customWidth="1"/>
    <col min="16075" max="16075" width="5.140625" style="235" customWidth="1"/>
    <col min="16076" max="16076" width="0.85546875" style="235" customWidth="1"/>
    <col min="16077" max="16077" width="12.140625" style="235" bestFit="1" customWidth="1"/>
    <col min="16078" max="16078" width="0.85546875" style="235" customWidth="1"/>
    <col min="16079" max="16079" width="9.140625" style="235" customWidth="1"/>
    <col min="16080" max="16080" width="0.85546875" style="235" customWidth="1"/>
    <col min="16081" max="16081" width="9" style="235" bestFit="1" customWidth="1"/>
    <col min="16082" max="16082" width="0.85546875" style="235" customWidth="1"/>
    <col min="16083" max="16083" width="13.5703125" style="235" customWidth="1"/>
    <col min="16084" max="16084" width="0.85546875" style="235" customWidth="1"/>
    <col min="16085" max="16085" width="14.5703125" style="235" customWidth="1"/>
    <col min="16086" max="16086" width="0.85546875" style="235" customWidth="1"/>
    <col min="16087" max="16087" width="16.7109375" style="235" customWidth="1"/>
    <col min="16088" max="16088" width="0.85546875" style="235" customWidth="1"/>
    <col min="16089" max="16089" width="19.28515625" style="235" customWidth="1"/>
    <col min="16090" max="16090" width="0.85546875" style="235" customWidth="1"/>
    <col min="16091" max="16091" width="12.140625" style="235" customWidth="1"/>
    <col min="16092" max="16092" width="0.85546875" style="235" customWidth="1"/>
    <col min="16093" max="16093" width="12.5703125" style="235" customWidth="1"/>
    <col min="16094" max="16094" width="0.85546875" style="235" customWidth="1"/>
    <col min="16095" max="16095" width="14.28515625" style="235" customWidth="1"/>
    <col min="16096" max="16096" width="0.85546875" style="235" customWidth="1"/>
    <col min="16097" max="16097" width="12" style="235" customWidth="1"/>
    <col min="16098" max="16384" width="12.7109375" style="235"/>
  </cols>
  <sheetData>
    <row r="1" spans="1:28" s="233" customFormat="1" ht="16.5" customHeight="1">
      <c r="A1" s="11" t="s">
        <v>0</v>
      </c>
      <c r="B1" s="11"/>
      <c r="C1" s="54"/>
      <c r="D1" s="53"/>
      <c r="E1" s="54"/>
      <c r="F1" s="53"/>
      <c r="G1" s="54"/>
      <c r="H1" s="53"/>
      <c r="I1" s="54"/>
      <c r="J1" s="53"/>
      <c r="K1" s="53"/>
      <c r="L1" s="53"/>
      <c r="M1" s="54"/>
      <c r="N1" s="53"/>
      <c r="O1" s="84"/>
      <c r="P1" s="54"/>
      <c r="Q1" s="84"/>
      <c r="R1" s="54"/>
      <c r="S1" s="84"/>
      <c r="T1" s="53"/>
      <c r="U1" s="54"/>
      <c r="V1" s="53"/>
      <c r="W1" s="54"/>
      <c r="X1" s="53"/>
    </row>
    <row r="2" spans="1:28" s="55" customFormat="1" ht="16.5" customHeight="1">
      <c r="A2" s="11" t="s">
        <v>73</v>
      </c>
      <c r="B2" s="11"/>
      <c r="C2" s="57"/>
      <c r="D2" s="56"/>
      <c r="E2" s="57"/>
      <c r="F2" s="56"/>
      <c r="G2" s="57"/>
      <c r="H2" s="56"/>
      <c r="I2" s="57"/>
      <c r="J2" s="56"/>
      <c r="K2" s="56"/>
      <c r="L2" s="56"/>
      <c r="M2" s="57"/>
      <c r="N2" s="56"/>
      <c r="O2" s="85"/>
      <c r="P2" s="57"/>
      <c r="Q2" s="85"/>
      <c r="R2" s="57"/>
      <c r="S2" s="85"/>
      <c r="T2" s="56"/>
      <c r="U2" s="57"/>
      <c r="V2" s="56"/>
      <c r="W2" s="57"/>
      <c r="X2" s="56"/>
    </row>
    <row r="3" spans="1:28" s="55" customFormat="1" ht="16.5" customHeight="1">
      <c r="A3" s="58" t="s">
        <v>196</v>
      </c>
      <c r="B3" s="250"/>
      <c r="C3" s="60"/>
      <c r="D3" s="59"/>
      <c r="E3" s="60"/>
      <c r="F3" s="59"/>
      <c r="G3" s="60"/>
      <c r="H3" s="59"/>
      <c r="I3" s="60"/>
      <c r="J3" s="59"/>
      <c r="K3" s="59"/>
      <c r="L3" s="59"/>
      <c r="M3" s="60"/>
      <c r="N3" s="59"/>
      <c r="O3" s="86"/>
      <c r="P3" s="60"/>
      <c r="Q3" s="86"/>
      <c r="R3" s="60"/>
      <c r="S3" s="86"/>
      <c r="T3" s="59"/>
      <c r="U3" s="60"/>
      <c r="V3" s="59"/>
      <c r="W3" s="60"/>
      <c r="X3" s="59"/>
      <c r="Z3" s="236"/>
      <c r="AA3" s="236"/>
      <c r="AB3" s="236"/>
    </row>
    <row r="4" spans="1:28" s="55" customFormat="1" ht="16.5" customHeight="1">
      <c r="A4" s="11"/>
      <c r="B4" s="11"/>
      <c r="C4" s="57"/>
      <c r="D4" s="56"/>
      <c r="E4" s="57"/>
      <c r="F4" s="56"/>
      <c r="G4" s="57"/>
      <c r="H4" s="56"/>
      <c r="I4" s="57"/>
      <c r="J4" s="56"/>
      <c r="K4" s="56"/>
      <c r="L4" s="56"/>
      <c r="M4" s="57"/>
      <c r="N4" s="56"/>
      <c r="O4" s="85"/>
      <c r="P4" s="57"/>
      <c r="Q4" s="85"/>
      <c r="R4" s="57"/>
      <c r="S4" s="85"/>
      <c r="T4" s="56"/>
      <c r="U4" s="57"/>
      <c r="V4" s="56"/>
      <c r="W4" s="57"/>
      <c r="X4" s="56"/>
      <c r="Y4" s="61"/>
    </row>
    <row r="5" spans="1:28" ht="16.5" customHeight="1">
      <c r="A5" s="62"/>
      <c r="B5" s="62"/>
    </row>
    <row r="6" spans="1:28" ht="16.5" customHeight="1">
      <c r="A6" s="62"/>
      <c r="B6" s="62"/>
      <c r="C6" s="62"/>
      <c r="D6" s="261" t="s">
        <v>74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</row>
    <row r="7" spans="1:28" ht="16.5" customHeight="1">
      <c r="A7" s="62"/>
      <c r="B7" s="62"/>
      <c r="C7" s="62"/>
      <c r="D7" s="261" t="s">
        <v>75</v>
      </c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37"/>
    </row>
    <row r="8" spans="1:28" ht="16.5" customHeight="1">
      <c r="A8" s="62"/>
      <c r="B8" s="62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65"/>
      <c r="P8" s="262" t="s">
        <v>49</v>
      </c>
      <c r="Q8" s="262"/>
      <c r="R8" s="262"/>
      <c r="S8" s="262"/>
      <c r="T8" s="262"/>
      <c r="U8" s="262"/>
      <c r="V8" s="262"/>
      <c r="W8" s="57"/>
      <c r="X8" s="56"/>
    </row>
    <row r="9" spans="1:28" ht="16.5" customHeight="1">
      <c r="A9" s="62"/>
      <c r="B9" s="62"/>
      <c r="C9" s="62"/>
      <c r="D9" s="261" t="s">
        <v>76</v>
      </c>
      <c r="E9" s="261"/>
      <c r="F9" s="261"/>
      <c r="G9" s="261"/>
      <c r="H9" s="261"/>
      <c r="I9" s="165"/>
      <c r="J9" s="261" t="s">
        <v>46</v>
      </c>
      <c r="K9" s="261"/>
      <c r="L9" s="261"/>
      <c r="M9" s="261"/>
      <c r="N9" s="261"/>
      <c r="P9" s="262" t="s">
        <v>170</v>
      </c>
      <c r="Q9" s="262"/>
      <c r="R9" s="262"/>
      <c r="S9" s="262"/>
      <c r="T9" s="262"/>
      <c r="U9" s="165"/>
      <c r="V9" s="165"/>
      <c r="W9" s="57"/>
      <c r="X9" s="56"/>
    </row>
    <row r="10" spans="1:28" ht="16.5" customHeight="1">
      <c r="A10" s="62"/>
      <c r="B10" s="62"/>
      <c r="C10" s="166"/>
      <c r="D10" s="166"/>
      <c r="E10" s="166"/>
      <c r="F10" s="166"/>
      <c r="G10" s="166"/>
      <c r="H10" s="166"/>
      <c r="I10" s="165"/>
      <c r="J10" s="166"/>
      <c r="K10" s="166"/>
      <c r="L10" s="166"/>
      <c r="M10" s="166"/>
      <c r="N10" s="166"/>
      <c r="O10" s="166"/>
      <c r="P10" s="57" t="s">
        <v>125</v>
      </c>
      <c r="Q10" s="166"/>
      <c r="R10" s="57" t="s">
        <v>125</v>
      </c>
      <c r="S10" s="166"/>
      <c r="T10" s="166"/>
      <c r="U10" s="165"/>
      <c r="V10" s="165"/>
      <c r="W10" s="57"/>
      <c r="X10" s="56"/>
    </row>
    <row r="11" spans="1:28" ht="16.5" customHeight="1">
      <c r="A11" s="62"/>
      <c r="B11" s="62"/>
      <c r="C11" s="166"/>
      <c r="D11" s="166"/>
      <c r="E11" s="166"/>
      <c r="F11" s="166"/>
      <c r="G11" s="166"/>
      <c r="H11" s="166"/>
      <c r="I11" s="165"/>
      <c r="J11" s="166"/>
      <c r="K11" s="166"/>
      <c r="L11" s="166"/>
      <c r="M11" s="166"/>
      <c r="N11" s="166"/>
      <c r="O11" s="166"/>
      <c r="P11" s="57" t="s">
        <v>126</v>
      </c>
      <c r="Q11" s="166"/>
      <c r="R11" s="57" t="s">
        <v>130</v>
      </c>
      <c r="S11" s="166"/>
      <c r="T11" s="166"/>
      <c r="U11" s="165"/>
      <c r="V11" s="165"/>
      <c r="W11" s="57"/>
      <c r="X11" s="56"/>
    </row>
    <row r="12" spans="1:28" ht="16.5" customHeight="1">
      <c r="A12" s="62"/>
      <c r="B12" s="62"/>
      <c r="C12" s="166"/>
      <c r="D12" s="166"/>
      <c r="E12" s="166"/>
      <c r="F12" s="166"/>
      <c r="G12" s="166"/>
      <c r="H12" s="166"/>
      <c r="I12" s="165"/>
      <c r="J12" s="166"/>
      <c r="K12" s="166"/>
      <c r="L12" s="166"/>
      <c r="M12" s="166"/>
      <c r="N12" s="166"/>
      <c r="O12" s="166"/>
      <c r="P12" s="57" t="s">
        <v>146</v>
      </c>
      <c r="Q12" s="166"/>
      <c r="R12" s="57" t="s">
        <v>146</v>
      </c>
      <c r="S12" s="166"/>
      <c r="T12" s="166"/>
      <c r="U12" s="165"/>
      <c r="V12" s="165"/>
      <c r="W12" s="57"/>
      <c r="X12" s="56"/>
    </row>
    <row r="13" spans="1:28" ht="16.5" customHeight="1">
      <c r="A13" s="62"/>
      <c r="B13" s="62"/>
      <c r="C13" s="57"/>
      <c r="D13" s="56" t="s">
        <v>77</v>
      </c>
      <c r="E13" s="57"/>
      <c r="F13" s="56"/>
      <c r="G13" s="57"/>
      <c r="H13" s="56"/>
      <c r="I13" s="57"/>
      <c r="J13" s="235"/>
      <c r="K13" s="235"/>
      <c r="L13" s="180" t="s">
        <v>84</v>
      </c>
      <c r="M13" s="57"/>
      <c r="N13" s="56" t="s">
        <v>78</v>
      </c>
      <c r="O13" s="85"/>
      <c r="P13" s="57" t="s">
        <v>147</v>
      </c>
      <c r="Q13" s="85"/>
      <c r="R13" s="57" t="s">
        <v>147</v>
      </c>
      <c r="S13" s="85"/>
      <c r="T13" s="56" t="s">
        <v>79</v>
      </c>
      <c r="U13" s="57"/>
      <c r="V13" s="57" t="s">
        <v>80</v>
      </c>
      <c r="W13" s="57"/>
      <c r="X13" s="56"/>
    </row>
    <row r="14" spans="1:28" ht="16.5" customHeight="1">
      <c r="A14" s="62"/>
      <c r="B14" s="62"/>
      <c r="C14" s="57"/>
      <c r="D14" s="56" t="s">
        <v>81</v>
      </c>
      <c r="E14" s="57"/>
      <c r="F14" s="56" t="s">
        <v>82</v>
      </c>
      <c r="G14" s="57"/>
      <c r="H14" s="56" t="s">
        <v>83</v>
      </c>
      <c r="I14" s="57"/>
      <c r="J14" s="56" t="s">
        <v>84</v>
      </c>
      <c r="K14" s="56"/>
      <c r="L14" s="169" t="s">
        <v>148</v>
      </c>
      <c r="M14" s="57"/>
      <c r="N14" s="56" t="s">
        <v>85</v>
      </c>
      <c r="O14" s="85"/>
      <c r="P14" s="168" t="s">
        <v>127</v>
      </c>
      <c r="Q14" s="85"/>
      <c r="R14" s="168" t="s">
        <v>127</v>
      </c>
      <c r="S14" s="85"/>
      <c r="T14" s="57" t="s">
        <v>86</v>
      </c>
      <c r="U14" s="57"/>
      <c r="V14" s="56" t="s">
        <v>87</v>
      </c>
      <c r="W14" s="57"/>
      <c r="X14" s="56" t="s">
        <v>88</v>
      </c>
      <c r="Y14" s="57"/>
      <c r="Z14" s="56" t="s">
        <v>89</v>
      </c>
      <c r="AA14" s="57"/>
      <c r="AB14" s="56"/>
    </row>
    <row r="15" spans="1:28" ht="16.5" customHeight="1">
      <c r="A15" s="62"/>
      <c r="B15" s="62"/>
      <c r="C15" s="57"/>
      <c r="D15" s="56" t="s">
        <v>90</v>
      </c>
      <c r="E15" s="57"/>
      <c r="F15" s="56" t="s">
        <v>91</v>
      </c>
      <c r="G15" s="57"/>
      <c r="H15" s="56" t="s">
        <v>92</v>
      </c>
      <c r="I15" s="57"/>
      <c r="J15" s="167" t="s">
        <v>93</v>
      </c>
      <c r="K15" s="167"/>
      <c r="L15" s="169" t="s">
        <v>149</v>
      </c>
      <c r="M15" s="57"/>
      <c r="N15" s="56" t="s">
        <v>94</v>
      </c>
      <c r="O15" s="85"/>
      <c r="P15" s="57" t="s">
        <v>128</v>
      </c>
      <c r="Q15" s="85"/>
      <c r="R15" s="57" t="s">
        <v>128</v>
      </c>
      <c r="S15" s="85"/>
      <c r="T15" s="56" t="s">
        <v>95</v>
      </c>
      <c r="U15" s="57"/>
      <c r="V15" s="57" t="s">
        <v>96</v>
      </c>
      <c r="W15" s="57"/>
      <c r="X15" s="56" t="s">
        <v>97</v>
      </c>
      <c r="Y15" s="57"/>
      <c r="Z15" s="56" t="s">
        <v>98</v>
      </c>
      <c r="AA15" s="57"/>
      <c r="AB15" s="57" t="s">
        <v>99</v>
      </c>
    </row>
    <row r="16" spans="1:28" ht="16.5" customHeight="1">
      <c r="A16" s="62"/>
      <c r="B16" s="252" t="s">
        <v>37</v>
      </c>
      <c r="C16" s="85"/>
      <c r="D16" s="105" t="s">
        <v>9</v>
      </c>
      <c r="E16" s="85"/>
      <c r="F16" s="105" t="s">
        <v>9</v>
      </c>
      <c r="G16" s="85"/>
      <c r="H16" s="105" t="s">
        <v>9</v>
      </c>
      <c r="I16" s="85"/>
      <c r="J16" s="105" t="s">
        <v>9</v>
      </c>
      <c r="K16" s="89"/>
      <c r="L16" s="105" t="s">
        <v>9</v>
      </c>
      <c r="M16" s="181"/>
      <c r="N16" s="105" t="s">
        <v>9</v>
      </c>
      <c r="O16" s="89"/>
      <c r="P16" s="105" t="s">
        <v>9</v>
      </c>
      <c r="Q16" s="89"/>
      <c r="R16" s="105" t="s">
        <v>9</v>
      </c>
      <c r="S16" s="89"/>
      <c r="T16" s="105" t="s">
        <v>9</v>
      </c>
      <c r="U16" s="181"/>
      <c r="V16" s="105" t="s">
        <v>9</v>
      </c>
      <c r="W16" s="181"/>
      <c r="X16" s="105" t="s">
        <v>9</v>
      </c>
      <c r="Y16" s="181"/>
      <c r="Z16" s="105" t="s">
        <v>9</v>
      </c>
      <c r="AB16" s="105" t="s">
        <v>9</v>
      </c>
    </row>
    <row r="17" spans="1:28" ht="16.5" customHeight="1">
      <c r="A17" s="65"/>
      <c r="B17" s="65"/>
      <c r="C17" s="43"/>
      <c r="D17" s="42"/>
      <c r="E17" s="43"/>
      <c r="F17" s="42"/>
      <c r="G17" s="43"/>
      <c r="H17" s="42"/>
      <c r="I17" s="43"/>
      <c r="J17" s="42"/>
      <c r="K17" s="42"/>
      <c r="L17" s="42"/>
      <c r="M17" s="43"/>
      <c r="N17" s="185"/>
      <c r="O17" s="42"/>
      <c r="P17" s="42"/>
      <c r="Q17" s="43"/>
      <c r="R17" s="42"/>
      <c r="S17" s="43"/>
      <c r="T17" s="42"/>
      <c r="U17" s="43"/>
      <c r="V17" s="42"/>
      <c r="W17" s="43"/>
      <c r="X17" s="42"/>
      <c r="Y17" s="43"/>
    </row>
    <row r="18" spans="1:28" ht="16.5" customHeight="1">
      <c r="A18" s="65" t="s">
        <v>100</v>
      </c>
      <c r="B18" s="65"/>
      <c r="C18" s="43"/>
      <c r="D18" s="42"/>
      <c r="E18" s="43"/>
      <c r="F18" s="42"/>
      <c r="G18" s="43"/>
      <c r="H18" s="42"/>
      <c r="I18" s="43"/>
      <c r="J18" s="42"/>
      <c r="K18" s="42"/>
      <c r="L18" s="42"/>
      <c r="M18" s="43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182"/>
      <c r="Y18" s="43"/>
    </row>
    <row r="19" spans="1:28" ht="16.5" customHeight="1">
      <c r="A19" s="65" t="s">
        <v>165</v>
      </c>
      <c r="B19" s="65"/>
      <c r="C19" s="182"/>
      <c r="D19" s="182">
        <v>200000</v>
      </c>
      <c r="E19" s="182"/>
      <c r="F19" s="182">
        <v>298000</v>
      </c>
      <c r="G19" s="182"/>
      <c r="H19" s="182">
        <v>-114012</v>
      </c>
      <c r="I19" s="182"/>
      <c r="J19" s="182">
        <v>20000</v>
      </c>
      <c r="K19" s="42"/>
      <c r="L19" s="182">
        <v>114012</v>
      </c>
      <c r="M19" s="182"/>
      <c r="N19" s="182">
        <v>3267375</v>
      </c>
      <c r="O19" s="183"/>
      <c r="P19" s="182">
        <v>3109</v>
      </c>
      <c r="Q19" s="183"/>
      <c r="R19" s="183">
        <v>50016</v>
      </c>
      <c r="S19" s="183"/>
      <c r="T19" s="229">
        <v>-257</v>
      </c>
      <c r="U19" s="183"/>
      <c r="V19" s="229">
        <v>46650</v>
      </c>
      <c r="W19" s="183"/>
      <c r="X19" s="182">
        <f>SUM(V19,D19:N19)</f>
        <v>3832025</v>
      </c>
      <c r="Y19" s="183"/>
      <c r="Z19" s="229">
        <v>5</v>
      </c>
      <c r="AB19" s="230">
        <f>SUM(Z19,X19)</f>
        <v>3832030</v>
      </c>
    </row>
    <row r="20" spans="1:28" ht="6" customHeight="1">
      <c r="A20" s="65"/>
      <c r="B20" s="65"/>
      <c r="C20" s="182"/>
      <c r="D20" s="182"/>
      <c r="E20" s="182"/>
      <c r="F20" s="182"/>
      <c r="G20" s="182"/>
      <c r="H20" s="182"/>
      <c r="I20" s="182"/>
      <c r="J20" s="182"/>
      <c r="K20" s="42"/>
      <c r="L20" s="182"/>
      <c r="M20" s="182"/>
      <c r="N20" s="182"/>
      <c r="O20" s="183"/>
      <c r="P20" s="183"/>
      <c r="Q20" s="183"/>
      <c r="R20" s="183"/>
      <c r="S20" s="183"/>
      <c r="T20" s="182"/>
      <c r="U20" s="183"/>
      <c r="V20" s="182"/>
      <c r="W20" s="183"/>
      <c r="X20" s="182"/>
      <c r="Y20" s="183"/>
    </row>
    <row r="21" spans="1:28" ht="16.5" customHeight="1">
      <c r="A21" s="65" t="s">
        <v>101</v>
      </c>
      <c r="B21" s="65"/>
      <c r="C21" s="182"/>
      <c r="D21" s="182"/>
      <c r="E21" s="182"/>
      <c r="F21" s="182"/>
      <c r="G21" s="182"/>
      <c r="H21" s="182"/>
      <c r="I21" s="182"/>
      <c r="J21" s="182"/>
      <c r="K21" s="42"/>
      <c r="L21" s="182"/>
      <c r="M21" s="182"/>
      <c r="N21" s="182"/>
      <c r="O21" s="183"/>
      <c r="P21" s="183"/>
      <c r="Q21" s="183"/>
      <c r="R21" s="183"/>
      <c r="S21" s="183"/>
      <c r="T21" s="182"/>
      <c r="U21" s="183"/>
      <c r="V21" s="182"/>
      <c r="W21" s="183"/>
      <c r="X21" s="182"/>
      <c r="Y21" s="183"/>
    </row>
    <row r="22" spans="1:28" ht="16.5" customHeight="1">
      <c r="A22" s="65" t="s">
        <v>203</v>
      </c>
      <c r="B22" s="65"/>
      <c r="C22" s="182"/>
      <c r="D22" s="182"/>
      <c r="E22" s="182"/>
      <c r="F22" s="182"/>
      <c r="G22" s="182"/>
      <c r="H22" s="182"/>
      <c r="I22" s="182"/>
      <c r="J22" s="182"/>
      <c r="K22" s="42"/>
      <c r="L22" s="182"/>
      <c r="M22" s="182"/>
      <c r="N22" s="182"/>
      <c r="O22" s="183"/>
      <c r="P22" s="183"/>
      <c r="Q22" s="183"/>
      <c r="R22" s="183"/>
      <c r="S22" s="183"/>
      <c r="T22" s="182"/>
      <c r="U22" s="183"/>
      <c r="V22" s="182"/>
      <c r="W22" s="183"/>
      <c r="X22" s="182"/>
      <c r="Y22" s="183"/>
    </row>
    <row r="23" spans="1:28" ht="16.5" customHeight="1">
      <c r="A23" s="65" t="s">
        <v>197</v>
      </c>
      <c r="B23" s="65"/>
      <c r="C23" s="182"/>
      <c r="D23" s="182"/>
      <c r="E23" s="182"/>
      <c r="F23" s="182"/>
      <c r="G23" s="182"/>
      <c r="H23" s="182"/>
      <c r="I23" s="182"/>
      <c r="J23" s="182"/>
      <c r="K23" s="42"/>
      <c r="L23" s="182"/>
      <c r="M23" s="182"/>
      <c r="N23" s="182"/>
      <c r="O23" s="183"/>
      <c r="P23" s="183"/>
      <c r="Q23" s="183"/>
      <c r="R23" s="183"/>
      <c r="S23" s="183"/>
      <c r="T23" s="182"/>
      <c r="U23" s="183"/>
      <c r="V23" s="182"/>
      <c r="W23" s="183"/>
      <c r="X23" s="182"/>
      <c r="Y23" s="183"/>
    </row>
    <row r="24" spans="1:28" ht="16.5" customHeight="1">
      <c r="A24" s="129" t="s">
        <v>163</v>
      </c>
      <c r="B24" s="129"/>
      <c r="C24" s="182"/>
      <c r="D24" s="182"/>
      <c r="E24" s="182"/>
      <c r="F24" s="182"/>
      <c r="G24" s="182"/>
      <c r="H24" s="182"/>
      <c r="I24" s="182"/>
      <c r="J24" s="182"/>
      <c r="K24" s="42"/>
      <c r="L24" s="182"/>
      <c r="M24" s="182"/>
      <c r="N24" s="182"/>
      <c r="O24" s="183"/>
      <c r="P24" s="183"/>
      <c r="Q24" s="183"/>
      <c r="R24" s="183"/>
      <c r="S24" s="183"/>
      <c r="T24" s="182"/>
      <c r="U24" s="183"/>
      <c r="V24" s="182"/>
      <c r="W24" s="183"/>
      <c r="X24" s="182"/>
      <c r="Y24" s="183"/>
    </row>
    <row r="25" spans="1:28" ht="16.5" customHeight="1">
      <c r="A25" s="129" t="s">
        <v>171</v>
      </c>
      <c r="B25" s="129"/>
      <c r="C25" s="182"/>
      <c r="D25" s="182">
        <v>0</v>
      </c>
      <c r="E25" s="182"/>
      <c r="F25" s="182">
        <v>0</v>
      </c>
      <c r="G25" s="182"/>
      <c r="H25" s="182">
        <v>0</v>
      </c>
      <c r="I25" s="182"/>
      <c r="J25" s="182">
        <v>0</v>
      </c>
      <c r="K25" s="42"/>
      <c r="L25" s="182">
        <v>0</v>
      </c>
      <c r="M25" s="182"/>
      <c r="N25" s="183">
        <v>76625</v>
      </c>
      <c r="O25" s="183"/>
      <c r="P25" s="183">
        <v>858</v>
      </c>
      <c r="Q25" s="183"/>
      <c r="R25" s="183">
        <v>4180</v>
      </c>
      <c r="S25" s="183"/>
      <c r="T25" s="183">
        <v>0</v>
      </c>
      <c r="U25" s="183"/>
      <c r="V25" s="182">
        <f t="shared" ref="V25:V26" si="0">SUM(T25,R25,P25)</f>
        <v>5038</v>
      </c>
      <c r="W25" s="183"/>
      <c r="X25" s="182">
        <f>SUM(V25,D25:N25)</f>
        <v>81663</v>
      </c>
      <c r="Y25" s="182"/>
      <c r="Z25" s="182">
        <v>0</v>
      </c>
      <c r="AB25" s="230">
        <f>SUM(Z25,X25)</f>
        <v>81663</v>
      </c>
    </row>
    <row r="26" spans="1:28" ht="16.5" customHeight="1">
      <c r="A26" s="235" t="s">
        <v>202</v>
      </c>
      <c r="B26" s="253">
        <v>15</v>
      </c>
      <c r="C26" s="182"/>
      <c r="D26" s="184">
        <v>0</v>
      </c>
      <c r="E26" s="182"/>
      <c r="F26" s="184">
        <v>0</v>
      </c>
      <c r="G26" s="182"/>
      <c r="H26" s="184">
        <v>0</v>
      </c>
      <c r="I26" s="182"/>
      <c r="J26" s="184">
        <v>0</v>
      </c>
      <c r="K26" s="42"/>
      <c r="L26" s="184">
        <v>0</v>
      </c>
      <c r="M26" s="182"/>
      <c r="N26" s="184">
        <v>-55932</v>
      </c>
      <c r="O26" s="183"/>
      <c r="P26" s="201">
        <v>0</v>
      </c>
      <c r="Q26" s="183"/>
      <c r="R26" s="201">
        <v>0</v>
      </c>
      <c r="S26" s="183"/>
      <c r="T26" s="184">
        <v>0</v>
      </c>
      <c r="U26" s="183"/>
      <c r="V26" s="184">
        <f t="shared" si="0"/>
        <v>0</v>
      </c>
      <c r="W26" s="183"/>
      <c r="X26" s="184">
        <f>SUM(V26,D26:N26)</f>
        <v>-55932</v>
      </c>
      <c r="Y26" s="182"/>
      <c r="Z26" s="184">
        <v>0</v>
      </c>
      <c r="AA26" s="231"/>
      <c r="AB26" s="240">
        <f>SUM(Z26,X26)</f>
        <v>-55932</v>
      </c>
    </row>
    <row r="27" spans="1:28" ht="16.5" customHeight="1">
      <c r="A27" s="62"/>
      <c r="B27" s="62"/>
      <c r="C27" s="85"/>
      <c r="D27" s="180"/>
      <c r="E27" s="85"/>
      <c r="F27" s="180"/>
      <c r="G27" s="85"/>
      <c r="H27" s="180"/>
      <c r="I27" s="85"/>
      <c r="J27" s="180"/>
      <c r="K27" s="42"/>
      <c r="L27" s="180"/>
      <c r="M27" s="181"/>
      <c r="N27" s="180"/>
      <c r="O27" s="181"/>
      <c r="P27" s="181"/>
      <c r="Q27" s="181"/>
      <c r="R27" s="181"/>
      <c r="S27" s="181"/>
      <c r="T27" s="180"/>
      <c r="U27" s="181"/>
      <c r="V27" s="180"/>
      <c r="W27" s="181"/>
      <c r="X27" s="180"/>
      <c r="Y27" s="181"/>
      <c r="Z27" s="231"/>
      <c r="AA27" s="231"/>
      <c r="AB27" s="231"/>
    </row>
    <row r="28" spans="1:28" ht="16.5" customHeight="1">
      <c r="A28" s="65" t="s">
        <v>102</v>
      </c>
      <c r="B28" s="65"/>
      <c r="C28" s="85"/>
      <c r="D28" s="180"/>
      <c r="E28" s="85"/>
      <c r="F28" s="180"/>
      <c r="G28" s="85"/>
      <c r="H28" s="180"/>
      <c r="I28" s="85"/>
      <c r="J28" s="180"/>
      <c r="K28" s="42"/>
      <c r="L28" s="180"/>
      <c r="M28" s="181"/>
      <c r="N28" s="180"/>
      <c r="O28" s="181"/>
      <c r="P28" s="181"/>
      <c r="Q28" s="181"/>
      <c r="R28" s="181"/>
      <c r="S28" s="181"/>
      <c r="T28" s="180"/>
      <c r="U28" s="181"/>
      <c r="V28" s="180"/>
      <c r="W28" s="181"/>
      <c r="X28" s="180"/>
      <c r="Y28" s="181"/>
      <c r="Z28" s="231"/>
      <c r="AA28" s="231"/>
      <c r="AB28" s="231"/>
    </row>
    <row r="29" spans="1:28" ht="16.5" customHeight="1" thickBot="1">
      <c r="A29" s="65" t="s">
        <v>198</v>
      </c>
      <c r="B29" s="65"/>
      <c r="C29" s="43"/>
      <c r="D29" s="174">
        <f>SUM(D19:D28)</f>
        <v>200000</v>
      </c>
      <c r="E29" s="43"/>
      <c r="F29" s="174">
        <f>SUM(F19:F28)</f>
        <v>298000</v>
      </c>
      <c r="G29" s="43"/>
      <c r="H29" s="174">
        <f>SUM(H19:H28)</f>
        <v>-114012</v>
      </c>
      <c r="I29" s="43"/>
      <c r="J29" s="174">
        <f>SUM(J19:J28)</f>
        <v>20000</v>
      </c>
      <c r="K29" s="42"/>
      <c r="L29" s="174">
        <f>SUM(L19:L28)</f>
        <v>114012</v>
      </c>
      <c r="M29" s="43"/>
      <c r="N29" s="174">
        <f>SUM(N19:N28)</f>
        <v>3288068</v>
      </c>
      <c r="O29" s="42"/>
      <c r="P29" s="174">
        <f>SUM(P19:P28)</f>
        <v>3967</v>
      </c>
      <c r="Q29" s="43"/>
      <c r="R29" s="174">
        <f>SUM(R19:R28)</f>
        <v>54196</v>
      </c>
      <c r="S29" s="43"/>
      <c r="T29" s="174">
        <f>SUM(T19:T28)</f>
        <v>-257</v>
      </c>
      <c r="U29" s="43"/>
      <c r="V29" s="174">
        <f>SUM(V19:V28)</f>
        <v>51688</v>
      </c>
      <c r="W29" s="43"/>
      <c r="X29" s="174">
        <f>SUM(X19:X28)</f>
        <v>3857756</v>
      </c>
      <c r="Y29" s="43"/>
      <c r="Z29" s="232">
        <f>SUM(Z19:Z28)</f>
        <v>5</v>
      </c>
      <c r="AA29" s="231"/>
      <c r="AB29" s="232">
        <f>SUM(AB19:AB28)</f>
        <v>3857761</v>
      </c>
    </row>
    <row r="30" spans="1:28" ht="16.5" customHeight="1" thickTop="1">
      <c r="A30" s="65"/>
      <c r="B30" s="65"/>
      <c r="C30" s="43"/>
      <c r="D30" s="42"/>
      <c r="E30" s="43"/>
      <c r="F30" s="42"/>
      <c r="G30" s="43"/>
      <c r="H30" s="42"/>
      <c r="I30" s="43"/>
      <c r="J30" s="42"/>
      <c r="K30" s="42"/>
      <c r="L30" s="42"/>
      <c r="M30" s="43"/>
      <c r="N30" s="42"/>
      <c r="O30" s="42"/>
      <c r="P30" s="42"/>
      <c r="Q30" s="43"/>
      <c r="R30" s="42"/>
      <c r="S30" s="43"/>
      <c r="T30" s="42"/>
      <c r="U30" s="43"/>
      <c r="V30" s="42"/>
      <c r="W30" s="43"/>
      <c r="X30" s="42"/>
      <c r="Y30" s="43"/>
      <c r="Z30" s="231"/>
      <c r="AA30" s="231"/>
      <c r="AB30" s="231"/>
    </row>
    <row r="31" spans="1:28" ht="14.25" customHeight="1">
      <c r="A31" s="65"/>
      <c r="B31" s="65"/>
      <c r="C31" s="43"/>
      <c r="D31" s="42"/>
      <c r="E31" s="43"/>
      <c r="F31" s="42"/>
      <c r="G31" s="43"/>
      <c r="H31" s="42"/>
      <c r="I31" s="43"/>
      <c r="J31" s="42"/>
      <c r="K31" s="42"/>
      <c r="L31" s="42"/>
      <c r="M31" s="43"/>
      <c r="N31" s="42"/>
      <c r="O31" s="43"/>
      <c r="P31" s="43"/>
      <c r="Q31" s="43"/>
      <c r="R31" s="43"/>
      <c r="S31" s="43"/>
      <c r="T31" s="42"/>
      <c r="U31" s="43"/>
      <c r="V31" s="42"/>
      <c r="W31" s="43"/>
      <c r="X31" s="42"/>
      <c r="Y31" s="43"/>
    </row>
    <row r="32" spans="1:28" ht="16.5" customHeight="1">
      <c r="A32" s="65" t="s">
        <v>100</v>
      </c>
      <c r="B32" s="65"/>
      <c r="C32" s="43"/>
      <c r="D32" s="177"/>
      <c r="E32" s="43"/>
      <c r="F32" s="177"/>
      <c r="G32" s="43"/>
      <c r="H32" s="177"/>
      <c r="I32" s="43"/>
      <c r="J32" s="177"/>
      <c r="K32" s="42"/>
      <c r="L32" s="177"/>
      <c r="M32" s="43"/>
      <c r="N32" s="177"/>
      <c r="O32" s="43"/>
      <c r="P32" s="178"/>
      <c r="Q32" s="43"/>
      <c r="R32" s="178"/>
      <c r="S32" s="43"/>
      <c r="T32" s="178"/>
      <c r="U32" s="43"/>
      <c r="V32" s="178"/>
      <c r="W32" s="43"/>
      <c r="X32" s="177"/>
      <c r="Y32" s="43"/>
      <c r="Z32" s="177"/>
      <c r="AB32" s="177"/>
    </row>
    <row r="33" spans="1:28" ht="16.5" customHeight="1">
      <c r="A33" s="65" t="s">
        <v>185</v>
      </c>
      <c r="B33" s="65"/>
      <c r="C33" s="228"/>
      <c r="D33" s="227">
        <v>192208</v>
      </c>
      <c r="E33" s="228"/>
      <c r="F33" s="227">
        <v>298000</v>
      </c>
      <c r="G33" s="229"/>
      <c r="H33" s="227">
        <v>0</v>
      </c>
      <c r="I33" s="228"/>
      <c r="J33" s="227">
        <v>20000</v>
      </c>
      <c r="K33" s="228"/>
      <c r="L33" s="227">
        <v>0</v>
      </c>
      <c r="M33" s="228"/>
      <c r="N33" s="227">
        <v>3379002</v>
      </c>
      <c r="O33" s="228"/>
      <c r="P33" s="227">
        <v>-1201</v>
      </c>
      <c r="Q33" s="229"/>
      <c r="R33" s="227">
        <v>41568</v>
      </c>
      <c r="S33" s="228"/>
      <c r="T33" s="227">
        <v>-257</v>
      </c>
      <c r="U33" s="228"/>
      <c r="V33" s="227">
        <v>40110</v>
      </c>
      <c r="W33" s="228"/>
      <c r="X33" s="227">
        <f>SUM(V33,D33:N33)</f>
        <v>3929320</v>
      </c>
      <c r="Y33" s="228"/>
      <c r="Z33" s="227">
        <v>4</v>
      </c>
      <c r="AB33" s="227">
        <f>SUM(X33:Z33)</f>
        <v>3929324</v>
      </c>
    </row>
    <row r="34" spans="1:28" ht="6" customHeight="1">
      <c r="A34" s="65"/>
      <c r="B34" s="65"/>
      <c r="C34" s="182"/>
      <c r="D34" s="186"/>
      <c r="E34" s="182"/>
      <c r="F34" s="186"/>
      <c r="G34" s="182"/>
      <c r="H34" s="186"/>
      <c r="I34" s="182"/>
      <c r="J34" s="186"/>
      <c r="K34" s="42"/>
      <c r="L34" s="186"/>
      <c r="M34" s="182"/>
      <c r="N34" s="186"/>
      <c r="O34" s="183"/>
      <c r="P34" s="187"/>
      <c r="Q34" s="183"/>
      <c r="R34" s="187"/>
      <c r="S34" s="183"/>
      <c r="T34" s="186"/>
      <c r="U34" s="183"/>
      <c r="V34" s="186"/>
      <c r="W34" s="183"/>
      <c r="X34" s="186"/>
      <c r="Y34" s="183"/>
      <c r="Z34" s="186"/>
      <c r="AB34" s="186"/>
    </row>
    <row r="35" spans="1:28" ht="16.5" customHeight="1">
      <c r="A35" s="65" t="s">
        <v>101</v>
      </c>
      <c r="B35" s="65"/>
      <c r="C35" s="182"/>
      <c r="D35" s="186"/>
      <c r="E35" s="182"/>
      <c r="F35" s="186"/>
      <c r="G35" s="182"/>
      <c r="H35" s="186"/>
      <c r="I35" s="182"/>
      <c r="J35" s="186"/>
      <c r="K35" s="42"/>
      <c r="L35" s="186"/>
      <c r="M35" s="182"/>
      <c r="N35" s="186"/>
      <c r="O35" s="183"/>
      <c r="P35" s="187"/>
      <c r="Q35" s="183"/>
      <c r="R35" s="187"/>
      <c r="S35" s="183"/>
      <c r="T35" s="186"/>
      <c r="U35" s="183"/>
      <c r="V35" s="186"/>
      <c r="W35" s="183"/>
      <c r="X35" s="186"/>
      <c r="Y35" s="183"/>
      <c r="Z35" s="186"/>
      <c r="AB35" s="186"/>
    </row>
    <row r="36" spans="1:28" ht="16.5" customHeight="1">
      <c r="A36" s="65" t="s">
        <v>203</v>
      </c>
      <c r="B36" s="65"/>
      <c r="C36" s="182"/>
      <c r="D36" s="186"/>
      <c r="E36" s="182"/>
      <c r="F36" s="186"/>
      <c r="G36" s="182"/>
      <c r="H36" s="186"/>
      <c r="I36" s="182"/>
      <c r="J36" s="186"/>
      <c r="K36" s="42"/>
      <c r="L36" s="186"/>
      <c r="M36" s="182"/>
      <c r="N36" s="186"/>
      <c r="O36" s="183"/>
      <c r="P36" s="187"/>
      <c r="Q36" s="183"/>
      <c r="R36" s="187"/>
      <c r="S36" s="183"/>
      <c r="T36" s="186"/>
      <c r="U36" s="183"/>
      <c r="V36" s="186"/>
      <c r="W36" s="183"/>
      <c r="X36" s="186"/>
      <c r="Y36" s="183"/>
      <c r="Z36" s="186"/>
      <c r="AB36" s="186"/>
    </row>
    <row r="37" spans="1:28" ht="16.5" customHeight="1">
      <c r="A37" s="65" t="s">
        <v>199</v>
      </c>
      <c r="B37" s="65"/>
      <c r="C37" s="182"/>
      <c r="D37" s="186"/>
      <c r="E37" s="182"/>
      <c r="F37" s="186"/>
      <c r="G37" s="182"/>
      <c r="H37" s="186"/>
      <c r="I37" s="182"/>
      <c r="J37" s="186"/>
      <c r="K37" s="42"/>
      <c r="L37" s="186"/>
      <c r="M37" s="182"/>
      <c r="N37" s="186"/>
      <c r="O37" s="183"/>
      <c r="P37" s="187"/>
      <c r="Q37" s="183"/>
      <c r="R37" s="187"/>
      <c r="S37" s="183"/>
      <c r="T37" s="186"/>
      <c r="U37" s="183"/>
      <c r="V37" s="186"/>
      <c r="W37" s="183"/>
      <c r="X37" s="186"/>
      <c r="Y37" s="183"/>
      <c r="Z37" s="186"/>
      <c r="AB37" s="186"/>
    </row>
    <row r="38" spans="1:28" ht="16.5" customHeight="1">
      <c r="A38" s="129" t="s">
        <v>163</v>
      </c>
      <c r="B38" s="129"/>
      <c r="C38" s="182"/>
      <c r="D38" s="186"/>
      <c r="E38" s="182"/>
      <c r="F38" s="186"/>
      <c r="G38" s="182"/>
      <c r="H38" s="186"/>
      <c r="I38" s="182"/>
      <c r="J38" s="186"/>
      <c r="K38" s="42"/>
      <c r="L38" s="186"/>
      <c r="M38" s="182"/>
      <c r="N38" s="186"/>
      <c r="O38" s="183"/>
      <c r="P38" s="187"/>
      <c r="Q38" s="183"/>
      <c r="R38" s="187"/>
      <c r="S38" s="183"/>
      <c r="T38" s="187"/>
      <c r="U38" s="183"/>
      <c r="V38" s="186"/>
      <c r="W38" s="183"/>
      <c r="X38" s="186"/>
      <c r="Y38" s="182"/>
      <c r="Z38" s="186"/>
      <c r="AB38" s="186"/>
    </row>
    <row r="39" spans="1:28" ht="16.5" customHeight="1">
      <c r="A39" s="129" t="s">
        <v>190</v>
      </c>
      <c r="B39" s="129"/>
      <c r="C39" s="182"/>
      <c r="D39" s="186">
        <v>0</v>
      </c>
      <c r="E39" s="182"/>
      <c r="F39" s="186">
        <v>0</v>
      </c>
      <c r="G39" s="182"/>
      <c r="H39" s="186">
        <v>0</v>
      </c>
      <c r="I39" s="182"/>
      <c r="J39" s="186">
        <v>0</v>
      </c>
      <c r="K39" s="42"/>
      <c r="L39" s="186">
        <v>0</v>
      </c>
      <c r="M39" s="182"/>
      <c r="N39" s="186">
        <f>'PL 7-8 (6M)'!F33</f>
        <v>142333</v>
      </c>
      <c r="O39" s="183"/>
      <c r="P39" s="187">
        <f>'PL 7-8 (6M)'!F49</f>
        <v>-383</v>
      </c>
      <c r="Q39" s="183"/>
      <c r="R39" s="187">
        <f>'PL 7-8 (6M)'!F40</f>
        <v>-1242</v>
      </c>
      <c r="S39" s="183"/>
      <c r="T39" s="187">
        <v>0</v>
      </c>
      <c r="U39" s="183"/>
      <c r="V39" s="186">
        <f>SUM(O39:T39)</f>
        <v>-1625</v>
      </c>
      <c r="W39" s="183"/>
      <c r="X39" s="186">
        <f>SUM(V39,D39:N39)</f>
        <v>140708</v>
      </c>
      <c r="Y39" s="182"/>
      <c r="Z39" s="186">
        <v>0</v>
      </c>
      <c r="AB39" s="186">
        <f>SUM(X39:Z39)</f>
        <v>140708</v>
      </c>
    </row>
    <row r="40" spans="1:28" ht="16.5" customHeight="1">
      <c r="A40" s="235" t="s">
        <v>202</v>
      </c>
      <c r="B40" s="253">
        <v>15</v>
      </c>
      <c r="C40" s="182"/>
      <c r="D40" s="204">
        <v>0</v>
      </c>
      <c r="E40" s="182"/>
      <c r="F40" s="204">
        <v>0</v>
      </c>
      <c r="G40" s="182"/>
      <c r="H40" s="204">
        <v>0</v>
      </c>
      <c r="I40" s="182"/>
      <c r="J40" s="204">
        <v>0</v>
      </c>
      <c r="K40" s="42"/>
      <c r="L40" s="204">
        <v>0</v>
      </c>
      <c r="M40" s="182"/>
      <c r="N40" s="204">
        <v>-80304</v>
      </c>
      <c r="O40" s="183"/>
      <c r="P40" s="205">
        <v>0</v>
      </c>
      <c r="Q40" s="183"/>
      <c r="R40" s="205">
        <v>0</v>
      </c>
      <c r="S40" s="183"/>
      <c r="T40" s="204">
        <v>0</v>
      </c>
      <c r="U40" s="183"/>
      <c r="V40" s="204">
        <f>SUM(O40:T40)</f>
        <v>0</v>
      </c>
      <c r="W40" s="183"/>
      <c r="X40" s="204">
        <f>SUM(V40,D40:N40)</f>
        <v>-80304</v>
      </c>
      <c r="Y40" s="182"/>
      <c r="Z40" s="204">
        <v>0</v>
      </c>
      <c r="AB40" s="204">
        <f>SUM(X40:Z40)</f>
        <v>-80304</v>
      </c>
    </row>
    <row r="41" spans="1:28" ht="16.5" customHeight="1">
      <c r="A41" s="62"/>
      <c r="B41" s="62"/>
      <c r="C41" s="57"/>
      <c r="D41" s="188"/>
      <c r="E41" s="57"/>
      <c r="F41" s="188"/>
      <c r="G41" s="57"/>
      <c r="H41" s="188"/>
      <c r="I41" s="57"/>
      <c r="J41" s="188"/>
      <c r="K41" s="42"/>
      <c r="L41" s="188"/>
      <c r="M41" s="171"/>
      <c r="N41" s="188"/>
      <c r="O41" s="181"/>
      <c r="P41" s="189"/>
      <c r="Q41" s="181"/>
      <c r="R41" s="189"/>
      <c r="S41" s="181"/>
      <c r="T41" s="188"/>
      <c r="U41" s="171"/>
      <c r="V41" s="188"/>
      <c r="W41" s="171"/>
      <c r="X41" s="188"/>
      <c r="Y41" s="171"/>
      <c r="Z41" s="188"/>
      <c r="AB41" s="188"/>
    </row>
    <row r="42" spans="1:28" ht="16.5" customHeight="1">
      <c r="A42" s="65" t="s">
        <v>102</v>
      </c>
      <c r="B42" s="65"/>
      <c r="C42" s="57"/>
      <c r="D42" s="188"/>
      <c r="E42" s="57"/>
      <c r="F42" s="188"/>
      <c r="G42" s="57"/>
      <c r="H42" s="188"/>
      <c r="I42" s="57"/>
      <c r="J42" s="188"/>
      <c r="K42" s="42"/>
      <c r="L42" s="188"/>
      <c r="M42" s="171"/>
      <c r="N42" s="188"/>
      <c r="O42" s="181"/>
      <c r="P42" s="189"/>
      <c r="Q42" s="181"/>
      <c r="R42" s="189"/>
      <c r="S42" s="181"/>
      <c r="T42" s="188"/>
      <c r="U42" s="171"/>
      <c r="V42" s="188"/>
      <c r="W42" s="171"/>
      <c r="X42" s="188"/>
      <c r="Y42" s="171"/>
      <c r="Z42" s="188"/>
      <c r="AB42" s="188"/>
    </row>
    <row r="43" spans="1:28" ht="16.5" customHeight="1" thickBot="1">
      <c r="A43" s="255" t="s">
        <v>200</v>
      </c>
      <c r="B43" s="65"/>
      <c r="C43" s="43"/>
      <c r="D43" s="179">
        <f>SUM(D33:D42)</f>
        <v>192208</v>
      </c>
      <c r="E43" s="43"/>
      <c r="F43" s="179">
        <f>SUM(F33:F42)</f>
        <v>298000</v>
      </c>
      <c r="G43" s="43"/>
      <c r="H43" s="179">
        <f>SUM(H33:H42)</f>
        <v>0</v>
      </c>
      <c r="I43" s="43"/>
      <c r="J43" s="179">
        <f>SUM(J33:J42)</f>
        <v>20000</v>
      </c>
      <c r="K43" s="42"/>
      <c r="L43" s="179">
        <f>SUM(L33:L42)</f>
        <v>0</v>
      </c>
      <c r="M43" s="43"/>
      <c r="N43" s="179">
        <f>SUM(N33:N42)</f>
        <v>3441031</v>
      </c>
      <c r="O43" s="42"/>
      <c r="P43" s="179">
        <f>SUM(P33:P42)</f>
        <v>-1584</v>
      </c>
      <c r="Q43" s="43"/>
      <c r="R43" s="179">
        <f>SUM(R33:R42)</f>
        <v>40326</v>
      </c>
      <c r="S43" s="43"/>
      <c r="T43" s="179">
        <f>SUM(T33:T42)</f>
        <v>-257</v>
      </c>
      <c r="U43" s="43"/>
      <c r="V43" s="179">
        <f>SUM(V33:V42)</f>
        <v>38485</v>
      </c>
      <c r="W43" s="43"/>
      <c r="X43" s="179">
        <f>SUM(X33:X42)</f>
        <v>3989724</v>
      </c>
      <c r="Y43" s="43"/>
      <c r="Z43" s="179">
        <f>SUM(Z33:Z42)</f>
        <v>4</v>
      </c>
      <c r="AB43" s="179">
        <f>SUM(AB33:AB42)</f>
        <v>3989728</v>
      </c>
    </row>
    <row r="44" spans="1:28" ht="15.95" customHeight="1" thickTop="1"/>
    <row r="51" spans="1:28" ht="6" customHeight="1"/>
    <row r="52" spans="1:28" ht="21.95" customHeight="1">
      <c r="A52" s="66" t="s">
        <v>25</v>
      </c>
      <c r="B52" s="251"/>
      <c r="C52" s="68"/>
      <c r="D52" s="67"/>
      <c r="E52" s="68"/>
      <c r="F52" s="67"/>
      <c r="G52" s="68"/>
      <c r="H52" s="67"/>
      <c r="I52" s="68"/>
      <c r="J52" s="67"/>
      <c r="K52" s="155"/>
      <c r="L52" s="67"/>
      <c r="M52" s="68"/>
      <c r="N52" s="67"/>
      <c r="O52" s="68"/>
      <c r="P52" s="68"/>
      <c r="Q52" s="68"/>
      <c r="R52" s="68"/>
      <c r="S52" s="68"/>
      <c r="T52" s="67"/>
      <c r="U52" s="68"/>
      <c r="V52" s="67"/>
      <c r="W52" s="68"/>
      <c r="X52" s="67"/>
      <c r="Y52" s="66"/>
      <c r="Z52" s="66"/>
      <c r="AA52" s="66"/>
      <c r="AB52" s="66"/>
    </row>
  </sheetData>
  <mergeCells count="6">
    <mergeCell ref="D7:X7"/>
    <mergeCell ref="D9:H9"/>
    <mergeCell ref="J9:N9"/>
    <mergeCell ref="D6:AB6"/>
    <mergeCell ref="P9:T9"/>
    <mergeCell ref="P8:V8"/>
  </mergeCells>
  <pageMargins left="0.5" right="0.5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X46"/>
  <sheetViews>
    <sheetView topLeftCell="A16" zoomScale="90" zoomScaleNormal="90" zoomScaleSheetLayoutView="85" workbookViewId="0">
      <selection activeCell="F22" sqref="F22"/>
    </sheetView>
  </sheetViews>
  <sheetFormatPr defaultColWidth="12.7109375" defaultRowHeight="16.5" customHeight="1"/>
  <cols>
    <col min="1" max="1" width="28.28515625" style="235" customWidth="1"/>
    <col min="2" max="2" width="4.85546875" style="235" bestFit="1" customWidth="1"/>
    <col min="3" max="3" width="0.5703125" style="64" customWidth="1"/>
    <col min="4" max="4" width="11.42578125" style="63" customWidth="1"/>
    <col min="5" max="5" width="0.5703125" style="64" customWidth="1"/>
    <col min="6" max="6" width="10.85546875" style="63" bestFit="1" customWidth="1"/>
    <col min="7" max="7" width="0.5703125" style="64" customWidth="1"/>
    <col min="8" max="8" width="10" style="63" customWidth="1"/>
    <col min="9" max="9" width="0.5703125" style="64" customWidth="1"/>
    <col min="10" max="10" width="12.28515625" style="63" customWidth="1"/>
    <col min="11" max="11" width="0.5703125" style="63" customWidth="1"/>
    <col min="12" max="12" width="14.5703125" style="63" customWidth="1"/>
    <col min="13" max="13" width="0.5703125" style="64" customWidth="1"/>
    <col min="14" max="14" width="13.140625" style="63" customWidth="1"/>
    <col min="15" max="15" width="0.5703125" style="87" customWidth="1"/>
    <col min="16" max="16" width="14.85546875" style="64" customWidth="1"/>
    <col min="17" max="17" width="0.5703125" style="64" customWidth="1"/>
    <col min="18" max="18" width="16.5703125" style="64" customWidth="1"/>
    <col min="19" max="19" width="0.5703125" style="64" customWidth="1"/>
    <col min="20" max="20" width="16.7109375" style="63" customWidth="1"/>
    <col min="21" max="21" width="0.5703125" style="235" customWidth="1"/>
    <col min="22" max="22" width="11.7109375" style="235" customWidth="1"/>
    <col min="23" max="23" width="0.5703125" style="235" customWidth="1"/>
    <col min="24" max="24" width="12" style="235" customWidth="1"/>
    <col min="25" max="235" width="12.7109375" style="235"/>
    <col min="236" max="236" width="28.5703125" style="235" customWidth="1"/>
    <col min="237" max="237" width="5.140625" style="235" customWidth="1"/>
    <col min="238" max="238" width="0.85546875" style="235" customWidth="1"/>
    <col min="239" max="239" width="12.140625" style="235" bestFit="1" customWidth="1"/>
    <col min="240" max="240" width="0.85546875" style="235" customWidth="1"/>
    <col min="241" max="241" width="10.7109375" style="235" customWidth="1"/>
    <col min="242" max="242" width="0.85546875" style="235" customWidth="1"/>
    <col min="243" max="243" width="10.7109375" style="235" customWidth="1"/>
    <col min="244" max="244" width="0.85546875" style="235" customWidth="1"/>
    <col min="245" max="245" width="13.85546875" style="235" bestFit="1" customWidth="1"/>
    <col min="246" max="246" width="0.85546875" style="235" customWidth="1"/>
    <col min="247" max="247" width="14.7109375" style="235" bestFit="1" customWidth="1"/>
    <col min="248" max="248" width="0.85546875" style="235" customWidth="1"/>
    <col min="249" max="249" width="17.28515625" style="235" bestFit="1" customWidth="1"/>
    <col min="250" max="250" width="0.85546875" style="235" customWidth="1"/>
    <col min="251" max="251" width="19.28515625" style="235" bestFit="1" customWidth="1"/>
    <col min="252" max="252" width="1" style="235" customWidth="1"/>
    <col min="253" max="253" width="12.140625" style="235" bestFit="1" customWidth="1"/>
    <col min="254" max="254" width="0.7109375" style="235" customWidth="1"/>
    <col min="255" max="255" width="11.7109375" style="235" customWidth="1"/>
    <col min="256" max="491" width="12.7109375" style="235"/>
    <col min="492" max="492" width="28.5703125" style="235" customWidth="1"/>
    <col min="493" max="493" width="5.140625" style="235" customWidth="1"/>
    <col min="494" max="494" width="0.85546875" style="235" customWidth="1"/>
    <col min="495" max="495" width="12.140625" style="235" bestFit="1" customWidth="1"/>
    <col min="496" max="496" width="0.85546875" style="235" customWidth="1"/>
    <col min="497" max="497" width="10.7109375" style="235" customWidth="1"/>
    <col min="498" max="498" width="0.85546875" style="235" customWidth="1"/>
    <col min="499" max="499" width="10.7109375" style="235" customWidth="1"/>
    <col min="500" max="500" width="0.85546875" style="235" customWidth="1"/>
    <col min="501" max="501" width="13.85546875" style="235" bestFit="1" customWidth="1"/>
    <col min="502" max="502" width="0.85546875" style="235" customWidth="1"/>
    <col min="503" max="503" width="14.7109375" style="235" bestFit="1" customWidth="1"/>
    <col min="504" max="504" width="0.85546875" style="235" customWidth="1"/>
    <col min="505" max="505" width="17.28515625" style="235" bestFit="1" customWidth="1"/>
    <col min="506" max="506" width="0.85546875" style="235" customWidth="1"/>
    <col min="507" max="507" width="19.28515625" style="235" bestFit="1" customWidth="1"/>
    <col min="508" max="508" width="1" style="235" customWidth="1"/>
    <col min="509" max="509" width="12.140625" style="235" bestFit="1" customWidth="1"/>
    <col min="510" max="510" width="0.7109375" style="235" customWidth="1"/>
    <col min="511" max="511" width="11.7109375" style="235" customWidth="1"/>
    <col min="512" max="747" width="12.7109375" style="235"/>
    <col min="748" max="748" width="28.5703125" style="235" customWidth="1"/>
    <col min="749" max="749" width="5.140625" style="235" customWidth="1"/>
    <col min="750" max="750" width="0.85546875" style="235" customWidth="1"/>
    <col min="751" max="751" width="12.140625" style="235" bestFit="1" customWidth="1"/>
    <col min="752" max="752" width="0.85546875" style="235" customWidth="1"/>
    <col min="753" max="753" width="10.7109375" style="235" customWidth="1"/>
    <col min="754" max="754" width="0.85546875" style="235" customWidth="1"/>
    <col min="755" max="755" width="10.7109375" style="235" customWidth="1"/>
    <col min="756" max="756" width="0.85546875" style="235" customWidth="1"/>
    <col min="757" max="757" width="13.85546875" style="235" bestFit="1" customWidth="1"/>
    <col min="758" max="758" width="0.85546875" style="235" customWidth="1"/>
    <col min="759" max="759" width="14.7109375" style="235" bestFit="1" customWidth="1"/>
    <col min="760" max="760" width="0.85546875" style="235" customWidth="1"/>
    <col min="761" max="761" width="17.28515625" style="235" bestFit="1" customWidth="1"/>
    <col min="762" max="762" width="0.85546875" style="235" customWidth="1"/>
    <col min="763" max="763" width="19.28515625" style="235" bestFit="1" customWidth="1"/>
    <col min="764" max="764" width="1" style="235" customWidth="1"/>
    <col min="765" max="765" width="12.140625" style="235" bestFit="1" customWidth="1"/>
    <col min="766" max="766" width="0.7109375" style="235" customWidth="1"/>
    <col min="767" max="767" width="11.7109375" style="235" customWidth="1"/>
    <col min="768" max="1003" width="12.7109375" style="235"/>
    <col min="1004" max="1004" width="28.5703125" style="235" customWidth="1"/>
    <col min="1005" max="1005" width="5.140625" style="235" customWidth="1"/>
    <col min="1006" max="1006" width="0.85546875" style="235" customWidth="1"/>
    <col min="1007" max="1007" width="12.140625" style="235" bestFit="1" customWidth="1"/>
    <col min="1008" max="1008" width="0.85546875" style="235" customWidth="1"/>
    <col min="1009" max="1009" width="10.7109375" style="235" customWidth="1"/>
    <col min="1010" max="1010" width="0.85546875" style="235" customWidth="1"/>
    <col min="1011" max="1011" width="10.7109375" style="235" customWidth="1"/>
    <col min="1012" max="1012" width="0.85546875" style="235" customWidth="1"/>
    <col min="1013" max="1013" width="13.85546875" style="235" bestFit="1" customWidth="1"/>
    <col min="1014" max="1014" width="0.85546875" style="235" customWidth="1"/>
    <col min="1015" max="1015" width="14.7109375" style="235" bestFit="1" customWidth="1"/>
    <col min="1016" max="1016" width="0.85546875" style="235" customWidth="1"/>
    <col min="1017" max="1017" width="17.28515625" style="235" bestFit="1" customWidth="1"/>
    <col min="1018" max="1018" width="0.85546875" style="235" customWidth="1"/>
    <col min="1019" max="1019" width="19.28515625" style="235" bestFit="1" customWidth="1"/>
    <col min="1020" max="1020" width="1" style="235" customWidth="1"/>
    <col min="1021" max="1021" width="12.140625" style="235" bestFit="1" customWidth="1"/>
    <col min="1022" max="1022" width="0.7109375" style="235" customWidth="1"/>
    <col min="1023" max="1023" width="11.7109375" style="235" customWidth="1"/>
    <col min="1024" max="1259" width="12.7109375" style="235"/>
    <col min="1260" max="1260" width="28.5703125" style="235" customWidth="1"/>
    <col min="1261" max="1261" width="5.140625" style="235" customWidth="1"/>
    <col min="1262" max="1262" width="0.85546875" style="235" customWidth="1"/>
    <col min="1263" max="1263" width="12.140625" style="235" bestFit="1" customWidth="1"/>
    <col min="1264" max="1264" width="0.85546875" style="235" customWidth="1"/>
    <col min="1265" max="1265" width="10.7109375" style="235" customWidth="1"/>
    <col min="1266" max="1266" width="0.85546875" style="235" customWidth="1"/>
    <col min="1267" max="1267" width="10.7109375" style="235" customWidth="1"/>
    <col min="1268" max="1268" width="0.85546875" style="235" customWidth="1"/>
    <col min="1269" max="1269" width="13.85546875" style="235" bestFit="1" customWidth="1"/>
    <col min="1270" max="1270" width="0.85546875" style="235" customWidth="1"/>
    <col min="1271" max="1271" width="14.7109375" style="235" bestFit="1" customWidth="1"/>
    <col min="1272" max="1272" width="0.85546875" style="235" customWidth="1"/>
    <col min="1273" max="1273" width="17.28515625" style="235" bestFit="1" customWidth="1"/>
    <col min="1274" max="1274" width="0.85546875" style="235" customWidth="1"/>
    <col min="1275" max="1275" width="19.28515625" style="235" bestFit="1" customWidth="1"/>
    <col min="1276" max="1276" width="1" style="235" customWidth="1"/>
    <col min="1277" max="1277" width="12.140625" style="235" bestFit="1" customWidth="1"/>
    <col min="1278" max="1278" width="0.7109375" style="235" customWidth="1"/>
    <col min="1279" max="1279" width="11.7109375" style="235" customWidth="1"/>
    <col min="1280" max="1515" width="12.7109375" style="235"/>
    <col min="1516" max="1516" width="28.5703125" style="235" customWidth="1"/>
    <col min="1517" max="1517" width="5.140625" style="235" customWidth="1"/>
    <col min="1518" max="1518" width="0.85546875" style="235" customWidth="1"/>
    <col min="1519" max="1519" width="12.140625" style="235" bestFit="1" customWidth="1"/>
    <col min="1520" max="1520" width="0.85546875" style="235" customWidth="1"/>
    <col min="1521" max="1521" width="10.7109375" style="235" customWidth="1"/>
    <col min="1522" max="1522" width="0.85546875" style="235" customWidth="1"/>
    <col min="1523" max="1523" width="10.7109375" style="235" customWidth="1"/>
    <col min="1524" max="1524" width="0.85546875" style="235" customWidth="1"/>
    <col min="1525" max="1525" width="13.85546875" style="235" bestFit="1" customWidth="1"/>
    <col min="1526" max="1526" width="0.85546875" style="235" customWidth="1"/>
    <col min="1527" max="1527" width="14.7109375" style="235" bestFit="1" customWidth="1"/>
    <col min="1528" max="1528" width="0.85546875" style="235" customWidth="1"/>
    <col min="1529" max="1529" width="17.28515625" style="235" bestFit="1" customWidth="1"/>
    <col min="1530" max="1530" width="0.85546875" style="235" customWidth="1"/>
    <col min="1531" max="1531" width="19.28515625" style="235" bestFit="1" customWidth="1"/>
    <col min="1532" max="1532" width="1" style="235" customWidth="1"/>
    <col min="1533" max="1533" width="12.140625" style="235" bestFit="1" customWidth="1"/>
    <col min="1534" max="1534" width="0.7109375" style="235" customWidth="1"/>
    <col min="1535" max="1535" width="11.7109375" style="235" customWidth="1"/>
    <col min="1536" max="1771" width="12.7109375" style="235"/>
    <col min="1772" max="1772" width="28.5703125" style="235" customWidth="1"/>
    <col min="1773" max="1773" width="5.140625" style="235" customWidth="1"/>
    <col min="1774" max="1774" width="0.85546875" style="235" customWidth="1"/>
    <col min="1775" max="1775" width="12.140625" style="235" bestFit="1" customWidth="1"/>
    <col min="1776" max="1776" width="0.85546875" style="235" customWidth="1"/>
    <col min="1777" max="1777" width="10.7109375" style="235" customWidth="1"/>
    <col min="1778" max="1778" width="0.85546875" style="235" customWidth="1"/>
    <col min="1779" max="1779" width="10.7109375" style="235" customWidth="1"/>
    <col min="1780" max="1780" width="0.85546875" style="235" customWidth="1"/>
    <col min="1781" max="1781" width="13.85546875" style="235" bestFit="1" customWidth="1"/>
    <col min="1782" max="1782" width="0.85546875" style="235" customWidth="1"/>
    <col min="1783" max="1783" width="14.7109375" style="235" bestFit="1" customWidth="1"/>
    <col min="1784" max="1784" width="0.85546875" style="235" customWidth="1"/>
    <col min="1785" max="1785" width="17.28515625" style="235" bestFit="1" customWidth="1"/>
    <col min="1786" max="1786" width="0.85546875" style="235" customWidth="1"/>
    <col min="1787" max="1787" width="19.28515625" style="235" bestFit="1" customWidth="1"/>
    <col min="1788" max="1788" width="1" style="235" customWidth="1"/>
    <col min="1789" max="1789" width="12.140625" style="235" bestFit="1" customWidth="1"/>
    <col min="1790" max="1790" width="0.7109375" style="235" customWidth="1"/>
    <col min="1791" max="1791" width="11.7109375" style="235" customWidth="1"/>
    <col min="1792" max="2027" width="12.7109375" style="235"/>
    <col min="2028" max="2028" width="28.5703125" style="235" customWidth="1"/>
    <col min="2029" max="2029" width="5.140625" style="235" customWidth="1"/>
    <col min="2030" max="2030" width="0.85546875" style="235" customWidth="1"/>
    <col min="2031" max="2031" width="12.140625" style="235" bestFit="1" customWidth="1"/>
    <col min="2032" max="2032" width="0.85546875" style="235" customWidth="1"/>
    <col min="2033" max="2033" width="10.7109375" style="235" customWidth="1"/>
    <col min="2034" max="2034" width="0.85546875" style="235" customWidth="1"/>
    <col min="2035" max="2035" width="10.7109375" style="235" customWidth="1"/>
    <col min="2036" max="2036" width="0.85546875" style="235" customWidth="1"/>
    <col min="2037" max="2037" width="13.85546875" style="235" bestFit="1" customWidth="1"/>
    <col min="2038" max="2038" width="0.85546875" style="235" customWidth="1"/>
    <col min="2039" max="2039" width="14.7109375" style="235" bestFit="1" customWidth="1"/>
    <col min="2040" max="2040" width="0.85546875" style="235" customWidth="1"/>
    <col min="2041" max="2041" width="17.28515625" style="235" bestFit="1" customWidth="1"/>
    <col min="2042" max="2042" width="0.85546875" style="235" customWidth="1"/>
    <col min="2043" max="2043" width="19.28515625" style="235" bestFit="1" customWidth="1"/>
    <col min="2044" max="2044" width="1" style="235" customWidth="1"/>
    <col min="2045" max="2045" width="12.140625" style="235" bestFit="1" customWidth="1"/>
    <col min="2046" max="2046" width="0.7109375" style="235" customWidth="1"/>
    <col min="2047" max="2047" width="11.7109375" style="235" customWidth="1"/>
    <col min="2048" max="2283" width="12.7109375" style="235"/>
    <col min="2284" max="2284" width="28.5703125" style="235" customWidth="1"/>
    <col min="2285" max="2285" width="5.140625" style="235" customWidth="1"/>
    <col min="2286" max="2286" width="0.85546875" style="235" customWidth="1"/>
    <col min="2287" max="2287" width="12.140625" style="235" bestFit="1" customWidth="1"/>
    <col min="2288" max="2288" width="0.85546875" style="235" customWidth="1"/>
    <col min="2289" max="2289" width="10.7109375" style="235" customWidth="1"/>
    <col min="2290" max="2290" width="0.85546875" style="235" customWidth="1"/>
    <col min="2291" max="2291" width="10.7109375" style="235" customWidth="1"/>
    <col min="2292" max="2292" width="0.85546875" style="235" customWidth="1"/>
    <col min="2293" max="2293" width="13.85546875" style="235" bestFit="1" customWidth="1"/>
    <col min="2294" max="2294" width="0.85546875" style="235" customWidth="1"/>
    <col min="2295" max="2295" width="14.7109375" style="235" bestFit="1" customWidth="1"/>
    <col min="2296" max="2296" width="0.85546875" style="235" customWidth="1"/>
    <col min="2297" max="2297" width="17.28515625" style="235" bestFit="1" customWidth="1"/>
    <col min="2298" max="2298" width="0.85546875" style="235" customWidth="1"/>
    <col min="2299" max="2299" width="19.28515625" style="235" bestFit="1" customWidth="1"/>
    <col min="2300" max="2300" width="1" style="235" customWidth="1"/>
    <col min="2301" max="2301" width="12.140625" style="235" bestFit="1" customWidth="1"/>
    <col min="2302" max="2302" width="0.7109375" style="235" customWidth="1"/>
    <col min="2303" max="2303" width="11.7109375" style="235" customWidth="1"/>
    <col min="2304" max="2539" width="12.7109375" style="235"/>
    <col min="2540" max="2540" width="28.5703125" style="235" customWidth="1"/>
    <col min="2541" max="2541" width="5.140625" style="235" customWidth="1"/>
    <col min="2542" max="2542" width="0.85546875" style="235" customWidth="1"/>
    <col min="2543" max="2543" width="12.140625" style="235" bestFit="1" customWidth="1"/>
    <col min="2544" max="2544" width="0.85546875" style="235" customWidth="1"/>
    <col min="2545" max="2545" width="10.7109375" style="235" customWidth="1"/>
    <col min="2546" max="2546" width="0.85546875" style="235" customWidth="1"/>
    <col min="2547" max="2547" width="10.7109375" style="235" customWidth="1"/>
    <col min="2548" max="2548" width="0.85546875" style="235" customWidth="1"/>
    <col min="2549" max="2549" width="13.85546875" style="235" bestFit="1" customWidth="1"/>
    <col min="2550" max="2550" width="0.85546875" style="235" customWidth="1"/>
    <col min="2551" max="2551" width="14.7109375" style="235" bestFit="1" customWidth="1"/>
    <col min="2552" max="2552" width="0.85546875" style="235" customWidth="1"/>
    <col min="2553" max="2553" width="17.28515625" style="235" bestFit="1" customWidth="1"/>
    <col min="2554" max="2554" width="0.85546875" style="235" customWidth="1"/>
    <col min="2555" max="2555" width="19.28515625" style="235" bestFit="1" customWidth="1"/>
    <col min="2556" max="2556" width="1" style="235" customWidth="1"/>
    <col min="2557" max="2557" width="12.140625" style="235" bestFit="1" customWidth="1"/>
    <col min="2558" max="2558" width="0.7109375" style="235" customWidth="1"/>
    <col min="2559" max="2559" width="11.7109375" style="235" customWidth="1"/>
    <col min="2560" max="2795" width="12.7109375" style="235"/>
    <col min="2796" max="2796" width="28.5703125" style="235" customWidth="1"/>
    <col min="2797" max="2797" width="5.140625" style="235" customWidth="1"/>
    <col min="2798" max="2798" width="0.85546875" style="235" customWidth="1"/>
    <col min="2799" max="2799" width="12.140625" style="235" bestFit="1" customWidth="1"/>
    <col min="2800" max="2800" width="0.85546875" style="235" customWidth="1"/>
    <col min="2801" max="2801" width="10.7109375" style="235" customWidth="1"/>
    <col min="2802" max="2802" width="0.85546875" style="235" customWidth="1"/>
    <col min="2803" max="2803" width="10.7109375" style="235" customWidth="1"/>
    <col min="2804" max="2804" width="0.85546875" style="235" customWidth="1"/>
    <col min="2805" max="2805" width="13.85546875" style="235" bestFit="1" customWidth="1"/>
    <col min="2806" max="2806" width="0.85546875" style="235" customWidth="1"/>
    <col min="2807" max="2807" width="14.7109375" style="235" bestFit="1" customWidth="1"/>
    <col min="2808" max="2808" width="0.85546875" style="235" customWidth="1"/>
    <col min="2809" max="2809" width="17.28515625" style="235" bestFit="1" customWidth="1"/>
    <col min="2810" max="2810" width="0.85546875" style="235" customWidth="1"/>
    <col min="2811" max="2811" width="19.28515625" style="235" bestFit="1" customWidth="1"/>
    <col min="2812" max="2812" width="1" style="235" customWidth="1"/>
    <col min="2813" max="2813" width="12.140625" style="235" bestFit="1" customWidth="1"/>
    <col min="2814" max="2814" width="0.7109375" style="235" customWidth="1"/>
    <col min="2815" max="2815" width="11.7109375" style="235" customWidth="1"/>
    <col min="2816" max="3051" width="12.7109375" style="235"/>
    <col min="3052" max="3052" width="28.5703125" style="235" customWidth="1"/>
    <col min="3053" max="3053" width="5.140625" style="235" customWidth="1"/>
    <col min="3054" max="3054" width="0.85546875" style="235" customWidth="1"/>
    <col min="3055" max="3055" width="12.140625" style="235" bestFit="1" customWidth="1"/>
    <col min="3056" max="3056" width="0.85546875" style="235" customWidth="1"/>
    <col min="3057" max="3057" width="10.7109375" style="235" customWidth="1"/>
    <col min="3058" max="3058" width="0.85546875" style="235" customWidth="1"/>
    <col min="3059" max="3059" width="10.7109375" style="235" customWidth="1"/>
    <col min="3060" max="3060" width="0.85546875" style="235" customWidth="1"/>
    <col min="3061" max="3061" width="13.85546875" style="235" bestFit="1" customWidth="1"/>
    <col min="3062" max="3062" width="0.85546875" style="235" customWidth="1"/>
    <col min="3063" max="3063" width="14.7109375" style="235" bestFit="1" customWidth="1"/>
    <col min="3064" max="3064" width="0.85546875" style="235" customWidth="1"/>
    <col min="3065" max="3065" width="17.28515625" style="235" bestFit="1" customWidth="1"/>
    <col min="3066" max="3066" width="0.85546875" style="235" customWidth="1"/>
    <col min="3067" max="3067" width="19.28515625" style="235" bestFit="1" customWidth="1"/>
    <col min="3068" max="3068" width="1" style="235" customWidth="1"/>
    <col min="3069" max="3069" width="12.140625" style="235" bestFit="1" customWidth="1"/>
    <col min="3070" max="3070" width="0.7109375" style="235" customWidth="1"/>
    <col min="3071" max="3071" width="11.7109375" style="235" customWidth="1"/>
    <col min="3072" max="3307" width="12.7109375" style="235"/>
    <col min="3308" max="3308" width="28.5703125" style="235" customWidth="1"/>
    <col min="3309" max="3309" width="5.140625" style="235" customWidth="1"/>
    <col min="3310" max="3310" width="0.85546875" style="235" customWidth="1"/>
    <col min="3311" max="3311" width="12.140625" style="235" bestFit="1" customWidth="1"/>
    <col min="3312" max="3312" width="0.85546875" style="235" customWidth="1"/>
    <col min="3313" max="3313" width="10.7109375" style="235" customWidth="1"/>
    <col min="3314" max="3314" width="0.85546875" style="235" customWidth="1"/>
    <col min="3315" max="3315" width="10.7109375" style="235" customWidth="1"/>
    <col min="3316" max="3316" width="0.85546875" style="235" customWidth="1"/>
    <col min="3317" max="3317" width="13.85546875" style="235" bestFit="1" customWidth="1"/>
    <col min="3318" max="3318" width="0.85546875" style="235" customWidth="1"/>
    <col min="3319" max="3319" width="14.7109375" style="235" bestFit="1" customWidth="1"/>
    <col min="3320" max="3320" width="0.85546875" style="235" customWidth="1"/>
    <col min="3321" max="3321" width="17.28515625" style="235" bestFit="1" customWidth="1"/>
    <col min="3322" max="3322" width="0.85546875" style="235" customWidth="1"/>
    <col min="3323" max="3323" width="19.28515625" style="235" bestFit="1" customWidth="1"/>
    <col min="3324" max="3324" width="1" style="235" customWidth="1"/>
    <col min="3325" max="3325" width="12.140625" style="235" bestFit="1" customWidth="1"/>
    <col min="3326" max="3326" width="0.7109375" style="235" customWidth="1"/>
    <col min="3327" max="3327" width="11.7109375" style="235" customWidth="1"/>
    <col min="3328" max="3563" width="12.7109375" style="235"/>
    <col min="3564" max="3564" width="28.5703125" style="235" customWidth="1"/>
    <col min="3565" max="3565" width="5.140625" style="235" customWidth="1"/>
    <col min="3566" max="3566" width="0.85546875" style="235" customWidth="1"/>
    <col min="3567" max="3567" width="12.140625" style="235" bestFit="1" customWidth="1"/>
    <col min="3568" max="3568" width="0.85546875" style="235" customWidth="1"/>
    <col min="3569" max="3569" width="10.7109375" style="235" customWidth="1"/>
    <col min="3570" max="3570" width="0.85546875" style="235" customWidth="1"/>
    <col min="3571" max="3571" width="10.7109375" style="235" customWidth="1"/>
    <col min="3572" max="3572" width="0.85546875" style="235" customWidth="1"/>
    <col min="3573" max="3573" width="13.85546875" style="235" bestFit="1" customWidth="1"/>
    <col min="3574" max="3574" width="0.85546875" style="235" customWidth="1"/>
    <col min="3575" max="3575" width="14.7109375" style="235" bestFit="1" customWidth="1"/>
    <col min="3576" max="3576" width="0.85546875" style="235" customWidth="1"/>
    <col min="3577" max="3577" width="17.28515625" style="235" bestFit="1" customWidth="1"/>
    <col min="3578" max="3578" width="0.85546875" style="235" customWidth="1"/>
    <col min="3579" max="3579" width="19.28515625" style="235" bestFit="1" customWidth="1"/>
    <col min="3580" max="3580" width="1" style="235" customWidth="1"/>
    <col min="3581" max="3581" width="12.140625" style="235" bestFit="1" customWidth="1"/>
    <col min="3582" max="3582" width="0.7109375" style="235" customWidth="1"/>
    <col min="3583" max="3583" width="11.7109375" style="235" customWidth="1"/>
    <col min="3584" max="3819" width="12.7109375" style="235"/>
    <col min="3820" max="3820" width="28.5703125" style="235" customWidth="1"/>
    <col min="3821" max="3821" width="5.140625" style="235" customWidth="1"/>
    <col min="3822" max="3822" width="0.85546875" style="235" customWidth="1"/>
    <col min="3823" max="3823" width="12.140625" style="235" bestFit="1" customWidth="1"/>
    <col min="3824" max="3824" width="0.85546875" style="235" customWidth="1"/>
    <col min="3825" max="3825" width="10.7109375" style="235" customWidth="1"/>
    <col min="3826" max="3826" width="0.85546875" style="235" customWidth="1"/>
    <col min="3827" max="3827" width="10.7109375" style="235" customWidth="1"/>
    <col min="3828" max="3828" width="0.85546875" style="235" customWidth="1"/>
    <col min="3829" max="3829" width="13.85546875" style="235" bestFit="1" customWidth="1"/>
    <col min="3830" max="3830" width="0.85546875" style="235" customWidth="1"/>
    <col min="3831" max="3831" width="14.7109375" style="235" bestFit="1" customWidth="1"/>
    <col min="3832" max="3832" width="0.85546875" style="235" customWidth="1"/>
    <col min="3833" max="3833" width="17.28515625" style="235" bestFit="1" customWidth="1"/>
    <col min="3834" max="3834" width="0.85546875" style="235" customWidth="1"/>
    <col min="3835" max="3835" width="19.28515625" style="235" bestFit="1" customWidth="1"/>
    <col min="3836" max="3836" width="1" style="235" customWidth="1"/>
    <col min="3837" max="3837" width="12.140625" style="235" bestFit="1" customWidth="1"/>
    <col min="3838" max="3838" width="0.7109375" style="235" customWidth="1"/>
    <col min="3839" max="3839" width="11.7109375" style="235" customWidth="1"/>
    <col min="3840" max="4075" width="12.7109375" style="235"/>
    <col min="4076" max="4076" width="28.5703125" style="235" customWidth="1"/>
    <col min="4077" max="4077" width="5.140625" style="235" customWidth="1"/>
    <col min="4078" max="4078" width="0.85546875" style="235" customWidth="1"/>
    <col min="4079" max="4079" width="12.140625" style="235" bestFit="1" customWidth="1"/>
    <col min="4080" max="4080" width="0.85546875" style="235" customWidth="1"/>
    <col min="4081" max="4081" width="10.7109375" style="235" customWidth="1"/>
    <col min="4082" max="4082" width="0.85546875" style="235" customWidth="1"/>
    <col min="4083" max="4083" width="10.7109375" style="235" customWidth="1"/>
    <col min="4084" max="4084" width="0.85546875" style="235" customWidth="1"/>
    <col min="4085" max="4085" width="13.85546875" style="235" bestFit="1" customWidth="1"/>
    <col min="4086" max="4086" width="0.85546875" style="235" customWidth="1"/>
    <col min="4087" max="4087" width="14.7109375" style="235" bestFit="1" customWidth="1"/>
    <col min="4088" max="4088" width="0.85546875" style="235" customWidth="1"/>
    <col min="4089" max="4089" width="17.28515625" style="235" bestFit="1" customWidth="1"/>
    <col min="4090" max="4090" width="0.85546875" style="235" customWidth="1"/>
    <col min="4091" max="4091" width="19.28515625" style="235" bestFit="1" customWidth="1"/>
    <col min="4092" max="4092" width="1" style="235" customWidth="1"/>
    <col min="4093" max="4093" width="12.140625" style="235" bestFit="1" customWidth="1"/>
    <col min="4094" max="4094" width="0.7109375" style="235" customWidth="1"/>
    <col min="4095" max="4095" width="11.7109375" style="235" customWidth="1"/>
    <col min="4096" max="4331" width="12.7109375" style="235"/>
    <col min="4332" max="4332" width="28.5703125" style="235" customWidth="1"/>
    <col min="4333" max="4333" width="5.140625" style="235" customWidth="1"/>
    <col min="4334" max="4334" width="0.85546875" style="235" customWidth="1"/>
    <col min="4335" max="4335" width="12.140625" style="235" bestFit="1" customWidth="1"/>
    <col min="4336" max="4336" width="0.85546875" style="235" customWidth="1"/>
    <col min="4337" max="4337" width="10.7109375" style="235" customWidth="1"/>
    <col min="4338" max="4338" width="0.85546875" style="235" customWidth="1"/>
    <col min="4339" max="4339" width="10.7109375" style="235" customWidth="1"/>
    <col min="4340" max="4340" width="0.85546875" style="235" customWidth="1"/>
    <col min="4341" max="4341" width="13.85546875" style="235" bestFit="1" customWidth="1"/>
    <col min="4342" max="4342" width="0.85546875" style="235" customWidth="1"/>
    <col min="4343" max="4343" width="14.7109375" style="235" bestFit="1" customWidth="1"/>
    <col min="4344" max="4344" width="0.85546875" style="235" customWidth="1"/>
    <col min="4345" max="4345" width="17.28515625" style="235" bestFit="1" customWidth="1"/>
    <col min="4346" max="4346" width="0.85546875" style="235" customWidth="1"/>
    <col min="4347" max="4347" width="19.28515625" style="235" bestFit="1" customWidth="1"/>
    <col min="4348" max="4348" width="1" style="235" customWidth="1"/>
    <col min="4349" max="4349" width="12.140625" style="235" bestFit="1" customWidth="1"/>
    <col min="4350" max="4350" width="0.7109375" style="235" customWidth="1"/>
    <col min="4351" max="4351" width="11.7109375" style="235" customWidth="1"/>
    <col min="4352" max="4587" width="12.7109375" style="235"/>
    <col min="4588" max="4588" width="28.5703125" style="235" customWidth="1"/>
    <col min="4589" max="4589" width="5.140625" style="235" customWidth="1"/>
    <col min="4590" max="4590" width="0.85546875" style="235" customWidth="1"/>
    <col min="4591" max="4591" width="12.140625" style="235" bestFit="1" customWidth="1"/>
    <col min="4592" max="4592" width="0.85546875" style="235" customWidth="1"/>
    <col min="4593" max="4593" width="10.7109375" style="235" customWidth="1"/>
    <col min="4594" max="4594" width="0.85546875" style="235" customWidth="1"/>
    <col min="4595" max="4595" width="10.7109375" style="235" customWidth="1"/>
    <col min="4596" max="4596" width="0.85546875" style="235" customWidth="1"/>
    <col min="4597" max="4597" width="13.85546875" style="235" bestFit="1" customWidth="1"/>
    <col min="4598" max="4598" width="0.85546875" style="235" customWidth="1"/>
    <col min="4599" max="4599" width="14.7109375" style="235" bestFit="1" customWidth="1"/>
    <col min="4600" max="4600" width="0.85546875" style="235" customWidth="1"/>
    <col min="4601" max="4601" width="17.28515625" style="235" bestFit="1" customWidth="1"/>
    <col min="4602" max="4602" width="0.85546875" style="235" customWidth="1"/>
    <col min="4603" max="4603" width="19.28515625" style="235" bestFit="1" customWidth="1"/>
    <col min="4604" max="4604" width="1" style="235" customWidth="1"/>
    <col min="4605" max="4605" width="12.140625" style="235" bestFit="1" customWidth="1"/>
    <col min="4606" max="4606" width="0.7109375" style="235" customWidth="1"/>
    <col min="4607" max="4607" width="11.7109375" style="235" customWidth="1"/>
    <col min="4608" max="4843" width="12.7109375" style="235"/>
    <col min="4844" max="4844" width="28.5703125" style="235" customWidth="1"/>
    <col min="4845" max="4845" width="5.140625" style="235" customWidth="1"/>
    <col min="4846" max="4846" width="0.85546875" style="235" customWidth="1"/>
    <col min="4847" max="4847" width="12.140625" style="235" bestFit="1" customWidth="1"/>
    <col min="4848" max="4848" width="0.85546875" style="235" customWidth="1"/>
    <col min="4849" max="4849" width="10.7109375" style="235" customWidth="1"/>
    <col min="4850" max="4850" width="0.85546875" style="235" customWidth="1"/>
    <col min="4851" max="4851" width="10.7109375" style="235" customWidth="1"/>
    <col min="4852" max="4852" width="0.85546875" style="235" customWidth="1"/>
    <col min="4853" max="4853" width="13.85546875" style="235" bestFit="1" customWidth="1"/>
    <col min="4854" max="4854" width="0.85546875" style="235" customWidth="1"/>
    <col min="4855" max="4855" width="14.7109375" style="235" bestFit="1" customWidth="1"/>
    <col min="4856" max="4856" width="0.85546875" style="235" customWidth="1"/>
    <col min="4857" max="4857" width="17.28515625" style="235" bestFit="1" customWidth="1"/>
    <col min="4858" max="4858" width="0.85546875" style="235" customWidth="1"/>
    <col min="4859" max="4859" width="19.28515625" style="235" bestFit="1" customWidth="1"/>
    <col min="4860" max="4860" width="1" style="235" customWidth="1"/>
    <col min="4861" max="4861" width="12.140625" style="235" bestFit="1" customWidth="1"/>
    <col min="4862" max="4862" width="0.7109375" style="235" customWidth="1"/>
    <col min="4863" max="4863" width="11.7109375" style="235" customWidth="1"/>
    <col min="4864" max="5099" width="12.7109375" style="235"/>
    <col min="5100" max="5100" width="28.5703125" style="235" customWidth="1"/>
    <col min="5101" max="5101" width="5.140625" style="235" customWidth="1"/>
    <col min="5102" max="5102" width="0.85546875" style="235" customWidth="1"/>
    <col min="5103" max="5103" width="12.140625" style="235" bestFit="1" customWidth="1"/>
    <col min="5104" max="5104" width="0.85546875" style="235" customWidth="1"/>
    <col min="5105" max="5105" width="10.7109375" style="235" customWidth="1"/>
    <col min="5106" max="5106" width="0.85546875" style="235" customWidth="1"/>
    <col min="5107" max="5107" width="10.7109375" style="235" customWidth="1"/>
    <col min="5108" max="5108" width="0.85546875" style="235" customWidth="1"/>
    <col min="5109" max="5109" width="13.85546875" style="235" bestFit="1" customWidth="1"/>
    <col min="5110" max="5110" width="0.85546875" style="235" customWidth="1"/>
    <col min="5111" max="5111" width="14.7109375" style="235" bestFit="1" customWidth="1"/>
    <col min="5112" max="5112" width="0.85546875" style="235" customWidth="1"/>
    <col min="5113" max="5113" width="17.28515625" style="235" bestFit="1" customWidth="1"/>
    <col min="5114" max="5114" width="0.85546875" style="235" customWidth="1"/>
    <col min="5115" max="5115" width="19.28515625" style="235" bestFit="1" customWidth="1"/>
    <col min="5116" max="5116" width="1" style="235" customWidth="1"/>
    <col min="5117" max="5117" width="12.140625" style="235" bestFit="1" customWidth="1"/>
    <col min="5118" max="5118" width="0.7109375" style="235" customWidth="1"/>
    <col min="5119" max="5119" width="11.7109375" style="235" customWidth="1"/>
    <col min="5120" max="5355" width="12.7109375" style="235"/>
    <col min="5356" max="5356" width="28.5703125" style="235" customWidth="1"/>
    <col min="5357" max="5357" width="5.140625" style="235" customWidth="1"/>
    <col min="5358" max="5358" width="0.85546875" style="235" customWidth="1"/>
    <col min="5359" max="5359" width="12.140625" style="235" bestFit="1" customWidth="1"/>
    <col min="5360" max="5360" width="0.85546875" style="235" customWidth="1"/>
    <col min="5361" max="5361" width="10.7109375" style="235" customWidth="1"/>
    <col min="5362" max="5362" width="0.85546875" style="235" customWidth="1"/>
    <col min="5363" max="5363" width="10.7109375" style="235" customWidth="1"/>
    <col min="5364" max="5364" width="0.85546875" style="235" customWidth="1"/>
    <col min="5365" max="5365" width="13.85546875" style="235" bestFit="1" customWidth="1"/>
    <col min="5366" max="5366" width="0.85546875" style="235" customWidth="1"/>
    <col min="5367" max="5367" width="14.7109375" style="235" bestFit="1" customWidth="1"/>
    <col min="5368" max="5368" width="0.85546875" style="235" customWidth="1"/>
    <col min="5369" max="5369" width="17.28515625" style="235" bestFit="1" customWidth="1"/>
    <col min="5370" max="5370" width="0.85546875" style="235" customWidth="1"/>
    <col min="5371" max="5371" width="19.28515625" style="235" bestFit="1" customWidth="1"/>
    <col min="5372" max="5372" width="1" style="235" customWidth="1"/>
    <col min="5373" max="5373" width="12.140625" style="235" bestFit="1" customWidth="1"/>
    <col min="5374" max="5374" width="0.7109375" style="235" customWidth="1"/>
    <col min="5375" max="5375" width="11.7109375" style="235" customWidth="1"/>
    <col min="5376" max="5611" width="12.7109375" style="235"/>
    <col min="5612" max="5612" width="28.5703125" style="235" customWidth="1"/>
    <col min="5613" max="5613" width="5.140625" style="235" customWidth="1"/>
    <col min="5614" max="5614" width="0.85546875" style="235" customWidth="1"/>
    <col min="5615" max="5615" width="12.140625" style="235" bestFit="1" customWidth="1"/>
    <col min="5616" max="5616" width="0.85546875" style="235" customWidth="1"/>
    <col min="5617" max="5617" width="10.7109375" style="235" customWidth="1"/>
    <col min="5618" max="5618" width="0.85546875" style="235" customWidth="1"/>
    <col min="5619" max="5619" width="10.7109375" style="235" customWidth="1"/>
    <col min="5620" max="5620" width="0.85546875" style="235" customWidth="1"/>
    <col min="5621" max="5621" width="13.85546875" style="235" bestFit="1" customWidth="1"/>
    <col min="5622" max="5622" width="0.85546875" style="235" customWidth="1"/>
    <col min="5623" max="5623" width="14.7109375" style="235" bestFit="1" customWidth="1"/>
    <col min="5624" max="5624" width="0.85546875" style="235" customWidth="1"/>
    <col min="5625" max="5625" width="17.28515625" style="235" bestFit="1" customWidth="1"/>
    <col min="5626" max="5626" width="0.85546875" style="235" customWidth="1"/>
    <col min="5627" max="5627" width="19.28515625" style="235" bestFit="1" customWidth="1"/>
    <col min="5628" max="5628" width="1" style="235" customWidth="1"/>
    <col min="5629" max="5629" width="12.140625" style="235" bestFit="1" customWidth="1"/>
    <col min="5630" max="5630" width="0.7109375" style="235" customWidth="1"/>
    <col min="5631" max="5631" width="11.7109375" style="235" customWidth="1"/>
    <col min="5632" max="5867" width="12.7109375" style="235"/>
    <col min="5868" max="5868" width="28.5703125" style="235" customWidth="1"/>
    <col min="5869" max="5869" width="5.140625" style="235" customWidth="1"/>
    <col min="5870" max="5870" width="0.85546875" style="235" customWidth="1"/>
    <col min="5871" max="5871" width="12.140625" style="235" bestFit="1" customWidth="1"/>
    <col min="5872" max="5872" width="0.85546875" style="235" customWidth="1"/>
    <col min="5873" max="5873" width="10.7109375" style="235" customWidth="1"/>
    <col min="5874" max="5874" width="0.85546875" style="235" customWidth="1"/>
    <col min="5875" max="5875" width="10.7109375" style="235" customWidth="1"/>
    <col min="5876" max="5876" width="0.85546875" style="235" customWidth="1"/>
    <col min="5877" max="5877" width="13.85546875" style="235" bestFit="1" customWidth="1"/>
    <col min="5878" max="5878" width="0.85546875" style="235" customWidth="1"/>
    <col min="5879" max="5879" width="14.7109375" style="235" bestFit="1" customWidth="1"/>
    <col min="5880" max="5880" width="0.85546875" style="235" customWidth="1"/>
    <col min="5881" max="5881" width="17.28515625" style="235" bestFit="1" customWidth="1"/>
    <col min="5882" max="5882" width="0.85546875" style="235" customWidth="1"/>
    <col min="5883" max="5883" width="19.28515625" style="235" bestFit="1" customWidth="1"/>
    <col min="5884" max="5884" width="1" style="235" customWidth="1"/>
    <col min="5885" max="5885" width="12.140625" style="235" bestFit="1" customWidth="1"/>
    <col min="5886" max="5886" width="0.7109375" style="235" customWidth="1"/>
    <col min="5887" max="5887" width="11.7109375" style="235" customWidth="1"/>
    <col min="5888" max="6123" width="12.7109375" style="235"/>
    <col min="6124" max="6124" width="28.5703125" style="235" customWidth="1"/>
    <col min="6125" max="6125" width="5.140625" style="235" customWidth="1"/>
    <col min="6126" max="6126" width="0.85546875" style="235" customWidth="1"/>
    <col min="6127" max="6127" width="12.140625" style="235" bestFit="1" customWidth="1"/>
    <col min="6128" max="6128" width="0.85546875" style="235" customWidth="1"/>
    <col min="6129" max="6129" width="10.7109375" style="235" customWidth="1"/>
    <col min="6130" max="6130" width="0.85546875" style="235" customWidth="1"/>
    <col min="6131" max="6131" width="10.7109375" style="235" customWidth="1"/>
    <col min="6132" max="6132" width="0.85546875" style="235" customWidth="1"/>
    <col min="6133" max="6133" width="13.85546875" style="235" bestFit="1" customWidth="1"/>
    <col min="6134" max="6134" width="0.85546875" style="235" customWidth="1"/>
    <col min="6135" max="6135" width="14.7109375" style="235" bestFit="1" customWidth="1"/>
    <col min="6136" max="6136" width="0.85546875" style="235" customWidth="1"/>
    <col min="6137" max="6137" width="17.28515625" style="235" bestFit="1" customWidth="1"/>
    <col min="6138" max="6138" width="0.85546875" style="235" customWidth="1"/>
    <col min="6139" max="6139" width="19.28515625" style="235" bestFit="1" customWidth="1"/>
    <col min="6140" max="6140" width="1" style="235" customWidth="1"/>
    <col min="6141" max="6141" width="12.140625" style="235" bestFit="1" customWidth="1"/>
    <col min="6142" max="6142" width="0.7109375" style="235" customWidth="1"/>
    <col min="6143" max="6143" width="11.7109375" style="235" customWidth="1"/>
    <col min="6144" max="6379" width="12.7109375" style="235"/>
    <col min="6380" max="6380" width="28.5703125" style="235" customWidth="1"/>
    <col min="6381" max="6381" width="5.140625" style="235" customWidth="1"/>
    <col min="6382" max="6382" width="0.85546875" style="235" customWidth="1"/>
    <col min="6383" max="6383" width="12.140625" style="235" bestFit="1" customWidth="1"/>
    <col min="6384" max="6384" width="0.85546875" style="235" customWidth="1"/>
    <col min="6385" max="6385" width="10.7109375" style="235" customWidth="1"/>
    <col min="6386" max="6386" width="0.85546875" style="235" customWidth="1"/>
    <col min="6387" max="6387" width="10.7109375" style="235" customWidth="1"/>
    <col min="6388" max="6388" width="0.85546875" style="235" customWidth="1"/>
    <col min="6389" max="6389" width="13.85546875" style="235" bestFit="1" customWidth="1"/>
    <col min="6390" max="6390" width="0.85546875" style="235" customWidth="1"/>
    <col min="6391" max="6391" width="14.7109375" style="235" bestFit="1" customWidth="1"/>
    <col min="6392" max="6392" width="0.85546875" style="235" customWidth="1"/>
    <col min="6393" max="6393" width="17.28515625" style="235" bestFit="1" customWidth="1"/>
    <col min="6394" max="6394" width="0.85546875" style="235" customWidth="1"/>
    <col min="6395" max="6395" width="19.28515625" style="235" bestFit="1" customWidth="1"/>
    <col min="6396" max="6396" width="1" style="235" customWidth="1"/>
    <col min="6397" max="6397" width="12.140625" style="235" bestFit="1" customWidth="1"/>
    <col min="6398" max="6398" width="0.7109375" style="235" customWidth="1"/>
    <col min="6399" max="6399" width="11.7109375" style="235" customWidth="1"/>
    <col min="6400" max="6635" width="12.7109375" style="235"/>
    <col min="6636" max="6636" width="28.5703125" style="235" customWidth="1"/>
    <col min="6637" max="6637" width="5.140625" style="235" customWidth="1"/>
    <col min="6638" max="6638" width="0.85546875" style="235" customWidth="1"/>
    <col min="6639" max="6639" width="12.140625" style="235" bestFit="1" customWidth="1"/>
    <col min="6640" max="6640" width="0.85546875" style="235" customWidth="1"/>
    <col min="6641" max="6641" width="10.7109375" style="235" customWidth="1"/>
    <col min="6642" max="6642" width="0.85546875" style="235" customWidth="1"/>
    <col min="6643" max="6643" width="10.7109375" style="235" customWidth="1"/>
    <col min="6644" max="6644" width="0.85546875" style="235" customWidth="1"/>
    <col min="6645" max="6645" width="13.85546875" style="235" bestFit="1" customWidth="1"/>
    <col min="6646" max="6646" width="0.85546875" style="235" customWidth="1"/>
    <col min="6647" max="6647" width="14.7109375" style="235" bestFit="1" customWidth="1"/>
    <col min="6648" max="6648" width="0.85546875" style="235" customWidth="1"/>
    <col min="6649" max="6649" width="17.28515625" style="235" bestFit="1" customWidth="1"/>
    <col min="6650" max="6650" width="0.85546875" style="235" customWidth="1"/>
    <col min="6651" max="6651" width="19.28515625" style="235" bestFit="1" customWidth="1"/>
    <col min="6652" max="6652" width="1" style="235" customWidth="1"/>
    <col min="6653" max="6653" width="12.140625" style="235" bestFit="1" customWidth="1"/>
    <col min="6654" max="6654" width="0.7109375" style="235" customWidth="1"/>
    <col min="6655" max="6655" width="11.7109375" style="235" customWidth="1"/>
    <col min="6656" max="6891" width="12.7109375" style="235"/>
    <col min="6892" max="6892" width="28.5703125" style="235" customWidth="1"/>
    <col min="6893" max="6893" width="5.140625" style="235" customWidth="1"/>
    <col min="6894" max="6894" width="0.85546875" style="235" customWidth="1"/>
    <col min="6895" max="6895" width="12.140625" style="235" bestFit="1" customWidth="1"/>
    <col min="6896" max="6896" width="0.85546875" style="235" customWidth="1"/>
    <col min="6897" max="6897" width="10.7109375" style="235" customWidth="1"/>
    <col min="6898" max="6898" width="0.85546875" style="235" customWidth="1"/>
    <col min="6899" max="6899" width="10.7109375" style="235" customWidth="1"/>
    <col min="6900" max="6900" width="0.85546875" style="235" customWidth="1"/>
    <col min="6901" max="6901" width="13.85546875" style="235" bestFit="1" customWidth="1"/>
    <col min="6902" max="6902" width="0.85546875" style="235" customWidth="1"/>
    <col min="6903" max="6903" width="14.7109375" style="235" bestFit="1" customWidth="1"/>
    <col min="6904" max="6904" width="0.85546875" style="235" customWidth="1"/>
    <col min="6905" max="6905" width="17.28515625" style="235" bestFit="1" customWidth="1"/>
    <col min="6906" max="6906" width="0.85546875" style="235" customWidth="1"/>
    <col min="6907" max="6907" width="19.28515625" style="235" bestFit="1" customWidth="1"/>
    <col min="6908" max="6908" width="1" style="235" customWidth="1"/>
    <col min="6909" max="6909" width="12.140625" style="235" bestFit="1" customWidth="1"/>
    <col min="6910" max="6910" width="0.7109375" style="235" customWidth="1"/>
    <col min="6911" max="6911" width="11.7109375" style="235" customWidth="1"/>
    <col min="6912" max="7147" width="12.7109375" style="235"/>
    <col min="7148" max="7148" width="28.5703125" style="235" customWidth="1"/>
    <col min="7149" max="7149" width="5.140625" style="235" customWidth="1"/>
    <col min="7150" max="7150" width="0.85546875" style="235" customWidth="1"/>
    <col min="7151" max="7151" width="12.140625" style="235" bestFit="1" customWidth="1"/>
    <col min="7152" max="7152" width="0.85546875" style="235" customWidth="1"/>
    <col min="7153" max="7153" width="10.7109375" style="235" customWidth="1"/>
    <col min="7154" max="7154" width="0.85546875" style="235" customWidth="1"/>
    <col min="7155" max="7155" width="10.7109375" style="235" customWidth="1"/>
    <col min="7156" max="7156" width="0.85546875" style="235" customWidth="1"/>
    <col min="7157" max="7157" width="13.85546875" style="235" bestFit="1" customWidth="1"/>
    <col min="7158" max="7158" width="0.85546875" style="235" customWidth="1"/>
    <col min="7159" max="7159" width="14.7109375" style="235" bestFit="1" customWidth="1"/>
    <col min="7160" max="7160" width="0.85546875" style="235" customWidth="1"/>
    <col min="7161" max="7161" width="17.28515625" style="235" bestFit="1" customWidth="1"/>
    <col min="7162" max="7162" width="0.85546875" style="235" customWidth="1"/>
    <col min="7163" max="7163" width="19.28515625" style="235" bestFit="1" customWidth="1"/>
    <col min="7164" max="7164" width="1" style="235" customWidth="1"/>
    <col min="7165" max="7165" width="12.140625" style="235" bestFit="1" customWidth="1"/>
    <col min="7166" max="7166" width="0.7109375" style="235" customWidth="1"/>
    <col min="7167" max="7167" width="11.7109375" style="235" customWidth="1"/>
    <col min="7168" max="7403" width="12.7109375" style="235"/>
    <col min="7404" max="7404" width="28.5703125" style="235" customWidth="1"/>
    <col min="7405" max="7405" width="5.140625" style="235" customWidth="1"/>
    <col min="7406" max="7406" width="0.85546875" style="235" customWidth="1"/>
    <col min="7407" max="7407" width="12.140625" style="235" bestFit="1" customWidth="1"/>
    <col min="7408" max="7408" width="0.85546875" style="235" customWidth="1"/>
    <col min="7409" max="7409" width="10.7109375" style="235" customWidth="1"/>
    <col min="7410" max="7410" width="0.85546875" style="235" customWidth="1"/>
    <col min="7411" max="7411" width="10.7109375" style="235" customWidth="1"/>
    <col min="7412" max="7412" width="0.85546875" style="235" customWidth="1"/>
    <col min="7413" max="7413" width="13.85546875" style="235" bestFit="1" customWidth="1"/>
    <col min="7414" max="7414" width="0.85546875" style="235" customWidth="1"/>
    <col min="7415" max="7415" width="14.7109375" style="235" bestFit="1" customWidth="1"/>
    <col min="7416" max="7416" width="0.85546875" style="235" customWidth="1"/>
    <col min="7417" max="7417" width="17.28515625" style="235" bestFit="1" customWidth="1"/>
    <col min="7418" max="7418" width="0.85546875" style="235" customWidth="1"/>
    <col min="7419" max="7419" width="19.28515625" style="235" bestFit="1" customWidth="1"/>
    <col min="7420" max="7420" width="1" style="235" customWidth="1"/>
    <col min="7421" max="7421" width="12.140625" style="235" bestFit="1" customWidth="1"/>
    <col min="7422" max="7422" width="0.7109375" style="235" customWidth="1"/>
    <col min="7423" max="7423" width="11.7109375" style="235" customWidth="1"/>
    <col min="7424" max="7659" width="12.7109375" style="235"/>
    <col min="7660" max="7660" width="28.5703125" style="235" customWidth="1"/>
    <col min="7661" max="7661" width="5.140625" style="235" customWidth="1"/>
    <col min="7662" max="7662" width="0.85546875" style="235" customWidth="1"/>
    <col min="7663" max="7663" width="12.140625" style="235" bestFit="1" customWidth="1"/>
    <col min="7664" max="7664" width="0.85546875" style="235" customWidth="1"/>
    <col min="7665" max="7665" width="10.7109375" style="235" customWidth="1"/>
    <col min="7666" max="7666" width="0.85546875" style="235" customWidth="1"/>
    <col min="7667" max="7667" width="10.7109375" style="235" customWidth="1"/>
    <col min="7668" max="7668" width="0.85546875" style="235" customWidth="1"/>
    <col min="7669" max="7669" width="13.85546875" style="235" bestFit="1" customWidth="1"/>
    <col min="7670" max="7670" width="0.85546875" style="235" customWidth="1"/>
    <col min="7671" max="7671" width="14.7109375" style="235" bestFit="1" customWidth="1"/>
    <col min="7672" max="7672" width="0.85546875" style="235" customWidth="1"/>
    <col min="7673" max="7673" width="17.28515625" style="235" bestFit="1" customWidth="1"/>
    <col min="7674" max="7674" width="0.85546875" style="235" customWidth="1"/>
    <col min="7675" max="7675" width="19.28515625" style="235" bestFit="1" customWidth="1"/>
    <col min="7676" max="7676" width="1" style="235" customWidth="1"/>
    <col min="7677" max="7677" width="12.140625" style="235" bestFit="1" customWidth="1"/>
    <col min="7678" max="7678" width="0.7109375" style="235" customWidth="1"/>
    <col min="7679" max="7679" width="11.7109375" style="235" customWidth="1"/>
    <col min="7680" max="7915" width="12.7109375" style="235"/>
    <col min="7916" max="7916" width="28.5703125" style="235" customWidth="1"/>
    <col min="7917" max="7917" width="5.140625" style="235" customWidth="1"/>
    <col min="7918" max="7918" width="0.85546875" style="235" customWidth="1"/>
    <col min="7919" max="7919" width="12.140625" style="235" bestFit="1" customWidth="1"/>
    <col min="7920" max="7920" width="0.85546875" style="235" customWidth="1"/>
    <col min="7921" max="7921" width="10.7109375" style="235" customWidth="1"/>
    <col min="7922" max="7922" width="0.85546875" style="235" customWidth="1"/>
    <col min="7923" max="7923" width="10.7109375" style="235" customWidth="1"/>
    <col min="7924" max="7924" width="0.85546875" style="235" customWidth="1"/>
    <col min="7925" max="7925" width="13.85546875" style="235" bestFit="1" customWidth="1"/>
    <col min="7926" max="7926" width="0.85546875" style="235" customWidth="1"/>
    <col min="7927" max="7927" width="14.7109375" style="235" bestFit="1" customWidth="1"/>
    <col min="7928" max="7928" width="0.85546875" style="235" customWidth="1"/>
    <col min="7929" max="7929" width="17.28515625" style="235" bestFit="1" customWidth="1"/>
    <col min="7930" max="7930" width="0.85546875" style="235" customWidth="1"/>
    <col min="7931" max="7931" width="19.28515625" style="235" bestFit="1" customWidth="1"/>
    <col min="7932" max="7932" width="1" style="235" customWidth="1"/>
    <col min="7933" max="7933" width="12.140625" style="235" bestFit="1" customWidth="1"/>
    <col min="7934" max="7934" width="0.7109375" style="235" customWidth="1"/>
    <col min="7935" max="7935" width="11.7109375" style="235" customWidth="1"/>
    <col min="7936" max="8171" width="12.7109375" style="235"/>
    <col min="8172" max="8172" width="28.5703125" style="235" customWidth="1"/>
    <col min="8173" max="8173" width="5.140625" style="235" customWidth="1"/>
    <col min="8174" max="8174" width="0.85546875" style="235" customWidth="1"/>
    <col min="8175" max="8175" width="12.140625" style="235" bestFit="1" customWidth="1"/>
    <col min="8176" max="8176" width="0.85546875" style="235" customWidth="1"/>
    <col min="8177" max="8177" width="10.7109375" style="235" customWidth="1"/>
    <col min="8178" max="8178" width="0.85546875" style="235" customWidth="1"/>
    <col min="8179" max="8179" width="10.7109375" style="235" customWidth="1"/>
    <col min="8180" max="8180" width="0.85546875" style="235" customWidth="1"/>
    <col min="8181" max="8181" width="13.85546875" style="235" bestFit="1" customWidth="1"/>
    <col min="8182" max="8182" width="0.85546875" style="235" customWidth="1"/>
    <col min="8183" max="8183" width="14.7109375" style="235" bestFit="1" customWidth="1"/>
    <col min="8184" max="8184" width="0.85546875" style="235" customWidth="1"/>
    <col min="8185" max="8185" width="17.28515625" style="235" bestFit="1" customWidth="1"/>
    <col min="8186" max="8186" width="0.85546875" style="235" customWidth="1"/>
    <col min="8187" max="8187" width="19.28515625" style="235" bestFit="1" customWidth="1"/>
    <col min="8188" max="8188" width="1" style="235" customWidth="1"/>
    <col min="8189" max="8189" width="12.140625" style="235" bestFit="1" customWidth="1"/>
    <col min="8190" max="8190" width="0.7109375" style="235" customWidth="1"/>
    <col min="8191" max="8191" width="11.7109375" style="235" customWidth="1"/>
    <col min="8192" max="8427" width="12.7109375" style="235"/>
    <col min="8428" max="8428" width="28.5703125" style="235" customWidth="1"/>
    <col min="8429" max="8429" width="5.140625" style="235" customWidth="1"/>
    <col min="8430" max="8430" width="0.85546875" style="235" customWidth="1"/>
    <col min="8431" max="8431" width="12.140625" style="235" bestFit="1" customWidth="1"/>
    <col min="8432" max="8432" width="0.85546875" style="235" customWidth="1"/>
    <col min="8433" max="8433" width="10.7109375" style="235" customWidth="1"/>
    <col min="8434" max="8434" width="0.85546875" style="235" customWidth="1"/>
    <col min="8435" max="8435" width="10.7109375" style="235" customWidth="1"/>
    <col min="8436" max="8436" width="0.85546875" style="235" customWidth="1"/>
    <col min="8437" max="8437" width="13.85546875" style="235" bestFit="1" customWidth="1"/>
    <col min="8438" max="8438" width="0.85546875" style="235" customWidth="1"/>
    <col min="8439" max="8439" width="14.7109375" style="235" bestFit="1" customWidth="1"/>
    <col min="8440" max="8440" width="0.85546875" style="235" customWidth="1"/>
    <col min="8441" max="8441" width="17.28515625" style="235" bestFit="1" customWidth="1"/>
    <col min="8442" max="8442" width="0.85546875" style="235" customWidth="1"/>
    <col min="8443" max="8443" width="19.28515625" style="235" bestFit="1" customWidth="1"/>
    <col min="8444" max="8444" width="1" style="235" customWidth="1"/>
    <col min="8445" max="8445" width="12.140625" style="235" bestFit="1" customWidth="1"/>
    <col min="8446" max="8446" width="0.7109375" style="235" customWidth="1"/>
    <col min="8447" max="8447" width="11.7109375" style="235" customWidth="1"/>
    <col min="8448" max="8683" width="12.7109375" style="235"/>
    <col min="8684" max="8684" width="28.5703125" style="235" customWidth="1"/>
    <col min="8685" max="8685" width="5.140625" style="235" customWidth="1"/>
    <col min="8686" max="8686" width="0.85546875" style="235" customWidth="1"/>
    <col min="8687" max="8687" width="12.140625" style="235" bestFit="1" customWidth="1"/>
    <col min="8688" max="8688" width="0.85546875" style="235" customWidth="1"/>
    <col min="8689" max="8689" width="10.7109375" style="235" customWidth="1"/>
    <col min="8690" max="8690" width="0.85546875" style="235" customWidth="1"/>
    <col min="8691" max="8691" width="10.7109375" style="235" customWidth="1"/>
    <col min="8692" max="8692" width="0.85546875" style="235" customWidth="1"/>
    <col min="8693" max="8693" width="13.85546875" style="235" bestFit="1" customWidth="1"/>
    <col min="8694" max="8694" width="0.85546875" style="235" customWidth="1"/>
    <col min="8695" max="8695" width="14.7109375" style="235" bestFit="1" customWidth="1"/>
    <col min="8696" max="8696" width="0.85546875" style="235" customWidth="1"/>
    <col min="8697" max="8697" width="17.28515625" style="235" bestFit="1" customWidth="1"/>
    <col min="8698" max="8698" width="0.85546875" style="235" customWidth="1"/>
    <col min="8699" max="8699" width="19.28515625" style="235" bestFit="1" customWidth="1"/>
    <col min="8700" max="8700" width="1" style="235" customWidth="1"/>
    <col min="8701" max="8701" width="12.140625" style="235" bestFit="1" customWidth="1"/>
    <col min="8702" max="8702" width="0.7109375" style="235" customWidth="1"/>
    <col min="8703" max="8703" width="11.7109375" style="235" customWidth="1"/>
    <col min="8704" max="8939" width="12.7109375" style="235"/>
    <col min="8940" max="8940" width="28.5703125" style="235" customWidth="1"/>
    <col min="8941" max="8941" width="5.140625" style="235" customWidth="1"/>
    <col min="8942" max="8942" width="0.85546875" style="235" customWidth="1"/>
    <col min="8943" max="8943" width="12.140625" style="235" bestFit="1" customWidth="1"/>
    <col min="8944" max="8944" width="0.85546875" style="235" customWidth="1"/>
    <col min="8945" max="8945" width="10.7109375" style="235" customWidth="1"/>
    <col min="8946" max="8946" width="0.85546875" style="235" customWidth="1"/>
    <col min="8947" max="8947" width="10.7109375" style="235" customWidth="1"/>
    <col min="8948" max="8948" width="0.85546875" style="235" customWidth="1"/>
    <col min="8949" max="8949" width="13.85546875" style="235" bestFit="1" customWidth="1"/>
    <col min="8950" max="8950" width="0.85546875" style="235" customWidth="1"/>
    <col min="8951" max="8951" width="14.7109375" style="235" bestFit="1" customWidth="1"/>
    <col min="8952" max="8952" width="0.85546875" style="235" customWidth="1"/>
    <col min="8953" max="8953" width="17.28515625" style="235" bestFit="1" customWidth="1"/>
    <col min="8954" max="8954" width="0.85546875" style="235" customWidth="1"/>
    <col min="8955" max="8955" width="19.28515625" style="235" bestFit="1" customWidth="1"/>
    <col min="8956" max="8956" width="1" style="235" customWidth="1"/>
    <col min="8957" max="8957" width="12.140625" style="235" bestFit="1" customWidth="1"/>
    <col min="8958" max="8958" width="0.7109375" style="235" customWidth="1"/>
    <col min="8959" max="8959" width="11.7109375" style="235" customWidth="1"/>
    <col min="8960" max="9195" width="12.7109375" style="235"/>
    <col min="9196" max="9196" width="28.5703125" style="235" customWidth="1"/>
    <col min="9197" max="9197" width="5.140625" style="235" customWidth="1"/>
    <col min="9198" max="9198" width="0.85546875" style="235" customWidth="1"/>
    <col min="9199" max="9199" width="12.140625" style="235" bestFit="1" customWidth="1"/>
    <col min="9200" max="9200" width="0.85546875" style="235" customWidth="1"/>
    <col min="9201" max="9201" width="10.7109375" style="235" customWidth="1"/>
    <col min="9202" max="9202" width="0.85546875" style="235" customWidth="1"/>
    <col min="9203" max="9203" width="10.7109375" style="235" customWidth="1"/>
    <col min="9204" max="9204" width="0.85546875" style="235" customWidth="1"/>
    <col min="9205" max="9205" width="13.85546875" style="235" bestFit="1" customWidth="1"/>
    <col min="9206" max="9206" width="0.85546875" style="235" customWidth="1"/>
    <col min="9207" max="9207" width="14.7109375" style="235" bestFit="1" customWidth="1"/>
    <col min="9208" max="9208" width="0.85546875" style="235" customWidth="1"/>
    <col min="9209" max="9209" width="17.28515625" style="235" bestFit="1" customWidth="1"/>
    <col min="9210" max="9210" width="0.85546875" style="235" customWidth="1"/>
    <col min="9211" max="9211" width="19.28515625" style="235" bestFit="1" customWidth="1"/>
    <col min="9212" max="9212" width="1" style="235" customWidth="1"/>
    <col min="9213" max="9213" width="12.140625" style="235" bestFit="1" customWidth="1"/>
    <col min="9214" max="9214" width="0.7109375" style="235" customWidth="1"/>
    <col min="9215" max="9215" width="11.7109375" style="235" customWidth="1"/>
    <col min="9216" max="9451" width="12.7109375" style="235"/>
    <col min="9452" max="9452" width="28.5703125" style="235" customWidth="1"/>
    <col min="9453" max="9453" width="5.140625" style="235" customWidth="1"/>
    <col min="9454" max="9454" width="0.85546875" style="235" customWidth="1"/>
    <col min="9455" max="9455" width="12.140625" style="235" bestFit="1" customWidth="1"/>
    <col min="9456" max="9456" width="0.85546875" style="235" customWidth="1"/>
    <col min="9457" max="9457" width="10.7109375" style="235" customWidth="1"/>
    <col min="9458" max="9458" width="0.85546875" style="235" customWidth="1"/>
    <col min="9459" max="9459" width="10.7109375" style="235" customWidth="1"/>
    <col min="9460" max="9460" width="0.85546875" style="235" customWidth="1"/>
    <col min="9461" max="9461" width="13.85546875" style="235" bestFit="1" customWidth="1"/>
    <col min="9462" max="9462" width="0.85546875" style="235" customWidth="1"/>
    <col min="9463" max="9463" width="14.7109375" style="235" bestFit="1" customWidth="1"/>
    <col min="9464" max="9464" width="0.85546875" style="235" customWidth="1"/>
    <col min="9465" max="9465" width="17.28515625" style="235" bestFit="1" customWidth="1"/>
    <col min="9466" max="9466" width="0.85546875" style="235" customWidth="1"/>
    <col min="9467" max="9467" width="19.28515625" style="235" bestFit="1" customWidth="1"/>
    <col min="9468" max="9468" width="1" style="235" customWidth="1"/>
    <col min="9469" max="9469" width="12.140625" style="235" bestFit="1" customWidth="1"/>
    <col min="9470" max="9470" width="0.7109375" style="235" customWidth="1"/>
    <col min="9471" max="9471" width="11.7109375" style="235" customWidth="1"/>
    <col min="9472" max="9707" width="12.7109375" style="235"/>
    <col min="9708" max="9708" width="28.5703125" style="235" customWidth="1"/>
    <col min="9709" max="9709" width="5.140625" style="235" customWidth="1"/>
    <col min="9710" max="9710" width="0.85546875" style="235" customWidth="1"/>
    <col min="9711" max="9711" width="12.140625" style="235" bestFit="1" customWidth="1"/>
    <col min="9712" max="9712" width="0.85546875" style="235" customWidth="1"/>
    <col min="9713" max="9713" width="10.7109375" style="235" customWidth="1"/>
    <col min="9714" max="9714" width="0.85546875" style="235" customWidth="1"/>
    <col min="9715" max="9715" width="10.7109375" style="235" customWidth="1"/>
    <col min="9716" max="9716" width="0.85546875" style="235" customWidth="1"/>
    <col min="9717" max="9717" width="13.85546875" style="235" bestFit="1" customWidth="1"/>
    <col min="9718" max="9718" width="0.85546875" style="235" customWidth="1"/>
    <col min="9719" max="9719" width="14.7109375" style="235" bestFit="1" customWidth="1"/>
    <col min="9720" max="9720" width="0.85546875" style="235" customWidth="1"/>
    <col min="9721" max="9721" width="17.28515625" style="235" bestFit="1" customWidth="1"/>
    <col min="9722" max="9722" width="0.85546875" style="235" customWidth="1"/>
    <col min="9723" max="9723" width="19.28515625" style="235" bestFit="1" customWidth="1"/>
    <col min="9724" max="9724" width="1" style="235" customWidth="1"/>
    <col min="9725" max="9725" width="12.140625" style="235" bestFit="1" customWidth="1"/>
    <col min="9726" max="9726" width="0.7109375" style="235" customWidth="1"/>
    <col min="9727" max="9727" width="11.7109375" style="235" customWidth="1"/>
    <col min="9728" max="9963" width="12.7109375" style="235"/>
    <col min="9964" max="9964" width="28.5703125" style="235" customWidth="1"/>
    <col min="9965" max="9965" width="5.140625" style="235" customWidth="1"/>
    <col min="9966" max="9966" width="0.85546875" style="235" customWidth="1"/>
    <col min="9967" max="9967" width="12.140625" style="235" bestFit="1" customWidth="1"/>
    <col min="9968" max="9968" width="0.85546875" style="235" customWidth="1"/>
    <col min="9969" max="9969" width="10.7109375" style="235" customWidth="1"/>
    <col min="9970" max="9970" width="0.85546875" style="235" customWidth="1"/>
    <col min="9971" max="9971" width="10.7109375" style="235" customWidth="1"/>
    <col min="9972" max="9972" width="0.85546875" style="235" customWidth="1"/>
    <col min="9973" max="9973" width="13.85546875" style="235" bestFit="1" customWidth="1"/>
    <col min="9974" max="9974" width="0.85546875" style="235" customWidth="1"/>
    <col min="9975" max="9975" width="14.7109375" style="235" bestFit="1" customWidth="1"/>
    <col min="9976" max="9976" width="0.85546875" style="235" customWidth="1"/>
    <col min="9977" max="9977" width="17.28515625" style="235" bestFit="1" customWidth="1"/>
    <col min="9978" max="9978" width="0.85546875" style="235" customWidth="1"/>
    <col min="9979" max="9979" width="19.28515625" style="235" bestFit="1" customWidth="1"/>
    <col min="9980" max="9980" width="1" style="235" customWidth="1"/>
    <col min="9981" max="9981" width="12.140625" style="235" bestFit="1" customWidth="1"/>
    <col min="9982" max="9982" width="0.7109375" style="235" customWidth="1"/>
    <col min="9983" max="9983" width="11.7109375" style="235" customWidth="1"/>
    <col min="9984" max="10219" width="12.7109375" style="235"/>
    <col min="10220" max="10220" width="28.5703125" style="235" customWidth="1"/>
    <col min="10221" max="10221" width="5.140625" style="235" customWidth="1"/>
    <col min="10222" max="10222" width="0.85546875" style="235" customWidth="1"/>
    <col min="10223" max="10223" width="12.140625" style="235" bestFit="1" customWidth="1"/>
    <col min="10224" max="10224" width="0.85546875" style="235" customWidth="1"/>
    <col min="10225" max="10225" width="10.7109375" style="235" customWidth="1"/>
    <col min="10226" max="10226" width="0.85546875" style="235" customWidth="1"/>
    <col min="10227" max="10227" width="10.7109375" style="235" customWidth="1"/>
    <col min="10228" max="10228" width="0.85546875" style="235" customWidth="1"/>
    <col min="10229" max="10229" width="13.85546875" style="235" bestFit="1" customWidth="1"/>
    <col min="10230" max="10230" width="0.85546875" style="235" customWidth="1"/>
    <col min="10231" max="10231" width="14.7109375" style="235" bestFit="1" customWidth="1"/>
    <col min="10232" max="10232" width="0.85546875" style="235" customWidth="1"/>
    <col min="10233" max="10233" width="17.28515625" style="235" bestFit="1" customWidth="1"/>
    <col min="10234" max="10234" width="0.85546875" style="235" customWidth="1"/>
    <col min="10235" max="10235" width="19.28515625" style="235" bestFit="1" customWidth="1"/>
    <col min="10236" max="10236" width="1" style="235" customWidth="1"/>
    <col min="10237" max="10237" width="12.140625" style="235" bestFit="1" customWidth="1"/>
    <col min="10238" max="10238" width="0.7109375" style="235" customWidth="1"/>
    <col min="10239" max="10239" width="11.7109375" style="235" customWidth="1"/>
    <col min="10240" max="10475" width="12.7109375" style="235"/>
    <col min="10476" max="10476" width="28.5703125" style="235" customWidth="1"/>
    <col min="10477" max="10477" width="5.140625" style="235" customWidth="1"/>
    <col min="10478" max="10478" width="0.85546875" style="235" customWidth="1"/>
    <col min="10479" max="10479" width="12.140625" style="235" bestFit="1" customWidth="1"/>
    <col min="10480" max="10480" width="0.85546875" style="235" customWidth="1"/>
    <col min="10481" max="10481" width="10.7109375" style="235" customWidth="1"/>
    <col min="10482" max="10482" width="0.85546875" style="235" customWidth="1"/>
    <col min="10483" max="10483" width="10.7109375" style="235" customWidth="1"/>
    <col min="10484" max="10484" width="0.85546875" style="235" customWidth="1"/>
    <col min="10485" max="10485" width="13.85546875" style="235" bestFit="1" customWidth="1"/>
    <col min="10486" max="10486" width="0.85546875" style="235" customWidth="1"/>
    <col min="10487" max="10487" width="14.7109375" style="235" bestFit="1" customWidth="1"/>
    <col min="10488" max="10488" width="0.85546875" style="235" customWidth="1"/>
    <col min="10489" max="10489" width="17.28515625" style="235" bestFit="1" customWidth="1"/>
    <col min="10490" max="10490" width="0.85546875" style="235" customWidth="1"/>
    <col min="10491" max="10491" width="19.28515625" style="235" bestFit="1" customWidth="1"/>
    <col min="10492" max="10492" width="1" style="235" customWidth="1"/>
    <col min="10493" max="10493" width="12.140625" style="235" bestFit="1" customWidth="1"/>
    <col min="10494" max="10494" width="0.7109375" style="235" customWidth="1"/>
    <col min="10495" max="10495" width="11.7109375" style="235" customWidth="1"/>
    <col min="10496" max="10731" width="12.7109375" style="235"/>
    <col min="10732" max="10732" width="28.5703125" style="235" customWidth="1"/>
    <col min="10733" max="10733" width="5.140625" style="235" customWidth="1"/>
    <col min="10734" max="10734" width="0.85546875" style="235" customWidth="1"/>
    <col min="10735" max="10735" width="12.140625" style="235" bestFit="1" customWidth="1"/>
    <col min="10736" max="10736" width="0.85546875" style="235" customWidth="1"/>
    <col min="10737" max="10737" width="10.7109375" style="235" customWidth="1"/>
    <col min="10738" max="10738" width="0.85546875" style="235" customWidth="1"/>
    <col min="10739" max="10739" width="10.7109375" style="235" customWidth="1"/>
    <col min="10740" max="10740" width="0.85546875" style="235" customWidth="1"/>
    <col min="10741" max="10741" width="13.85546875" style="235" bestFit="1" customWidth="1"/>
    <col min="10742" max="10742" width="0.85546875" style="235" customWidth="1"/>
    <col min="10743" max="10743" width="14.7109375" style="235" bestFit="1" customWidth="1"/>
    <col min="10744" max="10744" width="0.85546875" style="235" customWidth="1"/>
    <col min="10745" max="10745" width="17.28515625" style="235" bestFit="1" customWidth="1"/>
    <col min="10746" max="10746" width="0.85546875" style="235" customWidth="1"/>
    <col min="10747" max="10747" width="19.28515625" style="235" bestFit="1" customWidth="1"/>
    <col min="10748" max="10748" width="1" style="235" customWidth="1"/>
    <col min="10749" max="10749" width="12.140625" style="235" bestFit="1" customWidth="1"/>
    <col min="10750" max="10750" width="0.7109375" style="235" customWidth="1"/>
    <col min="10751" max="10751" width="11.7109375" style="235" customWidth="1"/>
    <col min="10752" max="10987" width="12.7109375" style="235"/>
    <col min="10988" max="10988" width="28.5703125" style="235" customWidth="1"/>
    <col min="10989" max="10989" width="5.140625" style="235" customWidth="1"/>
    <col min="10990" max="10990" width="0.85546875" style="235" customWidth="1"/>
    <col min="10991" max="10991" width="12.140625" style="235" bestFit="1" customWidth="1"/>
    <col min="10992" max="10992" width="0.85546875" style="235" customWidth="1"/>
    <col min="10993" max="10993" width="10.7109375" style="235" customWidth="1"/>
    <col min="10994" max="10994" width="0.85546875" style="235" customWidth="1"/>
    <col min="10995" max="10995" width="10.7109375" style="235" customWidth="1"/>
    <col min="10996" max="10996" width="0.85546875" style="235" customWidth="1"/>
    <col min="10997" max="10997" width="13.85546875" style="235" bestFit="1" customWidth="1"/>
    <col min="10998" max="10998" width="0.85546875" style="235" customWidth="1"/>
    <col min="10999" max="10999" width="14.7109375" style="235" bestFit="1" customWidth="1"/>
    <col min="11000" max="11000" width="0.85546875" style="235" customWidth="1"/>
    <col min="11001" max="11001" width="17.28515625" style="235" bestFit="1" customWidth="1"/>
    <col min="11002" max="11002" width="0.85546875" style="235" customWidth="1"/>
    <col min="11003" max="11003" width="19.28515625" style="235" bestFit="1" customWidth="1"/>
    <col min="11004" max="11004" width="1" style="235" customWidth="1"/>
    <col min="11005" max="11005" width="12.140625" style="235" bestFit="1" customWidth="1"/>
    <col min="11006" max="11006" width="0.7109375" style="235" customWidth="1"/>
    <col min="11007" max="11007" width="11.7109375" style="235" customWidth="1"/>
    <col min="11008" max="11243" width="12.7109375" style="235"/>
    <col min="11244" max="11244" width="28.5703125" style="235" customWidth="1"/>
    <col min="11245" max="11245" width="5.140625" style="235" customWidth="1"/>
    <col min="11246" max="11246" width="0.85546875" style="235" customWidth="1"/>
    <col min="11247" max="11247" width="12.140625" style="235" bestFit="1" customWidth="1"/>
    <col min="11248" max="11248" width="0.85546875" style="235" customWidth="1"/>
    <col min="11249" max="11249" width="10.7109375" style="235" customWidth="1"/>
    <col min="11250" max="11250" width="0.85546875" style="235" customWidth="1"/>
    <col min="11251" max="11251" width="10.7109375" style="235" customWidth="1"/>
    <col min="11252" max="11252" width="0.85546875" style="235" customWidth="1"/>
    <col min="11253" max="11253" width="13.85546875" style="235" bestFit="1" customWidth="1"/>
    <col min="11254" max="11254" width="0.85546875" style="235" customWidth="1"/>
    <col min="11255" max="11255" width="14.7109375" style="235" bestFit="1" customWidth="1"/>
    <col min="11256" max="11256" width="0.85546875" style="235" customWidth="1"/>
    <col min="11257" max="11257" width="17.28515625" style="235" bestFit="1" customWidth="1"/>
    <col min="11258" max="11258" width="0.85546875" style="235" customWidth="1"/>
    <col min="11259" max="11259" width="19.28515625" style="235" bestFit="1" customWidth="1"/>
    <col min="11260" max="11260" width="1" style="235" customWidth="1"/>
    <col min="11261" max="11261" width="12.140625" style="235" bestFit="1" customWidth="1"/>
    <col min="11262" max="11262" width="0.7109375" style="235" customWidth="1"/>
    <col min="11263" max="11263" width="11.7109375" style="235" customWidth="1"/>
    <col min="11264" max="11499" width="12.7109375" style="235"/>
    <col min="11500" max="11500" width="28.5703125" style="235" customWidth="1"/>
    <col min="11501" max="11501" width="5.140625" style="235" customWidth="1"/>
    <col min="11502" max="11502" width="0.85546875" style="235" customWidth="1"/>
    <col min="11503" max="11503" width="12.140625" style="235" bestFit="1" customWidth="1"/>
    <col min="11504" max="11504" width="0.85546875" style="235" customWidth="1"/>
    <col min="11505" max="11505" width="10.7109375" style="235" customWidth="1"/>
    <col min="11506" max="11506" width="0.85546875" style="235" customWidth="1"/>
    <col min="11507" max="11507" width="10.7109375" style="235" customWidth="1"/>
    <col min="11508" max="11508" width="0.85546875" style="235" customWidth="1"/>
    <col min="11509" max="11509" width="13.85546875" style="235" bestFit="1" customWidth="1"/>
    <col min="11510" max="11510" width="0.85546875" style="235" customWidth="1"/>
    <col min="11511" max="11511" width="14.7109375" style="235" bestFit="1" customWidth="1"/>
    <col min="11512" max="11512" width="0.85546875" style="235" customWidth="1"/>
    <col min="11513" max="11513" width="17.28515625" style="235" bestFit="1" customWidth="1"/>
    <col min="11514" max="11514" width="0.85546875" style="235" customWidth="1"/>
    <col min="11515" max="11515" width="19.28515625" style="235" bestFit="1" customWidth="1"/>
    <col min="11516" max="11516" width="1" style="235" customWidth="1"/>
    <col min="11517" max="11517" width="12.140625" style="235" bestFit="1" customWidth="1"/>
    <col min="11518" max="11518" width="0.7109375" style="235" customWidth="1"/>
    <col min="11519" max="11519" width="11.7109375" style="235" customWidth="1"/>
    <col min="11520" max="11755" width="12.7109375" style="235"/>
    <col min="11756" max="11756" width="28.5703125" style="235" customWidth="1"/>
    <col min="11757" max="11757" width="5.140625" style="235" customWidth="1"/>
    <col min="11758" max="11758" width="0.85546875" style="235" customWidth="1"/>
    <col min="11759" max="11759" width="12.140625" style="235" bestFit="1" customWidth="1"/>
    <col min="11760" max="11760" width="0.85546875" style="235" customWidth="1"/>
    <col min="11761" max="11761" width="10.7109375" style="235" customWidth="1"/>
    <col min="11762" max="11762" width="0.85546875" style="235" customWidth="1"/>
    <col min="11763" max="11763" width="10.7109375" style="235" customWidth="1"/>
    <col min="11764" max="11764" width="0.85546875" style="235" customWidth="1"/>
    <col min="11765" max="11765" width="13.85546875" style="235" bestFit="1" customWidth="1"/>
    <col min="11766" max="11766" width="0.85546875" style="235" customWidth="1"/>
    <col min="11767" max="11767" width="14.7109375" style="235" bestFit="1" customWidth="1"/>
    <col min="11768" max="11768" width="0.85546875" style="235" customWidth="1"/>
    <col min="11769" max="11769" width="17.28515625" style="235" bestFit="1" customWidth="1"/>
    <col min="11770" max="11770" width="0.85546875" style="235" customWidth="1"/>
    <col min="11771" max="11771" width="19.28515625" style="235" bestFit="1" customWidth="1"/>
    <col min="11772" max="11772" width="1" style="235" customWidth="1"/>
    <col min="11773" max="11773" width="12.140625" style="235" bestFit="1" customWidth="1"/>
    <col min="11774" max="11774" width="0.7109375" style="235" customWidth="1"/>
    <col min="11775" max="11775" width="11.7109375" style="235" customWidth="1"/>
    <col min="11776" max="12011" width="12.7109375" style="235"/>
    <col min="12012" max="12012" width="28.5703125" style="235" customWidth="1"/>
    <col min="12013" max="12013" width="5.140625" style="235" customWidth="1"/>
    <col min="12014" max="12014" width="0.85546875" style="235" customWidth="1"/>
    <col min="12015" max="12015" width="12.140625" style="235" bestFit="1" customWidth="1"/>
    <col min="12016" max="12016" width="0.85546875" style="235" customWidth="1"/>
    <col min="12017" max="12017" width="10.7109375" style="235" customWidth="1"/>
    <col min="12018" max="12018" width="0.85546875" style="235" customWidth="1"/>
    <col min="12019" max="12019" width="10.7109375" style="235" customWidth="1"/>
    <col min="12020" max="12020" width="0.85546875" style="235" customWidth="1"/>
    <col min="12021" max="12021" width="13.85546875" style="235" bestFit="1" customWidth="1"/>
    <col min="12022" max="12022" width="0.85546875" style="235" customWidth="1"/>
    <col min="12023" max="12023" width="14.7109375" style="235" bestFit="1" customWidth="1"/>
    <col min="12024" max="12024" width="0.85546875" style="235" customWidth="1"/>
    <col min="12025" max="12025" width="17.28515625" style="235" bestFit="1" customWidth="1"/>
    <col min="12026" max="12026" width="0.85546875" style="235" customWidth="1"/>
    <col min="12027" max="12027" width="19.28515625" style="235" bestFit="1" customWidth="1"/>
    <col min="12028" max="12028" width="1" style="235" customWidth="1"/>
    <col min="12029" max="12029" width="12.140625" style="235" bestFit="1" customWidth="1"/>
    <col min="12030" max="12030" width="0.7109375" style="235" customWidth="1"/>
    <col min="12031" max="12031" width="11.7109375" style="235" customWidth="1"/>
    <col min="12032" max="12267" width="12.7109375" style="235"/>
    <col min="12268" max="12268" width="28.5703125" style="235" customWidth="1"/>
    <col min="12269" max="12269" width="5.140625" style="235" customWidth="1"/>
    <col min="12270" max="12270" width="0.85546875" style="235" customWidth="1"/>
    <col min="12271" max="12271" width="12.140625" style="235" bestFit="1" customWidth="1"/>
    <col min="12272" max="12272" width="0.85546875" style="235" customWidth="1"/>
    <col min="12273" max="12273" width="10.7109375" style="235" customWidth="1"/>
    <col min="12274" max="12274" width="0.85546875" style="235" customWidth="1"/>
    <col min="12275" max="12275" width="10.7109375" style="235" customWidth="1"/>
    <col min="12276" max="12276" width="0.85546875" style="235" customWidth="1"/>
    <col min="12277" max="12277" width="13.85546875" style="235" bestFit="1" customWidth="1"/>
    <col min="12278" max="12278" width="0.85546875" style="235" customWidth="1"/>
    <col min="12279" max="12279" width="14.7109375" style="235" bestFit="1" customWidth="1"/>
    <col min="12280" max="12280" width="0.85546875" style="235" customWidth="1"/>
    <col min="12281" max="12281" width="17.28515625" style="235" bestFit="1" customWidth="1"/>
    <col min="12282" max="12282" width="0.85546875" style="235" customWidth="1"/>
    <col min="12283" max="12283" width="19.28515625" style="235" bestFit="1" customWidth="1"/>
    <col min="12284" max="12284" width="1" style="235" customWidth="1"/>
    <col min="12285" max="12285" width="12.140625" style="235" bestFit="1" customWidth="1"/>
    <col min="12286" max="12286" width="0.7109375" style="235" customWidth="1"/>
    <col min="12287" max="12287" width="11.7109375" style="235" customWidth="1"/>
    <col min="12288" max="12523" width="12.7109375" style="235"/>
    <col min="12524" max="12524" width="28.5703125" style="235" customWidth="1"/>
    <col min="12525" max="12525" width="5.140625" style="235" customWidth="1"/>
    <col min="12526" max="12526" width="0.85546875" style="235" customWidth="1"/>
    <col min="12527" max="12527" width="12.140625" style="235" bestFit="1" customWidth="1"/>
    <col min="12528" max="12528" width="0.85546875" style="235" customWidth="1"/>
    <col min="12529" max="12529" width="10.7109375" style="235" customWidth="1"/>
    <col min="12530" max="12530" width="0.85546875" style="235" customWidth="1"/>
    <col min="12531" max="12531" width="10.7109375" style="235" customWidth="1"/>
    <col min="12532" max="12532" width="0.85546875" style="235" customWidth="1"/>
    <col min="12533" max="12533" width="13.85546875" style="235" bestFit="1" customWidth="1"/>
    <col min="12534" max="12534" width="0.85546875" style="235" customWidth="1"/>
    <col min="12535" max="12535" width="14.7109375" style="235" bestFit="1" customWidth="1"/>
    <col min="12536" max="12536" width="0.85546875" style="235" customWidth="1"/>
    <col min="12537" max="12537" width="17.28515625" style="235" bestFit="1" customWidth="1"/>
    <col min="12538" max="12538" width="0.85546875" style="235" customWidth="1"/>
    <col min="12539" max="12539" width="19.28515625" style="235" bestFit="1" customWidth="1"/>
    <col min="12540" max="12540" width="1" style="235" customWidth="1"/>
    <col min="12541" max="12541" width="12.140625" style="235" bestFit="1" customWidth="1"/>
    <col min="12542" max="12542" width="0.7109375" style="235" customWidth="1"/>
    <col min="12543" max="12543" width="11.7109375" style="235" customWidth="1"/>
    <col min="12544" max="12779" width="12.7109375" style="235"/>
    <col min="12780" max="12780" width="28.5703125" style="235" customWidth="1"/>
    <col min="12781" max="12781" width="5.140625" style="235" customWidth="1"/>
    <col min="12782" max="12782" width="0.85546875" style="235" customWidth="1"/>
    <col min="12783" max="12783" width="12.140625" style="235" bestFit="1" customWidth="1"/>
    <col min="12784" max="12784" width="0.85546875" style="235" customWidth="1"/>
    <col min="12785" max="12785" width="10.7109375" style="235" customWidth="1"/>
    <col min="12786" max="12786" width="0.85546875" style="235" customWidth="1"/>
    <col min="12787" max="12787" width="10.7109375" style="235" customWidth="1"/>
    <col min="12788" max="12788" width="0.85546875" style="235" customWidth="1"/>
    <col min="12789" max="12789" width="13.85546875" style="235" bestFit="1" customWidth="1"/>
    <col min="12790" max="12790" width="0.85546875" style="235" customWidth="1"/>
    <col min="12791" max="12791" width="14.7109375" style="235" bestFit="1" customWidth="1"/>
    <col min="12792" max="12792" width="0.85546875" style="235" customWidth="1"/>
    <col min="12793" max="12793" width="17.28515625" style="235" bestFit="1" customWidth="1"/>
    <col min="12794" max="12794" width="0.85546875" style="235" customWidth="1"/>
    <col min="12795" max="12795" width="19.28515625" style="235" bestFit="1" customWidth="1"/>
    <col min="12796" max="12796" width="1" style="235" customWidth="1"/>
    <col min="12797" max="12797" width="12.140625" style="235" bestFit="1" customWidth="1"/>
    <col min="12798" max="12798" width="0.7109375" style="235" customWidth="1"/>
    <col min="12799" max="12799" width="11.7109375" style="235" customWidth="1"/>
    <col min="12800" max="13035" width="12.7109375" style="235"/>
    <col min="13036" max="13036" width="28.5703125" style="235" customWidth="1"/>
    <col min="13037" max="13037" width="5.140625" style="235" customWidth="1"/>
    <col min="13038" max="13038" width="0.85546875" style="235" customWidth="1"/>
    <col min="13039" max="13039" width="12.140625" style="235" bestFit="1" customWidth="1"/>
    <col min="13040" max="13040" width="0.85546875" style="235" customWidth="1"/>
    <col min="13041" max="13041" width="10.7109375" style="235" customWidth="1"/>
    <col min="13042" max="13042" width="0.85546875" style="235" customWidth="1"/>
    <col min="13043" max="13043" width="10.7109375" style="235" customWidth="1"/>
    <col min="13044" max="13044" width="0.85546875" style="235" customWidth="1"/>
    <col min="13045" max="13045" width="13.85546875" style="235" bestFit="1" customWidth="1"/>
    <col min="13046" max="13046" width="0.85546875" style="235" customWidth="1"/>
    <col min="13047" max="13047" width="14.7109375" style="235" bestFit="1" customWidth="1"/>
    <col min="13048" max="13048" width="0.85546875" style="235" customWidth="1"/>
    <col min="13049" max="13049" width="17.28515625" style="235" bestFit="1" customWidth="1"/>
    <col min="13050" max="13050" width="0.85546875" style="235" customWidth="1"/>
    <col min="13051" max="13051" width="19.28515625" style="235" bestFit="1" customWidth="1"/>
    <col min="13052" max="13052" width="1" style="235" customWidth="1"/>
    <col min="13053" max="13053" width="12.140625" style="235" bestFit="1" customWidth="1"/>
    <col min="13054" max="13054" width="0.7109375" style="235" customWidth="1"/>
    <col min="13055" max="13055" width="11.7109375" style="235" customWidth="1"/>
    <col min="13056" max="13291" width="12.7109375" style="235"/>
    <col min="13292" max="13292" width="28.5703125" style="235" customWidth="1"/>
    <col min="13293" max="13293" width="5.140625" style="235" customWidth="1"/>
    <col min="13294" max="13294" width="0.85546875" style="235" customWidth="1"/>
    <col min="13295" max="13295" width="12.140625" style="235" bestFit="1" customWidth="1"/>
    <col min="13296" max="13296" width="0.85546875" style="235" customWidth="1"/>
    <col min="13297" max="13297" width="10.7109375" style="235" customWidth="1"/>
    <col min="13298" max="13298" width="0.85546875" style="235" customWidth="1"/>
    <col min="13299" max="13299" width="10.7109375" style="235" customWidth="1"/>
    <col min="13300" max="13300" width="0.85546875" style="235" customWidth="1"/>
    <col min="13301" max="13301" width="13.85546875" style="235" bestFit="1" customWidth="1"/>
    <col min="13302" max="13302" width="0.85546875" style="235" customWidth="1"/>
    <col min="13303" max="13303" width="14.7109375" style="235" bestFit="1" customWidth="1"/>
    <col min="13304" max="13304" width="0.85546875" style="235" customWidth="1"/>
    <col min="13305" max="13305" width="17.28515625" style="235" bestFit="1" customWidth="1"/>
    <col min="13306" max="13306" width="0.85546875" style="235" customWidth="1"/>
    <col min="13307" max="13307" width="19.28515625" style="235" bestFit="1" customWidth="1"/>
    <col min="13308" max="13308" width="1" style="235" customWidth="1"/>
    <col min="13309" max="13309" width="12.140625" style="235" bestFit="1" customWidth="1"/>
    <col min="13310" max="13310" width="0.7109375" style="235" customWidth="1"/>
    <col min="13311" max="13311" width="11.7109375" style="235" customWidth="1"/>
    <col min="13312" max="13547" width="12.7109375" style="235"/>
    <col min="13548" max="13548" width="28.5703125" style="235" customWidth="1"/>
    <col min="13549" max="13549" width="5.140625" style="235" customWidth="1"/>
    <col min="13550" max="13550" width="0.85546875" style="235" customWidth="1"/>
    <col min="13551" max="13551" width="12.140625" style="235" bestFit="1" customWidth="1"/>
    <col min="13552" max="13552" width="0.85546875" style="235" customWidth="1"/>
    <col min="13553" max="13553" width="10.7109375" style="235" customWidth="1"/>
    <col min="13554" max="13554" width="0.85546875" style="235" customWidth="1"/>
    <col min="13555" max="13555" width="10.7109375" style="235" customWidth="1"/>
    <col min="13556" max="13556" width="0.85546875" style="235" customWidth="1"/>
    <col min="13557" max="13557" width="13.85546875" style="235" bestFit="1" customWidth="1"/>
    <col min="13558" max="13558" width="0.85546875" style="235" customWidth="1"/>
    <col min="13559" max="13559" width="14.7109375" style="235" bestFit="1" customWidth="1"/>
    <col min="13560" max="13560" width="0.85546875" style="235" customWidth="1"/>
    <col min="13561" max="13561" width="17.28515625" style="235" bestFit="1" customWidth="1"/>
    <col min="13562" max="13562" width="0.85546875" style="235" customWidth="1"/>
    <col min="13563" max="13563" width="19.28515625" style="235" bestFit="1" customWidth="1"/>
    <col min="13564" max="13564" width="1" style="235" customWidth="1"/>
    <col min="13565" max="13565" width="12.140625" style="235" bestFit="1" customWidth="1"/>
    <col min="13566" max="13566" width="0.7109375" style="235" customWidth="1"/>
    <col min="13567" max="13567" width="11.7109375" style="235" customWidth="1"/>
    <col min="13568" max="13803" width="12.7109375" style="235"/>
    <col min="13804" max="13804" width="28.5703125" style="235" customWidth="1"/>
    <col min="13805" max="13805" width="5.140625" style="235" customWidth="1"/>
    <col min="13806" max="13806" width="0.85546875" style="235" customWidth="1"/>
    <col min="13807" max="13807" width="12.140625" style="235" bestFit="1" customWidth="1"/>
    <col min="13808" max="13808" width="0.85546875" style="235" customWidth="1"/>
    <col min="13809" max="13809" width="10.7109375" style="235" customWidth="1"/>
    <col min="13810" max="13810" width="0.85546875" style="235" customWidth="1"/>
    <col min="13811" max="13811" width="10.7109375" style="235" customWidth="1"/>
    <col min="13812" max="13812" width="0.85546875" style="235" customWidth="1"/>
    <col min="13813" max="13813" width="13.85546875" style="235" bestFit="1" customWidth="1"/>
    <col min="13814" max="13814" width="0.85546875" style="235" customWidth="1"/>
    <col min="13815" max="13815" width="14.7109375" style="235" bestFit="1" customWidth="1"/>
    <col min="13816" max="13816" width="0.85546875" style="235" customWidth="1"/>
    <col min="13817" max="13817" width="17.28515625" style="235" bestFit="1" customWidth="1"/>
    <col min="13818" max="13818" width="0.85546875" style="235" customWidth="1"/>
    <col min="13819" max="13819" width="19.28515625" style="235" bestFit="1" customWidth="1"/>
    <col min="13820" max="13820" width="1" style="235" customWidth="1"/>
    <col min="13821" max="13821" width="12.140625" style="235" bestFit="1" customWidth="1"/>
    <col min="13822" max="13822" width="0.7109375" style="235" customWidth="1"/>
    <col min="13823" max="13823" width="11.7109375" style="235" customWidth="1"/>
    <col min="13824" max="14059" width="12.7109375" style="235"/>
    <col min="14060" max="14060" width="28.5703125" style="235" customWidth="1"/>
    <col min="14061" max="14061" width="5.140625" style="235" customWidth="1"/>
    <col min="14062" max="14062" width="0.85546875" style="235" customWidth="1"/>
    <col min="14063" max="14063" width="12.140625" style="235" bestFit="1" customWidth="1"/>
    <col min="14064" max="14064" width="0.85546875" style="235" customWidth="1"/>
    <col min="14065" max="14065" width="10.7109375" style="235" customWidth="1"/>
    <col min="14066" max="14066" width="0.85546875" style="235" customWidth="1"/>
    <col min="14067" max="14067" width="10.7109375" style="235" customWidth="1"/>
    <col min="14068" max="14068" width="0.85546875" style="235" customWidth="1"/>
    <col min="14069" max="14069" width="13.85546875" style="235" bestFit="1" customWidth="1"/>
    <col min="14070" max="14070" width="0.85546875" style="235" customWidth="1"/>
    <col min="14071" max="14071" width="14.7109375" style="235" bestFit="1" customWidth="1"/>
    <col min="14072" max="14072" width="0.85546875" style="235" customWidth="1"/>
    <col min="14073" max="14073" width="17.28515625" style="235" bestFit="1" customWidth="1"/>
    <col min="14074" max="14074" width="0.85546875" style="235" customWidth="1"/>
    <col min="14075" max="14075" width="19.28515625" style="235" bestFit="1" customWidth="1"/>
    <col min="14076" max="14076" width="1" style="235" customWidth="1"/>
    <col min="14077" max="14077" width="12.140625" style="235" bestFit="1" customWidth="1"/>
    <col min="14078" max="14078" width="0.7109375" style="235" customWidth="1"/>
    <col min="14079" max="14079" width="11.7109375" style="235" customWidth="1"/>
    <col min="14080" max="14315" width="12.7109375" style="235"/>
    <col min="14316" max="14316" width="28.5703125" style="235" customWidth="1"/>
    <col min="14317" max="14317" width="5.140625" style="235" customWidth="1"/>
    <col min="14318" max="14318" width="0.85546875" style="235" customWidth="1"/>
    <col min="14319" max="14319" width="12.140625" style="235" bestFit="1" customWidth="1"/>
    <col min="14320" max="14320" width="0.85546875" style="235" customWidth="1"/>
    <col min="14321" max="14321" width="10.7109375" style="235" customWidth="1"/>
    <col min="14322" max="14322" width="0.85546875" style="235" customWidth="1"/>
    <col min="14323" max="14323" width="10.7109375" style="235" customWidth="1"/>
    <col min="14324" max="14324" width="0.85546875" style="235" customWidth="1"/>
    <col min="14325" max="14325" width="13.85546875" style="235" bestFit="1" customWidth="1"/>
    <col min="14326" max="14326" width="0.85546875" style="235" customWidth="1"/>
    <col min="14327" max="14327" width="14.7109375" style="235" bestFit="1" customWidth="1"/>
    <col min="14328" max="14328" width="0.85546875" style="235" customWidth="1"/>
    <col min="14329" max="14329" width="17.28515625" style="235" bestFit="1" customWidth="1"/>
    <col min="14330" max="14330" width="0.85546875" style="235" customWidth="1"/>
    <col min="14331" max="14331" width="19.28515625" style="235" bestFit="1" customWidth="1"/>
    <col min="14332" max="14332" width="1" style="235" customWidth="1"/>
    <col min="14333" max="14333" width="12.140625" style="235" bestFit="1" customWidth="1"/>
    <col min="14334" max="14334" width="0.7109375" style="235" customWidth="1"/>
    <col min="14335" max="14335" width="11.7109375" style="235" customWidth="1"/>
    <col min="14336" max="14571" width="12.7109375" style="235"/>
    <col min="14572" max="14572" width="28.5703125" style="235" customWidth="1"/>
    <col min="14573" max="14573" width="5.140625" style="235" customWidth="1"/>
    <col min="14574" max="14574" width="0.85546875" style="235" customWidth="1"/>
    <col min="14575" max="14575" width="12.140625" style="235" bestFit="1" customWidth="1"/>
    <col min="14576" max="14576" width="0.85546875" style="235" customWidth="1"/>
    <col min="14577" max="14577" width="10.7109375" style="235" customWidth="1"/>
    <col min="14578" max="14578" width="0.85546875" style="235" customWidth="1"/>
    <col min="14579" max="14579" width="10.7109375" style="235" customWidth="1"/>
    <col min="14580" max="14580" width="0.85546875" style="235" customWidth="1"/>
    <col min="14581" max="14581" width="13.85546875" style="235" bestFit="1" customWidth="1"/>
    <col min="14582" max="14582" width="0.85546875" style="235" customWidth="1"/>
    <col min="14583" max="14583" width="14.7109375" style="235" bestFit="1" customWidth="1"/>
    <col min="14584" max="14584" width="0.85546875" style="235" customWidth="1"/>
    <col min="14585" max="14585" width="17.28515625" style="235" bestFit="1" customWidth="1"/>
    <col min="14586" max="14586" width="0.85546875" style="235" customWidth="1"/>
    <col min="14587" max="14587" width="19.28515625" style="235" bestFit="1" customWidth="1"/>
    <col min="14588" max="14588" width="1" style="235" customWidth="1"/>
    <col min="14589" max="14589" width="12.140625" style="235" bestFit="1" customWidth="1"/>
    <col min="14590" max="14590" width="0.7109375" style="235" customWidth="1"/>
    <col min="14591" max="14591" width="11.7109375" style="235" customWidth="1"/>
    <col min="14592" max="14827" width="12.7109375" style="235"/>
    <col min="14828" max="14828" width="28.5703125" style="235" customWidth="1"/>
    <col min="14829" max="14829" width="5.140625" style="235" customWidth="1"/>
    <col min="14830" max="14830" width="0.85546875" style="235" customWidth="1"/>
    <col min="14831" max="14831" width="12.140625" style="235" bestFit="1" customWidth="1"/>
    <col min="14832" max="14832" width="0.85546875" style="235" customWidth="1"/>
    <col min="14833" max="14833" width="10.7109375" style="235" customWidth="1"/>
    <col min="14834" max="14834" width="0.85546875" style="235" customWidth="1"/>
    <col min="14835" max="14835" width="10.7109375" style="235" customWidth="1"/>
    <col min="14836" max="14836" width="0.85546875" style="235" customWidth="1"/>
    <col min="14837" max="14837" width="13.85546875" style="235" bestFit="1" customWidth="1"/>
    <col min="14838" max="14838" width="0.85546875" style="235" customWidth="1"/>
    <col min="14839" max="14839" width="14.7109375" style="235" bestFit="1" customWidth="1"/>
    <col min="14840" max="14840" width="0.85546875" style="235" customWidth="1"/>
    <col min="14841" max="14841" width="17.28515625" style="235" bestFit="1" customWidth="1"/>
    <col min="14842" max="14842" width="0.85546875" style="235" customWidth="1"/>
    <col min="14843" max="14843" width="19.28515625" style="235" bestFit="1" customWidth="1"/>
    <col min="14844" max="14844" width="1" style="235" customWidth="1"/>
    <col min="14845" max="14845" width="12.140625" style="235" bestFit="1" customWidth="1"/>
    <col min="14846" max="14846" width="0.7109375" style="235" customWidth="1"/>
    <col min="14847" max="14847" width="11.7109375" style="235" customWidth="1"/>
    <col min="14848" max="15083" width="12.7109375" style="235"/>
    <col min="15084" max="15084" width="28.5703125" style="235" customWidth="1"/>
    <col min="15085" max="15085" width="5.140625" style="235" customWidth="1"/>
    <col min="15086" max="15086" width="0.85546875" style="235" customWidth="1"/>
    <col min="15087" max="15087" width="12.140625" style="235" bestFit="1" customWidth="1"/>
    <col min="15088" max="15088" width="0.85546875" style="235" customWidth="1"/>
    <col min="15089" max="15089" width="10.7109375" style="235" customWidth="1"/>
    <col min="15090" max="15090" width="0.85546875" style="235" customWidth="1"/>
    <col min="15091" max="15091" width="10.7109375" style="235" customWidth="1"/>
    <col min="15092" max="15092" width="0.85546875" style="235" customWidth="1"/>
    <col min="15093" max="15093" width="13.85546875" style="235" bestFit="1" customWidth="1"/>
    <col min="15094" max="15094" width="0.85546875" style="235" customWidth="1"/>
    <col min="15095" max="15095" width="14.7109375" style="235" bestFit="1" customWidth="1"/>
    <col min="15096" max="15096" width="0.85546875" style="235" customWidth="1"/>
    <col min="15097" max="15097" width="17.28515625" style="235" bestFit="1" customWidth="1"/>
    <col min="15098" max="15098" width="0.85546875" style="235" customWidth="1"/>
    <col min="15099" max="15099" width="19.28515625" style="235" bestFit="1" customWidth="1"/>
    <col min="15100" max="15100" width="1" style="235" customWidth="1"/>
    <col min="15101" max="15101" width="12.140625" style="235" bestFit="1" customWidth="1"/>
    <col min="15102" max="15102" width="0.7109375" style="235" customWidth="1"/>
    <col min="15103" max="15103" width="11.7109375" style="235" customWidth="1"/>
    <col min="15104" max="15339" width="12.7109375" style="235"/>
    <col min="15340" max="15340" width="28.5703125" style="235" customWidth="1"/>
    <col min="15341" max="15341" width="5.140625" style="235" customWidth="1"/>
    <col min="15342" max="15342" width="0.85546875" style="235" customWidth="1"/>
    <col min="15343" max="15343" width="12.140625" style="235" bestFit="1" customWidth="1"/>
    <col min="15344" max="15344" width="0.85546875" style="235" customWidth="1"/>
    <col min="15345" max="15345" width="10.7109375" style="235" customWidth="1"/>
    <col min="15346" max="15346" width="0.85546875" style="235" customWidth="1"/>
    <col min="15347" max="15347" width="10.7109375" style="235" customWidth="1"/>
    <col min="15348" max="15348" width="0.85546875" style="235" customWidth="1"/>
    <col min="15349" max="15349" width="13.85546875" style="235" bestFit="1" customWidth="1"/>
    <col min="15350" max="15350" width="0.85546875" style="235" customWidth="1"/>
    <col min="15351" max="15351" width="14.7109375" style="235" bestFit="1" customWidth="1"/>
    <col min="15352" max="15352" width="0.85546875" style="235" customWidth="1"/>
    <col min="15353" max="15353" width="17.28515625" style="235" bestFit="1" customWidth="1"/>
    <col min="15354" max="15354" width="0.85546875" style="235" customWidth="1"/>
    <col min="15355" max="15355" width="19.28515625" style="235" bestFit="1" customWidth="1"/>
    <col min="15356" max="15356" width="1" style="235" customWidth="1"/>
    <col min="15357" max="15357" width="12.140625" style="235" bestFit="1" customWidth="1"/>
    <col min="15358" max="15358" width="0.7109375" style="235" customWidth="1"/>
    <col min="15359" max="15359" width="11.7109375" style="235" customWidth="1"/>
    <col min="15360" max="15595" width="12.7109375" style="235"/>
    <col min="15596" max="15596" width="28.5703125" style="235" customWidth="1"/>
    <col min="15597" max="15597" width="5.140625" style="235" customWidth="1"/>
    <col min="15598" max="15598" width="0.85546875" style="235" customWidth="1"/>
    <col min="15599" max="15599" width="12.140625" style="235" bestFit="1" customWidth="1"/>
    <col min="15600" max="15600" width="0.85546875" style="235" customWidth="1"/>
    <col min="15601" max="15601" width="10.7109375" style="235" customWidth="1"/>
    <col min="15602" max="15602" width="0.85546875" style="235" customWidth="1"/>
    <col min="15603" max="15603" width="10.7109375" style="235" customWidth="1"/>
    <col min="15604" max="15604" width="0.85546875" style="235" customWidth="1"/>
    <col min="15605" max="15605" width="13.85546875" style="235" bestFit="1" customWidth="1"/>
    <col min="15606" max="15606" width="0.85546875" style="235" customWidth="1"/>
    <col min="15607" max="15607" width="14.7109375" style="235" bestFit="1" customWidth="1"/>
    <col min="15608" max="15608" width="0.85546875" style="235" customWidth="1"/>
    <col min="15609" max="15609" width="17.28515625" style="235" bestFit="1" customWidth="1"/>
    <col min="15610" max="15610" width="0.85546875" style="235" customWidth="1"/>
    <col min="15611" max="15611" width="19.28515625" style="235" bestFit="1" customWidth="1"/>
    <col min="15612" max="15612" width="1" style="235" customWidth="1"/>
    <col min="15613" max="15613" width="12.140625" style="235" bestFit="1" customWidth="1"/>
    <col min="15614" max="15614" width="0.7109375" style="235" customWidth="1"/>
    <col min="15615" max="15615" width="11.7109375" style="235" customWidth="1"/>
    <col min="15616" max="15851" width="12.7109375" style="235"/>
    <col min="15852" max="15852" width="28.5703125" style="235" customWidth="1"/>
    <col min="15853" max="15853" width="5.140625" style="235" customWidth="1"/>
    <col min="15854" max="15854" width="0.85546875" style="235" customWidth="1"/>
    <col min="15855" max="15855" width="12.140625" style="235" bestFit="1" customWidth="1"/>
    <col min="15856" max="15856" width="0.85546875" style="235" customWidth="1"/>
    <col min="15857" max="15857" width="10.7109375" style="235" customWidth="1"/>
    <col min="15858" max="15858" width="0.85546875" style="235" customWidth="1"/>
    <col min="15859" max="15859" width="10.7109375" style="235" customWidth="1"/>
    <col min="15860" max="15860" width="0.85546875" style="235" customWidth="1"/>
    <col min="15861" max="15861" width="13.85546875" style="235" bestFit="1" customWidth="1"/>
    <col min="15862" max="15862" width="0.85546875" style="235" customWidth="1"/>
    <col min="15863" max="15863" width="14.7109375" style="235" bestFit="1" customWidth="1"/>
    <col min="15864" max="15864" width="0.85546875" style="235" customWidth="1"/>
    <col min="15865" max="15865" width="17.28515625" style="235" bestFit="1" customWidth="1"/>
    <col min="15866" max="15866" width="0.85546875" style="235" customWidth="1"/>
    <col min="15867" max="15867" width="19.28515625" style="235" bestFit="1" customWidth="1"/>
    <col min="15868" max="15868" width="1" style="235" customWidth="1"/>
    <col min="15869" max="15869" width="12.140625" style="235" bestFit="1" customWidth="1"/>
    <col min="15870" max="15870" width="0.7109375" style="235" customWidth="1"/>
    <col min="15871" max="15871" width="11.7109375" style="235" customWidth="1"/>
    <col min="15872" max="16107" width="12.7109375" style="235"/>
    <col min="16108" max="16108" width="28.5703125" style="235" customWidth="1"/>
    <col min="16109" max="16109" width="5.140625" style="235" customWidth="1"/>
    <col min="16110" max="16110" width="0.85546875" style="235" customWidth="1"/>
    <col min="16111" max="16111" width="12.140625" style="235" bestFit="1" customWidth="1"/>
    <col min="16112" max="16112" width="0.85546875" style="235" customWidth="1"/>
    <col min="16113" max="16113" width="10.7109375" style="235" customWidth="1"/>
    <col min="16114" max="16114" width="0.85546875" style="235" customWidth="1"/>
    <col min="16115" max="16115" width="10.7109375" style="235" customWidth="1"/>
    <col min="16116" max="16116" width="0.85546875" style="235" customWidth="1"/>
    <col min="16117" max="16117" width="13.85546875" style="235" bestFit="1" customWidth="1"/>
    <col min="16118" max="16118" width="0.85546875" style="235" customWidth="1"/>
    <col min="16119" max="16119" width="14.7109375" style="235" bestFit="1" customWidth="1"/>
    <col min="16120" max="16120" width="0.85546875" style="235" customWidth="1"/>
    <col min="16121" max="16121" width="17.28515625" style="235" bestFit="1" customWidth="1"/>
    <col min="16122" max="16122" width="0.85546875" style="235" customWidth="1"/>
    <col min="16123" max="16123" width="19.28515625" style="235" bestFit="1" customWidth="1"/>
    <col min="16124" max="16124" width="1" style="235" customWidth="1"/>
    <col min="16125" max="16125" width="12.140625" style="235" bestFit="1" customWidth="1"/>
    <col min="16126" max="16126" width="0.7109375" style="235" customWidth="1"/>
    <col min="16127" max="16127" width="11.7109375" style="235" customWidth="1"/>
    <col min="16128" max="16384" width="12.7109375" style="235"/>
  </cols>
  <sheetData>
    <row r="1" spans="1:24" s="233" customFormat="1" ht="16.5" customHeight="1">
      <c r="A1" s="11" t="s">
        <v>0</v>
      </c>
      <c r="B1" s="11"/>
      <c r="C1" s="54"/>
      <c r="D1" s="53"/>
      <c r="E1" s="54"/>
      <c r="F1" s="53"/>
      <c r="G1" s="54"/>
      <c r="H1" s="53"/>
      <c r="I1" s="54"/>
      <c r="J1" s="53"/>
      <c r="K1" s="53"/>
      <c r="L1" s="53"/>
      <c r="M1" s="54"/>
      <c r="N1" s="53"/>
      <c r="O1" s="84"/>
      <c r="P1" s="54"/>
      <c r="Q1" s="54"/>
      <c r="R1" s="54"/>
      <c r="S1" s="54"/>
      <c r="T1" s="53"/>
    </row>
    <row r="2" spans="1:24" ht="16.5" customHeight="1">
      <c r="A2" s="11" t="s">
        <v>103</v>
      </c>
      <c r="B2" s="11"/>
    </row>
    <row r="3" spans="1:24" ht="16.5" customHeight="1">
      <c r="A3" s="202" t="s">
        <v>219</v>
      </c>
      <c r="B3" s="254"/>
      <c r="C3" s="88"/>
      <c r="D3" s="173"/>
      <c r="E3" s="88"/>
      <c r="F3" s="173"/>
      <c r="G3" s="70"/>
      <c r="H3" s="69"/>
      <c r="I3" s="70"/>
      <c r="J3" s="69"/>
      <c r="K3" s="69"/>
      <c r="L3" s="69"/>
      <c r="M3" s="70"/>
      <c r="N3" s="69"/>
      <c r="O3" s="88"/>
      <c r="P3" s="70"/>
      <c r="Q3" s="70"/>
      <c r="R3" s="70"/>
      <c r="S3" s="70"/>
      <c r="T3" s="69"/>
      <c r="U3" s="66"/>
      <c r="V3" s="66"/>
      <c r="W3" s="66"/>
      <c r="X3" s="66"/>
    </row>
    <row r="4" spans="1:24" ht="15.95" customHeight="1"/>
    <row r="5" spans="1:24" ht="15.95" customHeight="1"/>
    <row r="6" spans="1:24" ht="15.95" customHeight="1">
      <c r="C6" s="235"/>
      <c r="D6" s="261" t="s">
        <v>104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</row>
    <row r="7" spans="1:24" ht="15.95" customHeight="1"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P7" s="262" t="s">
        <v>49</v>
      </c>
      <c r="Q7" s="262"/>
      <c r="R7" s="262"/>
      <c r="S7" s="262"/>
      <c r="T7" s="262"/>
      <c r="U7" s="262"/>
      <c r="V7" s="262"/>
    </row>
    <row r="8" spans="1:24" ht="15.95" customHeight="1">
      <c r="C8" s="235"/>
      <c r="D8" s="261" t="s">
        <v>76</v>
      </c>
      <c r="E8" s="261"/>
      <c r="F8" s="261"/>
      <c r="G8" s="261"/>
      <c r="H8" s="261"/>
      <c r="I8" s="165"/>
      <c r="J8" s="261" t="s">
        <v>46</v>
      </c>
      <c r="K8" s="261"/>
      <c r="L8" s="261"/>
      <c r="M8" s="261"/>
      <c r="N8" s="261"/>
      <c r="P8" s="262" t="s">
        <v>170</v>
      </c>
      <c r="Q8" s="262"/>
      <c r="R8" s="262"/>
      <c r="S8" s="262"/>
      <c r="T8" s="262"/>
    </row>
    <row r="9" spans="1:24" ht="15.95" customHeight="1">
      <c r="C9" s="166"/>
      <c r="D9" s="166"/>
      <c r="E9" s="166"/>
      <c r="F9" s="166"/>
      <c r="G9" s="166"/>
      <c r="H9" s="166"/>
      <c r="I9" s="165"/>
      <c r="J9" s="166"/>
      <c r="K9" s="166"/>
      <c r="L9" s="166"/>
      <c r="M9" s="166"/>
      <c r="N9" s="166"/>
      <c r="O9" s="166"/>
      <c r="P9" s="57" t="s">
        <v>125</v>
      </c>
      <c r="Q9" s="166"/>
      <c r="R9" s="57" t="s">
        <v>125</v>
      </c>
      <c r="S9" s="166"/>
      <c r="T9" s="166"/>
    </row>
    <row r="10" spans="1:24" ht="15.95" customHeight="1">
      <c r="C10" s="166"/>
      <c r="D10" s="166"/>
      <c r="E10" s="166"/>
      <c r="F10" s="166"/>
      <c r="G10" s="166"/>
      <c r="H10" s="166"/>
      <c r="I10" s="165"/>
      <c r="J10" s="166"/>
      <c r="K10" s="166"/>
      <c r="L10" s="166"/>
      <c r="M10" s="166"/>
      <c r="N10" s="166"/>
      <c r="O10" s="166"/>
      <c r="P10" s="57" t="s">
        <v>126</v>
      </c>
      <c r="Q10" s="166"/>
      <c r="R10" s="57" t="s">
        <v>130</v>
      </c>
      <c r="S10" s="166"/>
      <c r="T10" s="166"/>
    </row>
    <row r="11" spans="1:24" ht="15.95" customHeight="1">
      <c r="C11" s="166"/>
      <c r="D11" s="166"/>
      <c r="E11" s="166"/>
      <c r="F11" s="166"/>
      <c r="G11" s="166"/>
      <c r="H11" s="166"/>
      <c r="I11" s="165"/>
      <c r="J11" s="166"/>
      <c r="K11" s="166"/>
      <c r="L11" s="166"/>
      <c r="M11" s="166"/>
      <c r="N11" s="166"/>
      <c r="O11" s="166"/>
      <c r="P11" s="57" t="s">
        <v>146</v>
      </c>
      <c r="Q11" s="166"/>
      <c r="R11" s="57" t="s">
        <v>146</v>
      </c>
      <c r="S11" s="166"/>
      <c r="T11" s="166"/>
    </row>
    <row r="12" spans="1:24" ht="15.95" customHeight="1">
      <c r="C12" s="57"/>
      <c r="D12" s="56" t="s">
        <v>77</v>
      </c>
      <c r="E12" s="57"/>
      <c r="F12" s="56"/>
      <c r="G12" s="57"/>
      <c r="H12" s="56"/>
      <c r="I12" s="57"/>
      <c r="J12" s="56"/>
      <c r="K12" s="56"/>
      <c r="L12" s="56" t="s">
        <v>84</v>
      </c>
      <c r="M12" s="57"/>
      <c r="N12" s="56" t="s">
        <v>78</v>
      </c>
      <c r="O12" s="85"/>
      <c r="P12" s="57" t="s">
        <v>147</v>
      </c>
      <c r="Q12" s="57"/>
      <c r="R12" s="57" t="s">
        <v>147</v>
      </c>
      <c r="S12" s="57"/>
      <c r="T12" s="57" t="s">
        <v>79</v>
      </c>
      <c r="U12" s="57"/>
      <c r="V12" s="57" t="s">
        <v>80</v>
      </c>
      <c r="W12" s="57"/>
      <c r="X12" s="56"/>
    </row>
    <row r="13" spans="1:24" ht="15.95" customHeight="1">
      <c r="C13" s="57"/>
      <c r="D13" s="56" t="s">
        <v>81</v>
      </c>
      <c r="E13" s="57"/>
      <c r="F13" s="56" t="s">
        <v>82</v>
      </c>
      <c r="G13" s="57"/>
      <c r="H13" s="56" t="s">
        <v>83</v>
      </c>
      <c r="I13" s="57"/>
      <c r="J13" s="56" t="s">
        <v>84</v>
      </c>
      <c r="K13" s="56"/>
      <c r="L13" s="167" t="s">
        <v>148</v>
      </c>
      <c r="M13" s="57"/>
      <c r="N13" s="56" t="s">
        <v>85</v>
      </c>
      <c r="O13" s="85"/>
      <c r="P13" s="168" t="s">
        <v>127</v>
      </c>
      <c r="Q13" s="57"/>
      <c r="R13" s="168" t="s">
        <v>127</v>
      </c>
      <c r="S13" s="57"/>
      <c r="T13" s="57" t="s">
        <v>86</v>
      </c>
      <c r="U13" s="57"/>
      <c r="V13" s="56" t="s">
        <v>87</v>
      </c>
      <c r="W13" s="57"/>
      <c r="X13" s="56"/>
    </row>
    <row r="14" spans="1:24" ht="15.95" customHeight="1">
      <c r="C14" s="57"/>
      <c r="D14" s="56" t="s">
        <v>90</v>
      </c>
      <c r="E14" s="57"/>
      <c r="F14" s="56" t="s">
        <v>91</v>
      </c>
      <c r="G14" s="57"/>
      <c r="H14" s="56" t="s">
        <v>92</v>
      </c>
      <c r="I14" s="57"/>
      <c r="J14" s="167" t="s">
        <v>93</v>
      </c>
      <c r="K14" s="167"/>
      <c r="L14" s="169" t="s">
        <v>149</v>
      </c>
      <c r="M14" s="57"/>
      <c r="N14" s="56" t="s">
        <v>94</v>
      </c>
      <c r="O14" s="85"/>
      <c r="P14" s="57" t="s">
        <v>128</v>
      </c>
      <c r="Q14" s="57"/>
      <c r="R14" s="57" t="s">
        <v>128</v>
      </c>
      <c r="S14" s="57"/>
      <c r="T14" s="57" t="s">
        <v>95</v>
      </c>
      <c r="U14" s="57"/>
      <c r="V14" s="57" t="s">
        <v>96</v>
      </c>
      <c r="W14" s="57"/>
      <c r="X14" s="56" t="s">
        <v>53</v>
      </c>
    </row>
    <row r="15" spans="1:24" ht="15.95" customHeight="1">
      <c r="B15" s="252" t="s">
        <v>37</v>
      </c>
      <c r="C15" s="57"/>
      <c r="D15" s="170" t="s">
        <v>9</v>
      </c>
      <c r="E15" s="57"/>
      <c r="F15" s="170" t="s">
        <v>9</v>
      </c>
      <c r="G15" s="57"/>
      <c r="H15" s="170" t="s">
        <v>9</v>
      </c>
      <c r="I15" s="57"/>
      <c r="J15" s="170" t="s">
        <v>9</v>
      </c>
      <c r="K15" s="168"/>
      <c r="L15" s="170" t="s">
        <v>9</v>
      </c>
      <c r="M15" s="171"/>
      <c r="N15" s="170" t="s">
        <v>9</v>
      </c>
      <c r="O15" s="89"/>
      <c r="P15" s="170" t="s">
        <v>9</v>
      </c>
      <c r="Q15" s="171"/>
      <c r="R15" s="170" t="s">
        <v>9</v>
      </c>
      <c r="S15" s="171"/>
      <c r="T15" s="170" t="s">
        <v>9</v>
      </c>
      <c r="U15" s="171"/>
      <c r="V15" s="170" t="s">
        <v>9</v>
      </c>
      <c r="W15" s="171"/>
      <c r="X15" s="170" t="s">
        <v>9</v>
      </c>
    </row>
    <row r="16" spans="1:24" ht="15.95" customHeight="1">
      <c r="A16" s="65"/>
      <c r="B16" s="65"/>
      <c r="C16" s="43"/>
      <c r="D16" s="42"/>
      <c r="E16" s="43"/>
      <c r="F16" s="42"/>
      <c r="G16" s="43"/>
      <c r="H16" s="42"/>
      <c r="I16" s="43"/>
      <c r="J16" s="42"/>
      <c r="K16" s="42"/>
      <c r="L16" s="42"/>
      <c r="M16" s="43"/>
      <c r="N16" s="42"/>
      <c r="O16" s="42"/>
      <c r="P16" s="42"/>
      <c r="Q16" s="43"/>
      <c r="R16" s="42"/>
      <c r="S16" s="43"/>
      <c r="T16" s="42"/>
      <c r="U16" s="43"/>
      <c r="V16" s="42"/>
      <c r="W16" s="43"/>
      <c r="X16" s="42"/>
    </row>
    <row r="17" spans="1:24" ht="15.95" customHeight="1">
      <c r="A17" s="65" t="s">
        <v>100</v>
      </c>
      <c r="B17" s="65"/>
      <c r="C17" s="87"/>
      <c r="D17" s="172"/>
      <c r="E17" s="87"/>
      <c r="F17" s="172"/>
      <c r="G17" s="87"/>
      <c r="H17" s="172"/>
      <c r="I17" s="87"/>
      <c r="J17" s="172"/>
      <c r="K17" s="172"/>
      <c r="L17" s="172"/>
      <c r="M17" s="87"/>
      <c r="N17" s="172"/>
      <c r="P17" s="87"/>
      <c r="Q17" s="87"/>
      <c r="R17" s="87"/>
      <c r="S17" s="87"/>
      <c r="T17" s="172"/>
      <c r="U17" s="87"/>
      <c r="V17" s="172"/>
      <c r="W17" s="87"/>
      <c r="X17" s="172"/>
    </row>
    <row r="18" spans="1:24" ht="15.95" customHeight="1">
      <c r="A18" s="65" t="s">
        <v>165</v>
      </c>
      <c r="B18" s="65"/>
      <c r="C18" s="42"/>
      <c r="D18" s="42">
        <v>200000</v>
      </c>
      <c r="E18" s="42"/>
      <c r="F18" s="42">
        <v>298000</v>
      </c>
      <c r="G18" s="42"/>
      <c r="H18" s="172">
        <v>-114012</v>
      </c>
      <c r="I18" s="42"/>
      <c r="J18" s="172">
        <v>20000</v>
      </c>
      <c r="K18" s="172"/>
      <c r="L18" s="172">
        <v>114012</v>
      </c>
      <c r="M18" s="42"/>
      <c r="N18" s="42">
        <v>3200313</v>
      </c>
      <c r="O18" s="43"/>
      <c r="P18" s="43">
        <v>-3109</v>
      </c>
      <c r="Q18" s="43"/>
      <c r="R18" s="43">
        <v>50016</v>
      </c>
      <c r="S18" s="43"/>
      <c r="T18" s="172">
        <v>1010</v>
      </c>
      <c r="U18" s="43"/>
      <c r="V18" s="172">
        <f>SUM(O18:T18)</f>
        <v>47917</v>
      </c>
      <c r="W18" s="129"/>
      <c r="X18" s="172">
        <f>SUM(V18,N18,L18,J18,H18,F18,D18)</f>
        <v>3766230</v>
      </c>
    </row>
    <row r="19" spans="1:24" ht="6" customHeight="1">
      <c r="A19" s="65"/>
      <c r="B19" s="65"/>
      <c r="C19" s="42"/>
      <c r="D19" s="42"/>
      <c r="E19" s="42"/>
      <c r="F19" s="42"/>
      <c r="G19" s="42"/>
      <c r="H19" s="172"/>
      <c r="I19" s="42"/>
      <c r="J19" s="172"/>
      <c r="K19" s="172"/>
      <c r="L19" s="172"/>
      <c r="M19" s="42"/>
      <c r="N19" s="42"/>
      <c r="O19" s="43"/>
      <c r="P19" s="43"/>
      <c r="Q19" s="43"/>
      <c r="R19" s="43"/>
      <c r="S19" s="43"/>
      <c r="T19" s="172"/>
      <c r="U19" s="43"/>
      <c r="V19" s="172"/>
      <c r="W19" s="43"/>
      <c r="X19" s="172"/>
    </row>
    <row r="20" spans="1:24" ht="15.95" customHeight="1">
      <c r="A20" s="65" t="s">
        <v>101</v>
      </c>
      <c r="B20" s="65"/>
      <c r="C20" s="42"/>
      <c r="D20" s="42"/>
      <c r="E20" s="42"/>
      <c r="F20" s="42"/>
      <c r="G20" s="42"/>
      <c r="H20" s="172"/>
      <c r="I20" s="42"/>
      <c r="J20" s="172"/>
      <c r="K20" s="172"/>
      <c r="L20" s="172"/>
      <c r="M20" s="42"/>
      <c r="N20" s="42"/>
      <c r="O20" s="43"/>
      <c r="P20" s="43"/>
      <c r="Q20" s="43"/>
      <c r="R20" s="43"/>
      <c r="S20" s="43"/>
      <c r="T20" s="172"/>
      <c r="U20" s="43"/>
      <c r="V20" s="172"/>
      <c r="W20" s="43"/>
      <c r="X20" s="172"/>
    </row>
    <row r="21" spans="1:24" ht="15.95" customHeight="1">
      <c r="A21" s="65" t="s">
        <v>203</v>
      </c>
      <c r="B21" s="65"/>
      <c r="C21" s="42"/>
      <c r="D21" s="42"/>
      <c r="E21" s="42"/>
      <c r="F21" s="42"/>
      <c r="G21" s="42"/>
      <c r="H21" s="172"/>
      <c r="I21" s="42"/>
      <c r="J21" s="172"/>
      <c r="K21" s="172"/>
      <c r="L21" s="172"/>
      <c r="M21" s="42"/>
      <c r="N21" s="42"/>
      <c r="O21" s="43"/>
      <c r="P21" s="43"/>
      <c r="Q21" s="43"/>
      <c r="R21" s="43"/>
      <c r="S21" s="43"/>
      <c r="T21" s="172"/>
      <c r="U21" s="43"/>
      <c r="V21" s="172"/>
      <c r="W21" s="43"/>
      <c r="X21" s="172"/>
    </row>
    <row r="22" spans="1:24" ht="15.95" customHeight="1">
      <c r="A22" s="65" t="s">
        <v>197</v>
      </c>
      <c r="B22" s="65"/>
      <c r="C22" s="42"/>
      <c r="D22" s="42"/>
      <c r="E22" s="42"/>
      <c r="F22" s="42"/>
      <c r="G22" s="42"/>
      <c r="H22" s="172"/>
      <c r="I22" s="42"/>
      <c r="J22" s="172"/>
      <c r="K22" s="172"/>
      <c r="L22" s="172"/>
      <c r="M22" s="42"/>
      <c r="N22" s="42"/>
      <c r="O22" s="43"/>
      <c r="P22" s="43"/>
      <c r="Q22" s="43"/>
      <c r="R22" s="43"/>
      <c r="S22" s="43"/>
      <c r="T22" s="172"/>
      <c r="U22" s="43"/>
      <c r="V22" s="172"/>
      <c r="W22" s="43"/>
      <c r="X22" s="172"/>
    </row>
    <row r="23" spans="1:24" ht="15.95" customHeight="1">
      <c r="A23" s="235" t="s">
        <v>163</v>
      </c>
      <c r="C23" s="42"/>
      <c r="D23" s="42"/>
      <c r="E23" s="42"/>
      <c r="F23" s="42"/>
      <c r="G23" s="42"/>
      <c r="H23" s="172"/>
      <c r="I23" s="42"/>
      <c r="J23" s="172"/>
      <c r="K23" s="172"/>
      <c r="L23" s="172"/>
      <c r="M23" s="42"/>
      <c r="N23" s="42"/>
      <c r="O23" s="43"/>
      <c r="P23" s="43"/>
      <c r="Q23" s="43"/>
      <c r="R23" s="43"/>
      <c r="S23" s="43"/>
      <c r="T23" s="172"/>
      <c r="U23" s="43"/>
      <c r="V23" s="172"/>
      <c r="W23" s="43"/>
      <c r="X23" s="172"/>
    </row>
    <row r="24" spans="1:24" ht="15.95" customHeight="1">
      <c r="A24" s="7" t="s">
        <v>171</v>
      </c>
      <c r="B24" s="7"/>
      <c r="C24" s="42"/>
      <c r="D24" s="42">
        <v>0</v>
      </c>
      <c r="E24" s="42"/>
      <c r="F24" s="42">
        <v>0</v>
      </c>
      <c r="G24" s="42"/>
      <c r="H24" s="172">
        <v>0</v>
      </c>
      <c r="I24" s="42"/>
      <c r="J24" s="172">
        <v>0</v>
      </c>
      <c r="K24" s="172"/>
      <c r="L24" s="172">
        <v>0</v>
      </c>
      <c r="M24" s="42"/>
      <c r="N24" s="42">
        <v>86747</v>
      </c>
      <c r="O24" s="43"/>
      <c r="P24" s="43">
        <v>858</v>
      </c>
      <c r="Q24" s="43"/>
      <c r="R24" s="43">
        <v>4180</v>
      </c>
      <c r="S24" s="43"/>
      <c r="T24" s="172">
        <v>0</v>
      </c>
      <c r="U24" s="43"/>
      <c r="V24" s="172">
        <f>SUM(O24:T24)</f>
        <v>5038</v>
      </c>
      <c r="W24" s="43"/>
      <c r="X24" s="172">
        <f>SUM(V24,N24,L24,J24,H24,F24,D24)</f>
        <v>91785</v>
      </c>
    </row>
    <row r="25" spans="1:24" ht="15.95" customHeight="1">
      <c r="A25" s="7" t="s">
        <v>202</v>
      </c>
      <c r="B25" s="249">
        <v>15</v>
      </c>
      <c r="C25" s="42"/>
      <c r="D25" s="173">
        <v>0</v>
      </c>
      <c r="E25" s="42"/>
      <c r="F25" s="173">
        <v>0</v>
      </c>
      <c r="G25" s="42"/>
      <c r="H25" s="173">
        <v>0</v>
      </c>
      <c r="I25" s="42"/>
      <c r="J25" s="173">
        <v>0</v>
      </c>
      <c r="K25" s="172"/>
      <c r="L25" s="173">
        <v>0</v>
      </c>
      <c r="M25" s="42"/>
      <c r="N25" s="155">
        <v>-55932</v>
      </c>
      <c r="O25" s="43"/>
      <c r="P25" s="211">
        <v>0</v>
      </c>
      <c r="Q25" s="43"/>
      <c r="R25" s="211">
        <v>0</v>
      </c>
      <c r="S25" s="43"/>
      <c r="T25" s="173">
        <v>0</v>
      </c>
      <c r="U25" s="43"/>
      <c r="V25" s="173">
        <f>SUM(O25:T25)</f>
        <v>0</v>
      </c>
      <c r="W25" s="43"/>
      <c r="X25" s="173">
        <f>SUM(D25,F25,H25,J25,N25,V25)</f>
        <v>-55932</v>
      </c>
    </row>
    <row r="26" spans="1:24" ht="15.95" customHeight="1">
      <c r="A26" s="65"/>
      <c r="B26" s="65"/>
      <c r="C26" s="42"/>
      <c r="D26" s="42"/>
      <c r="E26" s="42"/>
      <c r="F26" s="42"/>
      <c r="G26" s="42"/>
      <c r="H26" s="172"/>
      <c r="I26" s="42"/>
      <c r="J26" s="172"/>
      <c r="K26" s="172"/>
      <c r="L26" s="172"/>
      <c r="M26" s="42"/>
      <c r="N26" s="42"/>
      <c r="O26" s="43"/>
      <c r="P26" s="43"/>
      <c r="Q26" s="43"/>
      <c r="R26" s="43"/>
      <c r="S26" s="43"/>
      <c r="T26" s="172"/>
      <c r="U26" s="43"/>
      <c r="V26" s="172"/>
      <c r="W26" s="43"/>
      <c r="X26" s="172"/>
    </row>
    <row r="27" spans="1:24" ht="15.95" customHeight="1">
      <c r="A27" s="65" t="s">
        <v>102</v>
      </c>
      <c r="B27" s="65"/>
      <c r="C27" s="43"/>
      <c r="D27" s="42"/>
      <c r="E27" s="43"/>
      <c r="F27" s="42"/>
      <c r="G27" s="43"/>
      <c r="H27" s="42"/>
      <c r="I27" s="43"/>
      <c r="J27" s="42"/>
      <c r="K27" s="42"/>
      <c r="L27" s="42"/>
      <c r="M27" s="43"/>
      <c r="N27" s="42"/>
      <c r="O27" s="43"/>
      <c r="P27" s="43"/>
      <c r="Q27" s="43"/>
      <c r="R27" s="43"/>
      <c r="S27" s="43"/>
      <c r="T27" s="42"/>
      <c r="U27" s="43"/>
      <c r="V27" s="42"/>
      <c r="W27" s="43"/>
      <c r="X27" s="42"/>
    </row>
    <row r="28" spans="1:24" ht="15.95" customHeight="1" thickBot="1">
      <c r="A28" s="65" t="s">
        <v>198</v>
      </c>
      <c r="B28" s="65"/>
      <c r="C28" s="43"/>
      <c r="D28" s="174">
        <f>SUM(D18:D27)</f>
        <v>200000</v>
      </c>
      <c r="E28" s="43"/>
      <c r="F28" s="174">
        <f>SUM(F18:F27)</f>
        <v>298000</v>
      </c>
      <c r="G28" s="43"/>
      <c r="H28" s="174">
        <f>SUM(H18:H27)</f>
        <v>-114012</v>
      </c>
      <c r="I28" s="43"/>
      <c r="J28" s="174">
        <f>SUM(J18:J27)</f>
        <v>20000</v>
      </c>
      <c r="K28" s="42"/>
      <c r="L28" s="174">
        <f>SUM(L18:L27)</f>
        <v>114012</v>
      </c>
      <c r="M28" s="43"/>
      <c r="N28" s="174">
        <f>SUM(N18:N27)</f>
        <v>3231128</v>
      </c>
      <c r="O28" s="42"/>
      <c r="P28" s="174">
        <f>SUM(P18:P27)</f>
        <v>-2251</v>
      </c>
      <c r="Q28" s="43"/>
      <c r="R28" s="174">
        <f>SUM(R18:R27)</f>
        <v>54196</v>
      </c>
      <c r="S28" s="43"/>
      <c r="T28" s="174">
        <f>SUM(T18:T27)</f>
        <v>1010</v>
      </c>
      <c r="U28" s="43"/>
      <c r="V28" s="174">
        <f>SUM(V18:V27)</f>
        <v>52955</v>
      </c>
      <c r="W28" s="43"/>
      <c r="X28" s="174">
        <f>SUM(X18:X27)</f>
        <v>3802083</v>
      </c>
    </row>
    <row r="29" spans="1:24" ht="9.9499999999999993" customHeight="1" thickTop="1">
      <c r="A29" s="65"/>
      <c r="B29" s="65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 ht="9.9499999999999993" customHeight="1">
      <c r="A30" s="65"/>
      <c r="B30" s="65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4" ht="15.95" customHeight="1">
      <c r="A31" s="65" t="s">
        <v>100</v>
      </c>
      <c r="B31" s="65"/>
      <c r="D31" s="175"/>
      <c r="F31" s="175"/>
      <c r="H31" s="175"/>
      <c r="J31" s="175"/>
      <c r="K31" s="172"/>
      <c r="L31" s="175"/>
      <c r="N31" s="175"/>
      <c r="P31" s="176"/>
      <c r="R31" s="176"/>
      <c r="T31" s="175"/>
      <c r="U31" s="64"/>
      <c r="V31" s="175"/>
      <c r="W31" s="64"/>
      <c r="X31" s="175"/>
    </row>
    <row r="32" spans="1:24" ht="15.95" customHeight="1">
      <c r="A32" s="65" t="s">
        <v>185</v>
      </c>
      <c r="B32" s="65"/>
      <c r="C32" s="228"/>
      <c r="D32" s="227">
        <v>192208</v>
      </c>
      <c r="E32" s="228"/>
      <c r="F32" s="227">
        <v>298000</v>
      </c>
      <c r="G32" s="228"/>
      <c r="H32" s="227">
        <v>0</v>
      </c>
      <c r="I32" s="228"/>
      <c r="J32" s="227">
        <v>20000</v>
      </c>
      <c r="K32" s="228"/>
      <c r="L32" s="227">
        <v>0</v>
      </c>
      <c r="M32" s="228"/>
      <c r="N32" s="227">
        <v>3312797</v>
      </c>
      <c r="O32" s="228"/>
      <c r="P32" s="227">
        <v>-1201</v>
      </c>
      <c r="Q32" s="229"/>
      <c r="R32" s="227">
        <v>41567</v>
      </c>
      <c r="S32" s="229"/>
      <c r="T32" s="227">
        <v>1010</v>
      </c>
      <c r="U32" s="229"/>
      <c r="V32" s="227">
        <f>SUM(O32:T32)</f>
        <v>41376</v>
      </c>
      <c r="W32" s="229"/>
      <c r="X32" s="227">
        <f>SUM(D32,F32,H32,J32,N32,V32)</f>
        <v>3864381</v>
      </c>
    </row>
    <row r="33" spans="1:24" ht="6" customHeight="1">
      <c r="A33" s="65"/>
      <c r="B33" s="65"/>
      <c r="C33" s="42"/>
      <c r="D33" s="177"/>
      <c r="E33" s="42"/>
      <c r="F33" s="177"/>
      <c r="G33" s="42"/>
      <c r="H33" s="175"/>
      <c r="I33" s="42"/>
      <c r="J33" s="175"/>
      <c r="K33" s="172"/>
      <c r="L33" s="175"/>
      <c r="M33" s="42"/>
      <c r="N33" s="177"/>
      <c r="O33" s="43"/>
      <c r="P33" s="178"/>
      <c r="Q33" s="43"/>
      <c r="R33" s="178"/>
      <c r="S33" s="43"/>
      <c r="T33" s="175"/>
      <c r="U33" s="43"/>
      <c r="V33" s="175"/>
      <c r="W33" s="43"/>
      <c r="X33" s="175"/>
    </row>
    <row r="34" spans="1:24" ht="15.95" customHeight="1">
      <c r="A34" s="65" t="s">
        <v>101</v>
      </c>
      <c r="B34" s="65"/>
      <c r="C34" s="42"/>
      <c r="D34" s="177"/>
      <c r="E34" s="42"/>
      <c r="F34" s="177"/>
      <c r="G34" s="42"/>
      <c r="H34" s="175"/>
      <c r="I34" s="42"/>
      <c r="J34" s="175"/>
      <c r="K34" s="172"/>
      <c r="L34" s="175"/>
      <c r="M34" s="42"/>
      <c r="N34" s="177"/>
      <c r="O34" s="43"/>
      <c r="P34" s="178"/>
      <c r="Q34" s="43"/>
      <c r="R34" s="178"/>
      <c r="S34" s="43"/>
      <c r="T34" s="175"/>
      <c r="U34" s="43"/>
      <c r="V34" s="175"/>
      <c r="W34" s="43"/>
      <c r="X34" s="175"/>
    </row>
    <row r="35" spans="1:24" ht="15.95" customHeight="1">
      <c r="A35" s="65" t="s">
        <v>203</v>
      </c>
      <c r="B35" s="65"/>
      <c r="C35" s="42"/>
      <c r="D35" s="177"/>
      <c r="E35" s="42"/>
      <c r="F35" s="177"/>
      <c r="G35" s="42"/>
      <c r="H35" s="175"/>
      <c r="I35" s="42"/>
      <c r="J35" s="175"/>
      <c r="K35" s="172"/>
      <c r="L35" s="175"/>
      <c r="M35" s="42"/>
      <c r="N35" s="177"/>
      <c r="O35" s="43"/>
      <c r="P35" s="178"/>
      <c r="Q35" s="43"/>
      <c r="R35" s="178"/>
      <c r="S35" s="43"/>
      <c r="T35" s="175"/>
      <c r="U35" s="43"/>
      <c r="V35" s="175"/>
      <c r="W35" s="43"/>
      <c r="X35" s="175"/>
    </row>
    <row r="36" spans="1:24" ht="15.95" customHeight="1">
      <c r="A36" s="65" t="s">
        <v>199</v>
      </c>
      <c r="B36" s="65"/>
      <c r="C36" s="42"/>
      <c r="D36" s="177"/>
      <c r="E36" s="42"/>
      <c r="F36" s="177"/>
      <c r="G36" s="42"/>
      <c r="H36" s="175"/>
      <c r="I36" s="42"/>
      <c r="J36" s="175"/>
      <c r="K36" s="172"/>
      <c r="L36" s="175"/>
      <c r="M36" s="42"/>
      <c r="N36" s="177"/>
      <c r="O36" s="43"/>
      <c r="P36" s="178"/>
      <c r="Q36" s="43"/>
      <c r="R36" s="178"/>
      <c r="S36" s="43"/>
      <c r="T36" s="175"/>
      <c r="U36" s="43"/>
      <c r="V36" s="175"/>
      <c r="W36" s="43"/>
      <c r="X36" s="175"/>
    </row>
    <row r="37" spans="1:24" ht="15.95" customHeight="1">
      <c r="A37" s="7" t="s">
        <v>163</v>
      </c>
      <c r="B37" s="7"/>
      <c r="C37" s="42"/>
      <c r="D37" s="177"/>
      <c r="E37" s="42"/>
      <c r="F37" s="177"/>
      <c r="G37" s="42"/>
      <c r="H37" s="175"/>
      <c r="I37" s="42"/>
      <c r="J37" s="175"/>
      <c r="K37" s="172"/>
      <c r="L37" s="175"/>
      <c r="M37" s="42"/>
      <c r="N37" s="177"/>
      <c r="O37" s="43"/>
      <c r="P37" s="178"/>
      <c r="Q37" s="43"/>
      <c r="R37" s="178"/>
      <c r="S37" s="43"/>
      <c r="T37" s="175"/>
      <c r="U37" s="43"/>
      <c r="V37" s="175"/>
      <c r="W37" s="43"/>
      <c r="X37" s="175"/>
    </row>
    <row r="38" spans="1:24" ht="15.95" customHeight="1">
      <c r="A38" s="7" t="s">
        <v>190</v>
      </c>
      <c r="B38" s="7"/>
      <c r="C38" s="42"/>
      <c r="D38" s="177">
        <v>0</v>
      </c>
      <c r="E38" s="42"/>
      <c r="F38" s="177">
        <v>0</v>
      </c>
      <c r="G38" s="42"/>
      <c r="H38" s="175">
        <v>0</v>
      </c>
      <c r="I38" s="42"/>
      <c r="J38" s="175">
        <v>0</v>
      </c>
      <c r="K38" s="172"/>
      <c r="L38" s="175">
        <v>0</v>
      </c>
      <c r="M38" s="42"/>
      <c r="N38" s="177">
        <f>'PL 7-8 (6M)'!J33</f>
        <v>169813</v>
      </c>
      <c r="O38" s="43"/>
      <c r="P38" s="178">
        <f>'PL 7-8 (6M)'!J49</f>
        <v>-383</v>
      </c>
      <c r="Q38" s="43"/>
      <c r="R38" s="178">
        <f>'PL 7-8 (6M)'!J40</f>
        <v>-1242</v>
      </c>
      <c r="S38" s="43"/>
      <c r="T38" s="175">
        <v>0</v>
      </c>
      <c r="U38" s="43"/>
      <c r="V38" s="175">
        <f>SUM(O38:T38)</f>
        <v>-1625</v>
      </c>
      <c r="W38" s="43"/>
      <c r="X38" s="175">
        <f>SUM(D38,F38,H38,J38,N38,V38)</f>
        <v>168188</v>
      </c>
    </row>
    <row r="39" spans="1:24" ht="15.95" customHeight="1">
      <c r="A39" s="7" t="s">
        <v>202</v>
      </c>
      <c r="B39" s="249">
        <v>15</v>
      </c>
      <c r="C39" s="42"/>
      <c r="D39" s="206">
        <v>0</v>
      </c>
      <c r="E39" s="42"/>
      <c r="F39" s="206">
        <v>0</v>
      </c>
      <c r="G39" s="42"/>
      <c r="H39" s="206">
        <v>0</v>
      </c>
      <c r="I39" s="42"/>
      <c r="J39" s="206">
        <v>0</v>
      </c>
      <c r="K39" s="172"/>
      <c r="L39" s="206">
        <v>0</v>
      </c>
      <c r="M39" s="42"/>
      <c r="N39" s="207">
        <v>-80304</v>
      </c>
      <c r="O39" s="43"/>
      <c r="P39" s="208">
        <v>0</v>
      </c>
      <c r="Q39" s="43"/>
      <c r="R39" s="208">
        <v>0</v>
      </c>
      <c r="S39" s="43"/>
      <c r="T39" s="206">
        <v>0</v>
      </c>
      <c r="U39" s="43"/>
      <c r="V39" s="206">
        <f>SUM(O39:T39)</f>
        <v>0</v>
      </c>
      <c r="W39" s="43"/>
      <c r="X39" s="206">
        <f>SUM(D39,F39,H39,J39,N39,V39)</f>
        <v>-80304</v>
      </c>
    </row>
    <row r="40" spans="1:24" ht="15.95" customHeight="1">
      <c r="A40" s="65"/>
      <c r="B40" s="65"/>
      <c r="C40" s="42"/>
      <c r="D40" s="177"/>
      <c r="E40" s="42"/>
      <c r="F40" s="177"/>
      <c r="G40" s="42"/>
      <c r="H40" s="175"/>
      <c r="I40" s="42"/>
      <c r="J40" s="175"/>
      <c r="K40" s="172"/>
      <c r="L40" s="175"/>
      <c r="M40" s="42"/>
      <c r="N40" s="177"/>
      <c r="O40" s="43"/>
      <c r="P40" s="178"/>
      <c r="Q40" s="43"/>
      <c r="R40" s="178"/>
      <c r="S40" s="43"/>
      <c r="T40" s="175"/>
      <c r="U40" s="43"/>
      <c r="V40" s="175"/>
      <c r="W40" s="43"/>
      <c r="X40" s="175"/>
    </row>
    <row r="41" spans="1:24" ht="15.95" customHeight="1">
      <c r="A41" s="65" t="s">
        <v>102</v>
      </c>
      <c r="B41" s="65"/>
      <c r="C41" s="43"/>
      <c r="D41" s="177"/>
      <c r="E41" s="43"/>
      <c r="F41" s="177"/>
      <c r="G41" s="43"/>
      <c r="H41" s="177"/>
      <c r="I41" s="43"/>
      <c r="J41" s="177"/>
      <c r="K41" s="42"/>
      <c r="L41" s="177"/>
      <c r="M41" s="43"/>
      <c r="N41" s="177"/>
      <c r="O41" s="43"/>
      <c r="P41" s="178"/>
      <c r="Q41" s="43"/>
      <c r="R41" s="178"/>
      <c r="S41" s="43"/>
      <c r="T41" s="177"/>
      <c r="U41" s="43"/>
      <c r="V41" s="177"/>
      <c r="W41" s="43"/>
      <c r="X41" s="177"/>
    </row>
    <row r="42" spans="1:24" ht="15.95" customHeight="1" thickBot="1">
      <c r="A42" s="65" t="s">
        <v>200</v>
      </c>
      <c r="B42" s="65"/>
      <c r="C42" s="43"/>
      <c r="D42" s="179">
        <f>SUM(D32:D41)</f>
        <v>192208</v>
      </c>
      <c r="E42" s="43"/>
      <c r="F42" s="179">
        <f>SUM(F32:F41)</f>
        <v>298000</v>
      </c>
      <c r="G42" s="43"/>
      <c r="H42" s="179">
        <f>SUM(H32:H41)</f>
        <v>0</v>
      </c>
      <c r="I42" s="43"/>
      <c r="J42" s="179">
        <f>SUM(J32:J41)</f>
        <v>20000</v>
      </c>
      <c r="K42" s="42"/>
      <c r="L42" s="179">
        <f>SUM(L32:L41)</f>
        <v>0</v>
      </c>
      <c r="M42" s="43"/>
      <c r="N42" s="179">
        <f>SUM(N32:N41)</f>
        <v>3402306</v>
      </c>
      <c r="O42" s="42"/>
      <c r="P42" s="179">
        <f>SUM(P32:P41)</f>
        <v>-1584</v>
      </c>
      <c r="Q42" s="43"/>
      <c r="R42" s="179">
        <f>SUM(R32:R41)</f>
        <v>40325</v>
      </c>
      <c r="S42" s="43"/>
      <c r="T42" s="179">
        <f>SUM(T32:T41)</f>
        <v>1010</v>
      </c>
      <c r="U42" s="43"/>
      <c r="V42" s="179">
        <f>SUM(V32:V41)</f>
        <v>39751</v>
      </c>
      <c r="W42" s="43"/>
      <c r="X42" s="179">
        <f>SUM(X32:X41)</f>
        <v>3952265</v>
      </c>
    </row>
    <row r="43" spans="1:24" ht="9" customHeight="1" thickTop="1">
      <c r="A43" s="65"/>
      <c r="B43" s="6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</row>
    <row r="44" spans="1:24" ht="21.75" customHeight="1"/>
    <row r="46" spans="1:24" ht="21.95" customHeight="1">
      <c r="A46" s="66" t="s">
        <v>25</v>
      </c>
      <c r="B46" s="251"/>
      <c r="C46" s="70"/>
      <c r="D46" s="69"/>
      <c r="E46" s="70"/>
      <c r="F46" s="69"/>
      <c r="G46" s="70"/>
      <c r="H46" s="69"/>
      <c r="I46" s="70"/>
      <c r="J46" s="69"/>
      <c r="K46" s="69"/>
      <c r="L46" s="69"/>
      <c r="M46" s="70"/>
      <c r="N46" s="69"/>
      <c r="O46" s="88"/>
      <c r="P46" s="70"/>
      <c r="Q46" s="70"/>
      <c r="R46" s="70"/>
      <c r="S46" s="70"/>
      <c r="T46" s="69"/>
      <c r="U46" s="66"/>
      <c r="V46" s="66"/>
      <c r="W46" s="66"/>
      <c r="X46" s="66"/>
    </row>
  </sheetData>
  <mergeCells count="5">
    <mergeCell ref="D6:X6"/>
    <mergeCell ref="D8:H8"/>
    <mergeCell ref="J8:N8"/>
    <mergeCell ref="P8:T8"/>
    <mergeCell ref="P7:V7"/>
  </mergeCells>
  <pageMargins left="0.5" right="0.5" top="0.5" bottom="0.6" header="0.49" footer="0.4"/>
  <pageSetup paperSize="9" scale="75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V32 V25 V18:V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4F72-E404-4EE6-A44E-DDDF978CE02A}">
  <dimension ref="A1:L106"/>
  <sheetViews>
    <sheetView topLeftCell="A83" zoomScaleNormal="100" zoomScaleSheetLayoutView="85" workbookViewId="0">
      <selection activeCell="F99" sqref="F99"/>
    </sheetView>
  </sheetViews>
  <sheetFormatPr defaultColWidth="8.85546875" defaultRowHeight="16.5" customHeight="1"/>
  <cols>
    <col min="1" max="2" width="1.42578125" style="129" customWidth="1"/>
    <col min="3" max="3" width="35.5703125" style="129" customWidth="1"/>
    <col min="4" max="4" width="4.85546875" style="129" customWidth="1"/>
    <col min="5" max="5" width="0.85546875" style="129" customWidth="1"/>
    <col min="6" max="6" width="10.7109375" style="116" customWidth="1"/>
    <col min="7" max="7" width="0.85546875" style="129" customWidth="1"/>
    <col min="8" max="8" width="10.7109375" style="116" customWidth="1"/>
    <col min="9" max="9" width="0.85546875" style="129" customWidth="1"/>
    <col min="10" max="10" width="10.7109375" style="116" customWidth="1"/>
    <col min="11" max="11" width="0.85546875" style="129" customWidth="1"/>
    <col min="12" max="12" width="10.7109375" style="116" customWidth="1"/>
    <col min="13" max="19" width="8.85546875" style="129" customWidth="1"/>
    <col min="20" max="16384" width="8.85546875" style="129"/>
  </cols>
  <sheetData>
    <row r="1" spans="1:12" s="121" customFormat="1" ht="16.5" customHeight="1">
      <c r="A1" s="190" t="s">
        <v>0</v>
      </c>
      <c r="B1" s="97"/>
      <c r="C1" s="97"/>
      <c r="D1" s="191"/>
      <c r="E1" s="97"/>
      <c r="F1" s="96"/>
      <c r="G1" s="97"/>
      <c r="H1" s="96"/>
      <c r="I1" s="97"/>
      <c r="J1" s="96"/>
      <c r="K1" s="97"/>
      <c r="L1" s="96"/>
    </row>
    <row r="2" spans="1:12" s="121" customFormat="1" ht="16.5" customHeight="1">
      <c r="A2" s="125" t="s">
        <v>55</v>
      </c>
      <c r="B2" s="97"/>
      <c r="C2" s="97"/>
      <c r="D2" s="191"/>
      <c r="E2" s="97"/>
      <c r="F2" s="96"/>
      <c r="G2" s="97"/>
      <c r="H2" s="96"/>
      <c r="I2" s="97"/>
      <c r="J2" s="96"/>
      <c r="K2" s="97"/>
      <c r="L2" s="96"/>
    </row>
    <row r="3" spans="1:12" ht="16.5" customHeight="1">
      <c r="A3" s="264" t="s">
        <v>195</v>
      </c>
      <c r="B3" s="264"/>
      <c r="C3" s="264"/>
      <c r="D3" s="264"/>
      <c r="E3" s="264"/>
      <c r="F3" s="264"/>
      <c r="G3" s="264"/>
      <c r="H3" s="264"/>
      <c r="I3" s="99"/>
      <c r="J3" s="98"/>
      <c r="K3" s="99"/>
      <c r="L3" s="98"/>
    </row>
    <row r="4" spans="1:12" ht="15" customHeight="1">
      <c r="A4" s="125"/>
      <c r="B4" s="125"/>
      <c r="C4" s="125"/>
      <c r="D4" s="125"/>
      <c r="E4" s="125"/>
      <c r="F4" s="125"/>
      <c r="G4" s="125"/>
      <c r="H4" s="125"/>
      <c r="I4" s="97"/>
      <c r="J4" s="96"/>
      <c r="K4" s="97"/>
      <c r="L4" s="96"/>
    </row>
    <row r="5" spans="1:12" ht="15" customHeight="1">
      <c r="A5" s="125"/>
      <c r="B5" s="125"/>
      <c r="C5" s="125"/>
      <c r="D5" s="125"/>
      <c r="E5" s="125"/>
      <c r="F5" s="125"/>
      <c r="G5" s="125"/>
      <c r="H5" s="125"/>
      <c r="I5" s="97"/>
      <c r="J5" s="96"/>
      <c r="K5" s="97"/>
      <c r="L5" s="96"/>
    </row>
    <row r="6" spans="1:12" ht="15" customHeight="1">
      <c r="B6" s="100"/>
      <c r="C6" s="100"/>
      <c r="D6" s="192"/>
      <c r="E6" s="100"/>
      <c r="F6" s="258" t="s">
        <v>2</v>
      </c>
      <c r="G6" s="258"/>
      <c r="H6" s="258"/>
      <c r="I6" s="100"/>
      <c r="J6" s="258" t="s">
        <v>3</v>
      </c>
      <c r="K6" s="258"/>
      <c r="L6" s="258"/>
    </row>
    <row r="7" spans="1:12" ht="15" customHeight="1">
      <c r="B7" s="100"/>
      <c r="C7" s="100"/>
      <c r="D7" s="193"/>
      <c r="E7" s="194"/>
      <c r="F7" s="259" t="s">
        <v>4</v>
      </c>
      <c r="G7" s="259"/>
      <c r="H7" s="259"/>
      <c r="I7" s="101"/>
      <c r="J7" s="259" t="s">
        <v>4</v>
      </c>
      <c r="K7" s="259"/>
      <c r="L7" s="259"/>
    </row>
    <row r="8" spans="1:12" ht="15" customHeight="1">
      <c r="A8" s="127"/>
      <c r="B8" s="195"/>
      <c r="C8" s="195"/>
      <c r="D8" s="196"/>
      <c r="E8" s="104"/>
      <c r="F8" s="103" t="s">
        <v>194</v>
      </c>
      <c r="G8" s="126"/>
      <c r="H8" s="103" t="s">
        <v>184</v>
      </c>
      <c r="I8" s="126"/>
      <c r="J8" s="103" t="s">
        <v>194</v>
      </c>
      <c r="K8" s="126"/>
      <c r="L8" s="103" t="s">
        <v>184</v>
      </c>
    </row>
    <row r="9" spans="1:12" ht="15" customHeight="1">
      <c r="A9" s="127"/>
      <c r="B9" s="195"/>
      <c r="C9" s="195"/>
      <c r="D9" s="197" t="s">
        <v>37</v>
      </c>
      <c r="E9" s="104"/>
      <c r="F9" s="105" t="s">
        <v>9</v>
      </c>
      <c r="G9" s="126"/>
      <c r="H9" s="105" t="s">
        <v>9</v>
      </c>
      <c r="I9" s="126"/>
      <c r="J9" s="105" t="s">
        <v>9</v>
      </c>
      <c r="K9" s="126"/>
      <c r="L9" s="105" t="s">
        <v>9</v>
      </c>
    </row>
    <row r="10" spans="1:12" ht="15" customHeight="1">
      <c r="A10" s="190" t="s">
        <v>56</v>
      </c>
      <c r="D10" s="192"/>
      <c r="F10" s="45"/>
      <c r="G10" s="127"/>
      <c r="I10" s="127"/>
      <c r="J10" s="45"/>
      <c r="K10" s="127"/>
    </row>
    <row r="11" spans="1:12" ht="8.1" customHeight="1">
      <c r="A11" s="190"/>
      <c r="B11" s="121"/>
      <c r="D11" s="192"/>
      <c r="F11" s="45"/>
      <c r="G11" s="117"/>
      <c r="I11" s="117"/>
      <c r="J11" s="45"/>
      <c r="K11" s="117"/>
    </row>
    <row r="12" spans="1:12" ht="15" customHeight="1">
      <c r="A12" s="121" t="s">
        <v>57</v>
      </c>
      <c r="D12" s="198"/>
      <c r="F12" s="45">
        <v>1208718</v>
      </c>
      <c r="G12" s="117"/>
      <c r="H12" s="116">
        <v>1441143</v>
      </c>
      <c r="I12" s="117"/>
      <c r="J12" s="45">
        <v>1208215</v>
      </c>
      <c r="K12" s="117"/>
      <c r="L12" s="116">
        <v>1440850</v>
      </c>
    </row>
    <row r="13" spans="1:12" ht="15" customHeight="1">
      <c r="A13" s="121" t="s">
        <v>201</v>
      </c>
      <c r="D13" s="198"/>
      <c r="F13" s="45">
        <v>0</v>
      </c>
      <c r="G13" s="117"/>
      <c r="H13" s="116">
        <v>0</v>
      </c>
      <c r="I13" s="117"/>
      <c r="J13" s="45">
        <v>33999</v>
      </c>
      <c r="K13" s="117"/>
      <c r="L13" s="116">
        <v>24000</v>
      </c>
    </row>
    <row r="14" spans="1:12" ht="15" customHeight="1">
      <c r="A14" s="129" t="s">
        <v>58</v>
      </c>
      <c r="D14" s="198"/>
      <c r="F14" s="46">
        <v>20517</v>
      </c>
      <c r="G14" s="117"/>
      <c r="H14" s="128">
        <v>19354</v>
      </c>
      <c r="I14" s="117"/>
      <c r="J14" s="46">
        <v>21189</v>
      </c>
      <c r="K14" s="117"/>
      <c r="L14" s="128">
        <v>20112</v>
      </c>
    </row>
    <row r="15" spans="1:12" ht="8.1" customHeight="1">
      <c r="D15" s="198"/>
      <c r="F15" s="45"/>
      <c r="G15" s="117"/>
      <c r="I15" s="117"/>
      <c r="J15" s="45"/>
      <c r="K15" s="117"/>
    </row>
    <row r="16" spans="1:12" ht="15" customHeight="1">
      <c r="A16" s="190" t="s">
        <v>59</v>
      </c>
      <c r="B16" s="121"/>
      <c r="D16" s="192"/>
      <c r="F16" s="46">
        <f>SUM(F12:F15)</f>
        <v>1229235</v>
      </c>
      <c r="G16" s="117"/>
      <c r="H16" s="128">
        <f>SUM(H12:H15)</f>
        <v>1460497</v>
      </c>
      <c r="I16" s="117"/>
      <c r="J16" s="46">
        <f>SUM(J12:J15)</f>
        <v>1263403</v>
      </c>
      <c r="K16" s="117"/>
      <c r="L16" s="128">
        <f>SUM(L12:L15)</f>
        <v>1484962</v>
      </c>
    </row>
    <row r="17" spans="1:12" ht="8.1" customHeight="1">
      <c r="A17" s="190"/>
      <c r="B17" s="121"/>
      <c r="D17" s="192"/>
      <c r="F17" s="45"/>
      <c r="G17" s="117"/>
      <c r="I17" s="117"/>
      <c r="J17" s="45"/>
      <c r="K17" s="117"/>
    </row>
    <row r="18" spans="1:12" ht="15" customHeight="1">
      <c r="A18" s="190" t="s">
        <v>60</v>
      </c>
      <c r="B18" s="121"/>
      <c r="D18" s="192"/>
      <c r="F18" s="45"/>
      <c r="G18" s="117"/>
      <c r="I18" s="117"/>
      <c r="J18" s="45"/>
      <c r="K18" s="117"/>
    </row>
    <row r="19" spans="1:12" ht="8.1" customHeight="1">
      <c r="A19" s="190"/>
      <c r="B19" s="121"/>
      <c r="D19" s="192"/>
      <c r="F19" s="45"/>
      <c r="G19" s="117"/>
      <c r="I19" s="117"/>
      <c r="J19" s="45"/>
      <c r="K19" s="117"/>
    </row>
    <row r="20" spans="1:12" ht="15" customHeight="1">
      <c r="A20" s="121" t="s">
        <v>61</v>
      </c>
      <c r="B20" s="121"/>
      <c r="D20" s="198"/>
      <c r="F20" s="45">
        <v>1032920</v>
      </c>
      <c r="G20" s="117"/>
      <c r="H20" s="116">
        <v>1297569</v>
      </c>
      <c r="I20" s="117"/>
      <c r="J20" s="45">
        <v>1038401</v>
      </c>
      <c r="K20" s="117"/>
      <c r="L20" s="116">
        <v>1308541</v>
      </c>
    </row>
    <row r="21" spans="1:12" ht="15" customHeight="1">
      <c r="A21" s="121" t="s">
        <v>62</v>
      </c>
      <c r="B21" s="121"/>
      <c r="D21" s="198"/>
      <c r="F21" s="45">
        <v>23155</v>
      </c>
      <c r="G21" s="117"/>
      <c r="H21" s="116">
        <v>24733</v>
      </c>
      <c r="I21" s="117"/>
      <c r="J21" s="45">
        <v>23155</v>
      </c>
      <c r="K21" s="117"/>
      <c r="L21" s="116">
        <v>24733</v>
      </c>
    </row>
    <row r="22" spans="1:12" ht="15" customHeight="1">
      <c r="A22" s="121" t="s">
        <v>63</v>
      </c>
      <c r="B22" s="121"/>
      <c r="D22" s="198"/>
      <c r="F22" s="45">
        <v>70634</v>
      </c>
      <c r="G22" s="117"/>
      <c r="H22" s="116">
        <v>65202</v>
      </c>
      <c r="I22" s="117"/>
      <c r="J22" s="45">
        <v>68802</v>
      </c>
      <c r="K22" s="117"/>
      <c r="L22" s="116">
        <v>63849</v>
      </c>
    </row>
    <row r="23" spans="1:12" ht="15" customHeight="1">
      <c r="A23" s="121" t="s">
        <v>64</v>
      </c>
      <c r="B23" s="121"/>
      <c r="D23" s="198"/>
      <c r="F23" s="46">
        <v>4119</v>
      </c>
      <c r="G23" s="117"/>
      <c r="H23" s="128">
        <v>7808</v>
      </c>
      <c r="I23" s="117"/>
      <c r="J23" s="46">
        <v>4118</v>
      </c>
      <c r="K23" s="117"/>
      <c r="L23" s="128">
        <v>7807</v>
      </c>
    </row>
    <row r="24" spans="1:12" ht="8.1" customHeight="1">
      <c r="A24" s="121"/>
      <c r="B24" s="121"/>
      <c r="D24" s="198"/>
      <c r="F24" s="45"/>
      <c r="G24" s="117"/>
      <c r="I24" s="117"/>
      <c r="J24" s="45"/>
      <c r="K24" s="117"/>
    </row>
    <row r="25" spans="1:12" ht="15" customHeight="1">
      <c r="A25" s="190" t="s">
        <v>65</v>
      </c>
      <c r="D25" s="192"/>
      <c r="F25" s="46">
        <f>SUM(F20:F24)</f>
        <v>1130828</v>
      </c>
      <c r="G25" s="117"/>
      <c r="H25" s="128">
        <f>SUM(H20:H24)</f>
        <v>1395312</v>
      </c>
      <c r="I25" s="117"/>
      <c r="J25" s="46">
        <f>SUM(J20:J24)</f>
        <v>1134476</v>
      </c>
      <c r="K25" s="117"/>
      <c r="L25" s="128">
        <f>SUM(L20:L24)</f>
        <v>1404930</v>
      </c>
    </row>
    <row r="26" spans="1:12" ht="8.1" customHeight="1">
      <c r="A26" s="190"/>
      <c r="D26" s="192"/>
      <c r="F26" s="45"/>
      <c r="G26" s="127"/>
      <c r="I26" s="127"/>
      <c r="J26" s="45"/>
      <c r="K26" s="127"/>
    </row>
    <row r="27" spans="1:12" ht="15" customHeight="1">
      <c r="A27" s="190" t="s">
        <v>181</v>
      </c>
      <c r="B27" s="190"/>
      <c r="D27" s="192"/>
      <c r="F27" s="45">
        <f>F16-F25</f>
        <v>98407</v>
      </c>
      <c r="G27" s="117"/>
      <c r="H27" s="116">
        <f>H16-H25</f>
        <v>65185</v>
      </c>
      <c r="I27" s="117"/>
      <c r="J27" s="45">
        <f>J16-J25</f>
        <v>128927</v>
      </c>
      <c r="K27" s="117"/>
      <c r="L27" s="116">
        <f>L16-L25</f>
        <v>80032</v>
      </c>
    </row>
    <row r="28" spans="1:12" ht="15" customHeight="1">
      <c r="A28" s="129" t="s">
        <v>131</v>
      </c>
      <c r="B28" s="190"/>
      <c r="D28" s="192"/>
      <c r="F28" s="46">
        <v>-6</v>
      </c>
      <c r="H28" s="128">
        <v>-9</v>
      </c>
      <c r="J28" s="46">
        <v>-6</v>
      </c>
      <c r="L28" s="128">
        <v>-9</v>
      </c>
    </row>
    <row r="29" spans="1:12" ht="8.1" customHeight="1">
      <c r="D29" s="192"/>
      <c r="F29" s="45"/>
      <c r="G29" s="132"/>
      <c r="I29" s="132"/>
      <c r="J29" s="45"/>
      <c r="K29" s="132"/>
    </row>
    <row r="30" spans="1:12" ht="15" customHeight="1">
      <c r="A30" s="190" t="s">
        <v>140</v>
      </c>
      <c r="B30" s="190"/>
      <c r="D30" s="192"/>
      <c r="F30" s="45">
        <f>SUM(F27:F29)</f>
        <v>98401</v>
      </c>
      <c r="G30" s="132"/>
      <c r="H30" s="116">
        <f>SUM(H27:H29)</f>
        <v>65176</v>
      </c>
      <c r="I30" s="132"/>
      <c r="J30" s="45">
        <f>SUM(J27:J29)</f>
        <v>128921</v>
      </c>
      <c r="K30" s="132"/>
      <c r="L30" s="116">
        <f>SUM(L27:L29)</f>
        <v>80023</v>
      </c>
    </row>
    <row r="31" spans="1:12" ht="15" customHeight="1">
      <c r="A31" s="129" t="s">
        <v>66</v>
      </c>
      <c r="D31" s="192">
        <v>14</v>
      </c>
      <c r="F31" s="46">
        <v>-7775</v>
      </c>
      <c r="G31" s="132"/>
      <c r="H31" s="128">
        <v>-4261</v>
      </c>
      <c r="I31" s="132"/>
      <c r="J31" s="46">
        <v>-7007</v>
      </c>
      <c r="K31" s="133"/>
      <c r="L31" s="128">
        <v>-2867</v>
      </c>
    </row>
    <row r="32" spans="1:12" ht="8.1" customHeight="1">
      <c r="D32" s="192"/>
      <c r="F32" s="45"/>
      <c r="G32" s="132"/>
      <c r="I32" s="132"/>
      <c r="J32" s="45"/>
      <c r="K32" s="132"/>
    </row>
    <row r="33" spans="1:12" ht="15" customHeight="1">
      <c r="A33" s="190" t="s">
        <v>67</v>
      </c>
      <c r="D33" s="192"/>
      <c r="E33" s="192"/>
      <c r="F33" s="83">
        <f>SUM(F30:F32)</f>
        <v>90626</v>
      </c>
      <c r="G33" s="209"/>
      <c r="H33" s="130">
        <f>SUM(H30:H32)</f>
        <v>60915</v>
      </c>
      <c r="I33" s="209"/>
      <c r="J33" s="83">
        <f>SUM(J30:J32)</f>
        <v>121914</v>
      </c>
      <c r="K33" s="209"/>
      <c r="L33" s="130">
        <f>SUM(L30:L32)</f>
        <v>77156</v>
      </c>
    </row>
    <row r="34" spans="1:12" ht="8.1" customHeight="1">
      <c r="A34" s="127"/>
      <c r="B34" s="195"/>
      <c r="C34" s="195"/>
      <c r="D34" s="199"/>
      <c r="E34" s="104"/>
      <c r="F34" s="91"/>
      <c r="G34" s="210"/>
      <c r="H34" s="89"/>
      <c r="I34" s="210"/>
      <c r="J34" s="91"/>
      <c r="K34" s="210"/>
      <c r="L34" s="89"/>
    </row>
    <row r="35" spans="1:12" ht="15" customHeight="1">
      <c r="A35" s="190" t="s">
        <v>169</v>
      </c>
      <c r="D35" s="192"/>
      <c r="E35" s="192"/>
      <c r="F35" s="48"/>
      <c r="H35" s="129"/>
      <c r="I35" s="117"/>
      <c r="J35" s="45"/>
      <c r="K35" s="117"/>
    </row>
    <row r="36" spans="1:12" ht="15" customHeight="1">
      <c r="A36" s="129" t="s">
        <v>154</v>
      </c>
      <c r="F36" s="45"/>
      <c r="G36" s="132"/>
      <c r="I36" s="132"/>
      <c r="J36" s="45"/>
      <c r="K36" s="132"/>
    </row>
    <row r="37" spans="1:12" ht="15" customHeight="1">
      <c r="B37" s="129" t="s">
        <v>152</v>
      </c>
      <c r="F37" s="45"/>
      <c r="G37" s="132"/>
      <c r="I37" s="132"/>
      <c r="J37" s="45"/>
      <c r="K37" s="132"/>
    </row>
    <row r="38" spans="1:12" ht="15" customHeight="1">
      <c r="B38" s="129" t="s">
        <v>178</v>
      </c>
      <c r="D38" s="192"/>
      <c r="E38" s="192"/>
      <c r="F38" s="83"/>
      <c r="G38" s="132"/>
      <c r="H38" s="130"/>
      <c r="I38" s="132"/>
      <c r="J38" s="83"/>
      <c r="K38" s="132"/>
      <c r="L38" s="130"/>
    </row>
    <row r="39" spans="1:12" ht="15" customHeight="1">
      <c r="C39" s="129" t="s">
        <v>150</v>
      </c>
      <c r="D39" s="192"/>
      <c r="E39" s="192"/>
      <c r="F39" s="83"/>
      <c r="G39" s="132"/>
      <c r="H39" s="130"/>
      <c r="I39" s="132"/>
      <c r="J39" s="83"/>
      <c r="K39" s="132"/>
      <c r="L39" s="130"/>
    </row>
    <row r="40" spans="1:12" ht="15" customHeight="1">
      <c r="C40" s="129" t="s">
        <v>183</v>
      </c>
      <c r="D40" s="192"/>
      <c r="E40" s="192"/>
      <c r="F40" s="46">
        <v>2929</v>
      </c>
      <c r="G40" s="132"/>
      <c r="H40" s="128">
        <v>2557</v>
      </c>
      <c r="I40" s="132"/>
      <c r="J40" s="46">
        <v>2929</v>
      </c>
      <c r="K40" s="132"/>
      <c r="L40" s="128">
        <v>2557</v>
      </c>
    </row>
    <row r="41" spans="1:12" ht="8.1" customHeight="1">
      <c r="D41" s="192"/>
      <c r="E41" s="192"/>
      <c r="F41" s="83"/>
      <c r="G41" s="132"/>
      <c r="H41" s="130"/>
      <c r="I41" s="132"/>
      <c r="J41" s="83"/>
      <c r="K41" s="132"/>
      <c r="L41" s="130"/>
    </row>
    <row r="42" spans="1:12" ht="15" customHeight="1">
      <c r="A42" s="129" t="s">
        <v>68</v>
      </c>
      <c r="F42" s="45"/>
      <c r="G42" s="132"/>
      <c r="I42" s="132"/>
      <c r="J42" s="45"/>
      <c r="K42" s="132"/>
    </row>
    <row r="43" spans="1:12" ht="15" customHeight="1">
      <c r="B43" s="129" t="s">
        <v>69</v>
      </c>
      <c r="F43" s="46">
        <f>SUM(F38:F42)</f>
        <v>2929</v>
      </c>
      <c r="G43" s="117"/>
      <c r="H43" s="128">
        <f>SUM(H38:H42)</f>
        <v>2557</v>
      </c>
      <c r="I43" s="128"/>
      <c r="J43" s="46">
        <f>SUM(J38:J42)</f>
        <v>2929</v>
      </c>
      <c r="K43" s="117"/>
      <c r="L43" s="128">
        <f>SUM(L38:L42)</f>
        <v>2557</v>
      </c>
    </row>
    <row r="44" spans="1:12" ht="8.1" customHeight="1">
      <c r="F44" s="83"/>
      <c r="G44" s="117"/>
      <c r="H44" s="130"/>
      <c r="I44" s="117"/>
      <c r="J44" s="83"/>
      <c r="K44" s="117"/>
      <c r="L44" s="130"/>
    </row>
    <row r="45" spans="1:12" ht="15" customHeight="1">
      <c r="A45" s="129" t="s">
        <v>153</v>
      </c>
      <c r="F45" s="48"/>
      <c r="H45" s="129"/>
      <c r="J45" s="48"/>
      <c r="K45" s="117"/>
      <c r="L45" s="129"/>
    </row>
    <row r="46" spans="1:12" ht="15" customHeight="1">
      <c r="B46" s="129" t="s">
        <v>152</v>
      </c>
      <c r="F46" s="48"/>
      <c r="H46" s="129"/>
      <c r="J46" s="48"/>
      <c r="K46" s="117"/>
      <c r="L46" s="129"/>
    </row>
    <row r="47" spans="1:12" ht="15" customHeight="1">
      <c r="B47" s="129" t="s">
        <v>177</v>
      </c>
      <c r="D47" s="192"/>
      <c r="E47" s="192"/>
      <c r="F47" s="83"/>
      <c r="H47" s="130"/>
      <c r="J47" s="83"/>
      <c r="K47" s="135"/>
      <c r="L47" s="130"/>
    </row>
    <row r="48" spans="1:12" ht="15" customHeight="1">
      <c r="C48" s="129" t="s">
        <v>151</v>
      </c>
      <c r="D48" s="192"/>
      <c r="E48" s="192"/>
      <c r="F48" s="83"/>
      <c r="H48" s="130"/>
      <c r="J48" s="83"/>
      <c r="K48" s="135"/>
      <c r="L48" s="130"/>
    </row>
    <row r="49" spans="1:12" ht="15" customHeight="1">
      <c r="C49" s="129" t="s">
        <v>183</v>
      </c>
      <c r="D49" s="192"/>
      <c r="E49" s="192"/>
      <c r="F49" s="46">
        <v>-1074</v>
      </c>
      <c r="G49" s="131"/>
      <c r="H49" s="128">
        <v>181</v>
      </c>
      <c r="I49" s="131"/>
      <c r="J49" s="46">
        <v>-1074</v>
      </c>
      <c r="K49" s="137"/>
      <c r="L49" s="128">
        <v>181</v>
      </c>
    </row>
    <row r="50" spans="1:12" ht="8.1" customHeight="1">
      <c r="D50" s="192"/>
      <c r="E50" s="192"/>
      <c r="F50" s="83"/>
      <c r="G50" s="131"/>
      <c r="H50" s="130"/>
      <c r="I50" s="131"/>
      <c r="J50" s="83"/>
      <c r="K50" s="137"/>
      <c r="L50" s="130"/>
    </row>
    <row r="51" spans="1:12" ht="15" customHeight="1">
      <c r="A51" s="129" t="s">
        <v>156</v>
      </c>
      <c r="F51" s="45"/>
      <c r="J51" s="45"/>
    </row>
    <row r="52" spans="1:12" ht="15" customHeight="1">
      <c r="B52" s="129" t="s">
        <v>155</v>
      </c>
      <c r="F52" s="46">
        <f>SUM(F49:F51)</f>
        <v>-1074</v>
      </c>
      <c r="H52" s="128">
        <f>SUM(H49:H51)</f>
        <v>181</v>
      </c>
      <c r="J52" s="46">
        <f>SUM(J49:J51)</f>
        <v>-1074</v>
      </c>
      <c r="L52" s="128">
        <f>SUM(L49:L51)</f>
        <v>181</v>
      </c>
    </row>
    <row r="53" spans="1:12" ht="8.1" customHeight="1">
      <c r="F53" s="45"/>
      <c r="J53" s="45"/>
    </row>
    <row r="54" spans="1:12" ht="15" customHeight="1">
      <c r="A54" s="190" t="s">
        <v>170</v>
      </c>
      <c r="F54" s="45"/>
      <c r="J54" s="45"/>
    </row>
    <row r="55" spans="1:12" ht="15" customHeight="1">
      <c r="A55" s="190"/>
      <c r="B55" s="190" t="s">
        <v>134</v>
      </c>
      <c r="F55" s="46">
        <f>SUM(F43,F52)</f>
        <v>1855</v>
      </c>
      <c r="H55" s="128">
        <f>SUM(H43,H52)</f>
        <v>2738</v>
      </c>
      <c r="J55" s="46">
        <f>SUM(J43,J52)</f>
        <v>1855</v>
      </c>
      <c r="L55" s="128">
        <f>SUM(L43,L52)</f>
        <v>2738</v>
      </c>
    </row>
    <row r="56" spans="1:12" ht="8.1" customHeight="1">
      <c r="B56" s="190"/>
      <c r="F56" s="45"/>
      <c r="J56" s="45"/>
    </row>
    <row r="57" spans="1:12" ht="15" customHeight="1" thickBot="1">
      <c r="A57" s="190" t="s">
        <v>182</v>
      </c>
      <c r="B57" s="190"/>
      <c r="F57" s="49">
        <f>SUM(F33,F55)</f>
        <v>92481</v>
      </c>
      <c r="G57" s="139"/>
      <c r="H57" s="138">
        <f>SUM(H33,H55)</f>
        <v>63653</v>
      </c>
      <c r="I57" s="139"/>
      <c r="J57" s="49">
        <f>SUM(J33,J55)</f>
        <v>123769</v>
      </c>
      <c r="K57" s="139"/>
      <c r="L57" s="138">
        <f>SUM(L33,L55)</f>
        <v>79894</v>
      </c>
    </row>
    <row r="58" spans="1:12" ht="9.75" customHeight="1" thickTop="1">
      <c r="B58" s="190"/>
      <c r="F58" s="136"/>
      <c r="G58" s="139"/>
      <c r="H58" s="136"/>
      <c r="I58" s="139"/>
      <c r="J58" s="136"/>
      <c r="K58" s="139"/>
      <c r="L58" s="136"/>
    </row>
    <row r="59" spans="1:12" ht="21.95" customHeight="1">
      <c r="A59" s="263" t="s">
        <v>25</v>
      </c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</row>
    <row r="60" spans="1:12" s="121" customFormat="1" ht="16.5" customHeight="1">
      <c r="A60" s="190" t="s">
        <v>0</v>
      </c>
      <c r="B60" s="97"/>
      <c r="C60" s="97"/>
      <c r="D60" s="191"/>
      <c r="E60" s="97"/>
      <c r="F60" s="96"/>
      <c r="G60" s="97"/>
      <c r="H60" s="96"/>
      <c r="I60" s="97"/>
      <c r="J60" s="96"/>
      <c r="K60" s="97"/>
      <c r="L60" s="96"/>
    </row>
    <row r="61" spans="1:12" s="121" customFormat="1" ht="16.5" customHeight="1">
      <c r="A61" s="125" t="s">
        <v>175</v>
      </c>
      <c r="B61" s="97"/>
      <c r="C61" s="97"/>
      <c r="D61" s="191"/>
      <c r="E61" s="97"/>
      <c r="F61" s="96"/>
      <c r="G61" s="97"/>
      <c r="H61" s="96"/>
      <c r="I61" s="97"/>
      <c r="J61" s="96"/>
      <c r="K61" s="97"/>
      <c r="L61" s="96"/>
    </row>
    <row r="62" spans="1:12" ht="16.5" customHeight="1">
      <c r="A62" s="264" t="s">
        <v>195</v>
      </c>
      <c r="B62" s="264"/>
      <c r="C62" s="264"/>
      <c r="D62" s="264"/>
      <c r="E62" s="264"/>
      <c r="F62" s="264"/>
      <c r="G62" s="264"/>
      <c r="H62" s="264"/>
      <c r="I62" s="99"/>
      <c r="J62" s="98"/>
      <c r="K62" s="99"/>
      <c r="L62" s="98"/>
    </row>
    <row r="63" spans="1:12" ht="16.5" customHeight="1">
      <c r="B63" s="100"/>
      <c r="C63" s="100"/>
      <c r="D63" s="192"/>
      <c r="E63" s="100"/>
      <c r="F63" s="118"/>
      <c r="G63" s="100"/>
      <c r="H63" s="118"/>
      <c r="I63" s="100"/>
      <c r="J63" s="118"/>
      <c r="K63" s="100"/>
      <c r="L63" s="118"/>
    </row>
    <row r="64" spans="1:12" ht="16.5" customHeight="1">
      <c r="B64" s="100"/>
      <c r="C64" s="100"/>
      <c r="D64" s="192"/>
      <c r="E64" s="100"/>
      <c r="F64" s="118"/>
      <c r="G64" s="100"/>
      <c r="H64" s="118"/>
      <c r="I64" s="100"/>
      <c r="J64" s="118"/>
      <c r="K64" s="100"/>
      <c r="L64" s="118"/>
    </row>
    <row r="65" spans="1:12" ht="16.5" customHeight="1">
      <c r="B65" s="100"/>
      <c r="C65" s="203"/>
      <c r="D65" s="192"/>
      <c r="E65" s="100"/>
      <c r="F65" s="258" t="s">
        <v>2</v>
      </c>
      <c r="G65" s="258"/>
      <c r="H65" s="258"/>
      <c r="I65" s="100"/>
      <c r="J65" s="258" t="s">
        <v>3</v>
      </c>
      <c r="K65" s="258"/>
      <c r="L65" s="258"/>
    </row>
    <row r="66" spans="1:12" ht="16.5" customHeight="1">
      <c r="B66" s="100"/>
      <c r="C66" s="100"/>
      <c r="D66" s="192"/>
      <c r="E66" s="194"/>
      <c r="F66" s="259" t="s">
        <v>4</v>
      </c>
      <c r="G66" s="259"/>
      <c r="H66" s="259"/>
      <c r="I66" s="101"/>
      <c r="J66" s="259" t="s">
        <v>4</v>
      </c>
      <c r="K66" s="259"/>
      <c r="L66" s="259"/>
    </row>
    <row r="67" spans="1:12" ht="16.5" customHeight="1">
      <c r="A67" s="127"/>
      <c r="B67" s="195"/>
      <c r="C67" s="195"/>
      <c r="D67" s="192"/>
      <c r="E67" s="104"/>
      <c r="F67" s="103" t="s">
        <v>194</v>
      </c>
      <c r="G67" s="126"/>
      <c r="H67" s="103" t="s">
        <v>184</v>
      </c>
      <c r="I67" s="126"/>
      <c r="J67" s="103" t="s">
        <v>194</v>
      </c>
      <c r="K67" s="126"/>
      <c r="L67" s="103" t="s">
        <v>184</v>
      </c>
    </row>
    <row r="68" spans="1:12" ht="16.5" customHeight="1">
      <c r="A68" s="127"/>
      <c r="B68" s="195"/>
      <c r="C68" s="195"/>
      <c r="D68" s="192"/>
      <c r="E68" s="104"/>
      <c r="F68" s="105" t="s">
        <v>9</v>
      </c>
      <c r="G68" s="126"/>
      <c r="H68" s="105" t="s">
        <v>9</v>
      </c>
      <c r="I68" s="126"/>
      <c r="J68" s="105" t="s">
        <v>9</v>
      </c>
      <c r="K68" s="126"/>
      <c r="L68" s="105" t="s">
        <v>9</v>
      </c>
    </row>
    <row r="69" spans="1:12" ht="16.5" customHeight="1">
      <c r="A69" s="190"/>
      <c r="D69" s="192"/>
      <c r="F69" s="50"/>
      <c r="H69" s="140"/>
      <c r="J69" s="50"/>
    </row>
    <row r="70" spans="1:12" ht="16.5" customHeight="1">
      <c r="A70" s="190" t="s">
        <v>70</v>
      </c>
      <c r="D70" s="192"/>
      <c r="F70" s="50"/>
      <c r="H70" s="140"/>
      <c r="J70" s="50"/>
    </row>
    <row r="71" spans="1:12" ht="16.5" customHeight="1">
      <c r="A71" s="129" t="s">
        <v>51</v>
      </c>
      <c r="D71" s="192"/>
      <c r="F71" s="51">
        <f>F33</f>
        <v>90626</v>
      </c>
      <c r="G71" s="135"/>
      <c r="H71" s="139">
        <v>60915</v>
      </c>
      <c r="I71" s="135"/>
      <c r="J71" s="51">
        <f>J33</f>
        <v>121914</v>
      </c>
      <c r="K71" s="135"/>
      <c r="L71" s="139">
        <v>77156</v>
      </c>
    </row>
    <row r="72" spans="1:12" ht="16.5" customHeight="1">
      <c r="A72" s="129" t="s">
        <v>52</v>
      </c>
      <c r="D72" s="192"/>
      <c r="F72" s="47">
        <v>0</v>
      </c>
      <c r="G72" s="135"/>
      <c r="H72" s="134">
        <v>0</v>
      </c>
      <c r="I72" s="135"/>
      <c r="J72" s="47">
        <v>0</v>
      </c>
      <c r="K72" s="135"/>
      <c r="L72" s="134">
        <v>0</v>
      </c>
    </row>
    <row r="73" spans="1:12" ht="16.5" customHeight="1">
      <c r="D73" s="192"/>
      <c r="F73" s="45"/>
      <c r="J73" s="45"/>
    </row>
    <row r="74" spans="1:12" ht="16.5" customHeight="1" thickBot="1">
      <c r="A74" s="190"/>
      <c r="D74" s="192"/>
      <c r="F74" s="49">
        <f>SUM(F71:F73)</f>
        <v>90626</v>
      </c>
      <c r="G74" s="139"/>
      <c r="H74" s="138">
        <f>SUM(H71:H73)</f>
        <v>60915</v>
      </c>
      <c r="I74" s="139"/>
      <c r="J74" s="49">
        <f>SUM(J71:J73)</f>
        <v>121914</v>
      </c>
      <c r="K74" s="139"/>
      <c r="L74" s="138">
        <f>SUM(L71:L73)</f>
        <v>77156</v>
      </c>
    </row>
    <row r="75" spans="1:12" ht="16.5" customHeight="1" thickTop="1">
      <c r="A75" s="190"/>
      <c r="C75" s="190"/>
      <c r="F75" s="48"/>
      <c r="H75" s="129"/>
      <c r="J75" s="48"/>
      <c r="L75" s="129"/>
    </row>
    <row r="76" spans="1:12" ht="16.5" customHeight="1">
      <c r="A76" s="190" t="s">
        <v>174</v>
      </c>
      <c r="C76" s="190"/>
      <c r="F76" s="48"/>
      <c r="H76" s="129"/>
      <c r="J76" s="48"/>
      <c r="L76" s="129"/>
    </row>
    <row r="77" spans="1:12" ht="16.5" customHeight="1">
      <c r="A77" s="129" t="s">
        <v>51</v>
      </c>
      <c r="D77" s="192"/>
      <c r="E77" s="192"/>
      <c r="F77" s="51">
        <f>F57</f>
        <v>92481</v>
      </c>
      <c r="G77" s="135"/>
      <c r="H77" s="139">
        <v>63653</v>
      </c>
      <c r="I77" s="135"/>
      <c r="J77" s="51">
        <f>J57</f>
        <v>123769</v>
      </c>
      <c r="K77" s="135"/>
      <c r="L77" s="139">
        <v>79894</v>
      </c>
    </row>
    <row r="78" spans="1:12" ht="16.5" customHeight="1">
      <c r="A78" s="129" t="s">
        <v>52</v>
      </c>
      <c r="D78" s="192"/>
      <c r="E78" s="192"/>
      <c r="F78" s="47">
        <v>0</v>
      </c>
      <c r="G78" s="135"/>
      <c r="H78" s="134">
        <v>0</v>
      </c>
      <c r="I78" s="135"/>
      <c r="J78" s="47">
        <v>0</v>
      </c>
      <c r="K78" s="135"/>
      <c r="L78" s="134">
        <v>0</v>
      </c>
    </row>
    <row r="79" spans="1:12" ht="16.5" customHeight="1">
      <c r="D79" s="192"/>
      <c r="E79" s="192"/>
      <c r="F79" s="45"/>
      <c r="G79" s="117"/>
      <c r="I79" s="117"/>
      <c r="J79" s="45"/>
      <c r="K79" s="117"/>
    </row>
    <row r="80" spans="1:12" ht="16.5" customHeight="1" thickBot="1">
      <c r="A80" s="190"/>
      <c r="D80" s="192"/>
      <c r="E80" s="192"/>
      <c r="F80" s="49">
        <f>SUM(F77:F79)</f>
        <v>92481</v>
      </c>
      <c r="G80" s="139"/>
      <c r="H80" s="138">
        <f>SUM(H77:H79)</f>
        <v>63653</v>
      </c>
      <c r="I80" s="139"/>
      <c r="J80" s="49">
        <f>SUM(J77:J79)</f>
        <v>123769</v>
      </c>
      <c r="K80" s="139"/>
      <c r="L80" s="138">
        <f>SUM(L77:L79)</f>
        <v>79894</v>
      </c>
    </row>
    <row r="81" spans="1:12" ht="16.5" customHeight="1" thickTop="1">
      <c r="A81" s="190"/>
      <c r="D81" s="192"/>
      <c r="E81" s="192"/>
      <c r="F81" s="160"/>
      <c r="G81" s="139"/>
      <c r="H81" s="136"/>
      <c r="I81" s="139"/>
      <c r="J81" s="160"/>
      <c r="K81" s="139"/>
      <c r="L81" s="136"/>
    </row>
    <row r="82" spans="1:12" ht="16.5" customHeight="1">
      <c r="A82" s="190"/>
      <c r="D82" s="192"/>
      <c r="E82" s="192"/>
      <c r="F82" s="45"/>
      <c r="G82" s="117"/>
      <c r="I82" s="117"/>
      <c r="J82" s="45"/>
      <c r="K82" s="117"/>
    </row>
    <row r="83" spans="1:12" ht="16.5" customHeight="1">
      <c r="A83" s="190" t="s">
        <v>71</v>
      </c>
      <c r="B83" s="121"/>
      <c r="C83" s="121"/>
      <c r="D83" s="200"/>
      <c r="F83" s="45"/>
      <c r="G83" s="127"/>
      <c r="I83" s="127"/>
      <c r="J83" s="45"/>
      <c r="K83" s="127"/>
    </row>
    <row r="84" spans="1:12" ht="16.5" customHeight="1">
      <c r="D84" s="192"/>
      <c r="E84" s="192"/>
      <c r="F84" s="45"/>
      <c r="G84" s="117"/>
      <c r="I84" s="117"/>
      <c r="J84" s="45"/>
      <c r="K84" s="117"/>
    </row>
    <row r="85" spans="1:12" ht="16.5" customHeight="1">
      <c r="A85" s="121" t="s">
        <v>72</v>
      </c>
      <c r="C85" s="121"/>
      <c r="D85" s="192"/>
      <c r="F85" s="52">
        <v>0.47</v>
      </c>
      <c r="G85" s="93"/>
      <c r="H85" s="93">
        <v>0.31692798987761672</v>
      </c>
      <c r="I85" s="93"/>
      <c r="J85" s="52">
        <v>0.63</v>
      </c>
      <c r="K85" s="93"/>
      <c r="L85" s="93">
        <v>0.40142512500799915</v>
      </c>
    </row>
    <row r="86" spans="1:12" ht="16.5" customHeight="1">
      <c r="A86" s="121"/>
      <c r="C86" s="121"/>
      <c r="D86" s="192"/>
      <c r="F86" s="93"/>
      <c r="G86" s="93"/>
      <c r="H86" s="93"/>
      <c r="I86" s="93"/>
      <c r="J86" s="93"/>
      <c r="K86" s="93"/>
      <c r="L86" s="93"/>
    </row>
    <row r="87" spans="1:12" ht="16.5" customHeight="1">
      <c r="A87" s="121"/>
      <c r="C87" s="121"/>
      <c r="D87" s="192"/>
      <c r="F87" s="93"/>
      <c r="G87" s="93"/>
      <c r="H87" s="93"/>
      <c r="I87" s="93"/>
      <c r="J87" s="93"/>
      <c r="K87" s="93"/>
      <c r="L87" s="93"/>
    </row>
    <row r="88" spans="1:12" ht="16.5" customHeight="1">
      <c r="A88" s="121"/>
      <c r="C88" s="121"/>
      <c r="D88" s="192"/>
      <c r="F88" s="93"/>
      <c r="G88" s="93"/>
      <c r="H88" s="93"/>
      <c r="I88" s="93"/>
      <c r="J88" s="93"/>
      <c r="K88" s="93"/>
      <c r="L88" s="93"/>
    </row>
    <row r="89" spans="1:12" ht="16.5" customHeight="1">
      <c r="A89" s="121"/>
      <c r="C89" s="121"/>
      <c r="D89" s="192"/>
      <c r="F89" s="93"/>
      <c r="G89" s="93"/>
      <c r="H89" s="93"/>
      <c r="I89" s="93"/>
      <c r="J89" s="93"/>
      <c r="K89" s="93"/>
      <c r="L89" s="93"/>
    </row>
    <row r="90" spans="1:12" ht="16.5" customHeight="1">
      <c r="A90" s="121"/>
      <c r="C90" s="121"/>
      <c r="D90" s="192"/>
      <c r="F90" s="93"/>
      <c r="G90" s="93"/>
      <c r="H90" s="93"/>
      <c r="I90" s="93"/>
      <c r="J90" s="93"/>
      <c r="K90" s="93"/>
      <c r="L90" s="93"/>
    </row>
    <row r="91" spans="1:12" ht="16.5" customHeight="1">
      <c r="A91" s="121"/>
      <c r="C91" s="121"/>
      <c r="D91" s="192"/>
      <c r="F91" s="93"/>
      <c r="G91" s="93"/>
      <c r="H91" s="93"/>
      <c r="I91" s="93"/>
      <c r="J91" s="93"/>
      <c r="K91" s="93"/>
      <c r="L91" s="93"/>
    </row>
    <row r="92" spans="1:12" ht="16.5" customHeight="1">
      <c r="A92" s="121"/>
      <c r="C92" s="121"/>
      <c r="D92" s="192"/>
      <c r="F92" s="93"/>
      <c r="G92" s="93"/>
      <c r="H92" s="93"/>
      <c r="I92" s="93"/>
      <c r="J92" s="93"/>
      <c r="K92" s="93"/>
      <c r="L92" s="93"/>
    </row>
    <row r="93" spans="1:12" ht="16.5" customHeight="1">
      <c r="A93" s="121"/>
      <c r="C93" s="121"/>
      <c r="D93" s="192"/>
      <c r="F93" s="93"/>
      <c r="G93" s="93"/>
      <c r="H93" s="93"/>
      <c r="I93" s="93"/>
      <c r="J93" s="93"/>
      <c r="K93" s="93"/>
      <c r="L93" s="93"/>
    </row>
    <row r="94" spans="1:12" ht="16.5" customHeight="1">
      <c r="A94" s="121"/>
      <c r="C94" s="121"/>
      <c r="D94" s="192"/>
      <c r="F94" s="93"/>
      <c r="G94" s="93"/>
      <c r="H94" s="93"/>
      <c r="I94" s="93"/>
      <c r="J94" s="93"/>
      <c r="K94" s="93"/>
      <c r="L94" s="93"/>
    </row>
    <row r="95" spans="1:12" ht="16.5" customHeight="1">
      <c r="A95" s="121"/>
      <c r="C95" s="121"/>
      <c r="D95" s="192"/>
      <c r="F95" s="93"/>
      <c r="G95" s="93"/>
      <c r="H95" s="93"/>
      <c r="I95" s="93"/>
      <c r="J95" s="93"/>
      <c r="K95" s="93"/>
      <c r="L95" s="93"/>
    </row>
    <row r="96" spans="1:12" ht="16.5" customHeight="1">
      <c r="A96" s="121"/>
      <c r="C96" s="121"/>
      <c r="D96" s="192"/>
      <c r="F96" s="93"/>
      <c r="G96" s="93"/>
      <c r="H96" s="93"/>
      <c r="I96" s="93"/>
      <c r="J96" s="93"/>
      <c r="K96" s="93"/>
      <c r="L96" s="93"/>
    </row>
    <row r="97" spans="1:12" ht="16.5" customHeight="1">
      <c r="A97" s="121"/>
      <c r="C97" s="121"/>
      <c r="D97" s="192"/>
      <c r="F97" s="93"/>
      <c r="G97" s="93"/>
      <c r="H97" s="93"/>
      <c r="I97" s="93"/>
      <c r="J97" s="93"/>
      <c r="K97" s="93"/>
      <c r="L97" s="93"/>
    </row>
    <row r="98" spans="1:12" ht="16.5" customHeight="1">
      <c r="A98" s="121"/>
      <c r="C98" s="121"/>
      <c r="D98" s="192"/>
      <c r="F98" s="93"/>
      <c r="G98" s="93"/>
      <c r="H98" s="93"/>
      <c r="I98" s="93"/>
      <c r="J98" s="93"/>
      <c r="K98" s="93"/>
      <c r="L98" s="93"/>
    </row>
    <row r="99" spans="1:12" ht="16.5" customHeight="1">
      <c r="A99" s="121"/>
      <c r="C99" s="121"/>
      <c r="D99" s="192"/>
      <c r="F99" s="93"/>
      <c r="G99" s="93"/>
      <c r="H99" s="93"/>
      <c r="I99" s="93"/>
      <c r="J99" s="93"/>
      <c r="K99" s="93"/>
      <c r="L99" s="93"/>
    </row>
    <row r="100" spans="1:12" ht="16.5" customHeight="1">
      <c r="A100" s="121"/>
      <c r="C100" s="121"/>
      <c r="D100" s="192"/>
      <c r="F100" s="93"/>
      <c r="G100" s="93"/>
      <c r="H100" s="93"/>
      <c r="I100" s="93"/>
      <c r="J100" s="93"/>
      <c r="K100" s="93"/>
      <c r="L100" s="93"/>
    </row>
    <row r="101" spans="1:12" ht="16.5" customHeight="1">
      <c r="A101" s="121"/>
      <c r="C101" s="121"/>
      <c r="D101" s="192"/>
      <c r="F101" s="93"/>
      <c r="G101" s="93"/>
      <c r="H101" s="93"/>
      <c r="I101" s="93"/>
      <c r="J101" s="93"/>
      <c r="K101" s="93"/>
      <c r="L101" s="93"/>
    </row>
    <row r="102" spans="1:12" ht="16.5" customHeight="1">
      <c r="A102" s="121"/>
      <c r="C102" s="121"/>
      <c r="D102" s="192"/>
      <c r="F102" s="93"/>
      <c r="G102" s="93"/>
      <c r="H102" s="93"/>
      <c r="I102" s="93"/>
      <c r="J102" s="93"/>
      <c r="K102" s="93"/>
      <c r="L102" s="93"/>
    </row>
    <row r="103" spans="1:12" ht="16.5" customHeight="1">
      <c r="A103" s="121"/>
      <c r="C103" s="121"/>
      <c r="D103" s="192"/>
      <c r="F103" s="93"/>
      <c r="G103" s="93"/>
      <c r="H103" s="93"/>
      <c r="I103" s="93"/>
      <c r="J103" s="93"/>
      <c r="K103" s="93"/>
      <c r="L103" s="93"/>
    </row>
    <row r="104" spans="1:12" ht="16.5" customHeight="1">
      <c r="A104" s="121"/>
      <c r="C104" s="121"/>
      <c r="D104" s="192"/>
      <c r="F104" s="93"/>
      <c r="G104" s="93"/>
      <c r="H104" s="93"/>
      <c r="I104" s="93"/>
      <c r="J104" s="93"/>
      <c r="K104" s="93"/>
      <c r="L104" s="93"/>
    </row>
    <row r="105" spans="1:12" ht="29.25" customHeight="1">
      <c r="A105" s="121"/>
      <c r="C105" s="121"/>
      <c r="D105" s="192"/>
      <c r="F105" s="93"/>
      <c r="G105" s="93"/>
      <c r="H105" s="93"/>
      <c r="I105" s="93"/>
      <c r="J105" s="93"/>
      <c r="K105" s="93"/>
      <c r="L105" s="93"/>
    </row>
    <row r="106" spans="1:12" s="121" customFormat="1" ht="21.95" customHeight="1">
      <c r="A106" s="263" t="s">
        <v>25</v>
      </c>
      <c r="B106" s="263"/>
      <c r="C106" s="263"/>
      <c r="D106" s="263"/>
      <c r="E106" s="263"/>
      <c r="F106" s="263"/>
      <c r="G106" s="263"/>
      <c r="H106" s="263"/>
      <c r="I106" s="263"/>
      <c r="J106" s="263"/>
      <c r="K106" s="263"/>
      <c r="L106" s="263"/>
    </row>
  </sheetData>
  <mergeCells count="12">
    <mergeCell ref="A106:L106"/>
    <mergeCell ref="A3:H3"/>
    <mergeCell ref="F6:H6"/>
    <mergeCell ref="J6:L6"/>
    <mergeCell ref="F7:H7"/>
    <mergeCell ref="J7:L7"/>
    <mergeCell ref="A59:L59"/>
    <mergeCell ref="A62:H62"/>
    <mergeCell ref="F65:H65"/>
    <mergeCell ref="J65:L65"/>
    <mergeCell ref="F66:H66"/>
    <mergeCell ref="J66:L66"/>
  </mergeCells>
  <pageMargins left="0.78740157480314998" right="0.511811023622047" top="0.511811023622047" bottom="0.59055118110236204" header="0.47244094488188998" footer="0.39370078740157499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6"/>
  <sheetViews>
    <sheetView zoomScale="85" zoomScaleNormal="85" zoomScaleSheetLayoutView="85" workbookViewId="0">
      <selection activeCell="A3" sqref="A3:H3"/>
    </sheetView>
  </sheetViews>
  <sheetFormatPr defaultColWidth="8.85546875" defaultRowHeight="16.5" customHeight="1"/>
  <cols>
    <col min="1" max="2" width="1.42578125" style="129" customWidth="1"/>
    <col min="3" max="3" width="35.5703125" style="129" customWidth="1"/>
    <col min="4" max="4" width="4.85546875" style="129" customWidth="1"/>
    <col min="5" max="5" width="0.85546875" style="129" customWidth="1"/>
    <col min="6" max="6" width="10.7109375" style="116" customWidth="1"/>
    <col min="7" max="7" width="0.85546875" style="129" customWidth="1"/>
    <col min="8" max="8" width="10.7109375" style="116" customWidth="1"/>
    <col min="9" max="9" width="0.85546875" style="129" customWidth="1"/>
    <col min="10" max="10" width="10.7109375" style="116" customWidth="1"/>
    <col min="11" max="11" width="0.85546875" style="129" customWidth="1"/>
    <col min="12" max="12" width="10.7109375" style="116" customWidth="1"/>
    <col min="13" max="19" width="8.85546875" style="129" customWidth="1"/>
    <col min="20" max="16384" width="8.85546875" style="129"/>
  </cols>
  <sheetData>
    <row r="1" spans="1:12" s="121" customFormat="1" ht="16.5" customHeight="1">
      <c r="A1" s="190" t="s">
        <v>0</v>
      </c>
      <c r="B1" s="97"/>
      <c r="C1" s="97"/>
      <c r="D1" s="191"/>
      <c r="E1" s="97"/>
      <c r="F1" s="96"/>
      <c r="G1" s="97"/>
      <c r="H1" s="96"/>
      <c r="I1" s="97"/>
      <c r="J1" s="96"/>
      <c r="K1" s="97"/>
      <c r="L1" s="96"/>
    </row>
    <row r="2" spans="1:12" s="121" customFormat="1" ht="16.5" customHeight="1">
      <c r="A2" s="125" t="s">
        <v>215</v>
      </c>
      <c r="B2" s="97"/>
      <c r="C2" s="97"/>
      <c r="D2" s="191"/>
      <c r="E2" s="97"/>
      <c r="F2" s="96"/>
      <c r="G2" s="97"/>
      <c r="H2" s="96"/>
      <c r="I2" s="97"/>
      <c r="J2" s="96"/>
      <c r="K2" s="97"/>
      <c r="L2" s="96"/>
    </row>
    <row r="3" spans="1:12" ht="16.5" customHeight="1">
      <c r="A3" s="264" t="s">
        <v>196</v>
      </c>
      <c r="B3" s="264"/>
      <c r="C3" s="264"/>
      <c r="D3" s="264"/>
      <c r="E3" s="264"/>
      <c r="F3" s="264"/>
      <c r="G3" s="264"/>
      <c r="H3" s="264"/>
      <c r="I3" s="99"/>
      <c r="J3" s="98"/>
      <c r="K3" s="99"/>
      <c r="L3" s="98"/>
    </row>
    <row r="4" spans="1:12" ht="15" customHeight="1">
      <c r="A4" s="125"/>
      <c r="B4" s="125"/>
      <c r="C4" s="125"/>
      <c r="D4" s="125"/>
      <c r="E4" s="125"/>
      <c r="F4" s="125"/>
      <c r="G4" s="125"/>
      <c r="H4" s="125"/>
      <c r="I4" s="97"/>
      <c r="J4" s="96"/>
      <c r="K4" s="97"/>
      <c r="L4" s="96"/>
    </row>
    <row r="5" spans="1:12" ht="15" customHeight="1">
      <c r="A5" s="125"/>
      <c r="B5" s="125"/>
      <c r="C5" s="125"/>
      <c r="D5" s="125"/>
      <c r="E5" s="125"/>
      <c r="F5" s="125"/>
      <c r="G5" s="125"/>
      <c r="H5" s="125"/>
      <c r="I5" s="97"/>
      <c r="J5" s="96"/>
      <c r="K5" s="97"/>
      <c r="L5" s="96"/>
    </row>
    <row r="6" spans="1:12" ht="15" customHeight="1">
      <c r="B6" s="100"/>
      <c r="C6" s="100"/>
      <c r="D6" s="192"/>
      <c r="E6" s="100"/>
      <c r="F6" s="258" t="s">
        <v>2</v>
      </c>
      <c r="G6" s="258"/>
      <c r="H6" s="258"/>
      <c r="I6" s="100"/>
      <c r="J6" s="258" t="s">
        <v>3</v>
      </c>
      <c r="K6" s="258"/>
      <c r="L6" s="258"/>
    </row>
    <row r="7" spans="1:12" ht="15" customHeight="1">
      <c r="B7" s="100"/>
      <c r="C7" s="100"/>
      <c r="D7" s="193"/>
      <c r="E7" s="194"/>
      <c r="F7" s="259" t="s">
        <v>4</v>
      </c>
      <c r="G7" s="259"/>
      <c r="H7" s="259"/>
      <c r="I7" s="101"/>
      <c r="J7" s="259" t="s">
        <v>4</v>
      </c>
      <c r="K7" s="259"/>
      <c r="L7" s="259"/>
    </row>
    <row r="8" spans="1:12" ht="15" customHeight="1">
      <c r="A8" s="127"/>
      <c r="B8" s="195"/>
      <c r="C8" s="195"/>
      <c r="D8" s="196"/>
      <c r="E8" s="104"/>
      <c r="F8" s="103" t="s">
        <v>194</v>
      </c>
      <c r="G8" s="126"/>
      <c r="H8" s="103" t="s">
        <v>184</v>
      </c>
      <c r="I8" s="126"/>
      <c r="J8" s="103" t="s">
        <v>194</v>
      </c>
      <c r="K8" s="126"/>
      <c r="L8" s="103" t="s">
        <v>184</v>
      </c>
    </row>
    <row r="9" spans="1:12" ht="15" customHeight="1">
      <c r="A9" s="127"/>
      <c r="B9" s="195"/>
      <c r="C9" s="195"/>
      <c r="D9" s="197" t="s">
        <v>37</v>
      </c>
      <c r="E9" s="104"/>
      <c r="F9" s="105" t="s">
        <v>9</v>
      </c>
      <c r="G9" s="126"/>
      <c r="H9" s="105" t="s">
        <v>9</v>
      </c>
      <c r="I9" s="126"/>
      <c r="J9" s="105" t="s">
        <v>9</v>
      </c>
      <c r="K9" s="126"/>
      <c r="L9" s="105" t="s">
        <v>9</v>
      </c>
    </row>
    <row r="10" spans="1:12" ht="15" customHeight="1">
      <c r="A10" s="190" t="s">
        <v>56</v>
      </c>
      <c r="D10" s="192"/>
      <c r="F10" s="45"/>
      <c r="G10" s="127"/>
      <c r="I10" s="127"/>
      <c r="J10" s="45"/>
      <c r="K10" s="127"/>
    </row>
    <row r="11" spans="1:12" ht="8.1" customHeight="1">
      <c r="A11" s="190"/>
      <c r="B11" s="121"/>
      <c r="D11" s="192"/>
      <c r="F11" s="45"/>
      <c r="G11" s="117"/>
      <c r="I11" s="117"/>
      <c r="J11" s="45"/>
      <c r="K11" s="117"/>
    </row>
    <row r="12" spans="1:12" ht="15" customHeight="1">
      <c r="A12" s="121" t="s">
        <v>57</v>
      </c>
      <c r="D12" s="198"/>
      <c r="F12" s="45">
        <v>2335939</v>
      </c>
      <c r="G12" s="117"/>
      <c r="H12" s="116">
        <v>2904765</v>
      </c>
      <c r="I12" s="117"/>
      <c r="J12" s="45">
        <v>2335055</v>
      </c>
      <c r="K12" s="117"/>
      <c r="L12" s="116">
        <v>2904147</v>
      </c>
    </row>
    <row r="13" spans="1:12" ht="15" customHeight="1">
      <c r="A13" s="121" t="s">
        <v>201</v>
      </c>
      <c r="D13" s="198"/>
      <c r="F13" s="45">
        <v>0</v>
      </c>
      <c r="G13" s="117"/>
      <c r="H13" s="116">
        <v>0</v>
      </c>
      <c r="I13" s="117"/>
      <c r="J13" s="45">
        <v>33999</v>
      </c>
      <c r="K13" s="117"/>
      <c r="L13" s="116">
        <v>24000</v>
      </c>
    </row>
    <row r="14" spans="1:12" ht="15" customHeight="1">
      <c r="A14" s="129" t="s">
        <v>58</v>
      </c>
      <c r="D14" s="198"/>
      <c r="F14" s="46">
        <v>37040</v>
      </c>
      <c r="G14" s="117"/>
      <c r="H14" s="128">
        <v>29718</v>
      </c>
      <c r="I14" s="117"/>
      <c r="J14" s="46">
        <v>38397</v>
      </c>
      <c r="K14" s="117"/>
      <c r="L14" s="128">
        <v>31234</v>
      </c>
    </row>
    <row r="15" spans="1:12" ht="8.1" customHeight="1">
      <c r="D15" s="198"/>
      <c r="F15" s="45"/>
      <c r="G15" s="117"/>
      <c r="I15" s="117"/>
      <c r="J15" s="45"/>
      <c r="K15" s="117"/>
    </row>
    <row r="16" spans="1:12" ht="15" customHeight="1">
      <c r="A16" s="190" t="s">
        <v>59</v>
      </c>
      <c r="B16" s="121"/>
      <c r="D16" s="192"/>
      <c r="F16" s="46">
        <f>SUM(F12:F15)</f>
        <v>2372979</v>
      </c>
      <c r="G16" s="117"/>
      <c r="H16" s="128">
        <f>SUM(H12:H15)</f>
        <v>2934483</v>
      </c>
      <c r="I16" s="117"/>
      <c r="J16" s="46">
        <f>SUM(J12:J15)</f>
        <v>2407451</v>
      </c>
      <c r="K16" s="117"/>
      <c r="L16" s="128">
        <f>SUM(L12:L15)</f>
        <v>2959381</v>
      </c>
    </row>
    <row r="17" spans="1:12" ht="8.1" customHeight="1">
      <c r="A17" s="190"/>
      <c r="B17" s="121"/>
      <c r="D17" s="192"/>
      <c r="F17" s="45"/>
      <c r="G17" s="117"/>
      <c r="I17" s="117"/>
      <c r="J17" s="45"/>
      <c r="K17" s="117"/>
    </row>
    <row r="18" spans="1:12" ht="15" customHeight="1">
      <c r="A18" s="190" t="s">
        <v>60</v>
      </c>
      <c r="B18" s="121"/>
      <c r="D18" s="192"/>
      <c r="F18" s="45"/>
      <c r="G18" s="117"/>
      <c r="I18" s="117"/>
      <c r="J18" s="45"/>
      <c r="K18" s="117"/>
    </row>
    <row r="19" spans="1:12" ht="8.1" customHeight="1">
      <c r="A19" s="190"/>
      <c r="B19" s="121"/>
      <c r="D19" s="192"/>
      <c r="F19" s="45"/>
      <c r="G19" s="117"/>
      <c r="I19" s="117"/>
      <c r="J19" s="45"/>
      <c r="K19" s="117"/>
    </row>
    <row r="20" spans="1:12" ht="15" customHeight="1">
      <c r="A20" s="121" t="s">
        <v>61</v>
      </c>
      <c r="B20" s="121"/>
      <c r="D20" s="198"/>
      <c r="F20" s="45">
        <v>2029165</v>
      </c>
      <c r="G20" s="117"/>
      <c r="H20" s="116">
        <v>2658772</v>
      </c>
      <c r="I20" s="117"/>
      <c r="J20" s="45">
        <v>2040908</v>
      </c>
      <c r="K20" s="117"/>
      <c r="L20" s="116">
        <v>2679147</v>
      </c>
    </row>
    <row r="21" spans="1:12" ht="15" customHeight="1">
      <c r="A21" s="121" t="s">
        <v>62</v>
      </c>
      <c r="B21" s="121"/>
      <c r="D21" s="198"/>
      <c r="F21" s="45">
        <v>48439</v>
      </c>
      <c r="G21" s="117"/>
      <c r="H21" s="116">
        <v>56600</v>
      </c>
      <c r="I21" s="117"/>
      <c r="J21" s="45">
        <v>48439</v>
      </c>
      <c r="K21" s="117"/>
      <c r="L21" s="116">
        <v>56600</v>
      </c>
    </row>
    <row r="22" spans="1:12" ht="15" customHeight="1">
      <c r="A22" s="121" t="s">
        <v>63</v>
      </c>
      <c r="B22" s="121"/>
      <c r="D22" s="198"/>
      <c r="F22" s="45">
        <v>130946</v>
      </c>
      <c r="G22" s="117"/>
      <c r="H22" s="116">
        <v>123956</v>
      </c>
      <c r="I22" s="117"/>
      <c r="J22" s="45">
        <v>127786</v>
      </c>
      <c r="K22" s="117"/>
      <c r="L22" s="116">
        <v>121207</v>
      </c>
    </row>
    <row r="23" spans="1:12" ht="15" customHeight="1">
      <c r="A23" s="121" t="s">
        <v>64</v>
      </c>
      <c r="B23" s="121"/>
      <c r="D23" s="198"/>
      <c r="F23" s="46">
        <v>8684</v>
      </c>
      <c r="G23" s="117"/>
      <c r="H23" s="128">
        <v>12945</v>
      </c>
      <c r="I23" s="117"/>
      <c r="J23" s="46">
        <v>8670</v>
      </c>
      <c r="K23" s="117"/>
      <c r="L23" s="128">
        <v>12933</v>
      </c>
    </row>
    <row r="24" spans="1:12" ht="8.1" customHeight="1">
      <c r="A24" s="121"/>
      <c r="B24" s="121"/>
      <c r="D24" s="198"/>
      <c r="F24" s="45"/>
      <c r="G24" s="117"/>
      <c r="I24" s="117"/>
      <c r="J24" s="45"/>
      <c r="K24" s="117"/>
    </row>
    <row r="25" spans="1:12" ht="15" customHeight="1">
      <c r="A25" s="190" t="s">
        <v>65</v>
      </c>
      <c r="D25" s="192"/>
      <c r="F25" s="46">
        <f>SUM(F20:F24)</f>
        <v>2217234</v>
      </c>
      <c r="G25" s="117"/>
      <c r="H25" s="128">
        <f>SUM(H20:H24)</f>
        <v>2852273</v>
      </c>
      <c r="I25" s="117"/>
      <c r="J25" s="46">
        <f>SUM(J20:J24)</f>
        <v>2225803</v>
      </c>
      <c r="K25" s="117"/>
      <c r="L25" s="128">
        <f>SUM(L20:L24)</f>
        <v>2869887</v>
      </c>
    </row>
    <row r="26" spans="1:12" ht="8.1" customHeight="1">
      <c r="A26" s="190"/>
      <c r="D26" s="192"/>
      <c r="F26" s="45"/>
      <c r="G26" s="127"/>
      <c r="I26" s="127"/>
      <c r="J26" s="45"/>
      <c r="K26" s="127"/>
    </row>
    <row r="27" spans="1:12" ht="15" customHeight="1">
      <c r="A27" s="190" t="s">
        <v>181</v>
      </c>
      <c r="B27" s="190"/>
      <c r="D27" s="192"/>
      <c r="F27" s="45">
        <f>F16-F25</f>
        <v>155745</v>
      </c>
      <c r="G27" s="117"/>
      <c r="H27" s="116">
        <f>H16-H25</f>
        <v>82210</v>
      </c>
      <c r="I27" s="117"/>
      <c r="J27" s="45">
        <f>J16-J25</f>
        <v>181648</v>
      </c>
      <c r="K27" s="117"/>
      <c r="L27" s="116">
        <f>L16-L25</f>
        <v>89494</v>
      </c>
    </row>
    <row r="28" spans="1:12" ht="15" customHeight="1">
      <c r="A28" s="129" t="s">
        <v>131</v>
      </c>
      <c r="B28" s="190"/>
      <c r="D28" s="192"/>
      <c r="F28" s="46">
        <v>-15</v>
      </c>
      <c r="H28" s="128">
        <v>-21</v>
      </c>
      <c r="J28" s="46">
        <v>-15</v>
      </c>
      <c r="L28" s="128">
        <v>-21</v>
      </c>
    </row>
    <row r="29" spans="1:12" ht="8.1" customHeight="1">
      <c r="D29" s="192"/>
      <c r="F29" s="45"/>
      <c r="G29" s="132"/>
      <c r="I29" s="132"/>
      <c r="J29" s="45"/>
      <c r="K29" s="132"/>
    </row>
    <row r="30" spans="1:12" ht="15" customHeight="1">
      <c r="A30" s="190" t="s">
        <v>140</v>
      </c>
      <c r="B30" s="190"/>
      <c r="D30" s="192"/>
      <c r="F30" s="45">
        <f>SUM(F27:F29)</f>
        <v>155730</v>
      </c>
      <c r="G30" s="132"/>
      <c r="H30" s="116">
        <f>SUM(H27:H29)</f>
        <v>82189</v>
      </c>
      <c r="I30" s="132"/>
      <c r="J30" s="45">
        <f>SUM(J27:J29)</f>
        <v>181633</v>
      </c>
      <c r="K30" s="132"/>
      <c r="L30" s="116">
        <f>SUM(L27:L29)</f>
        <v>89473</v>
      </c>
    </row>
    <row r="31" spans="1:12" ht="15" customHeight="1">
      <c r="A31" s="129" t="s">
        <v>66</v>
      </c>
      <c r="D31" s="192">
        <v>14</v>
      </c>
      <c r="F31" s="46">
        <v>-13397</v>
      </c>
      <c r="G31" s="132"/>
      <c r="H31" s="128">
        <v>-5564</v>
      </c>
      <c r="I31" s="132"/>
      <c r="J31" s="46">
        <v>-11820</v>
      </c>
      <c r="K31" s="133"/>
      <c r="L31" s="128">
        <v>-2726</v>
      </c>
    </row>
    <row r="32" spans="1:12" ht="8.1" customHeight="1">
      <c r="D32" s="192"/>
      <c r="F32" s="45"/>
      <c r="G32" s="132"/>
      <c r="I32" s="132"/>
      <c r="J32" s="45"/>
      <c r="K32" s="132"/>
    </row>
    <row r="33" spans="1:12" ht="15" customHeight="1">
      <c r="A33" s="190" t="s">
        <v>67</v>
      </c>
      <c r="D33" s="192"/>
      <c r="E33" s="192"/>
      <c r="F33" s="83">
        <f>SUM(F30:F32)</f>
        <v>142333</v>
      </c>
      <c r="G33" s="209"/>
      <c r="H33" s="130">
        <f>SUM(H30:H32)</f>
        <v>76625</v>
      </c>
      <c r="I33" s="209"/>
      <c r="J33" s="83">
        <f>SUM(J30:J32)</f>
        <v>169813</v>
      </c>
      <c r="K33" s="209"/>
      <c r="L33" s="130">
        <f>SUM(L30:L32)</f>
        <v>86747</v>
      </c>
    </row>
    <row r="34" spans="1:12" ht="8.1" customHeight="1">
      <c r="A34" s="127"/>
      <c r="B34" s="195"/>
      <c r="C34" s="195"/>
      <c r="D34" s="199"/>
      <c r="E34" s="104"/>
      <c r="F34" s="91"/>
      <c r="G34" s="210"/>
      <c r="H34" s="89"/>
      <c r="I34" s="210"/>
      <c r="J34" s="91"/>
      <c r="K34" s="210"/>
      <c r="L34" s="89"/>
    </row>
    <row r="35" spans="1:12" ht="15" customHeight="1">
      <c r="A35" s="190" t="s">
        <v>169</v>
      </c>
      <c r="D35" s="192"/>
      <c r="E35" s="192"/>
      <c r="F35" s="48"/>
      <c r="H35" s="129"/>
      <c r="I35" s="117"/>
      <c r="J35" s="45"/>
      <c r="K35" s="117"/>
    </row>
    <row r="36" spans="1:12" ht="15" customHeight="1">
      <c r="A36" s="129" t="s">
        <v>154</v>
      </c>
      <c r="F36" s="45"/>
      <c r="G36" s="132"/>
      <c r="I36" s="132"/>
      <c r="J36" s="45"/>
      <c r="K36" s="132"/>
    </row>
    <row r="37" spans="1:12" ht="15" customHeight="1">
      <c r="B37" s="129" t="s">
        <v>152</v>
      </c>
      <c r="F37" s="45"/>
      <c r="G37" s="132"/>
      <c r="I37" s="132"/>
      <c r="J37" s="45"/>
      <c r="K37" s="132"/>
    </row>
    <row r="38" spans="1:12" ht="15" customHeight="1">
      <c r="B38" s="129" t="s">
        <v>177</v>
      </c>
      <c r="D38" s="192"/>
      <c r="E38" s="192"/>
      <c r="F38" s="83"/>
      <c r="G38" s="132"/>
      <c r="H38" s="130"/>
      <c r="I38" s="132"/>
      <c r="J38" s="83"/>
      <c r="K38" s="132"/>
      <c r="L38" s="130"/>
    </row>
    <row r="39" spans="1:12" ht="15" customHeight="1">
      <c r="C39" s="129" t="s">
        <v>150</v>
      </c>
      <c r="D39" s="192"/>
      <c r="E39" s="192"/>
      <c r="F39" s="83"/>
      <c r="G39" s="132"/>
      <c r="H39" s="130"/>
      <c r="I39" s="132"/>
      <c r="J39" s="83"/>
      <c r="K39" s="132"/>
      <c r="L39" s="130"/>
    </row>
    <row r="40" spans="1:12" ht="15" customHeight="1">
      <c r="C40" s="129" t="s">
        <v>183</v>
      </c>
      <c r="D40" s="192"/>
      <c r="E40" s="192"/>
      <c r="F40" s="246">
        <v>-1242</v>
      </c>
      <c r="G40" s="132"/>
      <c r="H40" s="128">
        <v>4180</v>
      </c>
      <c r="I40" s="132"/>
      <c r="J40" s="246">
        <v>-1242</v>
      </c>
      <c r="K40" s="132"/>
      <c r="L40" s="128">
        <v>4180</v>
      </c>
    </row>
    <row r="41" spans="1:12" ht="8.1" customHeight="1">
      <c r="D41" s="192"/>
      <c r="E41" s="192"/>
      <c r="F41" s="83"/>
      <c r="G41" s="132"/>
      <c r="H41" s="130"/>
      <c r="I41" s="132"/>
      <c r="J41" s="83"/>
      <c r="K41" s="132"/>
      <c r="L41" s="130"/>
    </row>
    <row r="42" spans="1:12" ht="15" customHeight="1">
      <c r="A42" s="129" t="s">
        <v>68</v>
      </c>
      <c r="F42" s="45"/>
      <c r="G42" s="132"/>
      <c r="I42" s="132"/>
      <c r="J42" s="45"/>
      <c r="K42" s="132"/>
    </row>
    <row r="43" spans="1:12" ht="15" customHeight="1">
      <c r="B43" s="129" t="s">
        <v>69</v>
      </c>
      <c r="F43" s="46">
        <f>SUM(F38:F42)</f>
        <v>-1242</v>
      </c>
      <c r="G43" s="117"/>
      <c r="H43" s="128">
        <f>SUM(H38:H42)</f>
        <v>4180</v>
      </c>
      <c r="I43" s="128"/>
      <c r="J43" s="46">
        <f>SUM(J38:J42)</f>
        <v>-1242</v>
      </c>
      <c r="K43" s="117"/>
      <c r="L43" s="128">
        <f>SUM(L38:L42)</f>
        <v>4180</v>
      </c>
    </row>
    <row r="44" spans="1:12" ht="8.1" customHeight="1">
      <c r="F44" s="83"/>
      <c r="G44" s="117"/>
      <c r="H44" s="130"/>
      <c r="I44" s="117"/>
      <c r="J44" s="83"/>
      <c r="K44" s="117"/>
      <c r="L44" s="130"/>
    </row>
    <row r="45" spans="1:12" ht="15" customHeight="1">
      <c r="A45" s="129" t="s">
        <v>153</v>
      </c>
      <c r="F45" s="48"/>
      <c r="H45" s="129"/>
      <c r="J45" s="48"/>
      <c r="K45" s="117"/>
      <c r="L45" s="129"/>
    </row>
    <row r="46" spans="1:12" ht="15" customHeight="1">
      <c r="B46" s="129" t="s">
        <v>152</v>
      </c>
      <c r="F46" s="48"/>
      <c r="H46" s="129"/>
      <c r="J46" s="48"/>
      <c r="K46" s="117"/>
      <c r="L46" s="129"/>
    </row>
    <row r="47" spans="1:12" ht="15" customHeight="1">
      <c r="B47" s="129" t="s">
        <v>177</v>
      </c>
      <c r="D47" s="192"/>
      <c r="E47" s="192"/>
      <c r="F47" s="83"/>
      <c r="H47" s="130"/>
      <c r="J47" s="83"/>
      <c r="K47" s="135"/>
      <c r="L47" s="130"/>
    </row>
    <row r="48" spans="1:12" ht="15" customHeight="1">
      <c r="C48" s="129" t="s">
        <v>151</v>
      </c>
      <c r="D48" s="192"/>
      <c r="E48" s="192"/>
      <c r="F48" s="83"/>
      <c r="H48" s="130"/>
      <c r="J48" s="83"/>
      <c r="K48" s="135"/>
      <c r="L48" s="130"/>
    </row>
    <row r="49" spans="1:12" ht="15" customHeight="1">
      <c r="C49" s="129" t="s">
        <v>183</v>
      </c>
      <c r="D49" s="192"/>
      <c r="E49" s="192"/>
      <c r="F49" s="247">
        <v>-383</v>
      </c>
      <c r="G49" s="131"/>
      <c r="H49" s="128">
        <v>858</v>
      </c>
      <c r="I49" s="131"/>
      <c r="J49" s="247">
        <v>-383</v>
      </c>
      <c r="K49" s="137"/>
      <c r="L49" s="128">
        <v>858</v>
      </c>
    </row>
    <row r="50" spans="1:12" ht="8.1" customHeight="1">
      <c r="D50" s="192"/>
      <c r="E50" s="192"/>
      <c r="F50" s="83"/>
      <c r="G50" s="131"/>
      <c r="H50" s="130"/>
      <c r="I50" s="131"/>
      <c r="J50" s="83"/>
      <c r="K50" s="137"/>
      <c r="L50" s="130"/>
    </row>
    <row r="51" spans="1:12" ht="15" customHeight="1">
      <c r="A51" s="129" t="s">
        <v>156</v>
      </c>
      <c r="F51" s="45"/>
      <c r="J51" s="45"/>
    </row>
    <row r="52" spans="1:12" ht="15" customHeight="1">
      <c r="B52" s="129" t="s">
        <v>155</v>
      </c>
      <c r="F52" s="46">
        <f>SUM(F49:F51)</f>
        <v>-383</v>
      </c>
      <c r="H52" s="128">
        <f>SUM(H49:H51)</f>
        <v>858</v>
      </c>
      <c r="J52" s="46">
        <f>SUM(J49:J51)</f>
        <v>-383</v>
      </c>
      <c r="L52" s="128">
        <f>SUM(L49:L51)</f>
        <v>858</v>
      </c>
    </row>
    <row r="53" spans="1:12" ht="8.1" customHeight="1">
      <c r="F53" s="45"/>
      <c r="J53" s="45"/>
    </row>
    <row r="54" spans="1:12" ht="15" customHeight="1">
      <c r="A54" s="190" t="s">
        <v>141</v>
      </c>
      <c r="F54" s="45"/>
      <c r="J54" s="45"/>
    </row>
    <row r="55" spans="1:12" ht="15" customHeight="1">
      <c r="A55" s="190"/>
      <c r="B55" s="190" t="s">
        <v>134</v>
      </c>
      <c r="F55" s="46">
        <f>SUM(F43,F52)</f>
        <v>-1625</v>
      </c>
      <c r="H55" s="128">
        <f>SUM(H43,H52)</f>
        <v>5038</v>
      </c>
      <c r="J55" s="46">
        <f>SUM(J43,J52)</f>
        <v>-1625</v>
      </c>
      <c r="L55" s="128">
        <f>SUM(L43,L52)</f>
        <v>5038</v>
      </c>
    </row>
    <row r="56" spans="1:12" ht="8.1" customHeight="1">
      <c r="B56" s="190"/>
      <c r="F56" s="45"/>
      <c r="J56" s="45"/>
    </row>
    <row r="57" spans="1:12" ht="15" customHeight="1" thickBot="1">
      <c r="A57" s="190" t="s">
        <v>182</v>
      </c>
      <c r="B57" s="190"/>
      <c r="F57" s="49">
        <f>SUM(F33,F55)</f>
        <v>140708</v>
      </c>
      <c r="G57" s="139"/>
      <c r="H57" s="138">
        <f>SUM(H33,H55)</f>
        <v>81663</v>
      </c>
      <c r="I57" s="139"/>
      <c r="J57" s="49">
        <f>SUM(J33,J55)</f>
        <v>168188</v>
      </c>
      <c r="K57" s="139"/>
      <c r="L57" s="138">
        <f>SUM(L33,L55)</f>
        <v>91785</v>
      </c>
    </row>
    <row r="58" spans="1:12" ht="9.75" customHeight="1" thickTop="1">
      <c r="B58" s="190"/>
      <c r="F58" s="136"/>
      <c r="G58" s="139"/>
      <c r="H58" s="136"/>
      <c r="I58" s="139"/>
      <c r="J58" s="136"/>
      <c r="K58" s="139"/>
      <c r="L58" s="136"/>
    </row>
    <row r="59" spans="1:12" ht="21.95" customHeight="1">
      <c r="A59" s="263" t="s">
        <v>25</v>
      </c>
      <c r="B59" s="263"/>
      <c r="C59" s="263"/>
      <c r="D59" s="263"/>
      <c r="E59" s="263"/>
      <c r="F59" s="263"/>
      <c r="G59" s="263"/>
      <c r="H59" s="263"/>
      <c r="I59" s="263"/>
      <c r="J59" s="263"/>
      <c r="K59" s="263"/>
      <c r="L59" s="263"/>
    </row>
    <row r="60" spans="1:12" s="121" customFormat="1" ht="16.5" customHeight="1">
      <c r="A60" s="190" t="s">
        <v>0</v>
      </c>
      <c r="B60" s="97"/>
      <c r="C60" s="97"/>
      <c r="D60" s="191"/>
      <c r="E60" s="97"/>
      <c r="F60" s="96"/>
      <c r="G60" s="97"/>
      <c r="H60" s="96"/>
      <c r="I60" s="97"/>
      <c r="J60" s="96"/>
      <c r="K60" s="97"/>
      <c r="L60" s="96"/>
    </row>
    <row r="61" spans="1:12" s="121" customFormat="1" ht="16.5" customHeight="1">
      <c r="A61" s="125" t="s">
        <v>175</v>
      </c>
      <c r="B61" s="97"/>
      <c r="C61" s="97"/>
      <c r="D61" s="191"/>
      <c r="E61" s="97"/>
      <c r="F61" s="96"/>
      <c r="G61" s="97"/>
      <c r="H61" s="96"/>
      <c r="I61" s="97"/>
      <c r="J61" s="96"/>
      <c r="K61" s="97"/>
      <c r="L61" s="96"/>
    </row>
    <row r="62" spans="1:12" ht="16.5" customHeight="1">
      <c r="A62" s="264" t="str">
        <f>+A3</f>
        <v>For the six-month period ended 31 March 2024</v>
      </c>
      <c r="B62" s="264"/>
      <c r="C62" s="264"/>
      <c r="D62" s="264"/>
      <c r="E62" s="264"/>
      <c r="F62" s="264"/>
      <c r="G62" s="264"/>
      <c r="H62" s="264"/>
      <c r="I62" s="99"/>
      <c r="J62" s="98"/>
      <c r="K62" s="99"/>
      <c r="L62" s="98"/>
    </row>
    <row r="63" spans="1:12" ht="16.5" customHeight="1">
      <c r="B63" s="100"/>
      <c r="C63" s="100"/>
      <c r="D63" s="192"/>
      <c r="E63" s="100"/>
      <c r="F63" s="118"/>
      <c r="G63" s="100"/>
      <c r="H63" s="118"/>
      <c r="I63" s="100"/>
      <c r="J63" s="118"/>
      <c r="K63" s="100"/>
      <c r="L63" s="118"/>
    </row>
    <row r="64" spans="1:12" ht="16.5" customHeight="1">
      <c r="B64" s="100"/>
      <c r="C64" s="100"/>
      <c r="D64" s="192"/>
      <c r="E64" s="100"/>
      <c r="F64" s="118"/>
      <c r="G64" s="100"/>
      <c r="H64" s="118"/>
      <c r="I64" s="100"/>
      <c r="J64" s="118"/>
      <c r="K64" s="100"/>
      <c r="L64" s="118"/>
    </row>
    <row r="65" spans="1:12" ht="16.5" customHeight="1">
      <c r="B65" s="100"/>
      <c r="C65" s="203"/>
      <c r="D65" s="192"/>
      <c r="E65" s="100"/>
      <c r="F65" s="258" t="s">
        <v>2</v>
      </c>
      <c r="G65" s="258"/>
      <c r="H65" s="258"/>
      <c r="I65" s="100"/>
      <c r="J65" s="258" t="s">
        <v>3</v>
      </c>
      <c r="K65" s="258"/>
      <c r="L65" s="258"/>
    </row>
    <row r="66" spans="1:12" ht="16.5" customHeight="1">
      <c r="B66" s="100"/>
      <c r="C66" s="100"/>
      <c r="D66" s="192"/>
      <c r="E66" s="194"/>
      <c r="F66" s="259" t="s">
        <v>4</v>
      </c>
      <c r="G66" s="259"/>
      <c r="H66" s="259"/>
      <c r="I66" s="101"/>
      <c r="J66" s="259" t="s">
        <v>4</v>
      </c>
      <c r="K66" s="259"/>
      <c r="L66" s="259"/>
    </row>
    <row r="67" spans="1:12" ht="16.5" customHeight="1">
      <c r="A67" s="127"/>
      <c r="B67" s="195"/>
      <c r="C67" s="195"/>
      <c r="D67" s="192"/>
      <c r="E67" s="104"/>
      <c r="F67" s="103" t="s">
        <v>194</v>
      </c>
      <c r="G67" s="126"/>
      <c r="H67" s="103" t="s">
        <v>184</v>
      </c>
      <c r="I67" s="126"/>
      <c r="J67" s="103" t="s">
        <v>194</v>
      </c>
      <c r="K67" s="126"/>
      <c r="L67" s="103" t="s">
        <v>184</v>
      </c>
    </row>
    <row r="68" spans="1:12" ht="16.5" customHeight="1">
      <c r="A68" s="127"/>
      <c r="B68" s="195"/>
      <c r="C68" s="195"/>
      <c r="D68" s="192"/>
      <c r="E68" s="104"/>
      <c r="F68" s="105" t="s">
        <v>9</v>
      </c>
      <c r="G68" s="126"/>
      <c r="H68" s="105" t="s">
        <v>9</v>
      </c>
      <c r="I68" s="126"/>
      <c r="J68" s="105" t="s">
        <v>9</v>
      </c>
      <c r="K68" s="126"/>
      <c r="L68" s="105" t="s">
        <v>9</v>
      </c>
    </row>
    <row r="69" spans="1:12" ht="16.5" customHeight="1">
      <c r="A69" s="190"/>
      <c r="D69" s="192"/>
      <c r="F69" s="50"/>
      <c r="H69" s="140"/>
      <c r="J69" s="50"/>
    </row>
    <row r="70" spans="1:12" ht="16.5" customHeight="1">
      <c r="A70" s="190" t="s">
        <v>70</v>
      </c>
      <c r="D70" s="192"/>
      <c r="F70" s="50"/>
      <c r="H70" s="140"/>
      <c r="J70" s="50"/>
    </row>
    <row r="71" spans="1:12" ht="16.5" customHeight="1">
      <c r="A71" s="129" t="s">
        <v>51</v>
      </c>
      <c r="D71" s="192"/>
      <c r="F71" s="51">
        <f>F33</f>
        <v>142333</v>
      </c>
      <c r="G71" s="135"/>
      <c r="H71" s="139">
        <v>76625</v>
      </c>
      <c r="I71" s="135"/>
      <c r="J71" s="51">
        <f>J33</f>
        <v>169813</v>
      </c>
      <c r="K71" s="135"/>
      <c r="L71" s="139">
        <v>86747</v>
      </c>
    </row>
    <row r="72" spans="1:12" ht="16.5" customHeight="1">
      <c r="A72" s="129" t="s">
        <v>52</v>
      </c>
      <c r="D72" s="192"/>
      <c r="F72" s="47">
        <v>0</v>
      </c>
      <c r="G72" s="135"/>
      <c r="H72" s="134">
        <v>0</v>
      </c>
      <c r="I72" s="135"/>
      <c r="J72" s="47">
        <v>0</v>
      </c>
      <c r="K72" s="135"/>
      <c r="L72" s="134">
        <v>0</v>
      </c>
    </row>
    <row r="73" spans="1:12" ht="16.5" customHeight="1">
      <c r="D73" s="192"/>
      <c r="F73" s="45"/>
      <c r="J73" s="45"/>
    </row>
    <row r="74" spans="1:12" ht="16.5" customHeight="1" thickBot="1">
      <c r="A74" s="190"/>
      <c r="D74" s="192"/>
      <c r="F74" s="49">
        <f>SUM(F71:F73)</f>
        <v>142333</v>
      </c>
      <c r="G74" s="139"/>
      <c r="H74" s="138">
        <f>SUM(H71:H73)</f>
        <v>76625</v>
      </c>
      <c r="I74" s="139"/>
      <c r="J74" s="49">
        <f>SUM(J71:J73)</f>
        <v>169813</v>
      </c>
      <c r="K74" s="139"/>
      <c r="L74" s="138">
        <f>SUM(L71:L73)</f>
        <v>86747</v>
      </c>
    </row>
    <row r="75" spans="1:12" ht="16.5" customHeight="1" thickTop="1">
      <c r="A75" s="190"/>
      <c r="C75" s="190"/>
      <c r="F75" s="48"/>
      <c r="H75" s="129"/>
      <c r="J75" s="48"/>
      <c r="L75" s="129"/>
    </row>
    <row r="76" spans="1:12" ht="16.5" customHeight="1">
      <c r="A76" s="190" t="s">
        <v>174</v>
      </c>
      <c r="C76" s="190"/>
      <c r="F76" s="48"/>
      <c r="H76" s="129"/>
      <c r="J76" s="48"/>
      <c r="L76" s="129"/>
    </row>
    <row r="77" spans="1:12" ht="16.5" customHeight="1">
      <c r="A77" s="129" t="s">
        <v>51</v>
      </c>
      <c r="D77" s="192"/>
      <c r="E77" s="192"/>
      <c r="F77" s="51">
        <f>F57</f>
        <v>140708</v>
      </c>
      <c r="G77" s="135"/>
      <c r="H77" s="139">
        <v>81663</v>
      </c>
      <c r="I77" s="135"/>
      <c r="J77" s="51">
        <f>J57</f>
        <v>168188</v>
      </c>
      <c r="K77" s="135"/>
      <c r="L77" s="139">
        <v>91785</v>
      </c>
    </row>
    <row r="78" spans="1:12" ht="16.5" customHeight="1">
      <c r="A78" s="129" t="s">
        <v>52</v>
      </c>
      <c r="D78" s="192"/>
      <c r="E78" s="192"/>
      <c r="F78" s="47">
        <v>0</v>
      </c>
      <c r="G78" s="135"/>
      <c r="H78" s="134">
        <v>0</v>
      </c>
      <c r="I78" s="135"/>
      <c r="J78" s="47">
        <v>0</v>
      </c>
      <c r="K78" s="135"/>
      <c r="L78" s="134">
        <v>0</v>
      </c>
    </row>
    <row r="79" spans="1:12" ht="16.5" customHeight="1">
      <c r="D79" s="192"/>
      <c r="E79" s="192"/>
      <c r="F79" s="45"/>
      <c r="G79" s="117"/>
      <c r="I79" s="117"/>
      <c r="J79" s="45"/>
      <c r="K79" s="117"/>
    </row>
    <row r="80" spans="1:12" ht="16.5" customHeight="1" thickBot="1">
      <c r="A80" s="190"/>
      <c r="D80" s="192"/>
      <c r="E80" s="192"/>
      <c r="F80" s="49">
        <f>SUM(F77:F79)</f>
        <v>140708</v>
      </c>
      <c r="G80" s="139"/>
      <c r="H80" s="138">
        <f>SUM(H77:H79)</f>
        <v>81663</v>
      </c>
      <c r="I80" s="139"/>
      <c r="J80" s="49">
        <f>SUM(J77:J79)</f>
        <v>168188</v>
      </c>
      <c r="K80" s="139"/>
      <c r="L80" s="138">
        <f>SUM(L77:L79)</f>
        <v>91785</v>
      </c>
    </row>
    <row r="81" spans="1:12" ht="16.5" customHeight="1" thickTop="1">
      <c r="A81" s="190"/>
      <c r="D81" s="192"/>
      <c r="E81" s="192"/>
      <c r="F81" s="160"/>
      <c r="G81" s="139"/>
      <c r="H81" s="136"/>
      <c r="I81" s="139"/>
      <c r="J81" s="160"/>
      <c r="K81" s="139"/>
      <c r="L81" s="136"/>
    </row>
    <row r="82" spans="1:12" ht="16.5" customHeight="1">
      <c r="A82" s="190"/>
      <c r="D82" s="192"/>
      <c r="E82" s="192"/>
      <c r="F82" s="45"/>
      <c r="G82" s="117"/>
      <c r="I82" s="117"/>
      <c r="J82" s="45"/>
      <c r="K82" s="117"/>
    </row>
    <row r="83" spans="1:12" ht="16.5" customHeight="1">
      <c r="A83" s="190" t="s">
        <v>71</v>
      </c>
      <c r="B83" s="121"/>
      <c r="C83" s="121"/>
      <c r="D83" s="200"/>
      <c r="F83" s="45"/>
      <c r="G83" s="127"/>
      <c r="I83" s="127"/>
      <c r="J83" s="45"/>
      <c r="K83" s="127"/>
    </row>
    <row r="84" spans="1:12" ht="16.5" customHeight="1">
      <c r="D84" s="192"/>
      <c r="E84" s="192"/>
      <c r="F84" s="45"/>
      <c r="G84" s="117"/>
      <c r="I84" s="117"/>
      <c r="J84" s="45"/>
      <c r="K84" s="117"/>
    </row>
    <row r="85" spans="1:12" ht="16.5" customHeight="1">
      <c r="A85" s="121" t="s">
        <v>72</v>
      </c>
      <c r="C85" s="121"/>
      <c r="D85" s="192"/>
      <c r="F85" s="52">
        <v>0.74</v>
      </c>
      <c r="G85" s="93"/>
      <c r="H85" s="93">
        <v>0.39865728584234655</v>
      </c>
      <c r="I85" s="93"/>
      <c r="J85" s="52">
        <v>0.88</v>
      </c>
      <c r="K85" s="93"/>
      <c r="L85" s="93">
        <v>0.45131906786252579</v>
      </c>
    </row>
    <row r="86" spans="1:12" ht="16.5" customHeight="1">
      <c r="A86" s="121"/>
      <c r="C86" s="121"/>
      <c r="D86" s="192"/>
      <c r="F86" s="93"/>
      <c r="G86" s="93"/>
      <c r="H86" s="93"/>
      <c r="I86" s="93"/>
      <c r="J86" s="93"/>
      <c r="K86" s="93"/>
      <c r="L86" s="93"/>
    </row>
    <row r="87" spans="1:12" ht="16.5" customHeight="1">
      <c r="A87" s="121"/>
      <c r="C87" s="121"/>
      <c r="D87" s="192"/>
      <c r="F87" s="93"/>
      <c r="G87" s="93"/>
      <c r="H87" s="93"/>
      <c r="I87" s="93"/>
      <c r="J87" s="93"/>
      <c r="K87" s="93"/>
      <c r="L87" s="93"/>
    </row>
    <row r="88" spans="1:12" ht="16.5" customHeight="1">
      <c r="A88" s="121"/>
      <c r="C88" s="121"/>
      <c r="D88" s="192"/>
      <c r="F88" s="93"/>
      <c r="G88" s="93"/>
      <c r="H88" s="93"/>
      <c r="I88" s="93"/>
      <c r="J88" s="93"/>
      <c r="K88" s="93"/>
      <c r="L88" s="93"/>
    </row>
    <row r="89" spans="1:12" ht="16.5" customHeight="1">
      <c r="A89" s="121"/>
      <c r="C89" s="121"/>
      <c r="D89" s="192"/>
      <c r="F89" s="93"/>
      <c r="G89" s="93"/>
      <c r="H89" s="93"/>
      <c r="I89" s="93"/>
      <c r="J89" s="93"/>
      <c r="K89" s="93"/>
      <c r="L89" s="93"/>
    </row>
    <row r="90" spans="1:12" ht="16.5" customHeight="1">
      <c r="A90" s="121"/>
      <c r="C90" s="121"/>
      <c r="D90" s="192"/>
      <c r="F90" s="93"/>
      <c r="G90" s="93"/>
      <c r="H90" s="93"/>
      <c r="I90" s="93"/>
      <c r="J90" s="93"/>
      <c r="K90" s="93"/>
      <c r="L90" s="93"/>
    </row>
    <row r="91" spans="1:12" ht="16.5" customHeight="1">
      <c r="A91" s="121"/>
      <c r="C91" s="121"/>
      <c r="D91" s="192"/>
      <c r="F91" s="93"/>
      <c r="G91" s="93"/>
      <c r="H91" s="93"/>
      <c r="I91" s="93"/>
      <c r="J91" s="93"/>
      <c r="K91" s="93"/>
      <c r="L91" s="93"/>
    </row>
    <row r="92" spans="1:12" ht="16.5" customHeight="1">
      <c r="A92" s="121"/>
      <c r="C92" s="121"/>
      <c r="D92" s="192"/>
      <c r="F92" s="93"/>
      <c r="G92" s="93"/>
      <c r="H92" s="93"/>
      <c r="I92" s="93"/>
      <c r="J92" s="93"/>
      <c r="K92" s="93"/>
      <c r="L92" s="93"/>
    </row>
    <row r="93" spans="1:12" ht="16.5" customHeight="1">
      <c r="A93" s="121"/>
      <c r="C93" s="121"/>
      <c r="D93" s="192"/>
      <c r="F93" s="93"/>
      <c r="G93" s="93"/>
      <c r="H93" s="93"/>
      <c r="I93" s="93"/>
      <c r="J93" s="93"/>
      <c r="K93" s="93"/>
      <c r="L93" s="93"/>
    </row>
    <row r="94" spans="1:12" ht="16.5" customHeight="1">
      <c r="A94" s="121"/>
      <c r="C94" s="121"/>
      <c r="D94" s="192"/>
      <c r="F94" s="93"/>
      <c r="G94" s="93"/>
      <c r="H94" s="93"/>
      <c r="I94" s="93"/>
      <c r="J94" s="93"/>
      <c r="K94" s="93"/>
      <c r="L94" s="93"/>
    </row>
    <row r="95" spans="1:12" ht="16.5" customHeight="1">
      <c r="A95" s="121"/>
      <c r="C95" s="121"/>
      <c r="D95" s="192"/>
      <c r="F95" s="93"/>
      <c r="G95" s="93"/>
      <c r="H95" s="93"/>
      <c r="I95" s="93"/>
      <c r="J95" s="93"/>
      <c r="K95" s="93"/>
      <c r="L95" s="93"/>
    </row>
    <row r="96" spans="1:12" ht="16.5" customHeight="1">
      <c r="A96" s="121"/>
      <c r="C96" s="121"/>
      <c r="D96" s="192"/>
      <c r="F96" s="93"/>
      <c r="G96" s="93"/>
      <c r="H96" s="93"/>
      <c r="I96" s="93"/>
      <c r="J96" s="93"/>
      <c r="K96" s="93"/>
      <c r="L96" s="93"/>
    </row>
    <row r="97" spans="1:12" ht="16.5" customHeight="1">
      <c r="A97" s="121"/>
      <c r="C97" s="121"/>
      <c r="D97" s="192"/>
      <c r="F97" s="93"/>
      <c r="G97" s="93"/>
      <c r="H97" s="93"/>
      <c r="I97" s="93"/>
      <c r="J97" s="93"/>
      <c r="K97" s="93"/>
      <c r="L97" s="93"/>
    </row>
    <row r="98" spans="1:12" ht="16.5" customHeight="1">
      <c r="A98" s="121"/>
      <c r="C98" s="121"/>
      <c r="D98" s="192"/>
      <c r="F98" s="93"/>
      <c r="G98" s="93"/>
      <c r="H98" s="93"/>
      <c r="I98" s="93"/>
      <c r="J98" s="93"/>
      <c r="K98" s="93"/>
      <c r="L98" s="93"/>
    </row>
    <row r="99" spans="1:12" ht="16.5" customHeight="1">
      <c r="A99" s="121"/>
      <c r="C99" s="121"/>
      <c r="D99" s="192"/>
      <c r="F99" s="93"/>
      <c r="G99" s="93"/>
      <c r="H99" s="93"/>
      <c r="I99" s="93"/>
      <c r="J99" s="93"/>
      <c r="K99" s="93"/>
      <c r="L99" s="93"/>
    </row>
    <row r="100" spans="1:12" ht="16.5" customHeight="1">
      <c r="A100" s="121"/>
      <c r="C100" s="121"/>
      <c r="D100" s="192"/>
      <c r="F100" s="93"/>
      <c r="G100" s="93"/>
      <c r="H100" s="93"/>
      <c r="I100" s="93"/>
      <c r="J100" s="93"/>
      <c r="K100" s="93"/>
      <c r="L100" s="93"/>
    </row>
    <row r="101" spans="1:12" ht="16.5" customHeight="1">
      <c r="A101" s="121"/>
      <c r="C101" s="121"/>
      <c r="D101" s="192"/>
      <c r="F101" s="93"/>
      <c r="G101" s="93"/>
      <c r="H101" s="93"/>
      <c r="I101" s="93"/>
      <c r="J101" s="93"/>
      <c r="K101" s="93"/>
      <c r="L101" s="93"/>
    </row>
    <row r="102" spans="1:12" ht="16.5" customHeight="1">
      <c r="A102" s="121"/>
      <c r="C102" s="121"/>
      <c r="D102" s="192"/>
      <c r="F102" s="93"/>
      <c r="G102" s="93"/>
      <c r="H102" s="93"/>
      <c r="I102" s="93"/>
      <c r="J102" s="93"/>
      <c r="K102" s="93"/>
      <c r="L102" s="93"/>
    </row>
    <row r="103" spans="1:12" ht="16.5" customHeight="1">
      <c r="A103" s="121"/>
      <c r="C103" s="121"/>
      <c r="D103" s="192"/>
      <c r="F103" s="93"/>
      <c r="G103" s="93"/>
      <c r="H103" s="93"/>
      <c r="I103" s="93"/>
      <c r="J103" s="93"/>
      <c r="K103" s="93"/>
      <c r="L103" s="93"/>
    </row>
    <row r="104" spans="1:12" ht="16.5" customHeight="1">
      <c r="A104" s="121"/>
      <c r="C104" s="121"/>
      <c r="D104" s="192"/>
      <c r="F104" s="93"/>
      <c r="G104" s="93"/>
      <c r="H104" s="93"/>
      <c r="I104" s="93"/>
      <c r="J104" s="93"/>
      <c r="K104" s="93"/>
      <c r="L104" s="93"/>
    </row>
    <row r="105" spans="1:12" ht="29.25" customHeight="1">
      <c r="A105" s="121"/>
      <c r="C105" s="121"/>
      <c r="D105" s="192"/>
      <c r="F105" s="93"/>
      <c r="G105" s="93"/>
      <c r="H105" s="93"/>
      <c r="I105" s="93"/>
      <c r="J105" s="93"/>
      <c r="K105" s="93"/>
      <c r="L105" s="93"/>
    </row>
    <row r="106" spans="1:12" s="121" customFormat="1" ht="21.95" customHeight="1">
      <c r="A106" s="263" t="s">
        <v>25</v>
      </c>
      <c r="B106" s="263"/>
      <c r="C106" s="263"/>
      <c r="D106" s="263"/>
      <c r="E106" s="263"/>
      <c r="F106" s="263"/>
      <c r="G106" s="263"/>
      <c r="H106" s="263"/>
      <c r="I106" s="263"/>
      <c r="J106" s="263"/>
      <c r="K106" s="263"/>
      <c r="L106" s="263"/>
    </row>
  </sheetData>
  <mergeCells count="12">
    <mergeCell ref="F66:H66"/>
    <mergeCell ref="J66:L66"/>
    <mergeCell ref="A106:L106"/>
    <mergeCell ref="A3:H3"/>
    <mergeCell ref="F6:H6"/>
    <mergeCell ref="J6:L6"/>
    <mergeCell ref="F7:H7"/>
    <mergeCell ref="J7:L7"/>
    <mergeCell ref="A59:L59"/>
    <mergeCell ref="A62:H62"/>
    <mergeCell ref="F65:H65"/>
    <mergeCell ref="J65:L6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96"/>
  <sheetViews>
    <sheetView tabSelected="1" topLeftCell="A4" zoomScaleNormal="100" zoomScaleSheetLayoutView="85" workbookViewId="0">
      <selection activeCell="E14" sqref="E14"/>
    </sheetView>
  </sheetViews>
  <sheetFormatPr defaultColWidth="1.7109375" defaultRowHeight="16.5" customHeight="1"/>
  <cols>
    <col min="1" max="1" width="2.5703125" style="7" customWidth="1"/>
    <col min="2" max="2" width="2.28515625" style="7" customWidth="1"/>
    <col min="3" max="3" width="32.85546875" style="7" customWidth="1"/>
    <col min="4" max="4" width="5.7109375" style="7" customWidth="1"/>
    <col min="5" max="5" width="0.85546875" style="7" customWidth="1"/>
    <col min="6" max="6" width="10.7109375" style="116" customWidth="1"/>
    <col min="7" max="7" width="0.85546875" style="129" customWidth="1"/>
    <col min="8" max="8" width="10.7109375" style="116" customWidth="1"/>
    <col min="9" max="9" width="0.85546875" style="129" customWidth="1"/>
    <col min="10" max="10" width="10.7109375" style="116" customWidth="1"/>
    <col min="11" max="11" width="0.85546875" style="129" customWidth="1"/>
    <col min="12" max="12" width="10.7109375" style="116" customWidth="1"/>
    <col min="13" max="67" width="15.7109375" style="7" customWidth="1"/>
    <col min="68" max="217" width="1.7109375" style="7"/>
    <col min="218" max="218" width="2.5703125" style="7" customWidth="1"/>
    <col min="219" max="219" width="2.28515625" style="7" customWidth="1"/>
    <col min="220" max="220" width="37.85546875" style="7" customWidth="1"/>
    <col min="221" max="221" width="5.42578125" style="7" customWidth="1"/>
    <col min="222" max="222" width="0.85546875" style="7" customWidth="1"/>
    <col min="223" max="223" width="10.7109375" style="7" customWidth="1"/>
    <col min="224" max="224" width="0.85546875" style="7" customWidth="1"/>
    <col min="225" max="225" width="10.7109375" style="7" customWidth="1"/>
    <col min="226" max="226" width="0.85546875" style="7" customWidth="1"/>
    <col min="227" max="227" width="10.7109375" style="7" customWidth="1"/>
    <col min="228" max="228" width="0.85546875" style="7" customWidth="1"/>
    <col min="229" max="229" width="10.7109375" style="7" customWidth="1"/>
    <col min="230" max="323" width="15.7109375" style="7" customWidth="1"/>
    <col min="324" max="473" width="1.7109375" style="7"/>
    <col min="474" max="474" width="2.5703125" style="7" customWidth="1"/>
    <col min="475" max="475" width="2.28515625" style="7" customWidth="1"/>
    <col min="476" max="476" width="37.85546875" style="7" customWidth="1"/>
    <col min="477" max="477" width="5.42578125" style="7" customWidth="1"/>
    <col min="478" max="478" width="0.85546875" style="7" customWidth="1"/>
    <col min="479" max="479" width="10.7109375" style="7" customWidth="1"/>
    <col min="480" max="480" width="0.85546875" style="7" customWidth="1"/>
    <col min="481" max="481" width="10.7109375" style="7" customWidth="1"/>
    <col min="482" max="482" width="0.85546875" style="7" customWidth="1"/>
    <col min="483" max="483" width="10.7109375" style="7" customWidth="1"/>
    <col min="484" max="484" width="0.85546875" style="7" customWidth="1"/>
    <col min="485" max="485" width="10.7109375" style="7" customWidth="1"/>
    <col min="486" max="579" width="15.7109375" style="7" customWidth="1"/>
    <col min="580" max="729" width="1.7109375" style="7"/>
    <col min="730" max="730" width="2.5703125" style="7" customWidth="1"/>
    <col min="731" max="731" width="2.28515625" style="7" customWidth="1"/>
    <col min="732" max="732" width="37.85546875" style="7" customWidth="1"/>
    <col min="733" max="733" width="5.42578125" style="7" customWidth="1"/>
    <col min="734" max="734" width="0.85546875" style="7" customWidth="1"/>
    <col min="735" max="735" width="10.7109375" style="7" customWidth="1"/>
    <col min="736" max="736" width="0.85546875" style="7" customWidth="1"/>
    <col min="737" max="737" width="10.7109375" style="7" customWidth="1"/>
    <col min="738" max="738" width="0.85546875" style="7" customWidth="1"/>
    <col min="739" max="739" width="10.7109375" style="7" customWidth="1"/>
    <col min="740" max="740" width="0.85546875" style="7" customWidth="1"/>
    <col min="741" max="741" width="10.7109375" style="7" customWidth="1"/>
    <col min="742" max="835" width="15.7109375" style="7" customWidth="1"/>
    <col min="836" max="985" width="1.7109375" style="7"/>
    <col min="986" max="986" width="2.5703125" style="7" customWidth="1"/>
    <col min="987" max="987" width="2.28515625" style="7" customWidth="1"/>
    <col min="988" max="988" width="37.85546875" style="7" customWidth="1"/>
    <col min="989" max="989" width="5.42578125" style="7" customWidth="1"/>
    <col min="990" max="990" width="0.85546875" style="7" customWidth="1"/>
    <col min="991" max="991" width="10.7109375" style="7" customWidth="1"/>
    <col min="992" max="992" width="0.85546875" style="7" customWidth="1"/>
    <col min="993" max="993" width="10.7109375" style="7" customWidth="1"/>
    <col min="994" max="994" width="0.85546875" style="7" customWidth="1"/>
    <col min="995" max="995" width="10.7109375" style="7" customWidth="1"/>
    <col min="996" max="996" width="0.85546875" style="7" customWidth="1"/>
    <col min="997" max="997" width="10.7109375" style="7" customWidth="1"/>
    <col min="998" max="1091" width="15.7109375" style="7" customWidth="1"/>
    <col min="1092" max="1241" width="1.7109375" style="7"/>
    <col min="1242" max="1242" width="2.5703125" style="7" customWidth="1"/>
    <col min="1243" max="1243" width="2.28515625" style="7" customWidth="1"/>
    <col min="1244" max="1244" width="37.85546875" style="7" customWidth="1"/>
    <col min="1245" max="1245" width="5.42578125" style="7" customWidth="1"/>
    <col min="1246" max="1246" width="0.85546875" style="7" customWidth="1"/>
    <col min="1247" max="1247" width="10.7109375" style="7" customWidth="1"/>
    <col min="1248" max="1248" width="0.85546875" style="7" customWidth="1"/>
    <col min="1249" max="1249" width="10.7109375" style="7" customWidth="1"/>
    <col min="1250" max="1250" width="0.85546875" style="7" customWidth="1"/>
    <col min="1251" max="1251" width="10.7109375" style="7" customWidth="1"/>
    <col min="1252" max="1252" width="0.85546875" style="7" customWidth="1"/>
    <col min="1253" max="1253" width="10.7109375" style="7" customWidth="1"/>
    <col min="1254" max="1347" width="15.7109375" style="7" customWidth="1"/>
    <col min="1348" max="1497" width="1.7109375" style="7"/>
    <col min="1498" max="1498" width="2.5703125" style="7" customWidth="1"/>
    <col min="1499" max="1499" width="2.28515625" style="7" customWidth="1"/>
    <col min="1500" max="1500" width="37.85546875" style="7" customWidth="1"/>
    <col min="1501" max="1501" width="5.42578125" style="7" customWidth="1"/>
    <col min="1502" max="1502" width="0.85546875" style="7" customWidth="1"/>
    <col min="1503" max="1503" width="10.7109375" style="7" customWidth="1"/>
    <col min="1504" max="1504" width="0.85546875" style="7" customWidth="1"/>
    <col min="1505" max="1505" width="10.7109375" style="7" customWidth="1"/>
    <col min="1506" max="1506" width="0.85546875" style="7" customWidth="1"/>
    <col min="1507" max="1507" width="10.7109375" style="7" customWidth="1"/>
    <col min="1508" max="1508" width="0.85546875" style="7" customWidth="1"/>
    <col min="1509" max="1509" width="10.7109375" style="7" customWidth="1"/>
    <col min="1510" max="1603" width="15.7109375" style="7" customWidth="1"/>
    <col min="1604" max="1753" width="1.7109375" style="7"/>
    <col min="1754" max="1754" width="2.5703125" style="7" customWidth="1"/>
    <col min="1755" max="1755" width="2.28515625" style="7" customWidth="1"/>
    <col min="1756" max="1756" width="37.85546875" style="7" customWidth="1"/>
    <col min="1757" max="1757" width="5.42578125" style="7" customWidth="1"/>
    <col min="1758" max="1758" width="0.85546875" style="7" customWidth="1"/>
    <col min="1759" max="1759" width="10.7109375" style="7" customWidth="1"/>
    <col min="1760" max="1760" width="0.85546875" style="7" customWidth="1"/>
    <col min="1761" max="1761" width="10.7109375" style="7" customWidth="1"/>
    <col min="1762" max="1762" width="0.85546875" style="7" customWidth="1"/>
    <col min="1763" max="1763" width="10.7109375" style="7" customWidth="1"/>
    <col min="1764" max="1764" width="0.85546875" style="7" customWidth="1"/>
    <col min="1765" max="1765" width="10.7109375" style="7" customWidth="1"/>
    <col min="1766" max="1859" width="15.7109375" style="7" customWidth="1"/>
    <col min="1860" max="2009" width="1.7109375" style="7"/>
    <col min="2010" max="2010" width="2.5703125" style="7" customWidth="1"/>
    <col min="2011" max="2011" width="2.28515625" style="7" customWidth="1"/>
    <col min="2012" max="2012" width="37.85546875" style="7" customWidth="1"/>
    <col min="2013" max="2013" width="5.42578125" style="7" customWidth="1"/>
    <col min="2014" max="2014" width="0.85546875" style="7" customWidth="1"/>
    <col min="2015" max="2015" width="10.7109375" style="7" customWidth="1"/>
    <col min="2016" max="2016" width="0.85546875" style="7" customWidth="1"/>
    <col min="2017" max="2017" width="10.7109375" style="7" customWidth="1"/>
    <col min="2018" max="2018" width="0.85546875" style="7" customWidth="1"/>
    <col min="2019" max="2019" width="10.7109375" style="7" customWidth="1"/>
    <col min="2020" max="2020" width="0.85546875" style="7" customWidth="1"/>
    <col min="2021" max="2021" width="10.7109375" style="7" customWidth="1"/>
    <col min="2022" max="2115" width="15.7109375" style="7" customWidth="1"/>
    <col min="2116" max="2265" width="1.7109375" style="7"/>
    <col min="2266" max="2266" width="2.5703125" style="7" customWidth="1"/>
    <col min="2267" max="2267" width="2.28515625" style="7" customWidth="1"/>
    <col min="2268" max="2268" width="37.85546875" style="7" customWidth="1"/>
    <col min="2269" max="2269" width="5.42578125" style="7" customWidth="1"/>
    <col min="2270" max="2270" width="0.85546875" style="7" customWidth="1"/>
    <col min="2271" max="2271" width="10.7109375" style="7" customWidth="1"/>
    <col min="2272" max="2272" width="0.85546875" style="7" customWidth="1"/>
    <col min="2273" max="2273" width="10.7109375" style="7" customWidth="1"/>
    <col min="2274" max="2274" width="0.85546875" style="7" customWidth="1"/>
    <col min="2275" max="2275" width="10.7109375" style="7" customWidth="1"/>
    <col min="2276" max="2276" width="0.85546875" style="7" customWidth="1"/>
    <col min="2277" max="2277" width="10.7109375" style="7" customWidth="1"/>
    <col min="2278" max="2371" width="15.7109375" style="7" customWidth="1"/>
    <col min="2372" max="2521" width="1.7109375" style="7"/>
    <col min="2522" max="2522" width="2.5703125" style="7" customWidth="1"/>
    <col min="2523" max="2523" width="2.28515625" style="7" customWidth="1"/>
    <col min="2524" max="2524" width="37.85546875" style="7" customWidth="1"/>
    <col min="2525" max="2525" width="5.42578125" style="7" customWidth="1"/>
    <col min="2526" max="2526" width="0.85546875" style="7" customWidth="1"/>
    <col min="2527" max="2527" width="10.7109375" style="7" customWidth="1"/>
    <col min="2528" max="2528" width="0.85546875" style="7" customWidth="1"/>
    <col min="2529" max="2529" width="10.7109375" style="7" customWidth="1"/>
    <col min="2530" max="2530" width="0.85546875" style="7" customWidth="1"/>
    <col min="2531" max="2531" width="10.7109375" style="7" customWidth="1"/>
    <col min="2532" max="2532" width="0.85546875" style="7" customWidth="1"/>
    <col min="2533" max="2533" width="10.7109375" style="7" customWidth="1"/>
    <col min="2534" max="2627" width="15.7109375" style="7" customWidth="1"/>
    <col min="2628" max="2777" width="1.7109375" style="7"/>
    <col min="2778" max="2778" width="2.5703125" style="7" customWidth="1"/>
    <col min="2779" max="2779" width="2.28515625" style="7" customWidth="1"/>
    <col min="2780" max="2780" width="37.85546875" style="7" customWidth="1"/>
    <col min="2781" max="2781" width="5.42578125" style="7" customWidth="1"/>
    <col min="2782" max="2782" width="0.85546875" style="7" customWidth="1"/>
    <col min="2783" max="2783" width="10.7109375" style="7" customWidth="1"/>
    <col min="2784" max="2784" width="0.85546875" style="7" customWidth="1"/>
    <col min="2785" max="2785" width="10.7109375" style="7" customWidth="1"/>
    <col min="2786" max="2786" width="0.85546875" style="7" customWidth="1"/>
    <col min="2787" max="2787" width="10.7109375" style="7" customWidth="1"/>
    <col min="2788" max="2788" width="0.85546875" style="7" customWidth="1"/>
    <col min="2789" max="2789" width="10.7109375" style="7" customWidth="1"/>
    <col min="2790" max="2883" width="15.7109375" style="7" customWidth="1"/>
    <col min="2884" max="3033" width="1.7109375" style="7"/>
    <col min="3034" max="3034" width="2.5703125" style="7" customWidth="1"/>
    <col min="3035" max="3035" width="2.28515625" style="7" customWidth="1"/>
    <col min="3036" max="3036" width="37.85546875" style="7" customWidth="1"/>
    <col min="3037" max="3037" width="5.42578125" style="7" customWidth="1"/>
    <col min="3038" max="3038" width="0.85546875" style="7" customWidth="1"/>
    <col min="3039" max="3039" width="10.7109375" style="7" customWidth="1"/>
    <col min="3040" max="3040" width="0.85546875" style="7" customWidth="1"/>
    <col min="3041" max="3041" width="10.7109375" style="7" customWidth="1"/>
    <col min="3042" max="3042" width="0.85546875" style="7" customWidth="1"/>
    <col min="3043" max="3043" width="10.7109375" style="7" customWidth="1"/>
    <col min="3044" max="3044" width="0.85546875" style="7" customWidth="1"/>
    <col min="3045" max="3045" width="10.7109375" style="7" customWidth="1"/>
    <col min="3046" max="3139" width="15.7109375" style="7" customWidth="1"/>
    <col min="3140" max="3289" width="1.7109375" style="7"/>
    <col min="3290" max="3290" width="2.5703125" style="7" customWidth="1"/>
    <col min="3291" max="3291" width="2.28515625" style="7" customWidth="1"/>
    <col min="3292" max="3292" width="37.85546875" style="7" customWidth="1"/>
    <col min="3293" max="3293" width="5.42578125" style="7" customWidth="1"/>
    <col min="3294" max="3294" width="0.85546875" style="7" customWidth="1"/>
    <col min="3295" max="3295" width="10.7109375" style="7" customWidth="1"/>
    <col min="3296" max="3296" width="0.85546875" style="7" customWidth="1"/>
    <col min="3297" max="3297" width="10.7109375" style="7" customWidth="1"/>
    <col min="3298" max="3298" width="0.85546875" style="7" customWidth="1"/>
    <col min="3299" max="3299" width="10.7109375" style="7" customWidth="1"/>
    <col min="3300" max="3300" width="0.85546875" style="7" customWidth="1"/>
    <col min="3301" max="3301" width="10.7109375" style="7" customWidth="1"/>
    <col min="3302" max="3395" width="15.7109375" style="7" customWidth="1"/>
    <col min="3396" max="3545" width="1.7109375" style="7"/>
    <col min="3546" max="3546" width="2.5703125" style="7" customWidth="1"/>
    <col min="3547" max="3547" width="2.28515625" style="7" customWidth="1"/>
    <col min="3548" max="3548" width="37.85546875" style="7" customWidth="1"/>
    <col min="3549" max="3549" width="5.42578125" style="7" customWidth="1"/>
    <col min="3550" max="3550" width="0.85546875" style="7" customWidth="1"/>
    <col min="3551" max="3551" width="10.7109375" style="7" customWidth="1"/>
    <col min="3552" max="3552" width="0.85546875" style="7" customWidth="1"/>
    <col min="3553" max="3553" width="10.7109375" style="7" customWidth="1"/>
    <col min="3554" max="3554" width="0.85546875" style="7" customWidth="1"/>
    <col min="3555" max="3555" width="10.7109375" style="7" customWidth="1"/>
    <col min="3556" max="3556" width="0.85546875" style="7" customWidth="1"/>
    <col min="3557" max="3557" width="10.7109375" style="7" customWidth="1"/>
    <col min="3558" max="3651" width="15.7109375" style="7" customWidth="1"/>
    <col min="3652" max="3801" width="1.7109375" style="7"/>
    <col min="3802" max="3802" width="2.5703125" style="7" customWidth="1"/>
    <col min="3803" max="3803" width="2.28515625" style="7" customWidth="1"/>
    <col min="3804" max="3804" width="37.85546875" style="7" customWidth="1"/>
    <col min="3805" max="3805" width="5.42578125" style="7" customWidth="1"/>
    <col min="3806" max="3806" width="0.85546875" style="7" customWidth="1"/>
    <col min="3807" max="3807" width="10.7109375" style="7" customWidth="1"/>
    <col min="3808" max="3808" width="0.85546875" style="7" customWidth="1"/>
    <col min="3809" max="3809" width="10.7109375" style="7" customWidth="1"/>
    <col min="3810" max="3810" width="0.85546875" style="7" customWidth="1"/>
    <col min="3811" max="3811" width="10.7109375" style="7" customWidth="1"/>
    <col min="3812" max="3812" width="0.85546875" style="7" customWidth="1"/>
    <col min="3813" max="3813" width="10.7109375" style="7" customWidth="1"/>
    <col min="3814" max="3907" width="15.7109375" style="7" customWidth="1"/>
    <col min="3908" max="4057" width="1.7109375" style="7"/>
    <col min="4058" max="4058" width="2.5703125" style="7" customWidth="1"/>
    <col min="4059" max="4059" width="2.28515625" style="7" customWidth="1"/>
    <col min="4060" max="4060" width="37.85546875" style="7" customWidth="1"/>
    <col min="4061" max="4061" width="5.42578125" style="7" customWidth="1"/>
    <col min="4062" max="4062" width="0.85546875" style="7" customWidth="1"/>
    <col min="4063" max="4063" width="10.7109375" style="7" customWidth="1"/>
    <col min="4064" max="4064" width="0.85546875" style="7" customWidth="1"/>
    <col min="4065" max="4065" width="10.7109375" style="7" customWidth="1"/>
    <col min="4066" max="4066" width="0.85546875" style="7" customWidth="1"/>
    <col min="4067" max="4067" width="10.7109375" style="7" customWidth="1"/>
    <col min="4068" max="4068" width="0.85546875" style="7" customWidth="1"/>
    <col min="4069" max="4069" width="10.7109375" style="7" customWidth="1"/>
    <col min="4070" max="4163" width="15.7109375" style="7" customWidth="1"/>
    <col min="4164" max="4313" width="1.7109375" style="7"/>
    <col min="4314" max="4314" width="2.5703125" style="7" customWidth="1"/>
    <col min="4315" max="4315" width="2.28515625" style="7" customWidth="1"/>
    <col min="4316" max="4316" width="37.85546875" style="7" customWidth="1"/>
    <col min="4317" max="4317" width="5.42578125" style="7" customWidth="1"/>
    <col min="4318" max="4318" width="0.85546875" style="7" customWidth="1"/>
    <col min="4319" max="4319" width="10.7109375" style="7" customWidth="1"/>
    <col min="4320" max="4320" width="0.85546875" style="7" customWidth="1"/>
    <col min="4321" max="4321" width="10.7109375" style="7" customWidth="1"/>
    <col min="4322" max="4322" width="0.85546875" style="7" customWidth="1"/>
    <col min="4323" max="4323" width="10.7109375" style="7" customWidth="1"/>
    <col min="4324" max="4324" width="0.85546875" style="7" customWidth="1"/>
    <col min="4325" max="4325" width="10.7109375" style="7" customWidth="1"/>
    <col min="4326" max="4419" width="15.7109375" style="7" customWidth="1"/>
    <col min="4420" max="4569" width="1.7109375" style="7"/>
    <col min="4570" max="4570" width="2.5703125" style="7" customWidth="1"/>
    <col min="4571" max="4571" width="2.28515625" style="7" customWidth="1"/>
    <col min="4572" max="4572" width="37.85546875" style="7" customWidth="1"/>
    <col min="4573" max="4573" width="5.42578125" style="7" customWidth="1"/>
    <col min="4574" max="4574" width="0.85546875" style="7" customWidth="1"/>
    <col min="4575" max="4575" width="10.7109375" style="7" customWidth="1"/>
    <col min="4576" max="4576" width="0.85546875" style="7" customWidth="1"/>
    <col min="4577" max="4577" width="10.7109375" style="7" customWidth="1"/>
    <col min="4578" max="4578" width="0.85546875" style="7" customWidth="1"/>
    <col min="4579" max="4579" width="10.7109375" style="7" customWidth="1"/>
    <col min="4580" max="4580" width="0.85546875" style="7" customWidth="1"/>
    <col min="4581" max="4581" width="10.7109375" style="7" customWidth="1"/>
    <col min="4582" max="4675" width="15.7109375" style="7" customWidth="1"/>
    <col min="4676" max="4825" width="1.7109375" style="7"/>
    <col min="4826" max="4826" width="2.5703125" style="7" customWidth="1"/>
    <col min="4827" max="4827" width="2.28515625" style="7" customWidth="1"/>
    <col min="4828" max="4828" width="37.85546875" style="7" customWidth="1"/>
    <col min="4829" max="4829" width="5.42578125" style="7" customWidth="1"/>
    <col min="4830" max="4830" width="0.85546875" style="7" customWidth="1"/>
    <col min="4831" max="4831" width="10.7109375" style="7" customWidth="1"/>
    <col min="4832" max="4832" width="0.85546875" style="7" customWidth="1"/>
    <col min="4833" max="4833" width="10.7109375" style="7" customWidth="1"/>
    <col min="4834" max="4834" width="0.85546875" style="7" customWidth="1"/>
    <col min="4835" max="4835" width="10.7109375" style="7" customWidth="1"/>
    <col min="4836" max="4836" width="0.85546875" style="7" customWidth="1"/>
    <col min="4837" max="4837" width="10.7109375" style="7" customWidth="1"/>
    <col min="4838" max="4931" width="15.7109375" style="7" customWidth="1"/>
    <col min="4932" max="5081" width="1.7109375" style="7"/>
    <col min="5082" max="5082" width="2.5703125" style="7" customWidth="1"/>
    <col min="5083" max="5083" width="2.28515625" style="7" customWidth="1"/>
    <col min="5084" max="5084" width="37.85546875" style="7" customWidth="1"/>
    <col min="5085" max="5085" width="5.42578125" style="7" customWidth="1"/>
    <col min="5086" max="5086" width="0.85546875" style="7" customWidth="1"/>
    <col min="5087" max="5087" width="10.7109375" style="7" customWidth="1"/>
    <col min="5088" max="5088" width="0.85546875" style="7" customWidth="1"/>
    <col min="5089" max="5089" width="10.7109375" style="7" customWidth="1"/>
    <col min="5090" max="5090" width="0.85546875" style="7" customWidth="1"/>
    <col min="5091" max="5091" width="10.7109375" style="7" customWidth="1"/>
    <col min="5092" max="5092" width="0.85546875" style="7" customWidth="1"/>
    <col min="5093" max="5093" width="10.7109375" style="7" customWidth="1"/>
    <col min="5094" max="5187" width="15.7109375" style="7" customWidth="1"/>
    <col min="5188" max="5337" width="1.7109375" style="7"/>
    <col min="5338" max="5338" width="2.5703125" style="7" customWidth="1"/>
    <col min="5339" max="5339" width="2.28515625" style="7" customWidth="1"/>
    <col min="5340" max="5340" width="37.85546875" style="7" customWidth="1"/>
    <col min="5341" max="5341" width="5.42578125" style="7" customWidth="1"/>
    <col min="5342" max="5342" width="0.85546875" style="7" customWidth="1"/>
    <col min="5343" max="5343" width="10.7109375" style="7" customWidth="1"/>
    <col min="5344" max="5344" width="0.85546875" style="7" customWidth="1"/>
    <col min="5345" max="5345" width="10.7109375" style="7" customWidth="1"/>
    <col min="5346" max="5346" width="0.85546875" style="7" customWidth="1"/>
    <col min="5347" max="5347" width="10.7109375" style="7" customWidth="1"/>
    <col min="5348" max="5348" width="0.85546875" style="7" customWidth="1"/>
    <col min="5349" max="5349" width="10.7109375" style="7" customWidth="1"/>
    <col min="5350" max="5443" width="15.7109375" style="7" customWidth="1"/>
    <col min="5444" max="5593" width="1.7109375" style="7"/>
    <col min="5594" max="5594" width="2.5703125" style="7" customWidth="1"/>
    <col min="5595" max="5595" width="2.28515625" style="7" customWidth="1"/>
    <col min="5596" max="5596" width="37.85546875" style="7" customWidth="1"/>
    <col min="5597" max="5597" width="5.42578125" style="7" customWidth="1"/>
    <col min="5598" max="5598" width="0.85546875" style="7" customWidth="1"/>
    <col min="5599" max="5599" width="10.7109375" style="7" customWidth="1"/>
    <col min="5600" max="5600" width="0.85546875" style="7" customWidth="1"/>
    <col min="5601" max="5601" width="10.7109375" style="7" customWidth="1"/>
    <col min="5602" max="5602" width="0.85546875" style="7" customWidth="1"/>
    <col min="5603" max="5603" width="10.7109375" style="7" customWidth="1"/>
    <col min="5604" max="5604" width="0.85546875" style="7" customWidth="1"/>
    <col min="5605" max="5605" width="10.7109375" style="7" customWidth="1"/>
    <col min="5606" max="5699" width="15.7109375" style="7" customWidth="1"/>
    <col min="5700" max="5849" width="1.7109375" style="7"/>
    <col min="5850" max="5850" width="2.5703125" style="7" customWidth="1"/>
    <col min="5851" max="5851" width="2.28515625" style="7" customWidth="1"/>
    <col min="5852" max="5852" width="37.85546875" style="7" customWidth="1"/>
    <col min="5853" max="5853" width="5.42578125" style="7" customWidth="1"/>
    <col min="5854" max="5854" width="0.85546875" style="7" customWidth="1"/>
    <col min="5855" max="5855" width="10.7109375" style="7" customWidth="1"/>
    <col min="5856" max="5856" width="0.85546875" style="7" customWidth="1"/>
    <col min="5857" max="5857" width="10.7109375" style="7" customWidth="1"/>
    <col min="5858" max="5858" width="0.85546875" style="7" customWidth="1"/>
    <col min="5859" max="5859" width="10.7109375" style="7" customWidth="1"/>
    <col min="5860" max="5860" width="0.85546875" style="7" customWidth="1"/>
    <col min="5861" max="5861" width="10.7109375" style="7" customWidth="1"/>
    <col min="5862" max="5955" width="15.7109375" style="7" customWidth="1"/>
    <col min="5956" max="6105" width="1.7109375" style="7"/>
    <col min="6106" max="6106" width="2.5703125" style="7" customWidth="1"/>
    <col min="6107" max="6107" width="2.28515625" style="7" customWidth="1"/>
    <col min="6108" max="6108" width="37.85546875" style="7" customWidth="1"/>
    <col min="6109" max="6109" width="5.42578125" style="7" customWidth="1"/>
    <col min="6110" max="6110" width="0.85546875" style="7" customWidth="1"/>
    <col min="6111" max="6111" width="10.7109375" style="7" customWidth="1"/>
    <col min="6112" max="6112" width="0.85546875" style="7" customWidth="1"/>
    <col min="6113" max="6113" width="10.7109375" style="7" customWidth="1"/>
    <col min="6114" max="6114" width="0.85546875" style="7" customWidth="1"/>
    <col min="6115" max="6115" width="10.7109375" style="7" customWidth="1"/>
    <col min="6116" max="6116" width="0.85546875" style="7" customWidth="1"/>
    <col min="6117" max="6117" width="10.7109375" style="7" customWidth="1"/>
    <col min="6118" max="6211" width="15.7109375" style="7" customWidth="1"/>
    <col min="6212" max="6361" width="1.7109375" style="7"/>
    <col min="6362" max="6362" width="2.5703125" style="7" customWidth="1"/>
    <col min="6363" max="6363" width="2.28515625" style="7" customWidth="1"/>
    <col min="6364" max="6364" width="37.85546875" style="7" customWidth="1"/>
    <col min="6365" max="6365" width="5.42578125" style="7" customWidth="1"/>
    <col min="6366" max="6366" width="0.85546875" style="7" customWidth="1"/>
    <col min="6367" max="6367" width="10.7109375" style="7" customWidth="1"/>
    <col min="6368" max="6368" width="0.85546875" style="7" customWidth="1"/>
    <col min="6369" max="6369" width="10.7109375" style="7" customWidth="1"/>
    <col min="6370" max="6370" width="0.85546875" style="7" customWidth="1"/>
    <col min="6371" max="6371" width="10.7109375" style="7" customWidth="1"/>
    <col min="6372" max="6372" width="0.85546875" style="7" customWidth="1"/>
    <col min="6373" max="6373" width="10.7109375" style="7" customWidth="1"/>
    <col min="6374" max="6467" width="15.7109375" style="7" customWidth="1"/>
    <col min="6468" max="6617" width="1.7109375" style="7"/>
    <col min="6618" max="6618" width="2.5703125" style="7" customWidth="1"/>
    <col min="6619" max="6619" width="2.28515625" style="7" customWidth="1"/>
    <col min="6620" max="6620" width="37.85546875" style="7" customWidth="1"/>
    <col min="6621" max="6621" width="5.42578125" style="7" customWidth="1"/>
    <col min="6622" max="6622" width="0.85546875" style="7" customWidth="1"/>
    <col min="6623" max="6623" width="10.7109375" style="7" customWidth="1"/>
    <col min="6624" max="6624" width="0.85546875" style="7" customWidth="1"/>
    <col min="6625" max="6625" width="10.7109375" style="7" customWidth="1"/>
    <col min="6626" max="6626" width="0.85546875" style="7" customWidth="1"/>
    <col min="6627" max="6627" width="10.7109375" style="7" customWidth="1"/>
    <col min="6628" max="6628" width="0.85546875" style="7" customWidth="1"/>
    <col min="6629" max="6629" width="10.7109375" style="7" customWidth="1"/>
    <col min="6630" max="6723" width="15.7109375" style="7" customWidth="1"/>
    <col min="6724" max="6873" width="1.7109375" style="7"/>
    <col min="6874" max="6874" width="2.5703125" style="7" customWidth="1"/>
    <col min="6875" max="6875" width="2.28515625" style="7" customWidth="1"/>
    <col min="6876" max="6876" width="37.85546875" style="7" customWidth="1"/>
    <col min="6877" max="6877" width="5.42578125" style="7" customWidth="1"/>
    <col min="6878" max="6878" width="0.85546875" style="7" customWidth="1"/>
    <col min="6879" max="6879" width="10.7109375" style="7" customWidth="1"/>
    <col min="6880" max="6880" width="0.85546875" style="7" customWidth="1"/>
    <col min="6881" max="6881" width="10.7109375" style="7" customWidth="1"/>
    <col min="6882" max="6882" width="0.85546875" style="7" customWidth="1"/>
    <col min="6883" max="6883" width="10.7109375" style="7" customWidth="1"/>
    <col min="6884" max="6884" width="0.85546875" style="7" customWidth="1"/>
    <col min="6885" max="6885" width="10.7109375" style="7" customWidth="1"/>
    <col min="6886" max="6979" width="15.7109375" style="7" customWidth="1"/>
    <col min="6980" max="7129" width="1.7109375" style="7"/>
    <col min="7130" max="7130" width="2.5703125" style="7" customWidth="1"/>
    <col min="7131" max="7131" width="2.28515625" style="7" customWidth="1"/>
    <col min="7132" max="7132" width="37.85546875" style="7" customWidth="1"/>
    <col min="7133" max="7133" width="5.42578125" style="7" customWidth="1"/>
    <col min="7134" max="7134" width="0.85546875" style="7" customWidth="1"/>
    <col min="7135" max="7135" width="10.7109375" style="7" customWidth="1"/>
    <col min="7136" max="7136" width="0.85546875" style="7" customWidth="1"/>
    <col min="7137" max="7137" width="10.7109375" style="7" customWidth="1"/>
    <col min="7138" max="7138" width="0.85546875" style="7" customWidth="1"/>
    <col min="7139" max="7139" width="10.7109375" style="7" customWidth="1"/>
    <col min="7140" max="7140" width="0.85546875" style="7" customWidth="1"/>
    <col min="7141" max="7141" width="10.7109375" style="7" customWidth="1"/>
    <col min="7142" max="7235" width="15.7109375" style="7" customWidth="1"/>
    <col min="7236" max="7385" width="1.7109375" style="7"/>
    <col min="7386" max="7386" width="2.5703125" style="7" customWidth="1"/>
    <col min="7387" max="7387" width="2.28515625" style="7" customWidth="1"/>
    <col min="7388" max="7388" width="37.85546875" style="7" customWidth="1"/>
    <col min="7389" max="7389" width="5.42578125" style="7" customWidth="1"/>
    <col min="7390" max="7390" width="0.85546875" style="7" customWidth="1"/>
    <col min="7391" max="7391" width="10.7109375" style="7" customWidth="1"/>
    <col min="7392" max="7392" width="0.85546875" style="7" customWidth="1"/>
    <col min="7393" max="7393" width="10.7109375" style="7" customWidth="1"/>
    <col min="7394" max="7394" width="0.85546875" style="7" customWidth="1"/>
    <col min="7395" max="7395" width="10.7109375" style="7" customWidth="1"/>
    <col min="7396" max="7396" width="0.85546875" style="7" customWidth="1"/>
    <col min="7397" max="7397" width="10.7109375" style="7" customWidth="1"/>
    <col min="7398" max="7491" width="15.7109375" style="7" customWidth="1"/>
    <col min="7492" max="7641" width="1.7109375" style="7"/>
    <col min="7642" max="7642" width="2.5703125" style="7" customWidth="1"/>
    <col min="7643" max="7643" width="2.28515625" style="7" customWidth="1"/>
    <col min="7644" max="7644" width="37.85546875" style="7" customWidth="1"/>
    <col min="7645" max="7645" width="5.42578125" style="7" customWidth="1"/>
    <col min="7646" max="7646" width="0.85546875" style="7" customWidth="1"/>
    <col min="7647" max="7647" width="10.7109375" style="7" customWidth="1"/>
    <col min="7648" max="7648" width="0.85546875" style="7" customWidth="1"/>
    <col min="7649" max="7649" width="10.7109375" style="7" customWidth="1"/>
    <col min="7650" max="7650" width="0.85546875" style="7" customWidth="1"/>
    <col min="7651" max="7651" width="10.7109375" style="7" customWidth="1"/>
    <col min="7652" max="7652" width="0.85546875" style="7" customWidth="1"/>
    <col min="7653" max="7653" width="10.7109375" style="7" customWidth="1"/>
    <col min="7654" max="7747" width="15.7109375" style="7" customWidth="1"/>
    <col min="7748" max="7897" width="1.7109375" style="7"/>
    <col min="7898" max="7898" width="2.5703125" style="7" customWidth="1"/>
    <col min="7899" max="7899" width="2.28515625" style="7" customWidth="1"/>
    <col min="7900" max="7900" width="37.85546875" style="7" customWidth="1"/>
    <col min="7901" max="7901" width="5.42578125" style="7" customWidth="1"/>
    <col min="7902" max="7902" width="0.85546875" style="7" customWidth="1"/>
    <col min="7903" max="7903" width="10.7109375" style="7" customWidth="1"/>
    <col min="7904" max="7904" width="0.85546875" style="7" customWidth="1"/>
    <col min="7905" max="7905" width="10.7109375" style="7" customWidth="1"/>
    <col min="7906" max="7906" width="0.85546875" style="7" customWidth="1"/>
    <col min="7907" max="7907" width="10.7109375" style="7" customWidth="1"/>
    <col min="7908" max="7908" width="0.85546875" style="7" customWidth="1"/>
    <col min="7909" max="7909" width="10.7109375" style="7" customWidth="1"/>
    <col min="7910" max="8003" width="15.7109375" style="7" customWidth="1"/>
    <col min="8004" max="8153" width="1.7109375" style="7"/>
    <col min="8154" max="8154" width="2.5703125" style="7" customWidth="1"/>
    <col min="8155" max="8155" width="2.28515625" style="7" customWidth="1"/>
    <col min="8156" max="8156" width="37.85546875" style="7" customWidth="1"/>
    <col min="8157" max="8157" width="5.42578125" style="7" customWidth="1"/>
    <col min="8158" max="8158" width="0.85546875" style="7" customWidth="1"/>
    <col min="8159" max="8159" width="10.7109375" style="7" customWidth="1"/>
    <col min="8160" max="8160" width="0.85546875" style="7" customWidth="1"/>
    <col min="8161" max="8161" width="10.7109375" style="7" customWidth="1"/>
    <col min="8162" max="8162" width="0.85546875" style="7" customWidth="1"/>
    <col min="8163" max="8163" width="10.7109375" style="7" customWidth="1"/>
    <col min="8164" max="8164" width="0.85546875" style="7" customWidth="1"/>
    <col min="8165" max="8165" width="10.7109375" style="7" customWidth="1"/>
    <col min="8166" max="8259" width="15.7109375" style="7" customWidth="1"/>
    <col min="8260" max="8409" width="1.7109375" style="7"/>
    <col min="8410" max="8410" width="2.5703125" style="7" customWidth="1"/>
    <col min="8411" max="8411" width="2.28515625" style="7" customWidth="1"/>
    <col min="8412" max="8412" width="37.85546875" style="7" customWidth="1"/>
    <col min="8413" max="8413" width="5.42578125" style="7" customWidth="1"/>
    <col min="8414" max="8414" width="0.85546875" style="7" customWidth="1"/>
    <col min="8415" max="8415" width="10.7109375" style="7" customWidth="1"/>
    <col min="8416" max="8416" width="0.85546875" style="7" customWidth="1"/>
    <col min="8417" max="8417" width="10.7109375" style="7" customWidth="1"/>
    <col min="8418" max="8418" width="0.85546875" style="7" customWidth="1"/>
    <col min="8419" max="8419" width="10.7109375" style="7" customWidth="1"/>
    <col min="8420" max="8420" width="0.85546875" style="7" customWidth="1"/>
    <col min="8421" max="8421" width="10.7109375" style="7" customWidth="1"/>
    <col min="8422" max="8515" width="15.7109375" style="7" customWidth="1"/>
    <col min="8516" max="8665" width="1.7109375" style="7"/>
    <col min="8666" max="8666" width="2.5703125" style="7" customWidth="1"/>
    <col min="8667" max="8667" width="2.28515625" style="7" customWidth="1"/>
    <col min="8668" max="8668" width="37.85546875" style="7" customWidth="1"/>
    <col min="8669" max="8669" width="5.42578125" style="7" customWidth="1"/>
    <col min="8670" max="8670" width="0.85546875" style="7" customWidth="1"/>
    <col min="8671" max="8671" width="10.7109375" style="7" customWidth="1"/>
    <col min="8672" max="8672" width="0.85546875" style="7" customWidth="1"/>
    <col min="8673" max="8673" width="10.7109375" style="7" customWidth="1"/>
    <col min="8674" max="8674" width="0.85546875" style="7" customWidth="1"/>
    <col min="8675" max="8675" width="10.7109375" style="7" customWidth="1"/>
    <col min="8676" max="8676" width="0.85546875" style="7" customWidth="1"/>
    <col min="8677" max="8677" width="10.7109375" style="7" customWidth="1"/>
    <col min="8678" max="8771" width="15.7109375" style="7" customWidth="1"/>
    <col min="8772" max="8921" width="1.7109375" style="7"/>
    <col min="8922" max="8922" width="2.5703125" style="7" customWidth="1"/>
    <col min="8923" max="8923" width="2.28515625" style="7" customWidth="1"/>
    <col min="8924" max="8924" width="37.85546875" style="7" customWidth="1"/>
    <col min="8925" max="8925" width="5.42578125" style="7" customWidth="1"/>
    <col min="8926" max="8926" width="0.85546875" style="7" customWidth="1"/>
    <col min="8927" max="8927" width="10.7109375" style="7" customWidth="1"/>
    <col min="8928" max="8928" width="0.85546875" style="7" customWidth="1"/>
    <col min="8929" max="8929" width="10.7109375" style="7" customWidth="1"/>
    <col min="8930" max="8930" width="0.85546875" style="7" customWidth="1"/>
    <col min="8931" max="8931" width="10.7109375" style="7" customWidth="1"/>
    <col min="8932" max="8932" width="0.85546875" style="7" customWidth="1"/>
    <col min="8933" max="8933" width="10.7109375" style="7" customWidth="1"/>
    <col min="8934" max="9027" width="15.7109375" style="7" customWidth="1"/>
    <col min="9028" max="9177" width="1.7109375" style="7"/>
    <col min="9178" max="9178" width="2.5703125" style="7" customWidth="1"/>
    <col min="9179" max="9179" width="2.28515625" style="7" customWidth="1"/>
    <col min="9180" max="9180" width="37.85546875" style="7" customWidth="1"/>
    <col min="9181" max="9181" width="5.42578125" style="7" customWidth="1"/>
    <col min="9182" max="9182" width="0.85546875" style="7" customWidth="1"/>
    <col min="9183" max="9183" width="10.7109375" style="7" customWidth="1"/>
    <col min="9184" max="9184" width="0.85546875" style="7" customWidth="1"/>
    <col min="9185" max="9185" width="10.7109375" style="7" customWidth="1"/>
    <col min="9186" max="9186" width="0.85546875" style="7" customWidth="1"/>
    <col min="9187" max="9187" width="10.7109375" style="7" customWidth="1"/>
    <col min="9188" max="9188" width="0.85546875" style="7" customWidth="1"/>
    <col min="9189" max="9189" width="10.7109375" style="7" customWidth="1"/>
    <col min="9190" max="9283" width="15.7109375" style="7" customWidth="1"/>
    <col min="9284" max="9433" width="1.7109375" style="7"/>
    <col min="9434" max="9434" width="2.5703125" style="7" customWidth="1"/>
    <col min="9435" max="9435" width="2.28515625" style="7" customWidth="1"/>
    <col min="9436" max="9436" width="37.85546875" style="7" customWidth="1"/>
    <col min="9437" max="9437" width="5.42578125" style="7" customWidth="1"/>
    <col min="9438" max="9438" width="0.85546875" style="7" customWidth="1"/>
    <col min="9439" max="9439" width="10.7109375" style="7" customWidth="1"/>
    <col min="9440" max="9440" width="0.85546875" style="7" customWidth="1"/>
    <col min="9441" max="9441" width="10.7109375" style="7" customWidth="1"/>
    <col min="9442" max="9442" width="0.85546875" style="7" customWidth="1"/>
    <col min="9443" max="9443" width="10.7109375" style="7" customWidth="1"/>
    <col min="9444" max="9444" width="0.85546875" style="7" customWidth="1"/>
    <col min="9445" max="9445" width="10.7109375" style="7" customWidth="1"/>
    <col min="9446" max="9539" width="15.7109375" style="7" customWidth="1"/>
    <col min="9540" max="9689" width="1.7109375" style="7"/>
    <col min="9690" max="9690" width="2.5703125" style="7" customWidth="1"/>
    <col min="9691" max="9691" width="2.28515625" style="7" customWidth="1"/>
    <col min="9692" max="9692" width="37.85546875" style="7" customWidth="1"/>
    <col min="9693" max="9693" width="5.42578125" style="7" customWidth="1"/>
    <col min="9694" max="9694" width="0.85546875" style="7" customWidth="1"/>
    <col min="9695" max="9695" width="10.7109375" style="7" customWidth="1"/>
    <col min="9696" max="9696" width="0.85546875" style="7" customWidth="1"/>
    <col min="9697" max="9697" width="10.7109375" style="7" customWidth="1"/>
    <col min="9698" max="9698" width="0.85546875" style="7" customWidth="1"/>
    <col min="9699" max="9699" width="10.7109375" style="7" customWidth="1"/>
    <col min="9700" max="9700" width="0.85546875" style="7" customWidth="1"/>
    <col min="9701" max="9701" width="10.7109375" style="7" customWidth="1"/>
    <col min="9702" max="9795" width="15.7109375" style="7" customWidth="1"/>
    <col min="9796" max="9945" width="1.7109375" style="7"/>
    <col min="9946" max="9946" width="2.5703125" style="7" customWidth="1"/>
    <col min="9947" max="9947" width="2.28515625" style="7" customWidth="1"/>
    <col min="9948" max="9948" width="37.85546875" style="7" customWidth="1"/>
    <col min="9949" max="9949" width="5.42578125" style="7" customWidth="1"/>
    <col min="9950" max="9950" width="0.85546875" style="7" customWidth="1"/>
    <col min="9951" max="9951" width="10.7109375" style="7" customWidth="1"/>
    <col min="9952" max="9952" width="0.85546875" style="7" customWidth="1"/>
    <col min="9953" max="9953" width="10.7109375" style="7" customWidth="1"/>
    <col min="9954" max="9954" width="0.85546875" style="7" customWidth="1"/>
    <col min="9955" max="9955" width="10.7109375" style="7" customWidth="1"/>
    <col min="9956" max="9956" width="0.85546875" style="7" customWidth="1"/>
    <col min="9957" max="9957" width="10.7109375" style="7" customWidth="1"/>
    <col min="9958" max="10051" width="15.7109375" style="7" customWidth="1"/>
    <col min="10052" max="10201" width="1.7109375" style="7"/>
    <col min="10202" max="10202" width="2.5703125" style="7" customWidth="1"/>
    <col min="10203" max="10203" width="2.28515625" style="7" customWidth="1"/>
    <col min="10204" max="10204" width="37.85546875" style="7" customWidth="1"/>
    <col min="10205" max="10205" width="5.42578125" style="7" customWidth="1"/>
    <col min="10206" max="10206" width="0.85546875" style="7" customWidth="1"/>
    <col min="10207" max="10207" width="10.7109375" style="7" customWidth="1"/>
    <col min="10208" max="10208" width="0.85546875" style="7" customWidth="1"/>
    <col min="10209" max="10209" width="10.7109375" style="7" customWidth="1"/>
    <col min="10210" max="10210" width="0.85546875" style="7" customWidth="1"/>
    <col min="10211" max="10211" width="10.7109375" style="7" customWidth="1"/>
    <col min="10212" max="10212" width="0.85546875" style="7" customWidth="1"/>
    <col min="10213" max="10213" width="10.7109375" style="7" customWidth="1"/>
    <col min="10214" max="10307" width="15.7109375" style="7" customWidth="1"/>
    <col min="10308" max="10457" width="1.7109375" style="7"/>
    <col min="10458" max="10458" width="2.5703125" style="7" customWidth="1"/>
    <col min="10459" max="10459" width="2.28515625" style="7" customWidth="1"/>
    <col min="10460" max="10460" width="37.85546875" style="7" customWidth="1"/>
    <col min="10461" max="10461" width="5.42578125" style="7" customWidth="1"/>
    <col min="10462" max="10462" width="0.85546875" style="7" customWidth="1"/>
    <col min="10463" max="10463" width="10.7109375" style="7" customWidth="1"/>
    <col min="10464" max="10464" width="0.85546875" style="7" customWidth="1"/>
    <col min="10465" max="10465" width="10.7109375" style="7" customWidth="1"/>
    <col min="10466" max="10466" width="0.85546875" style="7" customWidth="1"/>
    <col min="10467" max="10467" width="10.7109375" style="7" customWidth="1"/>
    <col min="10468" max="10468" width="0.85546875" style="7" customWidth="1"/>
    <col min="10469" max="10469" width="10.7109375" style="7" customWidth="1"/>
    <col min="10470" max="10563" width="15.7109375" style="7" customWidth="1"/>
    <col min="10564" max="10713" width="1.7109375" style="7"/>
    <col min="10714" max="10714" width="2.5703125" style="7" customWidth="1"/>
    <col min="10715" max="10715" width="2.28515625" style="7" customWidth="1"/>
    <col min="10716" max="10716" width="37.85546875" style="7" customWidth="1"/>
    <col min="10717" max="10717" width="5.42578125" style="7" customWidth="1"/>
    <col min="10718" max="10718" width="0.85546875" style="7" customWidth="1"/>
    <col min="10719" max="10719" width="10.7109375" style="7" customWidth="1"/>
    <col min="10720" max="10720" width="0.85546875" style="7" customWidth="1"/>
    <col min="10721" max="10721" width="10.7109375" style="7" customWidth="1"/>
    <col min="10722" max="10722" width="0.85546875" style="7" customWidth="1"/>
    <col min="10723" max="10723" width="10.7109375" style="7" customWidth="1"/>
    <col min="10724" max="10724" width="0.85546875" style="7" customWidth="1"/>
    <col min="10725" max="10725" width="10.7109375" style="7" customWidth="1"/>
    <col min="10726" max="10819" width="15.7109375" style="7" customWidth="1"/>
    <col min="10820" max="10969" width="1.7109375" style="7"/>
    <col min="10970" max="10970" width="2.5703125" style="7" customWidth="1"/>
    <col min="10971" max="10971" width="2.28515625" style="7" customWidth="1"/>
    <col min="10972" max="10972" width="37.85546875" style="7" customWidth="1"/>
    <col min="10973" max="10973" width="5.42578125" style="7" customWidth="1"/>
    <col min="10974" max="10974" width="0.85546875" style="7" customWidth="1"/>
    <col min="10975" max="10975" width="10.7109375" style="7" customWidth="1"/>
    <col min="10976" max="10976" width="0.85546875" style="7" customWidth="1"/>
    <col min="10977" max="10977" width="10.7109375" style="7" customWidth="1"/>
    <col min="10978" max="10978" width="0.85546875" style="7" customWidth="1"/>
    <col min="10979" max="10979" width="10.7109375" style="7" customWidth="1"/>
    <col min="10980" max="10980" width="0.85546875" style="7" customWidth="1"/>
    <col min="10981" max="10981" width="10.7109375" style="7" customWidth="1"/>
    <col min="10982" max="11075" width="15.7109375" style="7" customWidth="1"/>
    <col min="11076" max="11225" width="1.7109375" style="7"/>
    <col min="11226" max="11226" width="2.5703125" style="7" customWidth="1"/>
    <col min="11227" max="11227" width="2.28515625" style="7" customWidth="1"/>
    <col min="11228" max="11228" width="37.85546875" style="7" customWidth="1"/>
    <col min="11229" max="11229" width="5.42578125" style="7" customWidth="1"/>
    <col min="11230" max="11230" width="0.85546875" style="7" customWidth="1"/>
    <col min="11231" max="11231" width="10.7109375" style="7" customWidth="1"/>
    <col min="11232" max="11232" width="0.85546875" style="7" customWidth="1"/>
    <col min="11233" max="11233" width="10.7109375" style="7" customWidth="1"/>
    <col min="11234" max="11234" width="0.85546875" style="7" customWidth="1"/>
    <col min="11235" max="11235" width="10.7109375" style="7" customWidth="1"/>
    <col min="11236" max="11236" width="0.85546875" style="7" customWidth="1"/>
    <col min="11237" max="11237" width="10.7109375" style="7" customWidth="1"/>
    <col min="11238" max="11331" width="15.7109375" style="7" customWidth="1"/>
    <col min="11332" max="11481" width="1.7109375" style="7"/>
    <col min="11482" max="11482" width="2.5703125" style="7" customWidth="1"/>
    <col min="11483" max="11483" width="2.28515625" style="7" customWidth="1"/>
    <col min="11484" max="11484" width="37.85546875" style="7" customWidth="1"/>
    <col min="11485" max="11485" width="5.42578125" style="7" customWidth="1"/>
    <col min="11486" max="11486" width="0.85546875" style="7" customWidth="1"/>
    <col min="11487" max="11487" width="10.7109375" style="7" customWidth="1"/>
    <col min="11488" max="11488" width="0.85546875" style="7" customWidth="1"/>
    <col min="11489" max="11489" width="10.7109375" style="7" customWidth="1"/>
    <col min="11490" max="11490" width="0.85546875" style="7" customWidth="1"/>
    <col min="11491" max="11491" width="10.7109375" style="7" customWidth="1"/>
    <col min="11492" max="11492" width="0.85546875" style="7" customWidth="1"/>
    <col min="11493" max="11493" width="10.7109375" style="7" customWidth="1"/>
    <col min="11494" max="11587" width="15.7109375" style="7" customWidth="1"/>
    <col min="11588" max="11737" width="1.7109375" style="7"/>
    <col min="11738" max="11738" width="2.5703125" style="7" customWidth="1"/>
    <col min="11739" max="11739" width="2.28515625" style="7" customWidth="1"/>
    <col min="11740" max="11740" width="37.85546875" style="7" customWidth="1"/>
    <col min="11741" max="11741" width="5.42578125" style="7" customWidth="1"/>
    <col min="11742" max="11742" width="0.85546875" style="7" customWidth="1"/>
    <col min="11743" max="11743" width="10.7109375" style="7" customWidth="1"/>
    <col min="11744" max="11744" width="0.85546875" style="7" customWidth="1"/>
    <col min="11745" max="11745" width="10.7109375" style="7" customWidth="1"/>
    <col min="11746" max="11746" width="0.85546875" style="7" customWidth="1"/>
    <col min="11747" max="11747" width="10.7109375" style="7" customWidth="1"/>
    <col min="11748" max="11748" width="0.85546875" style="7" customWidth="1"/>
    <col min="11749" max="11749" width="10.7109375" style="7" customWidth="1"/>
    <col min="11750" max="11843" width="15.7109375" style="7" customWidth="1"/>
    <col min="11844" max="11993" width="1.7109375" style="7"/>
    <col min="11994" max="11994" width="2.5703125" style="7" customWidth="1"/>
    <col min="11995" max="11995" width="2.28515625" style="7" customWidth="1"/>
    <col min="11996" max="11996" width="37.85546875" style="7" customWidth="1"/>
    <col min="11997" max="11997" width="5.42578125" style="7" customWidth="1"/>
    <col min="11998" max="11998" width="0.85546875" style="7" customWidth="1"/>
    <col min="11999" max="11999" width="10.7109375" style="7" customWidth="1"/>
    <col min="12000" max="12000" width="0.85546875" style="7" customWidth="1"/>
    <col min="12001" max="12001" width="10.7109375" style="7" customWidth="1"/>
    <col min="12002" max="12002" width="0.85546875" style="7" customWidth="1"/>
    <col min="12003" max="12003" width="10.7109375" style="7" customWidth="1"/>
    <col min="12004" max="12004" width="0.85546875" style="7" customWidth="1"/>
    <col min="12005" max="12005" width="10.7109375" style="7" customWidth="1"/>
    <col min="12006" max="12099" width="15.7109375" style="7" customWidth="1"/>
    <col min="12100" max="12249" width="1.7109375" style="7"/>
    <col min="12250" max="12250" width="2.5703125" style="7" customWidth="1"/>
    <col min="12251" max="12251" width="2.28515625" style="7" customWidth="1"/>
    <col min="12252" max="12252" width="37.85546875" style="7" customWidth="1"/>
    <col min="12253" max="12253" width="5.42578125" style="7" customWidth="1"/>
    <col min="12254" max="12254" width="0.85546875" style="7" customWidth="1"/>
    <col min="12255" max="12255" width="10.7109375" style="7" customWidth="1"/>
    <col min="12256" max="12256" width="0.85546875" style="7" customWidth="1"/>
    <col min="12257" max="12257" width="10.7109375" style="7" customWidth="1"/>
    <col min="12258" max="12258" width="0.85546875" style="7" customWidth="1"/>
    <col min="12259" max="12259" width="10.7109375" style="7" customWidth="1"/>
    <col min="12260" max="12260" width="0.85546875" style="7" customWidth="1"/>
    <col min="12261" max="12261" width="10.7109375" style="7" customWidth="1"/>
    <col min="12262" max="12355" width="15.7109375" style="7" customWidth="1"/>
    <col min="12356" max="12505" width="1.7109375" style="7"/>
    <col min="12506" max="12506" width="2.5703125" style="7" customWidth="1"/>
    <col min="12507" max="12507" width="2.28515625" style="7" customWidth="1"/>
    <col min="12508" max="12508" width="37.85546875" style="7" customWidth="1"/>
    <col min="12509" max="12509" width="5.42578125" style="7" customWidth="1"/>
    <col min="12510" max="12510" width="0.85546875" style="7" customWidth="1"/>
    <col min="12511" max="12511" width="10.7109375" style="7" customWidth="1"/>
    <col min="12512" max="12512" width="0.85546875" style="7" customWidth="1"/>
    <col min="12513" max="12513" width="10.7109375" style="7" customWidth="1"/>
    <col min="12514" max="12514" width="0.85546875" style="7" customWidth="1"/>
    <col min="12515" max="12515" width="10.7109375" style="7" customWidth="1"/>
    <col min="12516" max="12516" width="0.85546875" style="7" customWidth="1"/>
    <col min="12517" max="12517" width="10.7109375" style="7" customWidth="1"/>
    <col min="12518" max="12611" width="15.7109375" style="7" customWidth="1"/>
    <col min="12612" max="12761" width="1.7109375" style="7"/>
    <col min="12762" max="12762" width="2.5703125" style="7" customWidth="1"/>
    <col min="12763" max="12763" width="2.28515625" style="7" customWidth="1"/>
    <col min="12764" max="12764" width="37.85546875" style="7" customWidth="1"/>
    <col min="12765" max="12765" width="5.42578125" style="7" customWidth="1"/>
    <col min="12766" max="12766" width="0.85546875" style="7" customWidth="1"/>
    <col min="12767" max="12767" width="10.7109375" style="7" customWidth="1"/>
    <col min="12768" max="12768" width="0.85546875" style="7" customWidth="1"/>
    <col min="12769" max="12769" width="10.7109375" style="7" customWidth="1"/>
    <col min="12770" max="12770" width="0.85546875" style="7" customWidth="1"/>
    <col min="12771" max="12771" width="10.7109375" style="7" customWidth="1"/>
    <col min="12772" max="12772" width="0.85546875" style="7" customWidth="1"/>
    <col min="12773" max="12773" width="10.7109375" style="7" customWidth="1"/>
    <col min="12774" max="12867" width="15.7109375" style="7" customWidth="1"/>
    <col min="12868" max="13017" width="1.7109375" style="7"/>
    <col min="13018" max="13018" width="2.5703125" style="7" customWidth="1"/>
    <col min="13019" max="13019" width="2.28515625" style="7" customWidth="1"/>
    <col min="13020" max="13020" width="37.85546875" style="7" customWidth="1"/>
    <col min="13021" max="13021" width="5.42578125" style="7" customWidth="1"/>
    <col min="13022" max="13022" width="0.85546875" style="7" customWidth="1"/>
    <col min="13023" max="13023" width="10.7109375" style="7" customWidth="1"/>
    <col min="13024" max="13024" width="0.85546875" style="7" customWidth="1"/>
    <col min="13025" max="13025" width="10.7109375" style="7" customWidth="1"/>
    <col min="13026" max="13026" width="0.85546875" style="7" customWidth="1"/>
    <col min="13027" max="13027" width="10.7109375" style="7" customWidth="1"/>
    <col min="13028" max="13028" width="0.85546875" style="7" customWidth="1"/>
    <col min="13029" max="13029" width="10.7109375" style="7" customWidth="1"/>
    <col min="13030" max="13123" width="15.7109375" style="7" customWidth="1"/>
    <col min="13124" max="13273" width="1.7109375" style="7"/>
    <col min="13274" max="13274" width="2.5703125" style="7" customWidth="1"/>
    <col min="13275" max="13275" width="2.28515625" style="7" customWidth="1"/>
    <col min="13276" max="13276" width="37.85546875" style="7" customWidth="1"/>
    <col min="13277" max="13277" width="5.42578125" style="7" customWidth="1"/>
    <col min="13278" max="13278" width="0.85546875" style="7" customWidth="1"/>
    <col min="13279" max="13279" width="10.7109375" style="7" customWidth="1"/>
    <col min="13280" max="13280" width="0.85546875" style="7" customWidth="1"/>
    <col min="13281" max="13281" width="10.7109375" style="7" customWidth="1"/>
    <col min="13282" max="13282" width="0.85546875" style="7" customWidth="1"/>
    <col min="13283" max="13283" width="10.7109375" style="7" customWidth="1"/>
    <col min="13284" max="13284" width="0.85546875" style="7" customWidth="1"/>
    <col min="13285" max="13285" width="10.7109375" style="7" customWidth="1"/>
    <col min="13286" max="13379" width="15.7109375" style="7" customWidth="1"/>
    <col min="13380" max="13529" width="1.7109375" style="7"/>
    <col min="13530" max="13530" width="2.5703125" style="7" customWidth="1"/>
    <col min="13531" max="13531" width="2.28515625" style="7" customWidth="1"/>
    <col min="13532" max="13532" width="37.85546875" style="7" customWidth="1"/>
    <col min="13533" max="13533" width="5.42578125" style="7" customWidth="1"/>
    <col min="13534" max="13534" width="0.85546875" style="7" customWidth="1"/>
    <col min="13535" max="13535" width="10.7109375" style="7" customWidth="1"/>
    <col min="13536" max="13536" width="0.85546875" style="7" customWidth="1"/>
    <col min="13537" max="13537" width="10.7109375" style="7" customWidth="1"/>
    <col min="13538" max="13538" width="0.85546875" style="7" customWidth="1"/>
    <col min="13539" max="13539" width="10.7109375" style="7" customWidth="1"/>
    <col min="13540" max="13540" width="0.85546875" style="7" customWidth="1"/>
    <col min="13541" max="13541" width="10.7109375" style="7" customWidth="1"/>
    <col min="13542" max="13635" width="15.7109375" style="7" customWidth="1"/>
    <col min="13636" max="13785" width="1.7109375" style="7"/>
    <col min="13786" max="13786" width="2.5703125" style="7" customWidth="1"/>
    <col min="13787" max="13787" width="2.28515625" style="7" customWidth="1"/>
    <col min="13788" max="13788" width="37.85546875" style="7" customWidth="1"/>
    <col min="13789" max="13789" width="5.42578125" style="7" customWidth="1"/>
    <col min="13790" max="13790" width="0.85546875" style="7" customWidth="1"/>
    <col min="13791" max="13791" width="10.7109375" style="7" customWidth="1"/>
    <col min="13792" max="13792" width="0.85546875" style="7" customWidth="1"/>
    <col min="13793" max="13793" width="10.7109375" style="7" customWidth="1"/>
    <col min="13794" max="13794" width="0.85546875" style="7" customWidth="1"/>
    <col min="13795" max="13795" width="10.7109375" style="7" customWidth="1"/>
    <col min="13796" max="13796" width="0.85546875" style="7" customWidth="1"/>
    <col min="13797" max="13797" width="10.7109375" style="7" customWidth="1"/>
    <col min="13798" max="13891" width="15.7109375" style="7" customWidth="1"/>
    <col min="13892" max="14041" width="1.7109375" style="7"/>
    <col min="14042" max="14042" width="2.5703125" style="7" customWidth="1"/>
    <col min="14043" max="14043" width="2.28515625" style="7" customWidth="1"/>
    <col min="14044" max="14044" width="37.85546875" style="7" customWidth="1"/>
    <col min="14045" max="14045" width="5.42578125" style="7" customWidth="1"/>
    <col min="14046" max="14046" width="0.85546875" style="7" customWidth="1"/>
    <col min="14047" max="14047" width="10.7109375" style="7" customWidth="1"/>
    <col min="14048" max="14048" width="0.85546875" style="7" customWidth="1"/>
    <col min="14049" max="14049" width="10.7109375" style="7" customWidth="1"/>
    <col min="14050" max="14050" width="0.85546875" style="7" customWidth="1"/>
    <col min="14051" max="14051" width="10.7109375" style="7" customWidth="1"/>
    <col min="14052" max="14052" width="0.85546875" style="7" customWidth="1"/>
    <col min="14053" max="14053" width="10.7109375" style="7" customWidth="1"/>
    <col min="14054" max="14147" width="15.7109375" style="7" customWidth="1"/>
    <col min="14148" max="14297" width="1.7109375" style="7"/>
    <col min="14298" max="14298" width="2.5703125" style="7" customWidth="1"/>
    <col min="14299" max="14299" width="2.28515625" style="7" customWidth="1"/>
    <col min="14300" max="14300" width="37.85546875" style="7" customWidth="1"/>
    <col min="14301" max="14301" width="5.42578125" style="7" customWidth="1"/>
    <col min="14302" max="14302" width="0.85546875" style="7" customWidth="1"/>
    <col min="14303" max="14303" width="10.7109375" style="7" customWidth="1"/>
    <col min="14304" max="14304" width="0.85546875" style="7" customWidth="1"/>
    <col min="14305" max="14305" width="10.7109375" style="7" customWidth="1"/>
    <col min="14306" max="14306" width="0.85546875" style="7" customWidth="1"/>
    <col min="14307" max="14307" width="10.7109375" style="7" customWidth="1"/>
    <col min="14308" max="14308" width="0.85546875" style="7" customWidth="1"/>
    <col min="14309" max="14309" width="10.7109375" style="7" customWidth="1"/>
    <col min="14310" max="14403" width="15.7109375" style="7" customWidth="1"/>
    <col min="14404" max="14553" width="1.7109375" style="7"/>
    <col min="14554" max="14554" width="2.5703125" style="7" customWidth="1"/>
    <col min="14555" max="14555" width="2.28515625" style="7" customWidth="1"/>
    <col min="14556" max="14556" width="37.85546875" style="7" customWidth="1"/>
    <col min="14557" max="14557" width="5.42578125" style="7" customWidth="1"/>
    <col min="14558" max="14558" width="0.85546875" style="7" customWidth="1"/>
    <col min="14559" max="14559" width="10.7109375" style="7" customWidth="1"/>
    <col min="14560" max="14560" width="0.85546875" style="7" customWidth="1"/>
    <col min="14561" max="14561" width="10.7109375" style="7" customWidth="1"/>
    <col min="14562" max="14562" width="0.85546875" style="7" customWidth="1"/>
    <col min="14563" max="14563" width="10.7109375" style="7" customWidth="1"/>
    <col min="14564" max="14564" width="0.85546875" style="7" customWidth="1"/>
    <col min="14565" max="14565" width="10.7109375" style="7" customWidth="1"/>
    <col min="14566" max="14659" width="15.7109375" style="7" customWidth="1"/>
    <col min="14660" max="14809" width="1.7109375" style="7"/>
    <col min="14810" max="14810" width="2.5703125" style="7" customWidth="1"/>
    <col min="14811" max="14811" width="2.28515625" style="7" customWidth="1"/>
    <col min="14812" max="14812" width="37.85546875" style="7" customWidth="1"/>
    <col min="14813" max="14813" width="5.42578125" style="7" customWidth="1"/>
    <col min="14814" max="14814" width="0.85546875" style="7" customWidth="1"/>
    <col min="14815" max="14815" width="10.7109375" style="7" customWidth="1"/>
    <col min="14816" max="14816" width="0.85546875" style="7" customWidth="1"/>
    <col min="14817" max="14817" width="10.7109375" style="7" customWidth="1"/>
    <col min="14818" max="14818" width="0.85546875" style="7" customWidth="1"/>
    <col min="14819" max="14819" width="10.7109375" style="7" customWidth="1"/>
    <col min="14820" max="14820" width="0.85546875" style="7" customWidth="1"/>
    <col min="14821" max="14821" width="10.7109375" style="7" customWidth="1"/>
    <col min="14822" max="14915" width="15.7109375" style="7" customWidth="1"/>
    <col min="14916" max="15065" width="1.7109375" style="7"/>
    <col min="15066" max="15066" width="2.5703125" style="7" customWidth="1"/>
    <col min="15067" max="15067" width="2.28515625" style="7" customWidth="1"/>
    <col min="15068" max="15068" width="37.85546875" style="7" customWidth="1"/>
    <col min="15069" max="15069" width="5.42578125" style="7" customWidth="1"/>
    <col min="15070" max="15070" width="0.85546875" style="7" customWidth="1"/>
    <col min="15071" max="15071" width="10.7109375" style="7" customWidth="1"/>
    <col min="15072" max="15072" width="0.85546875" style="7" customWidth="1"/>
    <col min="15073" max="15073" width="10.7109375" style="7" customWidth="1"/>
    <col min="15074" max="15074" width="0.85546875" style="7" customWidth="1"/>
    <col min="15075" max="15075" width="10.7109375" style="7" customWidth="1"/>
    <col min="15076" max="15076" width="0.85546875" style="7" customWidth="1"/>
    <col min="15077" max="15077" width="10.7109375" style="7" customWidth="1"/>
    <col min="15078" max="15171" width="15.7109375" style="7" customWidth="1"/>
    <col min="15172" max="15321" width="1.7109375" style="7"/>
    <col min="15322" max="15322" width="2.5703125" style="7" customWidth="1"/>
    <col min="15323" max="15323" width="2.28515625" style="7" customWidth="1"/>
    <col min="15324" max="15324" width="37.85546875" style="7" customWidth="1"/>
    <col min="15325" max="15325" width="5.42578125" style="7" customWidth="1"/>
    <col min="15326" max="15326" width="0.85546875" style="7" customWidth="1"/>
    <col min="15327" max="15327" width="10.7109375" style="7" customWidth="1"/>
    <col min="15328" max="15328" width="0.85546875" style="7" customWidth="1"/>
    <col min="15329" max="15329" width="10.7109375" style="7" customWidth="1"/>
    <col min="15330" max="15330" width="0.85546875" style="7" customWidth="1"/>
    <col min="15331" max="15331" width="10.7109375" style="7" customWidth="1"/>
    <col min="15332" max="15332" width="0.85546875" style="7" customWidth="1"/>
    <col min="15333" max="15333" width="10.7109375" style="7" customWidth="1"/>
    <col min="15334" max="15427" width="15.7109375" style="7" customWidth="1"/>
    <col min="15428" max="15577" width="1.7109375" style="7"/>
    <col min="15578" max="15578" width="2.5703125" style="7" customWidth="1"/>
    <col min="15579" max="15579" width="2.28515625" style="7" customWidth="1"/>
    <col min="15580" max="15580" width="37.85546875" style="7" customWidth="1"/>
    <col min="15581" max="15581" width="5.42578125" style="7" customWidth="1"/>
    <col min="15582" max="15582" width="0.85546875" style="7" customWidth="1"/>
    <col min="15583" max="15583" width="10.7109375" style="7" customWidth="1"/>
    <col min="15584" max="15584" width="0.85546875" style="7" customWidth="1"/>
    <col min="15585" max="15585" width="10.7109375" style="7" customWidth="1"/>
    <col min="15586" max="15586" width="0.85546875" style="7" customWidth="1"/>
    <col min="15587" max="15587" width="10.7109375" style="7" customWidth="1"/>
    <col min="15588" max="15588" width="0.85546875" style="7" customWidth="1"/>
    <col min="15589" max="15589" width="10.7109375" style="7" customWidth="1"/>
    <col min="15590" max="15683" width="15.7109375" style="7" customWidth="1"/>
    <col min="15684" max="15833" width="1.7109375" style="7"/>
    <col min="15834" max="15834" width="2.5703125" style="7" customWidth="1"/>
    <col min="15835" max="15835" width="2.28515625" style="7" customWidth="1"/>
    <col min="15836" max="15836" width="37.85546875" style="7" customWidth="1"/>
    <col min="15837" max="15837" width="5.42578125" style="7" customWidth="1"/>
    <col min="15838" max="15838" width="0.85546875" style="7" customWidth="1"/>
    <col min="15839" max="15839" width="10.7109375" style="7" customWidth="1"/>
    <col min="15840" max="15840" width="0.85546875" style="7" customWidth="1"/>
    <col min="15841" max="15841" width="10.7109375" style="7" customWidth="1"/>
    <col min="15842" max="15842" width="0.85546875" style="7" customWidth="1"/>
    <col min="15843" max="15843" width="10.7109375" style="7" customWidth="1"/>
    <col min="15844" max="15844" width="0.85546875" style="7" customWidth="1"/>
    <col min="15845" max="15845" width="10.7109375" style="7" customWidth="1"/>
    <col min="15846" max="15939" width="15.7109375" style="7" customWidth="1"/>
    <col min="15940" max="16089" width="1.7109375" style="7"/>
    <col min="16090" max="16090" width="2.5703125" style="7" customWidth="1"/>
    <col min="16091" max="16091" width="2.28515625" style="7" customWidth="1"/>
    <col min="16092" max="16092" width="37.85546875" style="7" customWidth="1"/>
    <col min="16093" max="16093" width="5.42578125" style="7" customWidth="1"/>
    <col min="16094" max="16094" width="0.85546875" style="7" customWidth="1"/>
    <col min="16095" max="16095" width="10.7109375" style="7" customWidth="1"/>
    <col min="16096" max="16096" width="0.85546875" style="7" customWidth="1"/>
    <col min="16097" max="16097" width="10.7109375" style="7" customWidth="1"/>
    <col min="16098" max="16098" width="0.85546875" style="7" customWidth="1"/>
    <col min="16099" max="16099" width="10.7109375" style="7" customWidth="1"/>
    <col min="16100" max="16100" width="0.85546875" style="7" customWidth="1"/>
    <col min="16101" max="16101" width="10.7109375" style="7" customWidth="1"/>
    <col min="16102" max="16195" width="15.7109375" style="7" customWidth="1"/>
    <col min="16196" max="16384" width="1.7109375" style="7"/>
  </cols>
  <sheetData>
    <row r="1" spans="1:12" s="233" customFormat="1" ht="16.5" customHeight="1">
      <c r="A1" s="11" t="s">
        <v>0</v>
      </c>
      <c r="B1" s="11"/>
      <c r="C1" s="11"/>
      <c r="D1" s="11"/>
      <c r="E1" s="11"/>
      <c r="F1" s="11"/>
      <c r="G1" s="11"/>
      <c r="H1" s="190"/>
      <c r="I1" s="11"/>
      <c r="J1" s="11"/>
      <c r="K1" s="11"/>
      <c r="L1" s="190"/>
    </row>
    <row r="2" spans="1:12" ht="16.5" customHeight="1">
      <c r="A2" s="11" t="s">
        <v>105</v>
      </c>
      <c r="B2" s="11"/>
      <c r="C2" s="11"/>
      <c r="D2" s="11"/>
      <c r="E2" s="11"/>
      <c r="F2" s="11"/>
      <c r="G2" s="11"/>
      <c r="H2" s="190"/>
      <c r="I2" s="11"/>
      <c r="J2" s="11"/>
      <c r="K2" s="11"/>
      <c r="L2" s="190"/>
    </row>
    <row r="3" spans="1:12" ht="16.5" customHeight="1">
      <c r="A3" s="58" t="s">
        <v>196</v>
      </c>
      <c r="B3" s="58"/>
      <c r="C3" s="58"/>
      <c r="D3" s="58"/>
      <c r="E3" s="58"/>
      <c r="F3" s="58"/>
      <c r="G3" s="58"/>
      <c r="H3" s="202"/>
      <c r="I3" s="58"/>
      <c r="J3" s="58"/>
      <c r="K3" s="58"/>
      <c r="L3" s="202"/>
    </row>
    <row r="4" spans="1:12" ht="16.5" customHeight="1">
      <c r="A4" s="154"/>
      <c r="B4" s="1"/>
      <c r="C4" s="1"/>
      <c r="D4" s="2"/>
      <c r="E4" s="1"/>
      <c r="F4" s="96"/>
      <c r="G4" s="97"/>
      <c r="H4" s="96"/>
      <c r="I4" s="97"/>
      <c r="J4" s="96"/>
      <c r="K4" s="97"/>
      <c r="L4" s="96"/>
    </row>
    <row r="5" spans="1:12" ht="16.5" customHeight="1">
      <c r="A5" s="154"/>
      <c r="B5" s="1"/>
      <c r="C5" s="1"/>
      <c r="D5" s="2"/>
      <c r="E5" s="1"/>
      <c r="F5" s="96"/>
      <c r="G5" s="97"/>
      <c r="H5" s="96"/>
      <c r="I5" s="97"/>
      <c r="J5" s="96"/>
      <c r="K5" s="97"/>
      <c r="L5" s="96"/>
    </row>
    <row r="6" spans="1:12" ht="16.5" customHeight="1">
      <c r="A6" s="44"/>
      <c r="B6" s="31"/>
      <c r="C6" s="31"/>
      <c r="D6" s="71"/>
      <c r="E6" s="31"/>
      <c r="F6" s="258" t="s">
        <v>2</v>
      </c>
      <c r="G6" s="258"/>
      <c r="H6" s="258"/>
      <c r="I6" s="100"/>
      <c r="J6" s="258" t="s">
        <v>3</v>
      </c>
      <c r="K6" s="258"/>
      <c r="L6" s="258"/>
    </row>
    <row r="7" spans="1:12" ht="16.5" customHeight="1">
      <c r="B7" s="6"/>
      <c r="C7" s="6"/>
      <c r="D7" s="245"/>
      <c r="E7" s="6"/>
      <c r="F7" s="259" t="s">
        <v>4</v>
      </c>
      <c r="G7" s="259"/>
      <c r="H7" s="259"/>
      <c r="I7" s="101"/>
      <c r="J7" s="259" t="s">
        <v>4</v>
      </c>
      <c r="K7" s="259"/>
      <c r="L7" s="259"/>
    </row>
    <row r="8" spans="1:12" ht="16.5" customHeight="1">
      <c r="A8" s="44"/>
      <c r="B8" s="31"/>
      <c r="C8" s="31"/>
      <c r="D8" s="71"/>
      <c r="E8" s="31"/>
      <c r="F8" s="103" t="s">
        <v>194</v>
      </c>
      <c r="G8" s="126"/>
      <c r="H8" s="103" t="s">
        <v>184</v>
      </c>
      <c r="I8" s="126"/>
      <c r="J8" s="103" t="s">
        <v>194</v>
      </c>
      <c r="K8" s="126"/>
      <c r="L8" s="103" t="s">
        <v>184</v>
      </c>
    </row>
    <row r="9" spans="1:12" ht="16.5" customHeight="1">
      <c r="A9" s="44"/>
      <c r="B9" s="31"/>
      <c r="C9" s="31"/>
      <c r="D9" s="72" t="s">
        <v>8</v>
      </c>
      <c r="E9" s="31"/>
      <c r="F9" s="105" t="s">
        <v>9</v>
      </c>
      <c r="G9" s="126"/>
      <c r="H9" s="105" t="s">
        <v>9</v>
      </c>
      <c r="I9" s="126"/>
      <c r="J9" s="105" t="s">
        <v>9</v>
      </c>
      <c r="K9" s="126"/>
      <c r="L9" s="105" t="s">
        <v>9</v>
      </c>
    </row>
    <row r="10" spans="1:12" ht="16.5" customHeight="1">
      <c r="A10" s="44"/>
      <c r="B10" s="31"/>
      <c r="C10" s="31"/>
      <c r="D10" s="9"/>
      <c r="E10" s="31"/>
      <c r="F10" s="14"/>
      <c r="G10" s="104"/>
      <c r="H10" s="106"/>
      <c r="I10" s="104"/>
      <c r="J10" s="14"/>
      <c r="K10" s="104"/>
      <c r="L10" s="106"/>
    </row>
    <row r="11" spans="1:12" ht="16.5" customHeight="1">
      <c r="A11" s="11" t="s">
        <v>106</v>
      </c>
      <c r="D11" s="245"/>
      <c r="F11" s="45"/>
      <c r="J11" s="45"/>
    </row>
    <row r="12" spans="1:12" ht="16.5" customHeight="1">
      <c r="A12" s="7" t="s">
        <v>140</v>
      </c>
      <c r="D12" s="245"/>
      <c r="F12" s="73">
        <f>'PL 7-8 (6M)'!F30</f>
        <v>155730</v>
      </c>
      <c r="G12" s="117"/>
      <c r="H12" s="141">
        <v>82189</v>
      </c>
      <c r="I12" s="117"/>
      <c r="J12" s="73">
        <f>'PL 7-8 (6M)'!J30</f>
        <v>181633</v>
      </c>
      <c r="K12" s="141"/>
      <c r="L12" s="141">
        <v>89473</v>
      </c>
    </row>
    <row r="13" spans="1:12" ht="16.5" customHeight="1">
      <c r="A13" s="7" t="s">
        <v>107</v>
      </c>
      <c r="D13" s="245"/>
      <c r="F13" s="45"/>
      <c r="G13" s="117"/>
      <c r="I13" s="117"/>
      <c r="J13" s="45"/>
      <c r="K13" s="141"/>
    </row>
    <row r="14" spans="1:12" ht="16.5" customHeight="1">
      <c r="B14" s="7" t="s">
        <v>142</v>
      </c>
      <c r="D14" s="245"/>
      <c r="F14" s="45"/>
      <c r="G14" s="117"/>
      <c r="I14" s="117"/>
      <c r="J14" s="45"/>
      <c r="K14" s="141"/>
    </row>
    <row r="15" spans="1:12" ht="16.5" customHeight="1">
      <c r="C15" s="7" t="s">
        <v>143</v>
      </c>
      <c r="D15" s="245"/>
      <c r="E15" s="245"/>
      <c r="F15" s="73">
        <v>155559</v>
      </c>
      <c r="G15" s="117"/>
      <c r="H15" s="141">
        <v>167921</v>
      </c>
      <c r="I15" s="117"/>
      <c r="J15" s="73">
        <v>149484</v>
      </c>
      <c r="K15" s="141"/>
      <c r="L15" s="141">
        <v>161678</v>
      </c>
    </row>
    <row r="16" spans="1:12" ht="16.5" customHeight="1">
      <c r="B16" s="7" t="s">
        <v>129</v>
      </c>
      <c r="D16" s="245"/>
      <c r="E16" s="245"/>
      <c r="F16" s="73">
        <v>4251</v>
      </c>
      <c r="G16" s="117"/>
      <c r="H16" s="141">
        <v>3948</v>
      </c>
      <c r="I16" s="117"/>
      <c r="J16" s="73">
        <v>3623</v>
      </c>
      <c r="K16" s="141"/>
      <c r="L16" s="141">
        <v>3356</v>
      </c>
    </row>
    <row r="17" spans="1:12" ht="16.5" customHeight="1">
      <c r="B17" s="7" t="s">
        <v>144</v>
      </c>
      <c r="D17" s="245"/>
      <c r="E17" s="245"/>
      <c r="F17" s="73">
        <v>90</v>
      </c>
      <c r="G17" s="117"/>
      <c r="H17" s="141">
        <v>90</v>
      </c>
      <c r="I17" s="117"/>
      <c r="J17" s="73">
        <v>90</v>
      </c>
      <c r="K17" s="141"/>
      <c r="L17" s="141">
        <v>90</v>
      </c>
    </row>
    <row r="18" spans="1:12" ht="16.5" customHeight="1">
      <c r="B18" s="5" t="s">
        <v>189</v>
      </c>
      <c r="D18" s="245"/>
      <c r="E18" s="245"/>
      <c r="F18" s="73">
        <v>670</v>
      </c>
      <c r="H18" s="141">
        <v>1795</v>
      </c>
      <c r="J18" s="73">
        <v>670</v>
      </c>
      <c r="K18" s="141"/>
      <c r="L18" s="141">
        <v>1795</v>
      </c>
    </row>
    <row r="19" spans="1:12" ht="16.5" customHeight="1">
      <c r="B19" s="7" t="s">
        <v>216</v>
      </c>
      <c r="D19" s="245"/>
      <c r="E19" s="245"/>
      <c r="F19" s="73"/>
      <c r="H19" s="141"/>
      <c r="J19" s="73"/>
      <c r="K19" s="141"/>
      <c r="L19" s="141"/>
    </row>
    <row r="20" spans="1:12" ht="16.5" customHeight="1">
      <c r="C20" s="7" t="s">
        <v>162</v>
      </c>
      <c r="D20" s="245"/>
      <c r="E20" s="245"/>
      <c r="F20" s="73">
        <v>2138</v>
      </c>
      <c r="G20" s="117"/>
      <c r="H20" s="141">
        <v>-449</v>
      </c>
      <c r="I20" s="117"/>
      <c r="J20" s="73">
        <v>2138</v>
      </c>
      <c r="K20" s="141"/>
      <c r="L20" s="141">
        <v>-449</v>
      </c>
    </row>
    <row r="21" spans="1:12" ht="16.5" customHeight="1">
      <c r="B21" s="129" t="s">
        <v>220</v>
      </c>
      <c r="C21" s="129"/>
      <c r="D21" s="245"/>
      <c r="E21" s="245"/>
      <c r="F21" s="73">
        <v>-141</v>
      </c>
      <c r="G21" s="117"/>
      <c r="H21" s="141">
        <v>2571</v>
      </c>
      <c r="I21" s="117"/>
      <c r="J21" s="73">
        <v>-141</v>
      </c>
      <c r="K21" s="117"/>
      <c r="L21" s="141">
        <v>2571</v>
      </c>
    </row>
    <row r="22" spans="1:12" ht="16.5" customHeight="1">
      <c r="B22" s="7" t="s">
        <v>217</v>
      </c>
      <c r="D22" s="245"/>
      <c r="E22" s="245"/>
      <c r="F22" s="73">
        <v>-526</v>
      </c>
      <c r="G22" s="117"/>
      <c r="H22" s="141">
        <v>-844</v>
      </c>
      <c r="I22" s="117"/>
      <c r="J22" s="73">
        <v>-526</v>
      </c>
      <c r="K22" s="117"/>
      <c r="L22" s="141">
        <v>-844</v>
      </c>
    </row>
    <row r="23" spans="1:12" ht="16.5" customHeight="1">
      <c r="B23" s="7" t="s">
        <v>211</v>
      </c>
      <c r="D23" s="245"/>
      <c r="E23" s="245"/>
      <c r="F23" s="73"/>
      <c r="G23" s="117"/>
      <c r="H23" s="141"/>
      <c r="I23" s="117"/>
      <c r="J23" s="73"/>
      <c r="K23" s="117"/>
      <c r="L23" s="141"/>
    </row>
    <row r="24" spans="1:12" ht="16.5" customHeight="1">
      <c r="C24" s="7" t="s">
        <v>136</v>
      </c>
      <c r="D24" s="245">
        <v>8</v>
      </c>
      <c r="E24" s="245"/>
      <c r="F24" s="73">
        <v>-191</v>
      </c>
      <c r="G24" s="117"/>
      <c r="H24" s="141">
        <v>48</v>
      </c>
      <c r="I24" s="117"/>
      <c r="J24" s="73">
        <v>-191</v>
      </c>
      <c r="K24" s="117"/>
      <c r="L24" s="141">
        <v>48</v>
      </c>
    </row>
    <row r="25" spans="1:12" ht="16.5" customHeight="1">
      <c r="B25" s="7" t="s">
        <v>108</v>
      </c>
      <c r="D25" s="245"/>
      <c r="E25" s="245"/>
      <c r="F25" s="73">
        <v>-17090</v>
      </c>
      <c r="G25" s="117"/>
      <c r="H25" s="141">
        <v>-6312</v>
      </c>
      <c r="I25" s="117"/>
      <c r="J25" s="73">
        <v>-16805</v>
      </c>
      <c r="K25" s="117"/>
      <c r="L25" s="141">
        <v>-6193</v>
      </c>
    </row>
    <row r="26" spans="1:12" ht="16.5" customHeight="1">
      <c r="B26" s="7" t="s">
        <v>131</v>
      </c>
      <c r="D26" s="245"/>
      <c r="E26" s="245"/>
      <c r="F26" s="73">
        <v>15</v>
      </c>
      <c r="G26" s="117"/>
      <c r="H26" s="141">
        <v>21</v>
      </c>
      <c r="I26" s="117"/>
      <c r="J26" s="73">
        <v>15</v>
      </c>
      <c r="K26" s="117"/>
      <c r="L26" s="141">
        <v>21</v>
      </c>
    </row>
    <row r="27" spans="1:12" ht="16.5" customHeight="1">
      <c r="B27" s="7" t="s">
        <v>201</v>
      </c>
      <c r="D27" s="245"/>
      <c r="E27" s="245"/>
      <c r="F27" s="73">
        <v>0</v>
      </c>
      <c r="G27" s="117"/>
      <c r="H27" s="141">
        <v>0</v>
      </c>
      <c r="I27" s="117"/>
      <c r="J27" s="73">
        <v>-33999</v>
      </c>
      <c r="K27" s="117"/>
      <c r="L27" s="141">
        <v>-24000</v>
      </c>
    </row>
    <row r="28" spans="1:12" ht="16.5" customHeight="1">
      <c r="B28" s="7" t="s">
        <v>109</v>
      </c>
      <c r="D28" s="245">
        <v>12</v>
      </c>
      <c r="E28" s="245"/>
      <c r="F28" s="73">
        <v>12784</v>
      </c>
      <c r="G28" s="117"/>
      <c r="H28" s="141">
        <v>13285</v>
      </c>
      <c r="I28" s="117"/>
      <c r="J28" s="73">
        <v>11512</v>
      </c>
      <c r="K28" s="117"/>
      <c r="L28" s="141">
        <v>12343</v>
      </c>
    </row>
    <row r="29" spans="1:12" ht="16.5" customHeight="1">
      <c r="A29" s="7" t="s">
        <v>110</v>
      </c>
      <c r="D29" s="245"/>
      <c r="E29" s="245"/>
      <c r="F29" s="73"/>
      <c r="G29" s="117"/>
      <c r="H29" s="141"/>
      <c r="I29" s="117"/>
      <c r="J29" s="45"/>
      <c r="K29" s="117"/>
    </row>
    <row r="30" spans="1:12" ht="16.5" customHeight="1">
      <c r="B30" s="7" t="s">
        <v>111</v>
      </c>
      <c r="D30" s="245"/>
      <c r="E30" s="245"/>
      <c r="F30" s="73">
        <v>6148</v>
      </c>
      <c r="G30" s="117"/>
      <c r="H30" s="141">
        <v>15402</v>
      </c>
      <c r="I30" s="117"/>
      <c r="J30" s="73">
        <v>8707</v>
      </c>
      <c r="K30" s="117"/>
      <c r="L30" s="141">
        <v>16199</v>
      </c>
    </row>
    <row r="31" spans="1:12" ht="16.5" customHeight="1">
      <c r="B31" s="7" t="s">
        <v>112</v>
      </c>
      <c r="D31" s="245"/>
      <c r="E31" s="245"/>
      <c r="F31" s="73">
        <v>21406</v>
      </c>
      <c r="G31" s="117"/>
      <c r="H31" s="141">
        <v>72987</v>
      </c>
      <c r="I31" s="117"/>
      <c r="J31" s="73">
        <v>22215</v>
      </c>
      <c r="K31" s="117"/>
      <c r="L31" s="141">
        <v>72517</v>
      </c>
    </row>
    <row r="32" spans="1:12" ht="16.5" customHeight="1">
      <c r="B32" s="7" t="s">
        <v>15</v>
      </c>
      <c r="D32" s="245"/>
      <c r="E32" s="245"/>
      <c r="F32" s="73">
        <v>-1283</v>
      </c>
      <c r="G32" s="117"/>
      <c r="H32" s="141">
        <v>-1853</v>
      </c>
      <c r="I32" s="117"/>
      <c r="J32" s="73">
        <v>-1292</v>
      </c>
      <c r="K32" s="117"/>
      <c r="L32" s="141">
        <v>-1880</v>
      </c>
    </row>
    <row r="33" spans="1:12" ht="16.5" customHeight="1">
      <c r="B33" s="7" t="s">
        <v>21</v>
      </c>
      <c r="D33" s="245"/>
      <c r="E33" s="245"/>
      <c r="F33" s="73">
        <v>21627</v>
      </c>
      <c r="G33" s="117"/>
      <c r="H33" s="141">
        <v>-17375</v>
      </c>
      <c r="I33" s="117"/>
      <c r="J33" s="73">
        <v>23015</v>
      </c>
      <c r="K33" s="117"/>
      <c r="L33" s="141">
        <v>-17375</v>
      </c>
    </row>
    <row r="34" spans="1:12" ht="16.5" customHeight="1">
      <c r="B34" s="7" t="s">
        <v>29</v>
      </c>
      <c r="D34" s="245"/>
      <c r="E34" s="245"/>
      <c r="F34" s="73">
        <v>-122067</v>
      </c>
      <c r="G34" s="117"/>
      <c r="H34" s="141">
        <v>-253727</v>
      </c>
      <c r="I34" s="117"/>
      <c r="J34" s="73">
        <v>-120543</v>
      </c>
      <c r="K34" s="117"/>
      <c r="L34" s="141">
        <v>-241826</v>
      </c>
    </row>
    <row r="35" spans="1:12" ht="16.5" customHeight="1">
      <c r="B35" s="7" t="s">
        <v>31</v>
      </c>
      <c r="D35" s="245"/>
      <c r="E35" s="245"/>
      <c r="F35" s="73">
        <v>53</v>
      </c>
      <c r="G35" s="117"/>
      <c r="H35" s="141">
        <v>-701</v>
      </c>
      <c r="I35" s="117"/>
      <c r="J35" s="238">
        <v>0</v>
      </c>
      <c r="K35" s="132"/>
      <c r="L35" s="239">
        <v>0</v>
      </c>
    </row>
    <row r="36" spans="1:12" ht="16.5" customHeight="1">
      <c r="B36" s="7" t="s">
        <v>179</v>
      </c>
      <c r="D36" s="245"/>
      <c r="E36" s="245"/>
      <c r="F36" s="73">
        <v>-94</v>
      </c>
      <c r="G36" s="117"/>
      <c r="H36" s="141">
        <v>961</v>
      </c>
      <c r="I36" s="117"/>
      <c r="J36" s="73">
        <v>-94</v>
      </c>
      <c r="K36" s="117"/>
      <c r="L36" s="141">
        <v>961</v>
      </c>
    </row>
    <row r="37" spans="1:12" ht="16.5" customHeight="1">
      <c r="A37" s="233"/>
      <c r="B37" s="7" t="s">
        <v>157</v>
      </c>
      <c r="D37" s="245">
        <v>12</v>
      </c>
      <c r="E37" s="245"/>
      <c r="F37" s="74">
        <v>-13531</v>
      </c>
      <c r="G37" s="117"/>
      <c r="H37" s="142">
        <v>-5220</v>
      </c>
      <c r="I37" s="117"/>
      <c r="J37" s="74">
        <v>-11954</v>
      </c>
      <c r="K37" s="117"/>
      <c r="L37" s="142">
        <v>-4671</v>
      </c>
    </row>
    <row r="38" spans="1:12" ht="16.5" customHeight="1">
      <c r="D38" s="245"/>
      <c r="F38" s="45"/>
      <c r="G38" s="117"/>
      <c r="I38" s="117"/>
      <c r="J38" s="45"/>
      <c r="K38" s="117"/>
    </row>
    <row r="39" spans="1:12" ht="16.5" customHeight="1">
      <c r="A39" s="154" t="s">
        <v>212</v>
      </c>
      <c r="D39" s="245"/>
      <c r="F39" s="73">
        <f>SUM(F12:F37)</f>
        <v>225548</v>
      </c>
      <c r="G39" s="141"/>
      <c r="H39" s="141">
        <f>SUM(H12:H37)</f>
        <v>74737</v>
      </c>
      <c r="I39" s="141"/>
      <c r="J39" s="73">
        <f>SUM(J12:J37)</f>
        <v>217557</v>
      </c>
      <c r="K39" s="141"/>
      <c r="L39" s="141">
        <f>SUM(L12:L37)</f>
        <v>63814</v>
      </c>
    </row>
    <row r="40" spans="1:12" ht="16.5" customHeight="1">
      <c r="A40" s="154"/>
      <c r="B40" s="5" t="s">
        <v>113</v>
      </c>
      <c r="D40" s="245"/>
      <c r="F40" s="90">
        <v>16333</v>
      </c>
      <c r="G40" s="144"/>
      <c r="H40" s="143">
        <v>5935</v>
      </c>
      <c r="I40" s="144"/>
      <c r="J40" s="90">
        <v>16030</v>
      </c>
      <c r="K40" s="144"/>
      <c r="L40" s="143">
        <v>5817</v>
      </c>
    </row>
    <row r="41" spans="1:12" ht="16.5" customHeight="1">
      <c r="A41" s="154"/>
      <c r="B41" s="5" t="s">
        <v>204</v>
      </c>
      <c r="D41" s="245"/>
      <c r="F41" s="90">
        <v>-36</v>
      </c>
      <c r="G41" s="144"/>
      <c r="H41" s="143">
        <v>-47</v>
      </c>
      <c r="I41" s="144"/>
      <c r="J41" s="90">
        <v>-36</v>
      </c>
      <c r="K41" s="144"/>
      <c r="L41" s="143">
        <v>-47</v>
      </c>
    </row>
    <row r="42" spans="1:12" ht="16.5" customHeight="1">
      <c r="A42" s="154"/>
      <c r="B42" s="5" t="s">
        <v>132</v>
      </c>
      <c r="D42" s="245"/>
      <c r="F42" s="90">
        <v>-7656</v>
      </c>
      <c r="G42" s="144"/>
      <c r="H42" s="143">
        <v>-3842</v>
      </c>
      <c r="I42" s="144"/>
      <c r="J42" s="90">
        <v>-4638</v>
      </c>
      <c r="K42" s="144"/>
      <c r="L42" s="143">
        <v>-1655</v>
      </c>
    </row>
    <row r="43" spans="1:12" ht="16.5" customHeight="1">
      <c r="A43" s="154"/>
      <c r="B43" s="5" t="s">
        <v>205</v>
      </c>
      <c r="D43" s="245"/>
      <c r="F43" s="74">
        <v>655</v>
      </c>
      <c r="G43" s="117"/>
      <c r="H43" s="142">
        <v>0</v>
      </c>
      <c r="I43" s="117"/>
      <c r="J43" s="74">
        <v>0</v>
      </c>
      <c r="K43" s="117"/>
      <c r="L43" s="142">
        <v>0</v>
      </c>
    </row>
    <row r="44" spans="1:12" s="233" customFormat="1" ht="16.5" customHeight="1">
      <c r="A44" s="7"/>
      <c r="B44" s="7"/>
      <c r="C44" s="7"/>
      <c r="D44" s="245"/>
      <c r="E44" s="7"/>
      <c r="F44" s="45"/>
      <c r="G44" s="117"/>
      <c r="H44" s="116"/>
      <c r="I44" s="117"/>
      <c r="J44" s="45"/>
      <c r="K44" s="117"/>
      <c r="L44" s="116"/>
    </row>
    <row r="45" spans="1:12" s="233" customFormat="1" ht="16.5" customHeight="1">
      <c r="A45" s="11" t="s">
        <v>213</v>
      </c>
      <c r="B45" s="11"/>
      <c r="C45" s="7"/>
      <c r="D45" s="245"/>
      <c r="E45" s="7"/>
      <c r="F45" s="74">
        <f>SUM(F39:F44)</f>
        <v>234844</v>
      </c>
      <c r="G45" s="117"/>
      <c r="H45" s="142">
        <f>SUM(H39:H44)</f>
        <v>76783</v>
      </c>
      <c r="I45" s="117"/>
      <c r="J45" s="74">
        <f>SUM(J39:J44)</f>
        <v>228913</v>
      </c>
      <c r="K45" s="116"/>
      <c r="L45" s="142">
        <f>SUM(L39:L44)</f>
        <v>67929</v>
      </c>
    </row>
    <row r="46" spans="1:12" ht="16.5" customHeight="1">
      <c r="D46" s="245"/>
      <c r="G46" s="127"/>
      <c r="I46" s="127"/>
      <c r="K46" s="127"/>
    </row>
    <row r="47" spans="1:12" ht="10.5" customHeight="1">
      <c r="D47" s="245"/>
      <c r="G47" s="127"/>
      <c r="I47" s="127"/>
      <c r="K47" s="127"/>
    </row>
    <row r="48" spans="1:12" ht="21.95" customHeight="1">
      <c r="A48" s="257" t="s">
        <v>25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</row>
    <row r="49" spans="1:12" s="233" customFormat="1" ht="16.5" customHeight="1">
      <c r="A49" s="11" t="s">
        <v>0</v>
      </c>
      <c r="B49" s="1"/>
      <c r="C49" s="1"/>
      <c r="D49" s="2"/>
      <c r="E49" s="1"/>
      <c r="F49" s="96"/>
      <c r="G49" s="97"/>
      <c r="H49" s="96"/>
      <c r="I49" s="97"/>
      <c r="J49" s="96"/>
      <c r="K49" s="97"/>
      <c r="L49" s="96"/>
    </row>
    <row r="50" spans="1:12" ht="16.5" customHeight="1">
      <c r="A50" s="154" t="s">
        <v>114</v>
      </c>
      <c r="B50" s="75"/>
      <c r="C50" s="75"/>
      <c r="D50" s="245"/>
      <c r="E50" s="75"/>
      <c r="F50" s="118"/>
      <c r="G50" s="145"/>
      <c r="H50" s="118"/>
      <c r="I50" s="145"/>
      <c r="J50" s="118"/>
      <c r="K50" s="145"/>
      <c r="L50" s="118"/>
    </row>
    <row r="51" spans="1:12" ht="16.5" customHeight="1">
      <c r="A51" s="58" t="s">
        <v>196</v>
      </c>
      <c r="B51" s="3"/>
      <c r="C51" s="3"/>
      <c r="D51" s="4"/>
      <c r="E51" s="3"/>
      <c r="F51" s="98"/>
      <c r="G51" s="99"/>
      <c r="H51" s="98"/>
      <c r="I51" s="99"/>
      <c r="J51" s="98"/>
      <c r="K51" s="99"/>
      <c r="L51" s="98"/>
    </row>
    <row r="52" spans="1:12" ht="16.5" customHeight="1">
      <c r="D52" s="245"/>
      <c r="G52" s="127"/>
      <c r="I52" s="127"/>
      <c r="K52" s="127"/>
    </row>
    <row r="53" spans="1:12" ht="16.5" customHeight="1">
      <c r="D53" s="245"/>
      <c r="G53" s="127"/>
      <c r="I53" s="127"/>
      <c r="K53" s="127"/>
    </row>
    <row r="54" spans="1:12" ht="16.5" customHeight="1">
      <c r="A54" s="44"/>
      <c r="B54" s="31"/>
      <c r="C54" s="31"/>
      <c r="D54" s="71"/>
      <c r="E54" s="31"/>
      <c r="F54" s="258" t="s">
        <v>2</v>
      </c>
      <c r="G54" s="258"/>
      <c r="H54" s="258"/>
      <c r="I54" s="100"/>
      <c r="J54" s="258" t="s">
        <v>3</v>
      </c>
      <c r="K54" s="258"/>
      <c r="L54" s="258"/>
    </row>
    <row r="55" spans="1:12" ht="16.5" customHeight="1">
      <c r="B55" s="6"/>
      <c r="C55" s="6"/>
      <c r="D55" s="245"/>
      <c r="E55" s="6"/>
      <c r="F55" s="259" t="s">
        <v>4</v>
      </c>
      <c r="G55" s="259"/>
      <c r="H55" s="259"/>
      <c r="I55" s="101"/>
      <c r="J55" s="259" t="s">
        <v>4</v>
      </c>
      <c r="K55" s="259"/>
      <c r="L55" s="259"/>
    </row>
    <row r="56" spans="1:12" ht="16.5" customHeight="1">
      <c r="A56" s="44"/>
      <c r="B56" s="31"/>
      <c r="C56" s="31"/>
      <c r="D56" s="71"/>
      <c r="E56" s="31"/>
      <c r="F56" s="103" t="s">
        <v>194</v>
      </c>
      <c r="G56" s="126"/>
      <c r="H56" s="103" t="s">
        <v>184</v>
      </c>
      <c r="I56" s="126"/>
      <c r="J56" s="103" t="s">
        <v>194</v>
      </c>
      <c r="K56" s="126"/>
      <c r="L56" s="103" t="s">
        <v>184</v>
      </c>
    </row>
    <row r="57" spans="1:12" ht="16.5" customHeight="1">
      <c r="A57" s="44"/>
      <c r="B57" s="31"/>
      <c r="C57" s="31"/>
      <c r="D57" s="72" t="s">
        <v>8</v>
      </c>
      <c r="E57" s="31"/>
      <c r="F57" s="105" t="s">
        <v>9</v>
      </c>
      <c r="G57" s="126"/>
      <c r="H57" s="105" t="s">
        <v>9</v>
      </c>
      <c r="I57" s="126"/>
      <c r="J57" s="105" t="s">
        <v>9</v>
      </c>
      <c r="K57" s="126"/>
      <c r="L57" s="105" t="s">
        <v>9</v>
      </c>
    </row>
    <row r="58" spans="1:12" ht="16.5" customHeight="1">
      <c r="A58" s="44"/>
      <c r="B58" s="31"/>
      <c r="C58" s="31"/>
      <c r="D58" s="9"/>
      <c r="E58" s="31"/>
      <c r="F58" s="14"/>
      <c r="G58" s="104"/>
      <c r="H58" s="106"/>
      <c r="I58" s="104"/>
      <c r="J58" s="14"/>
      <c r="K58" s="104"/>
      <c r="L58" s="106"/>
    </row>
    <row r="59" spans="1:12" ht="16.5" customHeight="1">
      <c r="A59" s="11" t="s">
        <v>115</v>
      </c>
      <c r="D59" s="245"/>
      <c r="F59" s="76"/>
      <c r="G59" s="127"/>
      <c r="H59" s="146"/>
      <c r="I59" s="127"/>
      <c r="J59" s="45"/>
      <c r="K59" s="127"/>
    </row>
    <row r="60" spans="1:12" ht="16.5" customHeight="1">
      <c r="A60" s="7" t="s">
        <v>210</v>
      </c>
      <c r="D60" s="245"/>
      <c r="F60" s="76">
        <v>-60000</v>
      </c>
      <c r="G60" s="127"/>
      <c r="H60" s="146">
        <v>0</v>
      </c>
      <c r="I60" s="127"/>
      <c r="J60" s="45">
        <v>-60000</v>
      </c>
      <c r="K60" s="127"/>
      <c r="L60" s="116">
        <v>0</v>
      </c>
    </row>
    <row r="61" spans="1:12" ht="16.5" customHeight="1">
      <c r="A61" s="7" t="s">
        <v>135</v>
      </c>
      <c r="D61" s="245">
        <v>8</v>
      </c>
      <c r="F61" s="73">
        <v>-589951</v>
      </c>
      <c r="G61" s="147"/>
      <c r="H61" s="141">
        <v>-356035</v>
      </c>
      <c r="I61" s="147"/>
      <c r="J61" s="73">
        <v>-589951</v>
      </c>
      <c r="K61" s="147"/>
      <c r="L61" s="141">
        <v>-356035</v>
      </c>
    </row>
    <row r="62" spans="1:12" ht="16.5" customHeight="1">
      <c r="A62" s="5" t="s">
        <v>133</v>
      </c>
      <c r="D62" s="245"/>
      <c r="F62" s="73"/>
      <c r="G62" s="147"/>
      <c r="H62" s="141"/>
      <c r="I62" s="147"/>
      <c r="J62" s="73"/>
      <c r="K62" s="147"/>
      <c r="L62" s="141"/>
    </row>
    <row r="63" spans="1:12" ht="16.5" customHeight="1">
      <c r="B63" s="7" t="s">
        <v>136</v>
      </c>
      <c r="D63" s="245"/>
      <c r="F63" s="90">
        <v>837502</v>
      </c>
      <c r="G63" s="131"/>
      <c r="H63" s="143">
        <v>365835</v>
      </c>
      <c r="I63" s="131"/>
      <c r="J63" s="90">
        <v>837502</v>
      </c>
      <c r="K63" s="131"/>
      <c r="L63" s="143">
        <v>365835</v>
      </c>
    </row>
    <row r="64" spans="1:12" ht="16.5" customHeight="1">
      <c r="A64" s="5" t="s">
        <v>158</v>
      </c>
      <c r="D64" s="245"/>
      <c r="F64" s="90">
        <v>-125216</v>
      </c>
      <c r="G64" s="131"/>
      <c r="H64" s="143">
        <v>-116209</v>
      </c>
      <c r="I64" s="131"/>
      <c r="J64" s="90">
        <v>-126047</v>
      </c>
      <c r="K64" s="131"/>
      <c r="L64" s="143">
        <v>-116558</v>
      </c>
    </row>
    <row r="65" spans="1:12" ht="16.5" customHeight="1">
      <c r="A65" s="5" t="s">
        <v>116</v>
      </c>
      <c r="D65" s="245"/>
      <c r="F65" s="73">
        <v>-3652</v>
      </c>
      <c r="H65" s="141">
        <v>-2076</v>
      </c>
      <c r="J65" s="73">
        <v>-472</v>
      </c>
      <c r="L65" s="141">
        <v>-1384</v>
      </c>
    </row>
    <row r="66" spans="1:12" ht="16.5" customHeight="1">
      <c r="A66" s="5" t="s">
        <v>159</v>
      </c>
      <c r="D66" s="245"/>
      <c r="F66" s="73"/>
      <c r="G66" s="147"/>
      <c r="H66" s="141"/>
      <c r="I66" s="147"/>
      <c r="J66" s="73"/>
      <c r="K66" s="147"/>
      <c r="L66" s="141"/>
    </row>
    <row r="67" spans="1:12" ht="16.5" customHeight="1">
      <c r="B67" s="7" t="s">
        <v>160</v>
      </c>
      <c r="D67" s="245"/>
      <c r="F67" s="90">
        <v>4033</v>
      </c>
      <c r="H67" s="143">
        <v>3896</v>
      </c>
      <c r="J67" s="90">
        <v>4033</v>
      </c>
      <c r="L67" s="143">
        <v>3835</v>
      </c>
    </row>
    <row r="68" spans="1:12" ht="16.5" customHeight="1">
      <c r="A68" s="7" t="s">
        <v>206</v>
      </c>
      <c r="D68" s="245"/>
      <c r="F68" s="74">
        <v>0</v>
      </c>
      <c r="H68" s="142">
        <v>0</v>
      </c>
      <c r="J68" s="74">
        <v>33999</v>
      </c>
      <c r="L68" s="142">
        <v>24000</v>
      </c>
    </row>
    <row r="69" spans="1:12" ht="16.5" customHeight="1">
      <c r="D69" s="245"/>
      <c r="F69" s="45"/>
      <c r="G69" s="117"/>
      <c r="I69" s="117"/>
      <c r="J69" s="45"/>
      <c r="K69" s="117"/>
    </row>
    <row r="70" spans="1:12" ht="16.5" customHeight="1">
      <c r="A70" s="11" t="s">
        <v>214</v>
      </c>
      <c r="B70" s="11"/>
      <c r="D70" s="245"/>
      <c r="F70" s="74">
        <f>SUM(F60:F69)</f>
        <v>62716</v>
      </c>
      <c r="G70" s="117"/>
      <c r="H70" s="142">
        <f>SUM(H60:H69)</f>
        <v>-104589</v>
      </c>
      <c r="I70" s="117"/>
      <c r="J70" s="74">
        <f>SUM(J60:J69)</f>
        <v>99064</v>
      </c>
      <c r="K70" s="117"/>
      <c r="L70" s="142">
        <f>SUM(L60:L69)</f>
        <v>-80307</v>
      </c>
    </row>
    <row r="71" spans="1:12" ht="16.5" customHeight="1">
      <c r="B71" s="11"/>
      <c r="D71" s="245"/>
      <c r="F71" s="78"/>
      <c r="G71" s="117"/>
      <c r="H71" s="77"/>
      <c r="I71" s="117"/>
      <c r="J71" s="78"/>
      <c r="K71" s="117"/>
      <c r="L71" s="77"/>
    </row>
    <row r="72" spans="1:12" ht="16.5" customHeight="1">
      <c r="A72" s="11" t="s">
        <v>207</v>
      </c>
      <c r="B72" s="11"/>
      <c r="D72" s="245"/>
      <c r="F72" s="78"/>
      <c r="G72" s="117"/>
      <c r="H72" s="77"/>
      <c r="I72" s="117"/>
      <c r="J72" s="78"/>
      <c r="K72" s="117"/>
      <c r="L72" s="77"/>
    </row>
    <row r="73" spans="1:12" ht="16.5" customHeight="1">
      <c r="A73" s="7" t="s">
        <v>208</v>
      </c>
      <c r="B73" s="11"/>
      <c r="D73" s="245"/>
      <c r="F73" s="78">
        <v>-184</v>
      </c>
      <c r="G73" s="117"/>
      <c r="H73" s="77">
        <v>-173</v>
      </c>
      <c r="I73" s="117"/>
      <c r="J73" s="78">
        <v>-184</v>
      </c>
      <c r="K73" s="117"/>
      <c r="L73" s="77">
        <v>-173</v>
      </c>
    </row>
    <row r="74" spans="1:12" ht="16.5" customHeight="1">
      <c r="A74" s="7" t="s">
        <v>202</v>
      </c>
      <c r="B74" s="11"/>
      <c r="D74" s="245">
        <v>15</v>
      </c>
      <c r="F74" s="241">
        <v>-80304</v>
      </c>
      <c r="G74" s="117"/>
      <c r="H74" s="242">
        <v>-55932</v>
      </c>
      <c r="I74" s="117"/>
      <c r="J74" s="241">
        <v>-80304</v>
      </c>
      <c r="K74" s="117"/>
      <c r="L74" s="242">
        <v>-55932</v>
      </c>
    </row>
    <row r="75" spans="1:12" ht="16.5" customHeight="1">
      <c r="B75" s="11"/>
      <c r="D75" s="245"/>
      <c r="F75" s="78"/>
      <c r="G75" s="117"/>
      <c r="H75" s="77"/>
      <c r="I75" s="117"/>
      <c r="J75" s="78"/>
      <c r="K75" s="117"/>
      <c r="L75" s="77"/>
    </row>
    <row r="76" spans="1:12" ht="16.5" customHeight="1">
      <c r="A76" s="11" t="s">
        <v>209</v>
      </c>
      <c r="B76" s="11"/>
      <c r="D76" s="245"/>
      <c r="F76" s="241">
        <f>SUM(F73:F74)</f>
        <v>-80488</v>
      </c>
      <c r="G76" s="117"/>
      <c r="H76" s="242">
        <f>SUM(H73:H74)</f>
        <v>-56105</v>
      </c>
      <c r="I76" s="117"/>
      <c r="J76" s="241">
        <f>SUM(J73:J74)</f>
        <v>-80488</v>
      </c>
      <c r="K76" s="117"/>
      <c r="L76" s="242">
        <f>SUM(L73:L74)</f>
        <v>-56105</v>
      </c>
    </row>
    <row r="77" spans="1:12" ht="16.5" customHeight="1">
      <c r="B77" s="11"/>
      <c r="D77" s="245"/>
      <c r="F77" s="78"/>
      <c r="G77" s="117"/>
      <c r="H77" s="77"/>
      <c r="I77" s="117"/>
      <c r="J77" s="78"/>
      <c r="K77" s="117"/>
      <c r="L77" s="77"/>
    </row>
    <row r="78" spans="1:12" ht="16.5" customHeight="1">
      <c r="A78" s="154" t="s">
        <v>218</v>
      </c>
      <c r="B78" s="11"/>
      <c r="D78" s="245"/>
      <c r="F78" s="45">
        <f>SUM(F45,F70,F76)</f>
        <v>217072</v>
      </c>
      <c r="G78" s="117"/>
      <c r="H78" s="116">
        <f>SUM(H45,H70,H76)</f>
        <v>-83911</v>
      </c>
      <c r="I78" s="117"/>
      <c r="J78" s="45">
        <f>SUM(J45,J70,J76)</f>
        <v>247489</v>
      </c>
      <c r="K78" s="117"/>
      <c r="L78" s="116">
        <f>SUM(L45,L70,L76)</f>
        <v>-68483</v>
      </c>
    </row>
    <row r="79" spans="1:12" ht="16.5" customHeight="1">
      <c r="A79" s="7" t="s">
        <v>117</v>
      </c>
      <c r="D79" s="245"/>
      <c r="F79" s="45"/>
      <c r="J79" s="45"/>
    </row>
    <row r="80" spans="1:12" ht="16.5" customHeight="1">
      <c r="B80" s="7" t="s">
        <v>118</v>
      </c>
      <c r="D80" s="245"/>
      <c r="F80" s="46">
        <f>'BS 2-4'!H17</f>
        <v>1146134</v>
      </c>
      <c r="H80" s="128">
        <v>897272</v>
      </c>
      <c r="J80" s="46">
        <f>'BS 2-4'!L17</f>
        <v>1088057</v>
      </c>
      <c r="L80" s="128">
        <v>845988</v>
      </c>
    </row>
    <row r="81" spans="1:12" ht="16.5" customHeight="1">
      <c r="D81" s="245"/>
      <c r="F81" s="45"/>
      <c r="G81" s="117"/>
      <c r="I81" s="117"/>
      <c r="J81" s="45"/>
      <c r="K81" s="117"/>
    </row>
    <row r="82" spans="1:12" ht="16.5" customHeight="1" thickBot="1">
      <c r="A82" s="11" t="s">
        <v>164</v>
      </c>
      <c r="B82" s="11"/>
      <c r="D82" s="245"/>
      <c r="F82" s="79">
        <f>SUM(F78:F81)</f>
        <v>1363206</v>
      </c>
      <c r="G82" s="146"/>
      <c r="H82" s="149">
        <f>SUM(H78:H81)</f>
        <v>813361</v>
      </c>
      <c r="I82" s="146"/>
      <c r="J82" s="79">
        <f>SUM(J78:J81)</f>
        <v>1335546</v>
      </c>
      <c r="K82" s="146"/>
      <c r="L82" s="149">
        <f>SUM(L78:L81)</f>
        <v>777505</v>
      </c>
    </row>
    <row r="83" spans="1:12" ht="16.5" customHeight="1" thickTop="1">
      <c r="A83" s="233"/>
      <c r="B83" s="11"/>
      <c r="D83" s="245"/>
      <c r="F83" s="45"/>
      <c r="J83" s="45"/>
    </row>
    <row r="84" spans="1:12" ht="16.5" customHeight="1">
      <c r="A84" s="233"/>
      <c r="B84" s="11"/>
      <c r="D84" s="245"/>
      <c r="F84" s="45"/>
      <c r="J84" s="45"/>
    </row>
    <row r="85" spans="1:12" ht="16.5" customHeight="1">
      <c r="A85" s="154" t="s">
        <v>119</v>
      </c>
      <c r="B85" s="11"/>
      <c r="D85" s="245"/>
      <c r="F85" s="45"/>
      <c r="J85" s="45"/>
    </row>
    <row r="86" spans="1:12" ht="16.5" customHeight="1">
      <c r="A86" s="154"/>
      <c r="B86" s="11"/>
      <c r="D86" s="245"/>
      <c r="F86" s="45"/>
      <c r="J86" s="45"/>
    </row>
    <row r="87" spans="1:12" ht="16.5" customHeight="1">
      <c r="A87" s="7" t="s">
        <v>191</v>
      </c>
      <c r="B87" s="233"/>
      <c r="C87" s="233"/>
      <c r="F87" s="45"/>
      <c r="J87" s="45"/>
    </row>
    <row r="88" spans="1:12" ht="16.5" customHeight="1">
      <c r="A88" s="233"/>
      <c r="B88" s="7" t="s">
        <v>161</v>
      </c>
      <c r="C88" s="233"/>
      <c r="F88" s="45">
        <v>24667</v>
      </c>
      <c r="H88" s="116">
        <v>21735</v>
      </c>
      <c r="J88" s="45">
        <v>31660</v>
      </c>
      <c r="L88" s="116">
        <v>31080</v>
      </c>
    </row>
    <row r="89" spans="1:12" ht="16.5" customHeight="1">
      <c r="A89" s="233" t="s">
        <v>186</v>
      </c>
      <c r="B89" s="234"/>
      <c r="C89" s="233"/>
      <c r="F89" s="45"/>
      <c r="J89" s="45"/>
    </row>
    <row r="90" spans="1:12" ht="16.5" customHeight="1">
      <c r="A90" s="233"/>
      <c r="B90" s="234" t="s">
        <v>187</v>
      </c>
      <c r="C90" s="233"/>
      <c r="D90" s="245">
        <v>9</v>
      </c>
      <c r="F90" s="45">
        <v>61</v>
      </c>
      <c r="H90" s="116">
        <v>0</v>
      </c>
      <c r="J90" s="45">
        <v>61</v>
      </c>
      <c r="L90" s="116">
        <v>0</v>
      </c>
    </row>
    <row r="91" spans="1:12" ht="16.5" customHeight="1">
      <c r="A91" s="233"/>
      <c r="C91" s="233"/>
    </row>
    <row r="92" spans="1:12" ht="16.5" customHeight="1">
      <c r="A92" s="233"/>
      <c r="C92" s="233"/>
    </row>
    <row r="93" spans="1:12" ht="15" customHeight="1">
      <c r="A93" s="233"/>
      <c r="C93" s="233"/>
    </row>
    <row r="94" spans="1:12" ht="16.5" customHeight="1">
      <c r="A94" s="233"/>
      <c r="C94" s="233"/>
    </row>
    <row r="95" spans="1:12" ht="13.5" customHeight="1">
      <c r="A95" s="233"/>
      <c r="C95" s="233"/>
    </row>
    <row r="96" spans="1:12" ht="21.95" customHeight="1">
      <c r="A96" s="80" t="s">
        <v>25</v>
      </c>
      <c r="B96" s="58"/>
      <c r="C96" s="81"/>
      <c r="D96" s="82"/>
      <c r="E96" s="81"/>
      <c r="F96" s="148"/>
      <c r="G96" s="148"/>
      <c r="H96" s="148"/>
      <c r="I96" s="148"/>
      <c r="J96" s="148"/>
      <c r="K96" s="148"/>
      <c r="L96" s="148"/>
    </row>
  </sheetData>
  <mergeCells count="9">
    <mergeCell ref="F55:H55"/>
    <mergeCell ref="J55:L55"/>
    <mergeCell ref="F7:H7"/>
    <mergeCell ref="J7:L7"/>
    <mergeCell ref="F6:H6"/>
    <mergeCell ref="J6:L6"/>
    <mergeCell ref="A48:L48"/>
    <mergeCell ref="F54:H54"/>
    <mergeCell ref="J54:L54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Capital 9</vt:lpstr>
      <vt:lpstr>Capital 10</vt:lpstr>
      <vt:lpstr>PL 5-6 (3M)</vt:lpstr>
      <vt:lpstr>PL 7-8 (6M)</vt:lpstr>
      <vt:lpstr>CF11-12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Kodchawan Srikaewpraphan (TH)</cp:lastModifiedBy>
  <cp:lastPrinted>2024-05-13T10:29:59Z</cp:lastPrinted>
  <dcterms:created xsi:type="dcterms:W3CDTF">2020-01-27T15:09:20Z</dcterms:created>
  <dcterms:modified xsi:type="dcterms:W3CDTF">2024-05-13T10:30:00Z</dcterms:modified>
</cp:coreProperties>
</file>