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/Users/ornumarjstr/Desktop/KC_Q1-67/1.งบKC_Q1-67/"/>
    </mc:Choice>
  </mc:AlternateContent>
  <xr:revisionPtr revIDLastSave="0" documentId="13_ncr:1_{B64DF50A-0AFD-564D-BD95-F696663BCC0D}" xr6:coauthVersionLast="47" xr6:coauthVersionMax="47" xr10:uidLastSave="{00000000-0000-0000-0000-000000000000}"/>
  <bookViews>
    <workbookView xWindow="0" yWindow="500" windowWidth="22580" windowHeight="15040" tabRatio="786" activeTab="2" xr2:uid="{00000000-000D-0000-FFFF-FFFF00000000}"/>
  </bookViews>
  <sheets>
    <sheet name="งบฐานะการเงิน " sheetId="9" r:id="rId1"/>
    <sheet name="งบกำไรขาดทุนเบ็ดเสร็จ" sheetId="22" r:id="rId2"/>
    <sheet name="แสดงรวม" sheetId="19" r:id="rId3"/>
    <sheet name="แสดงเดี่ยว" sheetId="20" r:id="rId4"/>
    <sheet name="งบกระแสเงินสด" sheetId="21" r:id="rId5"/>
  </sheets>
  <definedNames>
    <definedName name="_xlnm.Print_Area" localSheetId="4">งบกระแสเงินสด!$A$1:$M$77</definedName>
    <definedName name="_xlnm.Print_Area" localSheetId="1">งบกำไรขาดทุนเบ็ดเสร็จ!$A$1:$M$40</definedName>
    <definedName name="_xlnm.Print_Area" localSheetId="0">'งบฐานะการเงิน '!$A$1:$O$109</definedName>
    <definedName name="_xlnm.Print_Area" localSheetId="3">แสดงเดี่ยว!$A$1:$O$38</definedName>
    <definedName name="_xlnm.Print_Area" localSheetId="2">แสดงรวม!$A$1:$O$38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2" l="1"/>
  <c r="F35" i="22"/>
  <c r="J16" i="22" l="1"/>
  <c r="F16" i="22"/>
  <c r="J31" i="21"/>
  <c r="F31" i="21"/>
  <c r="J30" i="21"/>
  <c r="F30" i="21"/>
  <c r="F52" i="21"/>
  <c r="J52" i="21"/>
  <c r="J54" i="21"/>
  <c r="F54" i="21"/>
  <c r="N59" i="9"/>
  <c r="N53" i="9"/>
  <c r="J53" i="9"/>
  <c r="J59" i="9"/>
  <c r="L59" i="21" l="1"/>
  <c r="J59" i="21"/>
  <c r="H59" i="21"/>
  <c r="F59" i="21"/>
  <c r="J55" i="21" l="1"/>
  <c r="H26" i="9"/>
  <c r="J14" i="22"/>
  <c r="L19" i="19" l="1"/>
  <c r="I98" i="9"/>
  <c r="K98" i="9"/>
  <c r="M98" i="9"/>
  <c r="L19" i="20"/>
  <c r="L21" i="20" s="1"/>
  <c r="N17" i="20"/>
  <c r="J28" i="20"/>
  <c r="H28" i="20"/>
  <c r="F28" i="20"/>
  <c r="L27" i="20"/>
  <c r="N27" i="20" s="1"/>
  <c r="J21" i="20"/>
  <c r="H21" i="20"/>
  <c r="F21" i="20"/>
  <c r="N20" i="20"/>
  <c r="L15" i="20"/>
  <c r="L16" i="20" s="1"/>
  <c r="L22" i="20" s="1"/>
  <c r="J15" i="20"/>
  <c r="J16" i="20" s="1"/>
  <c r="J22" i="20" s="1"/>
  <c r="J24" i="20" s="1"/>
  <c r="J29" i="20" s="1"/>
  <c r="H15" i="20"/>
  <c r="H16" i="20" s="1"/>
  <c r="F15" i="20"/>
  <c r="F16" i="20" s="1"/>
  <c r="N14" i="20"/>
  <c r="N13" i="20"/>
  <c r="N15" i="20" s="1"/>
  <c r="N11" i="20"/>
  <c r="N16" i="20" s="1"/>
  <c r="J28" i="19"/>
  <c r="H28" i="19"/>
  <c r="F28" i="19"/>
  <c r="F22" i="20" l="1"/>
  <c r="F24" i="20" s="1"/>
  <c r="F29" i="20" s="1"/>
  <c r="H22" i="20"/>
  <c r="H24" i="20" s="1"/>
  <c r="H29" i="20" s="1"/>
  <c r="N94" i="9"/>
  <c r="N95" i="9" s="1"/>
  <c r="L24" i="20"/>
  <c r="N19" i="20"/>
  <c r="N21" i="20" s="1"/>
  <c r="N22" i="20" s="1"/>
  <c r="N24" i="20" s="1"/>
  <c r="L15" i="19"/>
  <c r="J15" i="19"/>
  <c r="J16" i="19" s="1"/>
  <c r="H15" i="19"/>
  <c r="H16" i="19" s="1"/>
  <c r="F15" i="19"/>
  <c r="F16" i="19" s="1"/>
  <c r="L21" i="19"/>
  <c r="J21" i="19"/>
  <c r="H21" i="19"/>
  <c r="F21" i="19"/>
  <c r="N20" i="19"/>
  <c r="N19" i="19"/>
  <c r="N21" i="19" s="1"/>
  <c r="N17" i="19"/>
  <c r="L16" i="19" l="1"/>
  <c r="L22" i="19" s="1"/>
  <c r="J94" i="9" s="1"/>
  <c r="J95" i="9" s="1"/>
  <c r="H9" i="21"/>
  <c r="F22" i="19"/>
  <c r="F24" i="19" s="1"/>
  <c r="F29" i="19" s="1"/>
  <c r="H22" i="19"/>
  <c r="H24" i="19" s="1"/>
  <c r="H29" i="19" s="1"/>
  <c r="J22" i="19"/>
  <c r="J24" i="19" s="1"/>
  <c r="J29" i="19" s="1"/>
  <c r="L24" i="19"/>
  <c r="F14" i="22" l="1"/>
  <c r="F55" i="21" l="1"/>
  <c r="H60" i="9"/>
  <c r="H16" i="9"/>
  <c r="H27" i="9" s="1"/>
  <c r="L16" i="9"/>
  <c r="H54" i="9"/>
  <c r="L26" i="9"/>
  <c r="H61" i="9" l="1"/>
  <c r="N14" i="19"/>
  <c r="N13" i="19"/>
  <c r="N15" i="19" s="1"/>
  <c r="H14" i="22" l="1"/>
  <c r="L27" i="9" l="1"/>
  <c r="L54" i="9"/>
  <c r="L60" i="9" l="1"/>
  <c r="F10" i="22" l="1"/>
  <c r="F20" i="22" s="1"/>
  <c r="H55" i="21"/>
  <c r="L55" i="21"/>
  <c r="L27" i="19"/>
  <c r="N27" i="19" s="1"/>
  <c r="F22" i="22" l="1"/>
  <c r="F24" i="22" s="1"/>
  <c r="F28" i="22" l="1"/>
  <c r="F26" i="22"/>
  <c r="L61" i="9"/>
  <c r="J10" i="22" l="1"/>
  <c r="J20" i="22" s="1"/>
  <c r="J22" i="22" l="1"/>
  <c r="J24" i="22" l="1"/>
  <c r="J26" i="22" s="1"/>
  <c r="L10" i="22"/>
  <c r="H10" i="22"/>
  <c r="J9" i="21" l="1"/>
  <c r="J28" i="22"/>
  <c r="L26" i="20"/>
  <c r="J16" i="9"/>
  <c r="N16" i="9"/>
  <c r="L26" i="19" l="1"/>
  <c r="L28" i="20"/>
  <c r="L29" i="20" s="1"/>
  <c r="L94" i="9" s="1"/>
  <c r="L95" i="9" s="1"/>
  <c r="N26" i="20"/>
  <c r="N28" i="20" s="1"/>
  <c r="N29" i="20" s="1"/>
  <c r="F30" i="22"/>
  <c r="F32" i="22"/>
  <c r="F34" i="22" s="1"/>
  <c r="N11" i="19"/>
  <c r="N16" i="19" s="1"/>
  <c r="N22" i="19" s="1"/>
  <c r="N24" i="19" s="1"/>
  <c r="L14" i="22"/>
  <c r="L20" i="22" s="1"/>
  <c r="J60" i="9"/>
  <c r="J54" i="9"/>
  <c r="J26" i="9"/>
  <c r="N60" i="9"/>
  <c r="N54" i="9"/>
  <c r="N26" i="9"/>
  <c r="N26" i="19" l="1"/>
  <c r="N28" i="19" s="1"/>
  <c r="N29" i="19" s="1"/>
  <c r="L28" i="19"/>
  <c r="L29" i="19" s="1"/>
  <c r="H94" i="9" s="1"/>
  <c r="H95" i="9" s="1"/>
  <c r="J61" i="9"/>
  <c r="L22" i="22"/>
  <c r="L24" i="22" s="1"/>
  <c r="H20" i="22"/>
  <c r="H22" i="22" s="1"/>
  <c r="J27" i="9"/>
  <c r="N27" i="9"/>
  <c r="N61" i="9"/>
  <c r="N96" i="9" s="1"/>
  <c r="N98" i="9" l="1"/>
  <c r="L9" i="21"/>
  <c r="L21" i="21" s="1"/>
  <c r="L32" i="21" s="1"/>
  <c r="L26" i="22"/>
  <c r="L35" i="22"/>
  <c r="L32" i="22"/>
  <c r="L28" i="22"/>
  <c r="H24" i="22"/>
  <c r="H26" i="22" s="1"/>
  <c r="H21" i="21"/>
  <c r="H32" i="21" s="1"/>
  <c r="J32" i="22"/>
  <c r="F9" i="21"/>
  <c r="F21" i="21" s="1"/>
  <c r="J21" i="21"/>
  <c r="H35" i="21" l="1"/>
  <c r="H60" i="21" s="1"/>
  <c r="H62" i="21" s="1"/>
  <c r="J32" i="21"/>
  <c r="J35" i="21" s="1"/>
  <c r="J60" i="21" s="1"/>
  <c r="J62" i="21" s="1"/>
  <c r="H96" i="9"/>
  <c r="H98" i="9" s="1"/>
  <c r="F32" i="21"/>
  <c r="H28" i="22"/>
  <c r="H30" i="22" s="1"/>
  <c r="H35" i="22"/>
  <c r="L34" i="22"/>
  <c r="L30" i="22"/>
  <c r="J30" i="22"/>
  <c r="J34" i="22"/>
  <c r="L35" i="21"/>
  <c r="L60" i="21" s="1"/>
  <c r="L62" i="21" s="1"/>
  <c r="F35" i="21" l="1"/>
  <c r="F60" i="21" s="1"/>
  <c r="F62" i="21" s="1"/>
  <c r="J96" i="9"/>
  <c r="J98" i="9" s="1"/>
  <c r="L96" i="9" l="1"/>
  <c r="L98" i="9" s="1"/>
  <c r="H32" i="22"/>
  <c r="H34" i="22" s="1"/>
</calcChain>
</file>

<file path=xl/sharedStrings.xml><?xml version="1.0" encoding="utf-8"?>
<sst xmlns="http://schemas.openxmlformats.org/spreadsheetml/2006/main" count="318" uniqueCount="170">
  <si>
    <t>บริษัท เค.ซี. พร็อพเพอร์ตี้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</si>
  <si>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</si>
  <si>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</si>
  <si>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</si>
  <si>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</si>
  <si>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</si>
  <si>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</si>
  <si>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</si>
  <si>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</si>
  <si>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</si>
  <si>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</si>
  <si>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</si>
  <si>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</si>
  <si>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</si>
  <si>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</si>
  <si>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</si>
  <si>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</si>
  <si>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</si>
  <si>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</si>
  <si>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</si>
  <si>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</si>
  <si>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</si>
  <si>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</si>
  <si>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</si>
  <si>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</si>
  <si>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</si>
  <si>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</si>
  <si>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</si>
  <si>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</si>
  <si>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</si>
  <si>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</si>
  <si>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</si>
  <si>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</si>
  <si>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</si>
  <si>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</si>
  <si>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</si>
  <si>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</si>
  <si>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</si>
  <si>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</si>
  <si>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</si>
  <si>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</si>
  <si>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</si>
  <si>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</si>
  <si>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</si>
  <si>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</si>
  <si>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</si>
  <si>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</si>
  <si>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</si>
  <si>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</si>
  <si>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</si>
  <si>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</si>
  <si>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</si>
  <si>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</si>
  <si>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</si>
  <si>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</si>
  <si>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</si>
  <si>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</si>
  <si>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</si>
  <si>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</si>
  <si>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</si>
  <si>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</si>
  <si>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</si>
  <si>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</si>
  <si>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</si>
  <si>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</si>
  <si>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</si>
  <si>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</si>
  <si>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</si>
  <si>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</si>
  <si>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</si>
  <si>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</si>
  <si>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</si>
  <si>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</si>
  <si>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</si>
  <si>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</si>
  <si>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</si>
  <si>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</si>
  <si>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</si>
  <si>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</si>
  <si>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</si>
  <si>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</si>
  <si>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</si>
  <si>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</si>
  <si>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</si>
  <si>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</si>
  <si>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</si>
  <si>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</si>
  <si>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</si>
  <si>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</si>
  <si>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</si>
  <si>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</si>
  <si>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</si>
  <si>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</si>
  <si>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</si>
  <si>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</si>
  <si>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ค่าเสื่อมราคา และตัดจำหน่าย</t>
  </si>
  <si>
    <t>หนี้สินตามสัญญาเช่า</t>
  </si>
  <si>
    <t>ปรับรายการที่กระทบกำไร(ขาดทุน) เป็นเงินสดรับ (จ่าย)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</si>
  <si>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</si>
  <si>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</si>
  <si>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</si>
  <si>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</si>
  <si>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หนี้สินและส่วนของผู้ถือหุ้น (ต่อ)</t>
  </si>
  <si>
    <t>หนี้สินดำเนินงาน</t>
  </si>
  <si>
    <t>รายได้อื่น :</t>
  </si>
  <si>
    <t>รวมรายได้อื่น</t>
  </si>
  <si>
    <t>หน่วย : บาท</t>
  </si>
  <si>
    <t>งบการเงินรวม</t>
  </si>
  <si>
    <t>งบการเงินเฉพาะกิจการ</t>
  </si>
  <si>
    <t xml:space="preserve">จ่ายภาษีเงินได้ </t>
  </si>
  <si>
    <t>7</t>
  </si>
  <si>
    <t>การเปิดเผยข้อมูลเกี่ยวกับกระแสเงินสดเพิ่มเติม ดูหมายเหตุประกอบงบการเงินข้อ 7</t>
  </si>
  <si>
    <t>ส่วนเกิน(ต่ำ)กว่ามูลค่าหุ้นสามัญ</t>
  </si>
  <si>
    <t>ส่วนเกิน(ต่ำ)</t>
  </si>
  <si>
    <t>กว่ามูลค่าหุ้น</t>
  </si>
  <si>
    <t>กำไรจากการจำหน่ายสินทรัพย์</t>
  </si>
  <si>
    <t>รับคืนภาษีเงินได้</t>
  </si>
  <si>
    <t>ลูกหนี้การค้าและลูกหนี้หมุนเวียนอื่น</t>
  </si>
  <si>
    <t>8</t>
  </si>
  <si>
    <t>9</t>
  </si>
  <si>
    <t xml:space="preserve">รายได้อื่นๆ </t>
  </si>
  <si>
    <t>โอนกลับประมาณการค่าซ่อมโครงการร่วมทุน</t>
  </si>
  <si>
    <t>ลูกหนี้จากคดีความฟ้องร้องตั๋วแลกเงิน</t>
  </si>
  <si>
    <t>ค่าใช้จ่ายอื่น :</t>
  </si>
  <si>
    <t>(ลงชื่อ)..........................................................กรรมการตามอำนาจ</t>
  </si>
  <si>
    <t>ขาดทุน(กำไร)จากการจำหน่ายสินทรัพย์ไม่หมุนเวียนที่ถือไว้เพื่อขาย</t>
  </si>
  <si>
    <t>เงินสดรับจากการจำหน่ายสินทรัพย์</t>
  </si>
  <si>
    <t>ขาดทุน(กำไร)จากการจำหน่ายสินทรัพย์</t>
  </si>
  <si>
    <t>ค่าเผื่อการด้อยค่าสินทรัพย์ไม่หมุนเวียนที่ถือไว้เพื่อขาย (โอนกลับ)</t>
  </si>
  <si>
    <t>ยอดคงเหลือ ณ วันที่ 1 มกราคม 2566</t>
  </si>
  <si>
    <t>โอนกลับค่าเผื่อการด้อยค่าสินทรัพย์ไม่หมุนเวียนที่ถือไว้เพื่อขาย</t>
  </si>
  <si>
    <t>กำไร(ขาดทุน)จากการดำเนินงานก่อนการเปลี่ยนแปลงในสินทรัพย์และ</t>
  </si>
  <si>
    <t>เงินสดจ่ายซื้ออสังหาริมทรัพย์เพื่อการลงทุน</t>
  </si>
  <si>
    <t>หุ้นสามัญ  9,756,547,318 หุ้น มูลค่าหุ้นละ 0.70 บาท</t>
  </si>
  <si>
    <t>31 ธันวาคม 2566</t>
  </si>
  <si>
    <t>ยอดคงเหลือ ณ วันที่ 31 ธันวาคม 2566</t>
  </si>
  <si>
    <t>หุ้นสามัญ  4,548,172,413 หุ้น มูลค่าหุ้นละ 0.70 บาท</t>
  </si>
  <si>
    <t>เพิ่มทุนระหว่างปี</t>
  </si>
  <si>
    <t>เงินสดจ่ายซื้อสินทรัพย์สิทธิการใช้</t>
  </si>
  <si>
    <t>ณ วันที่ 31 มีนาคม 2567</t>
  </si>
  <si>
    <t>31 มีนาคม 2567</t>
  </si>
  <si>
    <t>สำหรับงวดสามเดือน สิ้นสุดวันที่ 31 มีนาคม 2567 (ยังไม่ได้ตรวจสอบ/สอบทานแล้ว)</t>
  </si>
  <si>
    <t>31 มีนาคม 2566</t>
  </si>
  <si>
    <t>กำไร(ขาดทุน)เบ็ดเสร็จรวมสำหรับงวด</t>
  </si>
  <si>
    <t>กำไร(ขาดทุน)สำหรับงวดสามเดือน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</si>
  <si>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</si>
  <si>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</si>
  <si>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31 มีนาคม 2566</t>
  </si>
  <si>
    <t>กำไร(ขาดทุน)สำหรับงวดเก้าเดือน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</si>
  <si>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</si>
  <si>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</si>
  <si>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</si>
  <si>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</si>
  <si>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หนี้สินที่เกิดจากสัญญา-หมุนเวียน</t>
  </si>
  <si>
    <t>ส่วนของหนี้สินตามสัญญาเช่าที่ถึงกำหนดชำระ ภายในหนึ่งปี</t>
  </si>
  <si>
    <t>กำไร(ขาดทุน)สำหรับงวด</t>
  </si>
  <si>
    <t>งบการเปลี่ยนแปลงส่วนของผู้ถือหุ้น</t>
  </si>
  <si>
    <t>เงินฝากธนาคารที่มีภาระค้ำประกันเพิ่มขึ้น(ลดลง)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</si>
  <si>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</si>
  <si>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</si>
  <si>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24.2</t>
  </si>
  <si>
    <t xml:space="preserve">      (      พลตำรวจเอกสุรพล  อยู่นุช      )</t>
  </si>
  <si>
    <t xml:space="preserve">            (    หม่อมราชวงศ์ศศิพฤนท์  จันทรทัต    )</t>
  </si>
  <si>
    <t xml:space="preserve">     (      พลตำรวจเอกสุรพล  อยู่นุช      )</t>
  </si>
  <si>
    <t xml:space="preserve">            (      พลตำรวจเอกสุรพล  อยู่นุช     )</t>
  </si>
  <si>
    <t xml:space="preserve">    (      พลตำรวจเอกสุรพล  อยู่นุช      )</t>
  </si>
  <si>
    <t>ประมาณการหนี้สินคดีความ</t>
  </si>
  <si>
    <t>30.4</t>
  </si>
  <si>
    <t>ขาดทุนจากคดีความฟ้องร้อง</t>
  </si>
  <si>
    <t>29.2, 30.4.1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</si>
</sst>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&quot;$&quot;#,##0_);[Red]\(&quot;$&quot;#,##0\)"/>
    <numFmt numFmtId="193" formatCode="&quot;$&quot;#,##0.00_);\(&quot;$&quot;#,##0.00\)"/>
    <numFmt numFmtId="194" formatCode="&quot;$&quot;#,##0.00_);[Red]\(&quot;$&quot;#,##0.00\)"/>
    <numFmt numFmtId="195" formatCode="_(&quot;$&quot;* #,##0.00_);_(&quot;$&quot;* \(#,##0.00\);_(&quot;$&quot;* &quot;-&quot;??_);_(@_)"/>
    <numFmt numFmtId="196" formatCode="_-* #,##0_-;\-* #,##0_-;_-* &quot;-&quot;??_-;_-@_-"/>
    <numFmt numFmtId="197" formatCode="#,##0;\(#,##0\)"/>
    <numFmt numFmtId="198" formatCode="_(* #,##0_);_(* \(#,##0\);_(* &quot;-&quot;??_);_(@_)"/>
    <numFmt numFmtId="199" formatCode="_(* #,##0_);_(* \(#,##0.0\);_(* &quot;-&quot;??_);_(@_)"/>
    <numFmt numFmtId="200" formatCode="#,##0.0;\(#,##0.0\)"/>
    <numFmt numFmtId="201" formatCode="\t&quot;฿&quot;#,##0.00_);[Red]\(\t&quot;฿&quot;#,##0.00\)"/>
    <numFmt numFmtId="202" formatCode="\t&quot;฿&quot;#,##0_);\(\t&quot;฿&quot;#,##0\)"/>
    <numFmt numFmtId="203" formatCode="#,##0.00\ &quot;F&quot;;\-#,##0.00\ &quot;F&quot;"/>
    <numFmt numFmtId="204" formatCode="dd\-mmm\-yy_)"/>
    <numFmt numFmtId="205" formatCode="0.0%"/>
    <numFmt numFmtId="206" formatCode="0.00_)"/>
    <numFmt numFmtId="207" formatCode="[$-1070000]d/m/yy;@"/>
    <numFmt numFmtId="208" formatCode="dd/mm/yyyy;@"/>
    <numFmt numFmtId="209" formatCode="_-* #,##0.00_-;\-* #,##0.00_-;_-* \-??_-;_-@_-"/>
    <numFmt numFmtId="210" formatCode="\t&quot;$&quot;#,##0.00_);[Red]\(\t&quot;$&quot;#,##0.00\)"/>
    <numFmt numFmtId="211" formatCode="0&quot;  &quot;"/>
    <numFmt numFmtId="212" formatCode="#,##0.00&quot; F&quot;_);[Red]\(#,##0.00&quot; F&quot;\)"/>
    <numFmt numFmtId="213" formatCode="#,##0.00;\(#,##0.00\);\-\ \ \ "/>
    <numFmt numFmtId="214" formatCode="#,##0.00;\(#,##0.00\);\-\ \ "/>
    <numFmt numFmtId="215" formatCode="0.0000000"/>
    <numFmt numFmtId="216" formatCode="mmm\-yyyy"/>
    <numFmt numFmtId="217" formatCode="#,##0.00&quot; &quot;;&quot;-&quot;#,##0.00&quot; &quot;;&quot; -&quot;#&quot; &quot;;@&quot; &quot;"/>
    <numFmt numFmtId="218" formatCode="#,##0.0_);[Red]\(#,##0.0\)"/>
    <numFmt numFmtId="219" formatCode="_(&quot;Z$&quot;* #,##0_);_(&quot;Z$&quot;* \(#,##0\);_(&quot;Z$&quot;* &quot;-&quot;_);_(@_)"/>
    <numFmt numFmtId="220" formatCode="_(&quot;Z$&quot;* #,##0.00_);_(&quot;Z$&quot;* \(#,##0.00\);_(&quot;Z$&quot;* &quot;-&quot;??_);_(@_)"/>
    <numFmt numFmtId="221" formatCode="#,##0.00_ ;\(#,##0\)\ "/>
    <numFmt numFmtId="222" formatCode="_-* #,##0.000000_-;\-* #,##0.000000_-;_-* &quot;-&quot;??_-;_-@_-"/>
    <numFmt numFmtId="223" formatCode="#,##0.00;\(#,##0.00\)"/>
    <numFmt numFmtId="224" formatCode="#,##0.00_ ;\(#,##0.00\)\ "/>
    <numFmt numFmtId="225" formatCode="#,##0.000_ ;\(#,##0.0\)\ "/>
    <numFmt numFmtId="226" formatCode="#,##0.0000_ ;\(#,##0.00\)\ "/>
    <numFmt numFmtId="227" formatCode="#,##0.00_);[Blue]\(#,##0.00\)"/>
    <numFmt numFmtId="228" formatCode="#,##0.00\ ;\(#,##0.00\)"/>
    <numFmt numFmtId="229" formatCode="_-* #,##0.0000000_-;\-* #,##0.0000000_-;_-* &quot;-&quot;??_-;_-@_-"/>
  </numFmts>
  <fonts count="115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6"/>
      <color rgb="FF7030A0"/>
      <name val="Angsana New"/>
      <family val="1"/>
    </font>
    <font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92">
    <xf numFmtId="0" fontId="0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43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191" fontId="13" fillId="0" borderId="0" applyFont="0" applyFill="0" applyBorder="0" applyAlignment="0" applyProtection="0"/>
    <xf numFmtId="194" fontId="54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88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54" fillId="0" borderId="0" applyFont="0" applyFill="0" applyBorder="0" applyAlignment="0" applyProtection="0"/>
    <xf numFmtId="188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88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1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8" fontId="15" fillId="0" borderId="0" applyFont="0" applyFill="0" applyBorder="0" applyAlignment="0" applyProtection="0"/>
    <xf numFmtId="191" fontId="18" fillId="0" borderId="0" applyFont="0" applyFill="0" applyBorder="0" applyAlignment="0" applyProtection="0"/>
    <xf numFmtId="208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12" fillId="0" borderId="0" applyFill="0" applyBorder="0" applyAlignment="0" applyProtection="0"/>
    <xf numFmtId="191" fontId="1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0" fontId="22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210" fontId="22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88" fontId="10" fillId="0" borderId="0" applyFont="0" applyFill="0" applyBorder="0" applyAlignment="0" applyProtection="0"/>
    <xf numFmtId="202" fontId="54" fillId="0" borderId="0" applyFont="0" applyFill="0" applyBorder="0" applyAlignment="0" applyProtection="0"/>
    <xf numFmtId="188" fontId="10" fillId="0" borderId="0" applyFont="0" applyFill="0" applyBorder="0" applyAlignment="0" applyProtection="0"/>
    <xf numFmtId="203" fontId="13" fillId="0" borderId="0"/>
    <xf numFmtId="203" fontId="12" fillId="0" borderId="0"/>
    <xf numFmtId="203" fontId="12" fillId="0" borderId="0"/>
    <xf numFmtId="203" fontId="12" fillId="0" borderId="0"/>
    <xf numFmtId="203" fontId="16" fillId="0" borderId="0"/>
    <xf numFmtId="190" fontId="13" fillId="0" borderId="0" applyFont="0" applyFill="0" applyBorder="0" applyAlignment="0" applyProtection="0"/>
    <xf numFmtId="190" fontId="23" fillId="0" borderId="0" applyFont="0" applyFill="0" applyBorder="0" applyAlignment="0" applyProtection="0"/>
    <xf numFmtId="193" fontId="54" fillId="0" borderId="0" applyFont="0" applyFill="0" applyBorder="0" applyAlignment="0" applyProtection="0"/>
    <xf numFmtId="195" fontId="22" fillId="0" borderId="0" applyFont="0" applyFill="0" applyBorder="0" applyAlignment="0" applyProtection="0"/>
    <xf numFmtId="204" fontId="13" fillId="0" borderId="0"/>
    <xf numFmtId="204" fontId="12" fillId="0" borderId="0"/>
    <xf numFmtId="0" fontId="10" fillId="0" borderId="0"/>
    <xf numFmtId="204" fontId="12" fillId="0" borderId="0"/>
    <xf numFmtId="204" fontId="12" fillId="0" borderId="0"/>
    <xf numFmtId="204" fontId="16" fillId="0" borderId="0"/>
    <xf numFmtId="205" fontId="13" fillId="0" borderId="0"/>
    <xf numFmtId="205" fontId="12" fillId="0" borderId="0"/>
    <xf numFmtId="205" fontId="12" fillId="0" borderId="0"/>
    <xf numFmtId="205" fontId="12" fillId="0" borderId="0"/>
    <xf numFmtId="205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206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209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211" fontId="10" fillId="0" borderId="0" applyFont="0" applyFill="0" applyBorder="0" applyAlignment="0" applyProtection="0"/>
    <xf numFmtId="212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07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0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202" fontId="5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202" fontId="54" fillId="0" borderId="0" applyFont="0" applyFill="0" applyBorder="0" applyAlignment="0" applyProtection="0"/>
    <xf numFmtId="208" fontId="10" fillId="0" borderId="0" applyFont="0" applyFill="0" applyBorder="0" applyAlignment="0" applyProtection="0"/>
    <xf numFmtId="206" fontId="15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191" fontId="2" fillId="0" borderId="0" applyFont="0" applyFill="0" applyBorder="0" applyAlignment="0" applyProtection="0"/>
    <xf numFmtId="0" fontId="66" fillId="0" borderId="0"/>
    <xf numFmtId="19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191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213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1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206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1" fontId="66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6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191" fontId="88" fillId="0" borderId="0" applyFont="0" applyFill="0" applyBorder="0" applyAlignment="0" applyProtection="0"/>
    <xf numFmtId="0" fontId="32" fillId="0" borderId="0"/>
    <xf numFmtId="0" fontId="3" fillId="0" borderId="0"/>
    <xf numFmtId="19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191" fontId="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32" fillId="0" borderId="0"/>
    <xf numFmtId="0" fontId="89" fillId="0" borderId="0"/>
    <xf numFmtId="191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191" fontId="3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46" fillId="0" borderId="0"/>
    <xf numFmtId="205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205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5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15" fillId="0" borderId="0" applyFont="0" applyFill="0" applyBorder="0" applyAlignment="0" applyProtection="0"/>
    <xf numFmtId="191" fontId="18" fillId="0" borderId="0" applyFont="0" applyFill="0" applyBorder="0" applyAlignment="0" applyProtection="0"/>
    <xf numFmtId="190" fontId="92" fillId="0" borderId="0" applyFont="0" applyFill="0" applyBorder="0" applyAlignment="0" applyProtection="0"/>
    <xf numFmtId="216" fontId="93" fillId="0" borderId="1"/>
    <xf numFmtId="0" fontId="16" fillId="0" borderId="0"/>
    <xf numFmtId="217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218" fontId="99" fillId="0" borderId="0" applyNumberFormat="0" applyFill="0" applyBorder="0" applyAlignment="0" applyProtection="0"/>
    <xf numFmtId="0" fontId="46" fillId="0" borderId="0"/>
    <xf numFmtId="1" fontId="100" fillId="0" borderId="0"/>
    <xf numFmtId="189" fontId="15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2" fillId="0" borderId="0" applyFont="0" applyFill="0" applyBorder="0" applyAlignment="0" applyProtection="0"/>
    <xf numFmtId="205" fontId="101" fillId="0" borderId="0" applyFill="0" applyBorder="0" applyAlignment="0" applyProtection="0"/>
    <xf numFmtId="189" fontId="101" fillId="0" borderId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191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191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217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191" fontId="5" fillId="0" borderId="0" applyFont="0" applyBorder="0" applyAlignment="0"/>
    <xf numFmtId="188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0" applyNumberFormat="0" applyFont="0" applyAlignment="0" applyProtection="0"/>
    <xf numFmtId="9" fontId="1" fillId="0" borderId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4" fillId="12" borderId="29" applyNumberFormat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" fillId="0" borderId="0"/>
    <xf numFmtId="0" fontId="42" fillId="11" borderId="29" applyNumberFormat="0" applyAlignment="0" applyProtection="0"/>
    <xf numFmtId="9" fontId="13" fillId="0" borderId="0" applyFont="0" applyFill="0" applyBorder="0" applyAlignment="0" applyProtection="0"/>
    <xf numFmtId="0" fontId="44" fillId="0" borderId="32" applyNumberFormat="0" applyFill="0" applyAlignment="0" applyProtection="0"/>
    <xf numFmtId="0" fontId="47" fillId="12" borderId="31" applyNumberFormat="0" applyAlignment="0" applyProtection="0"/>
    <xf numFmtId="0" fontId="10" fillId="0" borderId="0"/>
    <xf numFmtId="191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44">
    <xf numFmtId="0" fontId="0" fillId="0" borderId="0" xfId="0"/>
    <xf numFmtId="198" fontId="6" fillId="0" borderId="0" xfId="1" applyNumberFormat="1" applyFont="1" applyFill="1" applyBorder="1"/>
    <xf numFmtId="191" fontId="6" fillId="0" borderId="0" xfId="1" applyFont="1" applyFill="1" applyBorder="1"/>
    <xf numFmtId="191" fontId="5" fillId="0" borderId="0" xfId="1" applyFont="1" applyFill="1"/>
    <xf numFmtId="198" fontId="5" fillId="0" borderId="0" xfId="1" applyNumberFormat="1" applyFont="1" applyFill="1" applyBorder="1"/>
    <xf numFmtId="191" fontId="5" fillId="0" borderId="0" xfId="1" applyFont="1" applyFill="1" applyBorder="1"/>
    <xf numFmtId="43" fontId="5" fillId="0" borderId="0" xfId="1" applyNumberFormat="1" applyFont="1" applyFill="1" applyBorder="1"/>
    <xf numFmtId="224" fontId="5" fillId="0" borderId="0" xfId="1" applyNumberFormat="1" applyFont="1" applyFill="1" applyBorder="1"/>
    <xf numFmtId="223" fontId="5" fillId="0" borderId="0" xfId="1" applyNumberFormat="1" applyFont="1" applyFill="1" applyBorder="1"/>
    <xf numFmtId="224" fontId="6" fillId="0" borderId="0" xfId="1" applyNumberFormat="1" applyFont="1" applyFill="1" applyBorder="1"/>
    <xf numFmtId="223" fontId="6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96" fontId="5" fillId="0" borderId="0" xfId="1" applyNumberFormat="1" applyFont="1" applyFill="1"/>
    <xf numFmtId="196" fontId="6" fillId="0" borderId="0" xfId="1" applyNumberFormat="1" applyFont="1" applyFill="1" applyBorder="1"/>
    <xf numFmtId="196" fontId="5" fillId="0" borderId="0" xfId="1" applyNumberFormat="1" applyFont="1" applyFill="1" applyBorder="1"/>
    <xf numFmtId="199" fontId="5" fillId="0" borderId="0" xfId="1" applyNumberFormat="1" applyFont="1" applyFill="1" applyBorder="1"/>
    <xf numFmtId="191" fontId="5" fillId="0" borderId="0" xfId="1" applyFont="1" applyFill="1" applyBorder="1" applyAlignment="1">
      <alignment horizontal="center"/>
    </xf>
    <xf numFmtId="191" fontId="5" fillId="0" borderId="0" xfId="1" applyFont="1" applyFill="1" applyAlignment="1">
      <alignment horizontal="center"/>
    </xf>
    <xf numFmtId="196" fontId="6" fillId="0" borderId="0" xfId="1" applyNumberFormat="1" applyFont="1" applyFill="1" applyBorder="1" applyAlignment="1">
      <alignment horizontal="center"/>
    </xf>
    <xf numFmtId="43" fontId="5" fillId="0" borderId="0" xfId="1" applyNumberFormat="1" applyFont="1" applyFill="1"/>
    <xf numFmtId="198" fontId="5" fillId="0" borderId="0" xfId="1" applyNumberFormat="1" applyFont="1" applyFill="1"/>
    <xf numFmtId="221" fontId="5" fillId="0" borderId="0" xfId="1" applyNumberFormat="1" applyFont="1" applyFill="1"/>
    <xf numFmtId="225" fontId="5" fillId="0" borderId="0" xfId="1" applyNumberFormat="1" applyFont="1" applyFill="1"/>
    <xf numFmtId="221" fontId="6" fillId="0" borderId="0" xfId="1" applyNumberFormat="1" applyFont="1" applyFill="1"/>
    <xf numFmtId="198" fontId="6" fillId="0" borderId="0" xfId="1" applyNumberFormat="1" applyFont="1" applyFill="1"/>
    <xf numFmtId="43" fontId="6" fillId="0" borderId="0" xfId="1" applyNumberFormat="1" applyFont="1" applyFill="1"/>
    <xf numFmtId="37" fontId="5" fillId="0" borderId="0" xfId="1" applyNumberFormat="1" applyFont="1" applyFill="1" applyBorder="1"/>
    <xf numFmtId="196" fontId="6" fillId="0" borderId="0" xfId="1" applyNumberFormat="1" applyFont="1" applyFill="1" applyBorder="1" applyAlignment="1">
      <alignment horizontal="left"/>
    </xf>
    <xf numFmtId="39" fontId="5" fillId="0" borderId="0" xfId="1" applyNumberFormat="1" applyFont="1" applyFill="1" applyBorder="1"/>
    <xf numFmtId="226" fontId="5" fillId="0" borderId="0" xfId="1" applyNumberFormat="1" applyFont="1" applyFill="1"/>
    <xf numFmtId="228" fontId="5" fillId="0" borderId="0" xfId="1" applyNumberFormat="1" applyFont="1" applyFill="1"/>
    <xf numFmtId="191" fontId="5" fillId="0" borderId="0" xfId="1" applyFont="1" applyFill="1" applyBorder="1" applyAlignment="1"/>
    <xf numFmtId="0" fontId="6" fillId="0" borderId="0" xfId="0" applyFont="1" applyAlignment="1">
      <alignment horizontal="center"/>
    </xf>
    <xf numFmtId="0" fontId="5" fillId="0" borderId="0" xfId="0" applyFont="1"/>
    <xf numFmtId="49" fontId="6" fillId="0" borderId="0" xfId="0" applyNumberFormat="1" applyFont="1" applyAlignment="1">
      <alignment horizontal="center"/>
    </xf>
    <xf numFmtId="49" fontId="5" fillId="0" borderId="0" xfId="0" applyNumberFormat="1" applyFont="1"/>
    <xf numFmtId="0" fontId="6" fillId="0" borderId="0" xfId="0" applyFont="1"/>
    <xf numFmtId="198" fontId="5" fillId="0" borderId="0" xfId="0" applyNumberFormat="1" applyFont="1"/>
    <xf numFmtId="49" fontId="5" fillId="0" borderId="0" xfId="0" applyNumberFormat="1" applyFont="1" applyAlignment="1">
      <alignment horizontal="center"/>
    </xf>
    <xf numFmtId="191" fontId="5" fillId="0" borderId="0" xfId="0" applyNumberFormat="1" applyFont="1"/>
    <xf numFmtId="43" fontId="5" fillId="0" borderId="0" xfId="0" applyNumberFormat="1" applyFont="1"/>
    <xf numFmtId="196" fontId="5" fillId="0" borderId="0" xfId="0" applyNumberFormat="1" applyFont="1"/>
    <xf numFmtId="49" fontId="6" fillId="0" borderId="0" xfId="0" applyNumberFormat="1" applyFont="1"/>
    <xf numFmtId="49" fontId="5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left"/>
    </xf>
    <xf numFmtId="191" fontId="6" fillId="0" borderId="0" xfId="0" applyNumberFormat="1" applyFont="1" applyAlignment="1">
      <alignment horizontal="center"/>
    </xf>
    <xf numFmtId="191" fontId="6" fillId="0" borderId="0" xfId="0" applyNumberFormat="1" applyFont="1"/>
    <xf numFmtId="43" fontId="6" fillId="0" borderId="0" xfId="0" applyNumberFormat="1" applyFont="1"/>
    <xf numFmtId="229" fontId="5" fillId="0" borderId="0" xfId="1" applyNumberFormat="1" applyFont="1" applyFill="1"/>
    <xf numFmtId="197" fontId="5" fillId="0" borderId="0" xfId="7" applyNumberFormat="1" applyFont="1" applyAlignment="1">
      <alignment horizontal="center" vertical="center"/>
    </xf>
    <xf numFmtId="200" fontId="5" fillId="0" borderId="0" xfId="7" applyNumberFormat="1" applyFont="1" applyAlignment="1">
      <alignment horizontal="center" vertical="center"/>
    </xf>
    <xf numFmtId="200" fontId="6" fillId="0" borderId="0" xfId="7" applyNumberFormat="1" applyFont="1" applyAlignment="1">
      <alignment horizontal="center" vertical="center"/>
    </xf>
    <xf numFmtId="197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113" fillId="0" borderId="0" xfId="0" applyFont="1"/>
    <xf numFmtId="191" fontId="113" fillId="0" borderId="0" xfId="1" applyFont="1" applyFill="1"/>
    <xf numFmtId="0" fontId="112" fillId="0" borderId="0" xfId="0" applyFont="1"/>
    <xf numFmtId="43" fontId="6" fillId="0" borderId="0" xfId="0" applyNumberFormat="1" applyFont="1" applyAlignment="1">
      <alignment horizontal="center"/>
    </xf>
    <xf numFmtId="222" fontId="6" fillId="0" borderId="0" xfId="0" applyNumberFormat="1" applyFont="1" applyAlignment="1">
      <alignment horizontal="center"/>
    </xf>
    <xf numFmtId="49" fontId="6" fillId="0" borderId="34" xfId="0" applyNumberFormat="1" applyFont="1" applyBorder="1" applyAlignment="1">
      <alignment horizontal="center"/>
    </xf>
    <xf numFmtId="191" fontId="5" fillId="0" borderId="0" xfId="0" applyNumberFormat="1" applyFont="1" applyAlignment="1">
      <alignment horizontal="center"/>
    </xf>
    <xf numFmtId="43" fontId="6" fillId="0" borderId="4" xfId="1" applyNumberFormat="1" applyFont="1" applyFill="1" applyBorder="1"/>
    <xf numFmtId="191" fontId="5" fillId="0" borderId="0" xfId="0" applyNumberFormat="1" applyFont="1" applyAlignment="1">
      <alignment horizontal="right" vertical="center"/>
    </xf>
    <xf numFmtId="191" fontId="6" fillId="0" borderId="4" xfId="1" applyFont="1" applyFill="1" applyBorder="1"/>
    <xf numFmtId="191" fontId="6" fillId="0" borderId="3" xfId="1" applyFont="1" applyFill="1" applyBorder="1"/>
    <xf numFmtId="191" fontId="5" fillId="0" borderId="0" xfId="1" applyFont="1" applyFill="1" applyAlignment="1"/>
    <xf numFmtId="0" fontId="114" fillId="0" borderId="0" xfId="0" applyFont="1"/>
    <xf numFmtId="43" fontId="6" fillId="0" borderId="3" xfId="1" applyNumberFormat="1" applyFont="1" applyFill="1" applyBorder="1"/>
    <xf numFmtId="222" fontId="6" fillId="0" borderId="0" xfId="0" applyNumberFormat="1" applyFont="1"/>
    <xf numFmtId="49" fontId="6" fillId="0" borderId="4" xfId="0" quotePrefix="1" applyNumberFormat="1" applyFont="1" applyBorder="1" applyAlignment="1">
      <alignment horizontal="center"/>
    </xf>
    <xf numFmtId="191" fontId="6" fillId="0" borderId="34" xfId="1" applyFont="1" applyFill="1" applyBorder="1"/>
    <xf numFmtId="191" fontId="5" fillId="0" borderId="4" xfId="1" applyFont="1" applyFill="1" applyBorder="1"/>
    <xf numFmtId="197" fontId="5" fillId="0" borderId="0" xfId="0" applyNumberFormat="1" applyFont="1" applyAlignment="1">
      <alignment horizontal="center"/>
    </xf>
    <xf numFmtId="224" fontId="5" fillId="0" borderId="34" xfId="1" applyNumberFormat="1" applyFont="1" applyFill="1" applyBorder="1"/>
    <xf numFmtId="224" fontId="5" fillId="0" borderId="0" xfId="1" applyNumberFormat="1" applyFont="1" applyFill="1"/>
    <xf numFmtId="224" fontId="5" fillId="0" borderId="1" xfId="1" applyNumberFormat="1" applyFont="1" applyFill="1" applyBorder="1"/>
    <xf numFmtId="224" fontId="6" fillId="0" borderId="2" xfId="1" applyNumberFormat="1" applyFont="1" applyFill="1" applyBorder="1"/>
    <xf numFmtId="0" fontId="6" fillId="0" borderId="0" xfId="1" applyNumberFormat="1" applyFont="1" applyFill="1"/>
    <xf numFmtId="224" fontId="6" fillId="0" borderId="3" xfId="1" applyNumberFormat="1" applyFont="1" applyFill="1" applyBorder="1"/>
    <xf numFmtId="198" fontId="6" fillId="0" borderId="0" xfId="0" applyNumberFormat="1" applyFont="1"/>
    <xf numFmtId="43" fontId="5" fillId="0" borderId="1" xfId="0" applyNumberFormat="1" applyFont="1" applyBorder="1"/>
    <xf numFmtId="223" fontId="6" fillId="0" borderId="3" xfId="1" applyNumberFormat="1" applyFont="1" applyFill="1" applyBorder="1"/>
    <xf numFmtId="191" fontId="5" fillId="0" borderId="1" xfId="1" applyFont="1" applyFill="1" applyBorder="1"/>
    <xf numFmtId="228" fontId="5" fillId="0" borderId="0" xfId="1" applyNumberFormat="1" applyFont="1" applyFill="1" applyBorder="1"/>
    <xf numFmtId="191" fontId="6" fillId="0" borderId="0" xfId="1" applyFont="1" applyFill="1"/>
    <xf numFmtId="198" fontId="5" fillId="0" borderId="0" xfId="1" applyNumberFormat="1" applyFont="1" applyFill="1" applyBorder="1" applyAlignment="1"/>
    <xf numFmtId="198" fontId="6" fillId="0" borderId="0" xfId="1" applyNumberFormat="1" applyFont="1" applyFill="1" applyBorder="1" applyAlignment="1"/>
    <xf numFmtId="199" fontId="6" fillId="0" borderId="0" xfId="1" applyNumberFormat="1" applyFont="1" applyFill="1" applyBorder="1"/>
    <xf numFmtId="0" fontId="5" fillId="0" borderId="0" xfId="1" applyNumberFormat="1" applyFont="1" applyFill="1" applyBorder="1"/>
    <xf numFmtId="191" fontId="5" fillId="0" borderId="33" xfId="1" applyFont="1" applyFill="1" applyBorder="1"/>
    <xf numFmtId="228" fontId="5" fillId="0" borderId="33" xfId="1" applyNumberFormat="1" applyFont="1" applyFill="1" applyBorder="1"/>
    <xf numFmtId="0" fontId="6" fillId="0" borderId="0" xfId="1" applyNumberFormat="1" applyFont="1" applyFill="1" applyBorder="1"/>
    <xf numFmtId="228" fontId="6" fillId="0" borderId="34" xfId="1" applyNumberFormat="1" applyFont="1" applyFill="1" applyBorder="1"/>
    <xf numFmtId="228" fontId="6" fillId="0" borderId="0" xfId="1" applyNumberFormat="1" applyFont="1" applyFill="1" applyBorder="1"/>
    <xf numFmtId="228" fontId="5" fillId="0" borderId="4" xfId="1" applyNumberFormat="1" applyFont="1" applyFill="1" applyBorder="1"/>
    <xf numFmtId="191" fontId="5" fillId="0" borderId="28" xfId="1" applyFont="1" applyFill="1" applyBorder="1"/>
    <xf numFmtId="228" fontId="5" fillId="0" borderId="28" xfId="1" applyNumberFormat="1" applyFont="1" applyFill="1" applyBorder="1"/>
    <xf numFmtId="228" fontId="5" fillId="0" borderId="3" xfId="1" applyNumberFormat="1" applyFont="1" applyFill="1" applyBorder="1"/>
    <xf numFmtId="191" fontId="5" fillId="0" borderId="3" xfId="1" applyFont="1" applyFill="1" applyBorder="1"/>
    <xf numFmtId="221" fontId="5" fillId="0" borderId="2" xfId="1" applyNumberFormat="1" applyFont="1" applyFill="1" applyBorder="1"/>
    <xf numFmtId="226" fontId="5" fillId="0" borderId="0" xfId="1" applyNumberFormat="1" applyFont="1" applyFill="1" applyBorder="1"/>
    <xf numFmtId="224" fontId="5" fillId="0" borderId="0" xfId="1" applyNumberFormat="1" applyFont="1" applyFill="1" applyBorder="1" applyAlignment="1"/>
    <xf numFmtId="224" fontId="5" fillId="0" borderId="0" xfId="1" applyNumberFormat="1" applyFont="1" applyFill="1" applyAlignment="1"/>
    <xf numFmtId="224" fontId="5" fillId="0" borderId="2" xfId="1" applyNumberFormat="1" applyFont="1" applyFill="1" applyBorder="1"/>
    <xf numFmtId="43" fontId="5" fillId="0" borderId="2" xfId="1" applyNumberFormat="1" applyFont="1" applyFill="1" applyBorder="1"/>
    <xf numFmtId="224" fontId="6" fillId="0" borderId="28" xfId="1" applyNumberFormat="1" applyFont="1" applyFill="1" applyBorder="1"/>
    <xf numFmtId="43" fontId="6" fillId="0" borderId="28" xfId="1" applyNumberFormat="1" applyFont="1" applyFill="1" applyBorder="1"/>
    <xf numFmtId="198" fontId="5" fillId="0" borderId="0" xfId="1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222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6" fillId="0" borderId="28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852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226" fontId="5" fillId="0" borderId="0" xfId="0" applyNumberFormat="1" applyFont="1" applyFill="1"/>
    <xf numFmtId="49" fontId="6" fillId="0" borderId="4" xfId="0" quotePrefix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97" fontId="6" fillId="0" borderId="0" xfId="9" applyNumberFormat="1" applyFont="1" applyFill="1" applyAlignment="1">
      <alignment vertical="center"/>
    </xf>
    <xf numFmtId="191" fontId="6" fillId="0" borderId="0" xfId="0" applyNumberFormat="1" applyFont="1" applyFill="1" applyAlignment="1">
      <alignment horizontal="center"/>
    </xf>
    <xf numFmtId="197" fontId="5" fillId="0" borderId="0" xfId="9" applyNumberFormat="1" applyFont="1" applyFill="1" applyAlignment="1">
      <alignment vertical="center"/>
    </xf>
    <xf numFmtId="225" fontId="5" fillId="0" borderId="0" xfId="0" applyNumberFormat="1" applyFont="1" applyFill="1"/>
    <xf numFmtId="4" fontId="5" fillId="0" borderId="0" xfId="0" applyNumberFormat="1" applyFont="1" applyFill="1"/>
    <xf numFmtId="224" fontId="5" fillId="0" borderId="0" xfId="0" applyNumberFormat="1" applyFont="1" applyFill="1"/>
    <xf numFmtId="0" fontId="5" fillId="0" borderId="0" xfId="0" applyFont="1" applyFill="1" applyAlignment="1">
      <alignment horizontal="right"/>
    </xf>
    <xf numFmtId="197" fontId="5" fillId="0" borderId="0" xfId="9" quotePrefix="1" applyNumberFormat="1" applyFont="1" applyFill="1" applyAlignment="1">
      <alignment horizontal="center"/>
    </xf>
    <xf numFmtId="0" fontId="6" fillId="0" borderId="0" xfId="8" applyFont="1" applyFill="1" applyAlignment="1">
      <alignment horizontal="right"/>
    </xf>
    <xf numFmtId="43" fontId="5" fillId="0" borderId="0" xfId="0" applyNumberFormat="1" applyFont="1" applyFill="1"/>
    <xf numFmtId="198" fontId="5" fillId="0" borderId="0" xfId="0" applyNumberFormat="1" applyFont="1" applyFill="1"/>
    <xf numFmtId="43" fontId="5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justify" vertical="center"/>
    </xf>
    <xf numFmtId="39" fontId="5" fillId="0" borderId="0" xfId="0" applyNumberFormat="1" applyFont="1" applyFill="1"/>
    <xf numFmtId="227" fontId="114" fillId="0" borderId="0" xfId="486" applyNumberFormat="1" applyFont="1" applyFill="1"/>
    <xf numFmtId="191" fontId="5" fillId="0" borderId="0" xfId="0" applyNumberFormat="1" applyFont="1" applyFill="1"/>
  </cellXfs>
  <cellStyles count="992">
    <cellStyle name="0,0_x000d__x000a_NA_x000d__x000a_" xfId="13" xr:uid="{00000000-0005-0000-0000-000000000000}"/>
    <cellStyle name="0,0_x000d__x000a_NA_x000d__x000a_ 2" xfId="14" xr:uid="{00000000-0005-0000-0000-000001000000}"/>
    <cellStyle name="0,0_x000d__x000a_NA_x000d__x000a_ 2 2" xfId="729" xr:uid="{00000000-0005-0000-0000-000002000000}"/>
    <cellStyle name="0,0_x000d__x000a_NA_x000d__x000a_ 3" xfId="502" xr:uid="{00000000-0005-0000-0000-000003000000}"/>
    <cellStyle name="20% - ส่วนที่ถูกเน้น1 2" xfId="26" xr:uid="{00000000-0005-0000-0000-00001B000000}"/>
    <cellStyle name="20% - ส่วนที่ถูกเน้น2 2" xfId="27" xr:uid="{00000000-0005-0000-0000-00001C000000}"/>
    <cellStyle name="20% - ส่วนที่ถูกเน้น3 2" xfId="28" xr:uid="{00000000-0005-0000-0000-00001D000000}"/>
    <cellStyle name="20% - ส่วนที่ถูกเน้น4 2" xfId="29" xr:uid="{00000000-0005-0000-0000-00001E000000}"/>
    <cellStyle name="20% - ส่วนที่ถูกเน้น5 2" xfId="30" xr:uid="{00000000-0005-0000-0000-00001F000000}"/>
    <cellStyle name="20% - ส่วนที่ถูกเน้น6 2" xfId="31" xr:uid="{00000000-0005-0000-0000-000020000000}"/>
    <cellStyle name="20% - Accent1 2" xfId="15" xr:uid="{00000000-0005-0000-0000-000004000000}"/>
    <cellStyle name="20% - Accent1 2 2" xfId="503" xr:uid="{00000000-0005-0000-0000-000005000000}"/>
    <cellStyle name="20% - Accent1 3" xfId="16" xr:uid="{00000000-0005-0000-0000-000006000000}"/>
    <cellStyle name="20% - Accent1 3 2" xfId="504" xr:uid="{00000000-0005-0000-0000-000007000000}"/>
    <cellStyle name="20% - Accent2 2" xfId="17" xr:uid="{00000000-0005-0000-0000-000008000000}"/>
    <cellStyle name="20% - Accent2 2 2" xfId="505" xr:uid="{00000000-0005-0000-0000-000009000000}"/>
    <cellStyle name="20% - Accent2 3" xfId="18" xr:uid="{00000000-0005-0000-0000-00000A000000}"/>
    <cellStyle name="20% - Accent2 3 2" xfId="506" xr:uid="{00000000-0005-0000-0000-00000B000000}"/>
    <cellStyle name="20% - Accent3 2" xfId="19" xr:uid="{00000000-0005-0000-0000-00000C000000}"/>
    <cellStyle name="20% - Accent3 2 2" xfId="507" xr:uid="{00000000-0005-0000-0000-00000D000000}"/>
    <cellStyle name="20% - Accent3 3" xfId="20" xr:uid="{00000000-0005-0000-0000-00000E000000}"/>
    <cellStyle name="20% - Accent3 3 2" xfId="508" xr:uid="{00000000-0005-0000-0000-00000F000000}"/>
    <cellStyle name="20% - Accent4 2" xfId="21" xr:uid="{00000000-0005-0000-0000-000010000000}"/>
    <cellStyle name="20% - Accent4 2 2" xfId="509" xr:uid="{00000000-0005-0000-0000-000011000000}"/>
    <cellStyle name="20% - Accent4 3" xfId="22" xr:uid="{00000000-0005-0000-0000-000012000000}"/>
    <cellStyle name="20% - Accent4 3 2" xfId="510" xr:uid="{00000000-0005-0000-0000-000013000000}"/>
    <cellStyle name="20% - Accent5 2" xfId="23" xr:uid="{00000000-0005-0000-0000-000014000000}"/>
    <cellStyle name="20% - Accent5 2 2" xfId="511" xr:uid="{00000000-0005-0000-0000-000015000000}"/>
    <cellStyle name="20% - Accent5 3" xfId="512" xr:uid="{00000000-0005-0000-0000-000016000000}"/>
    <cellStyle name="20% - Accent6 2" xfId="24" xr:uid="{00000000-0005-0000-0000-000017000000}"/>
    <cellStyle name="20% - Accent6 2 2" xfId="513" xr:uid="{00000000-0005-0000-0000-000018000000}"/>
    <cellStyle name="20% - Accent6 3" xfId="25" xr:uid="{00000000-0005-0000-0000-000019000000}"/>
    <cellStyle name="20% - Accent6 3 2" xfId="514" xr:uid="{00000000-0005-0000-0000-00001A000000}"/>
    <cellStyle name="40% - ส่วนที่ถูกเน้น1 2" xfId="43" xr:uid="{00000000-0005-0000-0000-000038000000}"/>
    <cellStyle name="40% - ส่วนที่ถูกเน้น2 2" xfId="44" xr:uid="{00000000-0005-0000-0000-000039000000}"/>
    <cellStyle name="40% - ส่วนที่ถูกเน้น3 2" xfId="45" xr:uid="{00000000-0005-0000-0000-00003A000000}"/>
    <cellStyle name="40% - ส่วนที่ถูกเน้น4 2" xfId="46" xr:uid="{00000000-0005-0000-0000-00003B000000}"/>
    <cellStyle name="40% - ส่วนที่ถูกเน้น5 2" xfId="47" xr:uid="{00000000-0005-0000-0000-00003C000000}"/>
    <cellStyle name="40% - ส่วนที่ถูกเน้น6 2" xfId="48" xr:uid="{00000000-0005-0000-0000-00003D000000}"/>
    <cellStyle name="40% - Accent1 2" xfId="32" xr:uid="{00000000-0005-0000-0000-000021000000}"/>
    <cellStyle name="40% - Accent1 2 2" xfId="515" xr:uid="{00000000-0005-0000-0000-000022000000}"/>
    <cellStyle name="40% - Accent1 3" xfId="33" xr:uid="{00000000-0005-0000-0000-000023000000}"/>
    <cellStyle name="40% - Accent1 3 2" xfId="516" xr:uid="{00000000-0005-0000-0000-000024000000}"/>
    <cellStyle name="40% - Accent2 2" xfId="34" xr:uid="{00000000-0005-0000-0000-000025000000}"/>
    <cellStyle name="40% - Accent2 2 2" xfId="517" xr:uid="{00000000-0005-0000-0000-000026000000}"/>
    <cellStyle name="40% - Accent2 3" xfId="518" xr:uid="{00000000-0005-0000-0000-000027000000}"/>
    <cellStyle name="40% - Accent3 2" xfId="35" xr:uid="{00000000-0005-0000-0000-000028000000}"/>
    <cellStyle name="40% - Accent3 2 2" xfId="519" xr:uid="{00000000-0005-0000-0000-000029000000}"/>
    <cellStyle name="40% - Accent3 3" xfId="36" xr:uid="{00000000-0005-0000-0000-00002A000000}"/>
    <cellStyle name="40% - Accent3 3 2" xfId="520" xr:uid="{00000000-0005-0000-0000-00002B000000}"/>
    <cellStyle name="40% - Accent4 2" xfId="37" xr:uid="{00000000-0005-0000-0000-00002C000000}"/>
    <cellStyle name="40% - Accent4 2 2" xfId="521" xr:uid="{00000000-0005-0000-0000-00002D000000}"/>
    <cellStyle name="40% - Accent4 3" xfId="38" xr:uid="{00000000-0005-0000-0000-00002E000000}"/>
    <cellStyle name="40% - Accent4 3 2" xfId="522" xr:uid="{00000000-0005-0000-0000-00002F000000}"/>
    <cellStyle name="40% - Accent5 2" xfId="39" xr:uid="{00000000-0005-0000-0000-000030000000}"/>
    <cellStyle name="40% - Accent5 2 2" xfId="523" xr:uid="{00000000-0005-0000-0000-000031000000}"/>
    <cellStyle name="40% - Accent5 3" xfId="40" xr:uid="{00000000-0005-0000-0000-000032000000}"/>
    <cellStyle name="40% - Accent5 3 2" xfId="524" xr:uid="{00000000-0005-0000-0000-000033000000}"/>
    <cellStyle name="40% - Accent6 2" xfId="41" xr:uid="{00000000-0005-0000-0000-000034000000}"/>
    <cellStyle name="40% - Accent6 2 2" xfId="525" xr:uid="{00000000-0005-0000-0000-000035000000}"/>
    <cellStyle name="40% - Accent6 3" xfId="42" xr:uid="{00000000-0005-0000-0000-000036000000}"/>
    <cellStyle name="40% - Accent6 3 2" xfId="526" xr:uid="{00000000-0005-0000-0000-000037000000}"/>
    <cellStyle name="60% - ส่วนที่ถูกเน้น1 2" xfId="61" xr:uid="{00000000-0005-0000-0000-000056000000}"/>
    <cellStyle name="60% - ส่วนที่ถูกเน้น2 2" xfId="62" xr:uid="{00000000-0005-0000-0000-000057000000}"/>
    <cellStyle name="60% - ส่วนที่ถูกเน้น3 2" xfId="63" xr:uid="{00000000-0005-0000-0000-000058000000}"/>
    <cellStyle name="60% - ส่วนที่ถูกเน้น4 2" xfId="64" xr:uid="{00000000-0005-0000-0000-000059000000}"/>
    <cellStyle name="60% - ส่วนที่ถูกเน้น5 2" xfId="65" xr:uid="{00000000-0005-0000-0000-00005A000000}"/>
    <cellStyle name="60% - ส่วนที่ถูกเน้น6 2" xfId="66" xr:uid="{00000000-0005-0000-0000-00005B000000}"/>
    <cellStyle name="60% - Accent1 2" xfId="49" xr:uid="{00000000-0005-0000-0000-00003E000000}"/>
    <cellStyle name="60% - Accent1 2 2" xfId="527" xr:uid="{00000000-0005-0000-0000-00003F000000}"/>
    <cellStyle name="60% - Accent1 3" xfId="50" xr:uid="{00000000-0005-0000-0000-000040000000}"/>
    <cellStyle name="60% - Accent1 3 2" xfId="528" xr:uid="{00000000-0005-0000-0000-000041000000}"/>
    <cellStyle name="60% - Accent2 2" xfId="51" xr:uid="{00000000-0005-0000-0000-000042000000}"/>
    <cellStyle name="60% - Accent2 2 2" xfId="529" xr:uid="{00000000-0005-0000-0000-000043000000}"/>
    <cellStyle name="60% - Accent2 3" xfId="52" xr:uid="{00000000-0005-0000-0000-000044000000}"/>
    <cellStyle name="60% - Accent2 3 2" xfId="530" xr:uid="{00000000-0005-0000-0000-000045000000}"/>
    <cellStyle name="60% - Accent3 2" xfId="53" xr:uid="{00000000-0005-0000-0000-000046000000}"/>
    <cellStyle name="60% - Accent3 2 2" xfId="531" xr:uid="{00000000-0005-0000-0000-000047000000}"/>
    <cellStyle name="60% - Accent3 3" xfId="54" xr:uid="{00000000-0005-0000-0000-000048000000}"/>
    <cellStyle name="60% - Accent3 3 2" xfId="532" xr:uid="{00000000-0005-0000-0000-000049000000}"/>
    <cellStyle name="60% - Accent4 2" xfId="55" xr:uid="{00000000-0005-0000-0000-00004A000000}"/>
    <cellStyle name="60% - Accent4 2 2" xfId="533" xr:uid="{00000000-0005-0000-0000-00004B000000}"/>
    <cellStyle name="60% - Accent4 3" xfId="56" xr:uid="{00000000-0005-0000-0000-00004C000000}"/>
    <cellStyle name="60% - Accent4 3 2" xfId="534" xr:uid="{00000000-0005-0000-0000-00004D000000}"/>
    <cellStyle name="60% - Accent5 2" xfId="57" xr:uid="{00000000-0005-0000-0000-00004E000000}"/>
    <cellStyle name="60% - Accent5 2 2" xfId="535" xr:uid="{00000000-0005-0000-0000-00004F000000}"/>
    <cellStyle name="60% - Accent5 3" xfId="58" xr:uid="{00000000-0005-0000-0000-000050000000}"/>
    <cellStyle name="60% - Accent5 3 2" xfId="536" xr:uid="{00000000-0005-0000-0000-000051000000}"/>
    <cellStyle name="60% - Accent6 2" xfId="59" xr:uid="{00000000-0005-0000-0000-000052000000}"/>
    <cellStyle name="60% - Accent6 2 2" xfId="537" xr:uid="{00000000-0005-0000-0000-000053000000}"/>
    <cellStyle name="60% - Accent6 3" xfId="60" xr:uid="{00000000-0005-0000-0000-000054000000}"/>
    <cellStyle name="60% - Accent6 3 2" xfId="538" xr:uid="{00000000-0005-0000-0000-000055000000}"/>
    <cellStyle name="75" xfId="539" xr:uid="{00000000-0005-0000-0000-00005C000000}"/>
    <cellStyle name="การคำนวณ 2" xfId="367" xr:uid="{00000000-0005-0000-0000-0000FF020000}"/>
    <cellStyle name="การคำนวณ 2 2" xfId="935" xr:uid="{00000000-0005-0000-0000-000000030000}"/>
    <cellStyle name="ข้อความเตือน 2" xfId="368" xr:uid="{00000000-0005-0000-0000-000001030000}"/>
    <cellStyle name="ข้อความอธิบาย 2" xfId="369" xr:uid="{00000000-0005-0000-0000-000002030000}"/>
    <cellStyle name="เครื่องหมายจุลภาค [0]_รายได้-รายจ่าย Twin Rubber" xfId="789" xr:uid="{00000000-0005-0000-0000-000003030000}"/>
    <cellStyle name="เครื่องหมายจุลภาค 10" xfId="370" xr:uid="{00000000-0005-0000-0000-000004030000}"/>
    <cellStyle name="เครื่องหมายจุลภาค 10 2" xfId="790" xr:uid="{00000000-0005-0000-0000-000005030000}"/>
    <cellStyle name="เครื่องหมายจุลภาค 11" xfId="371" xr:uid="{00000000-0005-0000-0000-000006030000}"/>
    <cellStyle name="เครื่องหมายจุลภาค 11 2" xfId="791" xr:uid="{00000000-0005-0000-0000-000007030000}"/>
    <cellStyle name="เครื่องหมายจุลภาค 12" xfId="372" xr:uid="{00000000-0005-0000-0000-000008030000}"/>
    <cellStyle name="เครื่องหมายจุลภาค 13 2" xfId="373" xr:uid="{00000000-0005-0000-0000-000009030000}"/>
    <cellStyle name="เครื่องหมายจุลภาค 13 2 2" xfId="936" xr:uid="{00000000-0005-0000-0000-00000A030000}"/>
    <cellStyle name="เครื่องหมายจุลภาค 14 2" xfId="374" xr:uid="{00000000-0005-0000-0000-00000B030000}"/>
    <cellStyle name="เครื่องหมายจุลภาค 14 2 2" xfId="937" xr:uid="{00000000-0005-0000-0000-00000C030000}"/>
    <cellStyle name="เครื่องหมายจุลภาค 15" xfId="828" xr:uid="{00000000-0005-0000-0000-00000D030000}"/>
    <cellStyle name="เครื่องหมายจุลภาค 17 2" xfId="375" xr:uid="{00000000-0005-0000-0000-00000E030000}"/>
    <cellStyle name="เครื่องหมายจุลภาค 17 2 2" xfId="938" xr:uid="{00000000-0005-0000-0000-00000F030000}"/>
    <cellStyle name="เครื่องหมายจุลภาค 2" xfId="376" xr:uid="{00000000-0005-0000-0000-000010030000}"/>
    <cellStyle name="เครื่องหมายจุลภาค 2 2" xfId="377" xr:uid="{00000000-0005-0000-0000-000011030000}"/>
    <cellStyle name="เครื่องหมายจุลภาค 2 2 2" xfId="378" xr:uid="{00000000-0005-0000-0000-000012030000}"/>
    <cellStyle name="เครื่องหมายจุลภาค 2 2 2 2" xfId="679" xr:uid="{00000000-0005-0000-0000-000013030000}"/>
    <cellStyle name="เครื่องหมายจุลภาค 2 2 2 3" xfId="941" xr:uid="{00000000-0005-0000-0000-000014030000}"/>
    <cellStyle name="เครื่องหมายจุลภาค 2 2 3" xfId="792" xr:uid="{00000000-0005-0000-0000-000015030000}"/>
    <cellStyle name="เครื่องหมายจุลภาค 2 2 3 2" xfId="643" xr:uid="{00000000-0005-0000-0000-000016030000}"/>
    <cellStyle name="เครื่องหมายจุลภาค 2 2 4" xfId="940" xr:uid="{00000000-0005-0000-0000-000017030000}"/>
    <cellStyle name="เครื่องหมายจุลภาค 2 2 5" xfId="982" xr:uid="{00000000-0005-0000-0000-000018030000}"/>
    <cellStyle name="เครื่องหมายจุลภาค 2 3" xfId="379" xr:uid="{00000000-0005-0000-0000-000019030000}"/>
    <cellStyle name="เครื่องหมายจุลภาค 2 3 2" xfId="942" xr:uid="{00000000-0005-0000-0000-00001A030000}"/>
    <cellStyle name="เครื่องหมายจุลภาค 2 4" xfId="380" xr:uid="{00000000-0005-0000-0000-00001B030000}"/>
    <cellStyle name="เครื่องหมายจุลภาค 2 4 2" xfId="943" xr:uid="{00000000-0005-0000-0000-00001C030000}"/>
    <cellStyle name="เครื่องหมายจุลภาค 2 5" xfId="381" xr:uid="{00000000-0005-0000-0000-00001D030000}"/>
    <cellStyle name="เครื่องหมายจุลภาค 2 5 2" xfId="944" xr:uid="{00000000-0005-0000-0000-00001E030000}"/>
    <cellStyle name="เครื่องหมายจุลภาค 2 6" xfId="500" xr:uid="{00000000-0005-0000-0000-00001F030000}"/>
    <cellStyle name="เครื่องหมายจุลภาค 2 7" xfId="939" xr:uid="{00000000-0005-0000-0000-000020030000}"/>
    <cellStyle name="เครื่องหมายจุลภาค 20 2" xfId="382" xr:uid="{00000000-0005-0000-0000-000021030000}"/>
    <cellStyle name="เครื่องหมายจุลภาค 20 2 2" xfId="945" xr:uid="{00000000-0005-0000-0000-000022030000}"/>
    <cellStyle name="เครื่องหมายจุลภาค 21 2" xfId="383" xr:uid="{00000000-0005-0000-0000-000023030000}"/>
    <cellStyle name="เครื่องหมายจุลภาค 21 2 2" xfId="946" xr:uid="{00000000-0005-0000-0000-000024030000}"/>
    <cellStyle name="เครื่องหมายจุลภาค 22 2" xfId="384" xr:uid="{00000000-0005-0000-0000-000025030000}"/>
    <cellStyle name="เครื่องหมายจุลภาค 22 2 2" xfId="947" xr:uid="{00000000-0005-0000-0000-000026030000}"/>
    <cellStyle name="เครื่องหมายจุลภาค 24 2" xfId="385" xr:uid="{00000000-0005-0000-0000-000027030000}"/>
    <cellStyle name="เครื่องหมายจุลภาค 24 2 2" xfId="948" xr:uid="{00000000-0005-0000-0000-000028030000}"/>
    <cellStyle name="เครื่องหมายจุลภาค 25 2" xfId="386" xr:uid="{00000000-0005-0000-0000-000029030000}"/>
    <cellStyle name="เครื่องหมายจุลภาค 25 2 2" xfId="949" xr:uid="{00000000-0005-0000-0000-00002A030000}"/>
    <cellStyle name="เครื่องหมายจุลภาค 3" xfId="387" xr:uid="{00000000-0005-0000-0000-00002B030000}"/>
    <cellStyle name="เครื่องหมายจุลภาค 3 2" xfId="388" xr:uid="{00000000-0005-0000-0000-00002C030000}"/>
    <cellStyle name="เครื่องหมายจุลภาค 3 2 2" xfId="793" xr:uid="{00000000-0005-0000-0000-00002D030000}"/>
    <cellStyle name="เครื่องหมายจุลภาค 3 3" xfId="389" xr:uid="{00000000-0005-0000-0000-00002E030000}"/>
    <cellStyle name="เครื่องหมายจุลภาค 3 3 2" xfId="950" xr:uid="{00000000-0005-0000-0000-00002F030000}"/>
    <cellStyle name="เครื่องหมายจุลภาค 3 4" xfId="390" xr:uid="{00000000-0005-0000-0000-000030030000}"/>
    <cellStyle name="เครื่องหมายจุลภาค 3 4 2" xfId="951" xr:uid="{00000000-0005-0000-0000-000031030000}"/>
    <cellStyle name="เครื่องหมายจุลภาค 3 5" xfId="391" xr:uid="{00000000-0005-0000-0000-000032030000}"/>
    <cellStyle name="เครื่องหมายจุลภาค 3 6" xfId="392" xr:uid="{00000000-0005-0000-0000-000033030000}"/>
    <cellStyle name="เครื่องหมายจุลภาค 3 6 2" xfId="952" xr:uid="{00000000-0005-0000-0000-000034030000}"/>
    <cellStyle name="เครื่องหมายจุลภาค 3 7" xfId="670" xr:uid="{00000000-0005-0000-0000-000035030000}"/>
    <cellStyle name="เครื่องหมายจุลภาค 3 8" xfId="983" xr:uid="{00000000-0005-0000-0000-000036030000}"/>
    <cellStyle name="เครื่องหมายจุลภาค 4" xfId="393" xr:uid="{00000000-0005-0000-0000-000037030000}"/>
    <cellStyle name="เครื่องหมายจุลภาค 4 2" xfId="394" xr:uid="{00000000-0005-0000-0000-000038030000}"/>
    <cellStyle name="เครื่องหมายจุลภาค 4 2 2" xfId="645" xr:uid="{00000000-0005-0000-0000-000039030000}"/>
    <cellStyle name="เครื่องหมายจุลภาค 4 2 3" xfId="953" xr:uid="{00000000-0005-0000-0000-00003A030000}"/>
    <cellStyle name="เครื่องหมายจุลภาค 4 3" xfId="395" xr:uid="{00000000-0005-0000-0000-00003B030000}"/>
    <cellStyle name="เครื่องหมายจุลภาค 4 3 2" xfId="646" xr:uid="{00000000-0005-0000-0000-00003C030000}"/>
    <cellStyle name="เครื่องหมายจุลภาค 4 3 3" xfId="954" xr:uid="{00000000-0005-0000-0000-00003D030000}"/>
    <cellStyle name="เครื่องหมายจุลภาค 4 4" xfId="794" xr:uid="{00000000-0005-0000-0000-00003E030000}"/>
    <cellStyle name="เครื่องหมายจุลภาค 4 5" xfId="644" xr:uid="{00000000-0005-0000-0000-00003F030000}"/>
    <cellStyle name="เครื่องหมายจุลภาค 4 6" xfId="984" xr:uid="{00000000-0005-0000-0000-000040030000}"/>
    <cellStyle name="เครื่องหมายจุลภาค 5" xfId="396" xr:uid="{00000000-0005-0000-0000-000041030000}"/>
    <cellStyle name="เครื่องหมายจุลภาค 5 2" xfId="397" xr:uid="{00000000-0005-0000-0000-000042030000}"/>
    <cellStyle name="เครื่องหมายจุลภาค 5 2 2" xfId="721" xr:uid="{00000000-0005-0000-0000-000043030000}"/>
    <cellStyle name="เครื่องหมายจุลภาค 5 2 3" xfId="671" xr:uid="{00000000-0005-0000-0000-000044030000}"/>
    <cellStyle name="เครื่องหมายจุลภาค 5 3" xfId="398" xr:uid="{00000000-0005-0000-0000-000045030000}"/>
    <cellStyle name="เครื่องหมายจุลภาค 5 3 2" xfId="795" xr:uid="{00000000-0005-0000-0000-000046030000}"/>
    <cellStyle name="เครื่องหมายจุลภาค 5 4" xfId="494" xr:uid="{00000000-0005-0000-0000-000047030000}"/>
    <cellStyle name="เครื่องหมายจุลภาค 6" xfId="399" xr:uid="{00000000-0005-0000-0000-000048030000}"/>
    <cellStyle name="เครื่องหมายจุลภาค 6 2" xfId="400" xr:uid="{00000000-0005-0000-0000-000049030000}"/>
    <cellStyle name="เครื่องหมายจุลภาค 6 2 2" xfId="796" xr:uid="{00000000-0005-0000-0000-00004A030000}"/>
    <cellStyle name="เครื่องหมายจุลภาค 6 2 3" xfId="956" xr:uid="{00000000-0005-0000-0000-00004B030000}"/>
    <cellStyle name="เครื่องหมายจุลภาค 6 3" xfId="497" xr:uid="{00000000-0005-0000-0000-00004C030000}"/>
    <cellStyle name="เครื่องหมายจุลภาค 6 4" xfId="955" xr:uid="{00000000-0005-0000-0000-00004D030000}"/>
    <cellStyle name="เครื่องหมายจุลภาค 7" xfId="401" xr:uid="{00000000-0005-0000-0000-00004E030000}"/>
    <cellStyle name="เครื่องหมายจุลภาค 7 2" xfId="402" xr:uid="{00000000-0005-0000-0000-00004F030000}"/>
    <cellStyle name="เครื่องหมายจุลภาค 7 2 2" xfId="797" xr:uid="{00000000-0005-0000-0000-000050030000}"/>
    <cellStyle name="เครื่องหมายจุลภาค 7 2 3" xfId="958" xr:uid="{00000000-0005-0000-0000-000051030000}"/>
    <cellStyle name="เครื่องหมายจุลภาค 7 3" xfId="647" xr:uid="{00000000-0005-0000-0000-000052030000}"/>
    <cellStyle name="เครื่องหมายจุลภาค 7 4" xfId="957" xr:uid="{00000000-0005-0000-0000-000053030000}"/>
    <cellStyle name="เครื่องหมายจุลภาค 8" xfId="403" xr:uid="{00000000-0005-0000-0000-000054030000}"/>
    <cellStyle name="เครื่องหมายจุลภาค 8 2" xfId="404" xr:uid="{00000000-0005-0000-0000-000055030000}"/>
    <cellStyle name="เครื่องหมายจุลภาค 8 2 2" xfId="798" xr:uid="{00000000-0005-0000-0000-000056030000}"/>
    <cellStyle name="เครื่องหมายจุลภาค 8 2 3" xfId="960" xr:uid="{00000000-0005-0000-0000-000057030000}"/>
    <cellStyle name="เครื่องหมายจุลภาค 8 3" xfId="648" xr:uid="{00000000-0005-0000-0000-000058030000}"/>
    <cellStyle name="เครื่องหมายจุลภาค 8 4" xfId="959" xr:uid="{00000000-0005-0000-0000-000059030000}"/>
    <cellStyle name="เครื่องหมายจุลภาค 9" xfId="405" xr:uid="{00000000-0005-0000-0000-00005A030000}"/>
    <cellStyle name="เครื่องหมายจุลภาค 9 2" xfId="799" xr:uid="{00000000-0005-0000-0000-00005B030000}"/>
    <cellStyle name="เครื่องหมายจุลภาค 9 3" xfId="961" xr:uid="{00000000-0005-0000-0000-00005C030000}"/>
    <cellStyle name="เครื่องหมายจุลภาค_Sheet1" xfId="800" xr:uid="{00000000-0005-0000-0000-00005D030000}"/>
    <cellStyle name="เครื่องหมายสกุลเงิน [0]_DATA_pricelist_300952_chaiwat" xfId="801" xr:uid="{00000000-0005-0000-0000-00005E030000}"/>
    <cellStyle name="เครื่องหมายสกุลเงิน_DATA_pricelist_300952_chaiwat" xfId="802" xr:uid="{00000000-0005-0000-0000-00005F030000}"/>
    <cellStyle name="จุลภาค" xfId="1" builtinId="3"/>
    <cellStyle name="จุลภาค 2" xfId="649" xr:uid="{00000000-0005-0000-0000-000060030000}"/>
    <cellStyle name="จุลภาค 3" xfId="682" xr:uid="{00000000-0005-0000-0000-000061030000}"/>
    <cellStyle name="จุลภาค 4" xfId="834" xr:uid="{00000000-0005-0000-0000-000062030000}"/>
    <cellStyle name="จุลภาค 5" xfId="489" xr:uid="{00000000-0005-0000-0000-000063030000}"/>
    <cellStyle name="จุลภาค 6" xfId="962" xr:uid="{00000000-0005-0000-0000-000064030000}"/>
    <cellStyle name="ชื่อเรื่อง 2" xfId="406" xr:uid="{00000000-0005-0000-0000-000065030000}"/>
    <cellStyle name="เชื่อมโยงหลายมิติ__ตัวอย่าง-Pricelist_n (version 1)" xfId="803" xr:uid="{00000000-0005-0000-0000-000066030000}"/>
    <cellStyle name="เซลล์ตรวจสอบ 2" xfId="407" xr:uid="{00000000-0005-0000-0000-000067030000}"/>
    <cellStyle name="เซลล์ที่มีการเชื่อมโยง 2" xfId="408" xr:uid="{00000000-0005-0000-0000-000068030000}"/>
    <cellStyle name="ดี 2" xfId="409" xr:uid="{00000000-0005-0000-0000-000069030000}"/>
    <cellStyle name="ตามการเชื่อมโยงหลายมิติ__ตัวอย่าง-Pricelist_n (version 1)" xfId="804" xr:uid="{00000000-0005-0000-0000-00006A030000}"/>
    <cellStyle name="น้บะภฒ_95" xfId="650" xr:uid="{00000000-0005-0000-0000-00006B030000}"/>
    <cellStyle name="ปกติ" xfId="0" builtinId="0"/>
    <cellStyle name="ปกติ 10" xfId="833" xr:uid="{00000000-0005-0000-0000-00006C030000}"/>
    <cellStyle name="ปกติ 11" xfId="651" xr:uid="{00000000-0005-0000-0000-00006D030000}"/>
    <cellStyle name="ปกติ 11 2" xfId="652" xr:uid="{00000000-0005-0000-0000-00006E030000}"/>
    <cellStyle name="ปกติ 12" xfId="488" xr:uid="{00000000-0005-0000-0000-00006F030000}"/>
    <cellStyle name="ปกติ 16 56" xfId="829" xr:uid="{00000000-0005-0000-0000-000070030000}"/>
    <cellStyle name="ปกติ 2" xfId="10" xr:uid="{00000000-0005-0000-0000-000071030000}"/>
    <cellStyle name="ปกติ 2 2" xfId="411" xr:uid="{00000000-0005-0000-0000-000072030000}"/>
    <cellStyle name="ปกติ 2 2 2" xfId="412" xr:uid="{00000000-0005-0000-0000-000073030000}"/>
    <cellStyle name="ปกติ 2 2 2 2" xfId="987" xr:uid="{00000000-0005-0000-0000-000074030000}"/>
    <cellStyle name="ปกติ 2 2 3" xfId="413" xr:uid="{00000000-0005-0000-0000-000075030000}"/>
    <cellStyle name="ปกติ 2 2 4" xfId="414" xr:uid="{00000000-0005-0000-0000-000076030000}"/>
    <cellStyle name="ปกติ 2 2 5" xfId="415" xr:uid="{00000000-0005-0000-0000-000077030000}"/>
    <cellStyle name="ปกติ 2 2 5 2" xfId="963" xr:uid="{00000000-0005-0000-0000-000078030000}"/>
    <cellStyle name="ปกติ 2 2 6" xfId="806" xr:uid="{00000000-0005-0000-0000-000079030000}"/>
    <cellStyle name="ปกติ 2 2 7" xfId="986" xr:uid="{00000000-0005-0000-0000-00007A030000}"/>
    <cellStyle name="ปกติ 2 3" xfId="416" xr:uid="{00000000-0005-0000-0000-00007B030000}"/>
    <cellStyle name="ปกติ 2 3 2" xfId="417" xr:uid="{00000000-0005-0000-0000-00007C030000}"/>
    <cellStyle name="ปกติ 2 3 3" xfId="805" xr:uid="{00000000-0005-0000-0000-00007D030000}"/>
    <cellStyle name="ปกติ 2 4" xfId="418" xr:uid="{00000000-0005-0000-0000-00007E030000}"/>
    <cellStyle name="ปกติ 2 5" xfId="410" xr:uid="{00000000-0005-0000-0000-00007F030000}"/>
    <cellStyle name="ปกติ 2 6" xfId="487" xr:uid="{00000000-0005-0000-0000-000080030000}"/>
    <cellStyle name="ปกติ 3" xfId="419" xr:uid="{00000000-0005-0000-0000-000081030000}"/>
    <cellStyle name="ปกติ 3 10" xfId="654" xr:uid="{00000000-0005-0000-0000-000082030000}"/>
    <cellStyle name="ปกติ 3 2" xfId="420" xr:uid="{00000000-0005-0000-0000-000083030000}"/>
    <cellStyle name="ปกติ 3 2 2" xfId="421" xr:uid="{00000000-0005-0000-0000-000084030000}"/>
    <cellStyle name="ปกติ 3 3" xfId="422" xr:uid="{00000000-0005-0000-0000-000085030000}"/>
    <cellStyle name="ปกติ 3 3 2" xfId="684" xr:uid="{00000000-0005-0000-0000-000086030000}"/>
    <cellStyle name="ปกติ 3 4" xfId="653" xr:uid="{00000000-0005-0000-0000-000087030000}"/>
    <cellStyle name="ปกติ 3 5" xfId="988" xr:uid="{00000000-0005-0000-0000-000088030000}"/>
    <cellStyle name="ปกติ 4" xfId="423" xr:uid="{00000000-0005-0000-0000-000089030000}"/>
    <cellStyle name="ปกติ 4 2" xfId="424" xr:uid="{00000000-0005-0000-0000-00008A030000}"/>
    <cellStyle name="ปกติ 4 2 2" xfId="830" xr:uid="{00000000-0005-0000-0000-00008B030000}"/>
    <cellStyle name="ปกติ 4 2 3" xfId="655" xr:uid="{00000000-0005-0000-0000-00008C030000}"/>
    <cellStyle name="ปกติ 4 3" xfId="656" xr:uid="{00000000-0005-0000-0000-00008D030000}"/>
    <cellStyle name="ปกติ 4 4" xfId="807" xr:uid="{00000000-0005-0000-0000-00008E030000}"/>
    <cellStyle name="ปกติ 4 5" xfId="720" xr:uid="{00000000-0005-0000-0000-00008F030000}"/>
    <cellStyle name="ปกติ 4 6" xfId="669" xr:uid="{00000000-0005-0000-0000-000090030000}"/>
    <cellStyle name="ปกติ 5" xfId="425" xr:uid="{00000000-0005-0000-0000-000091030000}"/>
    <cellStyle name="ปกติ 5 2" xfId="426" xr:uid="{00000000-0005-0000-0000-000092030000}"/>
    <cellStyle name="ปกติ 5 2 2" xfId="495" xr:uid="{00000000-0005-0000-0000-000093030000}"/>
    <cellStyle name="ปกติ 5 3" xfId="427" xr:uid="{00000000-0005-0000-0000-000094030000}"/>
    <cellStyle name="ปกติ 5 4" xfId="428" xr:uid="{00000000-0005-0000-0000-000095030000}"/>
    <cellStyle name="ปกติ 5 5" xfId="429" xr:uid="{00000000-0005-0000-0000-000096030000}"/>
    <cellStyle name="ปกติ 5 6" xfId="493" xr:uid="{00000000-0005-0000-0000-000097030000}"/>
    <cellStyle name="ปกติ 6" xfId="430" xr:uid="{00000000-0005-0000-0000-000098030000}"/>
    <cellStyle name="ปกติ 6 2" xfId="431" xr:uid="{00000000-0005-0000-0000-000099030000}"/>
    <cellStyle name="ปกติ 6 2 2" xfId="808" xr:uid="{00000000-0005-0000-0000-00009A030000}"/>
    <cellStyle name="ปกติ 6 3" xfId="657" xr:uid="{00000000-0005-0000-0000-00009B030000}"/>
    <cellStyle name="ปกติ 7" xfId="432" xr:uid="{00000000-0005-0000-0000-00009C030000}"/>
    <cellStyle name="ปกติ 7 2" xfId="433" xr:uid="{00000000-0005-0000-0000-00009D030000}"/>
    <cellStyle name="ปกติ 7 3" xfId="680" xr:uid="{00000000-0005-0000-0000-00009E030000}"/>
    <cellStyle name="ปกติ 8" xfId="434" xr:uid="{00000000-0005-0000-0000-00009F030000}"/>
    <cellStyle name="ปกติ 8 2" xfId="435" xr:uid="{00000000-0005-0000-0000-0000A0030000}"/>
    <cellStyle name="ปกติ 8 3" xfId="436" xr:uid="{00000000-0005-0000-0000-0000A1030000}"/>
    <cellStyle name="ปกติ 8 4" xfId="681" xr:uid="{00000000-0005-0000-0000-0000A2030000}"/>
    <cellStyle name="ปกติ 9" xfId="437" xr:uid="{00000000-0005-0000-0000-0000A3030000}"/>
    <cellStyle name="ป้อนค่า 2" xfId="438" xr:uid="{00000000-0005-0000-0000-0000A4030000}"/>
    <cellStyle name="ป้อนค่า 2 2" xfId="964" xr:uid="{00000000-0005-0000-0000-0000A5030000}"/>
    <cellStyle name="ปานกลาง 2" xfId="439" xr:uid="{00000000-0005-0000-0000-0000A6030000}"/>
    <cellStyle name="เปอร์เซ็นต์ 2" xfId="440" xr:uid="{00000000-0005-0000-0000-0000A7030000}"/>
    <cellStyle name="เปอร์เซ็นต์ 2 2" xfId="441" xr:uid="{00000000-0005-0000-0000-0000A8030000}"/>
    <cellStyle name="เปอร์เซ็นต์ 2 2 2" xfId="809" xr:uid="{00000000-0005-0000-0000-0000A9030000}"/>
    <cellStyle name="เปอร์เซ็นต์ 2 3" xfId="658" xr:uid="{00000000-0005-0000-0000-0000AA030000}"/>
    <cellStyle name="เปอร์เซ็นต์ 2 4" xfId="990" xr:uid="{00000000-0005-0000-0000-0000AB030000}"/>
    <cellStyle name="เปอร์เซ็นต์ 3" xfId="672" xr:uid="{00000000-0005-0000-0000-0000AC030000}"/>
    <cellStyle name="เปอร์เซ็นต์ 4" xfId="831" xr:uid="{00000000-0005-0000-0000-0000AD030000}"/>
    <cellStyle name="เปอร์เซ็นต์ 5" xfId="837" xr:uid="{00000000-0005-0000-0000-0000AE030000}"/>
    <cellStyle name="เปอร์เซ็นต์ 6" xfId="965" xr:uid="{00000000-0005-0000-0000-0000AF030000}"/>
    <cellStyle name="ผลรวม 2" xfId="442" xr:uid="{00000000-0005-0000-0000-0000B0030000}"/>
    <cellStyle name="ผลรวม 2 2" xfId="966" xr:uid="{00000000-0005-0000-0000-0000B1030000}"/>
    <cellStyle name="แย่ 2" xfId="443" xr:uid="{00000000-0005-0000-0000-0000B2030000}"/>
    <cellStyle name="ฤธถ [0]_95" xfId="659" xr:uid="{00000000-0005-0000-0000-0000B3030000}"/>
    <cellStyle name="ฤธถ_95" xfId="660" xr:uid="{00000000-0005-0000-0000-0000B4030000}"/>
    <cellStyle name="ล๋ศญ [0]_95" xfId="661" xr:uid="{00000000-0005-0000-0000-0000B5030000}"/>
    <cellStyle name="ล๋ศญ_95" xfId="662" xr:uid="{00000000-0005-0000-0000-0000B6030000}"/>
    <cellStyle name="ลักษณะ 1" xfId="444" xr:uid="{00000000-0005-0000-0000-0000B7030000}"/>
    <cellStyle name="ลักษณะ 1 2" xfId="810" xr:uid="{00000000-0005-0000-0000-0000B8030000}"/>
    <cellStyle name="ลักษณะ 1 3" xfId="663" xr:uid="{00000000-0005-0000-0000-0000B9030000}"/>
    <cellStyle name="วฅมุ_4ฟ๙ฝวภ๛" xfId="664" xr:uid="{00000000-0005-0000-0000-0000BA030000}"/>
    <cellStyle name="ส่วนที่ถูกเน้น1 2" xfId="445" xr:uid="{00000000-0005-0000-0000-0000BB030000}"/>
    <cellStyle name="ส่วนที่ถูกเน้น2 2" xfId="446" xr:uid="{00000000-0005-0000-0000-0000BC030000}"/>
    <cellStyle name="ส่วนที่ถูกเน้น3 2" xfId="447" xr:uid="{00000000-0005-0000-0000-0000BD030000}"/>
    <cellStyle name="ส่วนที่ถูกเน้น4 2" xfId="448" xr:uid="{00000000-0005-0000-0000-0000BE030000}"/>
    <cellStyle name="ส่วนที่ถูกเน้น5 2" xfId="449" xr:uid="{00000000-0005-0000-0000-0000BF030000}"/>
    <cellStyle name="ส่วนที่ถูกเน้น6 2" xfId="450" xr:uid="{00000000-0005-0000-0000-0000C0030000}"/>
    <cellStyle name="แสดงผล 2" xfId="451" xr:uid="{00000000-0005-0000-0000-0000C1030000}"/>
    <cellStyle name="แสดงผล 2 2" xfId="967" xr:uid="{00000000-0005-0000-0000-0000C2030000}"/>
    <cellStyle name="หมายเหตุ 2" xfId="452" xr:uid="{00000000-0005-0000-0000-0000C3030000}"/>
    <cellStyle name="หมายเหตุ 2 2" xfId="453" xr:uid="{00000000-0005-0000-0000-0000C4030000}"/>
    <cellStyle name="หมายเหตุ 2 2 2" xfId="454" xr:uid="{00000000-0005-0000-0000-0000C5030000}"/>
    <cellStyle name="หมายเหตุ 2 3" xfId="455" xr:uid="{00000000-0005-0000-0000-0000C6030000}"/>
    <cellStyle name="หมายเหตุ 2 3 2" xfId="456" xr:uid="{00000000-0005-0000-0000-0000C7030000}"/>
    <cellStyle name="หมายเหตุ 2 4" xfId="457" xr:uid="{00000000-0005-0000-0000-0000C8030000}"/>
    <cellStyle name="หมายเหตุ 2 4 2" xfId="458" xr:uid="{00000000-0005-0000-0000-0000C9030000}"/>
    <cellStyle name="หมายเหตุ 2 5" xfId="459" xr:uid="{00000000-0005-0000-0000-0000CA030000}"/>
    <cellStyle name="หมายเหตุ 2 6" xfId="460" xr:uid="{00000000-0005-0000-0000-0000CB030000}"/>
    <cellStyle name="หมายเหตุ 2 7" xfId="461" xr:uid="{00000000-0005-0000-0000-0000CC030000}"/>
    <cellStyle name="หมายเหตุ 3" xfId="462" xr:uid="{00000000-0005-0000-0000-0000CD030000}"/>
    <cellStyle name="หมายเหตุ 3 2" xfId="463" xr:uid="{00000000-0005-0000-0000-0000CE030000}"/>
    <cellStyle name="หมายเหตุ 3 2 2" xfId="464" xr:uid="{00000000-0005-0000-0000-0000CF030000}"/>
    <cellStyle name="หมายเหตุ 3 3" xfId="465" xr:uid="{00000000-0005-0000-0000-0000D0030000}"/>
    <cellStyle name="หมายเหตุ 3 3 2" xfId="466" xr:uid="{00000000-0005-0000-0000-0000D1030000}"/>
    <cellStyle name="หมายเหตุ 3 4" xfId="467" xr:uid="{00000000-0005-0000-0000-0000D2030000}"/>
    <cellStyle name="หมายเหตุ 3 4 2" xfId="468" xr:uid="{00000000-0005-0000-0000-0000D3030000}"/>
    <cellStyle name="หมายเหตุ 3 5" xfId="469" xr:uid="{00000000-0005-0000-0000-0000D4030000}"/>
    <cellStyle name="หมายเหตุ 4" xfId="470" xr:uid="{00000000-0005-0000-0000-0000D5030000}"/>
    <cellStyle name="หมายเหตุ 4 2" xfId="471" xr:uid="{00000000-0005-0000-0000-0000D6030000}"/>
    <cellStyle name="หมายเหตุ 5" xfId="472" xr:uid="{00000000-0005-0000-0000-0000D7030000}"/>
    <cellStyle name="หมายเหตุ 5 2" xfId="473" xr:uid="{00000000-0005-0000-0000-0000D8030000}"/>
    <cellStyle name="หมายเหตุ 6" xfId="474" xr:uid="{00000000-0005-0000-0000-0000D9030000}"/>
    <cellStyle name="หมายเหตุ 7" xfId="475" xr:uid="{00000000-0005-0000-0000-0000DA030000}"/>
    <cellStyle name="หมายเหตุ 8" xfId="476" xr:uid="{00000000-0005-0000-0000-0000DB030000}"/>
    <cellStyle name="หัวเรื่อง 1 2" xfId="477" xr:uid="{00000000-0005-0000-0000-0000DC030000}"/>
    <cellStyle name="หัวเรื่อง 2 2" xfId="478" xr:uid="{00000000-0005-0000-0000-0000DD030000}"/>
    <cellStyle name="หัวเรื่อง 3 2" xfId="479" xr:uid="{00000000-0005-0000-0000-0000DE030000}"/>
    <cellStyle name="หัวเรื่อง 4 2" xfId="480" xr:uid="{00000000-0005-0000-0000-0000DF030000}"/>
    <cellStyle name="Accent1 2" xfId="67" xr:uid="{00000000-0005-0000-0000-00005D000000}"/>
    <cellStyle name="Accent1 2 2" xfId="540" xr:uid="{00000000-0005-0000-0000-00005E000000}"/>
    <cellStyle name="Accent1 3" xfId="68" xr:uid="{00000000-0005-0000-0000-00005F000000}"/>
    <cellStyle name="Accent1 3 2" xfId="541" xr:uid="{00000000-0005-0000-0000-000060000000}"/>
    <cellStyle name="Accent2 2" xfId="69" xr:uid="{00000000-0005-0000-0000-000061000000}"/>
    <cellStyle name="Accent2 2 2" xfId="542" xr:uid="{00000000-0005-0000-0000-000062000000}"/>
    <cellStyle name="Accent2 3" xfId="70" xr:uid="{00000000-0005-0000-0000-000063000000}"/>
    <cellStyle name="Accent2 3 2" xfId="543" xr:uid="{00000000-0005-0000-0000-000064000000}"/>
    <cellStyle name="Accent3 2" xfId="71" xr:uid="{00000000-0005-0000-0000-000065000000}"/>
    <cellStyle name="Accent3 2 2" xfId="544" xr:uid="{00000000-0005-0000-0000-000066000000}"/>
    <cellStyle name="Accent3 3" xfId="72" xr:uid="{00000000-0005-0000-0000-000067000000}"/>
    <cellStyle name="Accent3 3 2" xfId="545" xr:uid="{00000000-0005-0000-0000-000068000000}"/>
    <cellStyle name="Accent4 2" xfId="73" xr:uid="{00000000-0005-0000-0000-000069000000}"/>
    <cellStyle name="Accent4 2 2" xfId="546" xr:uid="{00000000-0005-0000-0000-00006A000000}"/>
    <cellStyle name="Accent4 3" xfId="74" xr:uid="{00000000-0005-0000-0000-00006B000000}"/>
    <cellStyle name="Accent4 3 2" xfId="547" xr:uid="{00000000-0005-0000-0000-00006C000000}"/>
    <cellStyle name="Accent5 2" xfId="548" xr:uid="{00000000-0005-0000-0000-00006D000000}"/>
    <cellStyle name="Accent5 3" xfId="549" xr:uid="{00000000-0005-0000-0000-00006E000000}"/>
    <cellStyle name="Accent6 2" xfId="75" xr:uid="{00000000-0005-0000-0000-00006F000000}"/>
    <cellStyle name="Accent6 2 2" xfId="550" xr:uid="{00000000-0005-0000-0000-000070000000}"/>
    <cellStyle name="Accent6 3" xfId="76" xr:uid="{00000000-0005-0000-0000-000071000000}"/>
    <cellStyle name="Accent6 3 2" xfId="551" xr:uid="{00000000-0005-0000-0000-000072000000}"/>
    <cellStyle name="amount" xfId="77" xr:uid="{00000000-0005-0000-0000-000073000000}"/>
    <cellStyle name="amount 2" xfId="853" xr:uid="{00000000-0005-0000-0000-000074000000}"/>
    <cellStyle name="Bad 2" xfId="78" xr:uid="{00000000-0005-0000-0000-000075000000}"/>
    <cellStyle name="Bad 2 2" xfId="552" xr:uid="{00000000-0005-0000-0000-000076000000}"/>
    <cellStyle name="Bad 3" xfId="79" xr:uid="{00000000-0005-0000-0000-000077000000}"/>
    <cellStyle name="Bad 3 2" xfId="553" xr:uid="{00000000-0005-0000-0000-000078000000}"/>
    <cellStyle name="Bad 4" xfId="991" xr:uid="{00000000-0005-0000-0000-000079000000}"/>
    <cellStyle name="Best" xfId="554" xr:uid="{00000000-0005-0000-0000-00007A000000}"/>
    <cellStyle name="border" xfId="80" xr:uid="{00000000-0005-0000-0000-00007B000000}"/>
    <cellStyle name="border 2" xfId="81" xr:uid="{00000000-0005-0000-0000-00007C000000}"/>
    <cellStyle name="Calculation 2" xfId="82" xr:uid="{00000000-0005-0000-0000-00007D000000}"/>
    <cellStyle name="Calculation 2 2" xfId="694" xr:uid="{00000000-0005-0000-0000-00007E000000}"/>
    <cellStyle name="Calculation 2 3" xfId="691" xr:uid="{00000000-0005-0000-0000-00007F000000}"/>
    <cellStyle name="Calculation 2 4" xfId="687" xr:uid="{00000000-0005-0000-0000-000080000000}"/>
    <cellStyle name="Calculation 2 5" xfId="696" xr:uid="{00000000-0005-0000-0000-000081000000}"/>
    <cellStyle name="Calculation 2 6" xfId="555" xr:uid="{00000000-0005-0000-0000-000082000000}"/>
    <cellStyle name="Calculation 3" xfId="83" xr:uid="{00000000-0005-0000-0000-000083000000}"/>
    <cellStyle name="Calculation 3 2" xfId="695" xr:uid="{00000000-0005-0000-0000-000084000000}"/>
    <cellStyle name="Calculation 3 3" xfId="845" xr:uid="{00000000-0005-0000-0000-000085000000}"/>
    <cellStyle name="Calculation 3 4" xfId="702" xr:uid="{00000000-0005-0000-0000-000086000000}"/>
    <cellStyle name="Calculation 3 5" xfId="719" xr:uid="{00000000-0005-0000-0000-000087000000}"/>
    <cellStyle name="Calculation 3 6" xfId="556" xr:uid="{00000000-0005-0000-0000-000088000000}"/>
    <cellStyle name="Check Cell 2" xfId="557" xr:uid="{00000000-0005-0000-0000-000089000000}"/>
    <cellStyle name="Check Cell 3" xfId="558" xr:uid="{00000000-0005-0000-0000-00008A000000}"/>
    <cellStyle name="Comma 10" xfId="85" xr:uid="{00000000-0005-0000-0000-00008C000000}"/>
    <cellStyle name="Comma 10 2" xfId="86" xr:uid="{00000000-0005-0000-0000-00008D000000}"/>
    <cellStyle name="Comma 10 2 2" xfId="559" xr:uid="{00000000-0005-0000-0000-00008E000000}"/>
    <cellStyle name="Comma 10 2 2 3" xfId="87" xr:uid="{00000000-0005-0000-0000-00008F000000}"/>
    <cellStyle name="Comma 10 2 2 3 2" xfId="88" xr:uid="{00000000-0005-0000-0000-000090000000}"/>
    <cellStyle name="Comma 10 2 2 3 2 2" xfId="855" xr:uid="{00000000-0005-0000-0000-000091000000}"/>
    <cellStyle name="Comma 10 2 3" xfId="854" xr:uid="{00000000-0005-0000-0000-000092000000}"/>
    <cellStyle name="Comma 10 3" xfId="89" xr:uid="{00000000-0005-0000-0000-000093000000}"/>
    <cellStyle name="Comma 10 3 2" xfId="90" xr:uid="{00000000-0005-0000-0000-000094000000}"/>
    <cellStyle name="Comma 10 3 2 2" xfId="91" xr:uid="{00000000-0005-0000-0000-000095000000}"/>
    <cellStyle name="Comma 10 3 2 2 2" xfId="92" xr:uid="{00000000-0005-0000-0000-000096000000}"/>
    <cellStyle name="Comma 10 3 2 2 2 2" xfId="858" xr:uid="{00000000-0005-0000-0000-000097000000}"/>
    <cellStyle name="Comma 10 3 2 3" xfId="857" xr:uid="{00000000-0005-0000-0000-000098000000}"/>
    <cellStyle name="Comma 10 3 3" xfId="727" xr:uid="{00000000-0005-0000-0000-000099000000}"/>
    <cellStyle name="Comma 10 3 4" xfId="856" xr:uid="{00000000-0005-0000-0000-00009A000000}"/>
    <cellStyle name="Comma 10 4" xfId="496" xr:uid="{00000000-0005-0000-0000-00009B000000}"/>
    <cellStyle name="Comma 11" xfId="93" xr:uid="{00000000-0005-0000-0000-00009C000000}"/>
    <cellStyle name="Comma 11 2" xfId="94" xr:uid="{00000000-0005-0000-0000-00009D000000}"/>
    <cellStyle name="Comma 11 2 2" xfId="815" xr:uid="{00000000-0005-0000-0000-00009E000000}"/>
    <cellStyle name="Comma 11 2 3" xfId="859" xr:uid="{00000000-0005-0000-0000-00009F000000}"/>
    <cellStyle name="Comma 11 3" xfId="560" xr:uid="{00000000-0005-0000-0000-0000A0000000}"/>
    <cellStyle name="Comma 11 4 3" xfId="95" xr:uid="{00000000-0005-0000-0000-0000A1000000}"/>
    <cellStyle name="Comma 11 4 3 2" xfId="860" xr:uid="{00000000-0005-0000-0000-0000A2000000}"/>
    <cellStyle name="Comma 12" xfId="96" xr:uid="{00000000-0005-0000-0000-0000A3000000}"/>
    <cellStyle name="Comma 12 2" xfId="97" xr:uid="{00000000-0005-0000-0000-0000A4000000}"/>
    <cellStyle name="Comma 12 2 2" xfId="861" xr:uid="{00000000-0005-0000-0000-0000A5000000}"/>
    <cellStyle name="Comma 12 3" xfId="561" xr:uid="{00000000-0005-0000-0000-0000A6000000}"/>
    <cellStyle name="Comma 13" xfId="98" xr:uid="{00000000-0005-0000-0000-0000A7000000}"/>
    <cellStyle name="Comma 13 2" xfId="99" xr:uid="{00000000-0005-0000-0000-0000A8000000}"/>
    <cellStyle name="Comma 13 2 2" xfId="816" xr:uid="{00000000-0005-0000-0000-0000A9000000}"/>
    <cellStyle name="Comma 13 2 3" xfId="862" xr:uid="{00000000-0005-0000-0000-0000AA000000}"/>
    <cellStyle name="Comma 13 3" xfId="562" xr:uid="{00000000-0005-0000-0000-0000AB000000}"/>
    <cellStyle name="Comma 14" xfId="100" xr:uid="{00000000-0005-0000-0000-0000AC000000}"/>
    <cellStyle name="Comma 14 2" xfId="101" xr:uid="{00000000-0005-0000-0000-0000AD000000}"/>
    <cellStyle name="Comma 14 2 2" xfId="102" xr:uid="{00000000-0005-0000-0000-0000AE000000}"/>
    <cellStyle name="Comma 14 2 2 2" xfId="864" xr:uid="{00000000-0005-0000-0000-0000AF000000}"/>
    <cellStyle name="Comma 14 2 3" xfId="863" xr:uid="{00000000-0005-0000-0000-0000B0000000}"/>
    <cellStyle name="Comma 14 3" xfId="103" xr:uid="{00000000-0005-0000-0000-0000B1000000}"/>
    <cellStyle name="Comma 14 3 2" xfId="865" xr:uid="{00000000-0005-0000-0000-0000B2000000}"/>
    <cellStyle name="Comma 14 4" xfId="563" xr:uid="{00000000-0005-0000-0000-0000B3000000}"/>
    <cellStyle name="Comma 15" xfId="104" xr:uid="{00000000-0005-0000-0000-0000B4000000}"/>
    <cellStyle name="Comma 15 2" xfId="501" xr:uid="{00000000-0005-0000-0000-0000B5000000}"/>
    <cellStyle name="Comma 16" xfId="105" xr:uid="{00000000-0005-0000-0000-0000B6000000}"/>
    <cellStyle name="Comma 16 2" xfId="106" xr:uid="{00000000-0005-0000-0000-0000B7000000}"/>
    <cellStyle name="Comma 16 2 2" xfId="866" xr:uid="{00000000-0005-0000-0000-0000B8000000}"/>
    <cellStyle name="Comma 16 3" xfId="499" xr:uid="{00000000-0005-0000-0000-0000B9000000}"/>
    <cellStyle name="Comma 17" xfId="107" xr:uid="{00000000-0005-0000-0000-0000BA000000}"/>
    <cellStyle name="Comma 17 2" xfId="108" xr:uid="{00000000-0005-0000-0000-0000BB000000}"/>
    <cellStyle name="Comma 17 2 2" xfId="678" xr:uid="{00000000-0005-0000-0000-0000BC000000}"/>
    <cellStyle name="Comma 17 2 3" xfId="867" xr:uid="{00000000-0005-0000-0000-0000BD000000}"/>
    <cellStyle name="Comma 17 3" xfId="667" xr:uid="{00000000-0005-0000-0000-0000BE000000}"/>
    <cellStyle name="Comma 18" xfId="109" xr:uid="{00000000-0005-0000-0000-0000BF000000}"/>
    <cellStyle name="Comma 18 2" xfId="491" xr:uid="{00000000-0005-0000-0000-0000C0000000}"/>
    <cellStyle name="Comma 19" xfId="110" xr:uid="{00000000-0005-0000-0000-0000C1000000}"/>
    <cellStyle name="Comma 19 2" xfId="868" xr:uid="{00000000-0005-0000-0000-0000C2000000}"/>
    <cellStyle name="Comma 2" xfId="111" xr:uid="{00000000-0005-0000-0000-0000C3000000}"/>
    <cellStyle name="Comma 2 10" xfId="564" xr:uid="{00000000-0005-0000-0000-0000C4000000}"/>
    <cellStyle name="Comma 2 11" xfId="869" xr:uid="{00000000-0005-0000-0000-0000C5000000}"/>
    <cellStyle name="Comma 2 17" xfId="817" xr:uid="{00000000-0005-0000-0000-0000C6000000}"/>
    <cellStyle name="Comma 2 2" xfId="112" xr:uid="{00000000-0005-0000-0000-0000C7000000}"/>
    <cellStyle name="Comma 2 2 10" xfId="969" xr:uid="{00000000-0005-0000-0000-0000C8000000}"/>
    <cellStyle name="Comma 2 2 2" xfId="113" xr:uid="{00000000-0005-0000-0000-0000C9000000}"/>
    <cellStyle name="Comma 2 2 2 2" xfId="114" xr:uid="{00000000-0005-0000-0000-0000CA000000}"/>
    <cellStyle name="Comma 2 2 2 2 2" xfId="731" xr:uid="{00000000-0005-0000-0000-0000CB000000}"/>
    <cellStyle name="Comma 2 2 2 2 3" xfId="872" xr:uid="{00000000-0005-0000-0000-0000CC000000}"/>
    <cellStyle name="Comma 2 2 2 3" xfId="115" xr:uid="{00000000-0005-0000-0000-0000CD000000}"/>
    <cellStyle name="Comma 2 2 2 3 2" xfId="873" xr:uid="{00000000-0005-0000-0000-0000CE000000}"/>
    <cellStyle name="Comma 2 2 2 4" xfId="116" xr:uid="{00000000-0005-0000-0000-0000CF000000}"/>
    <cellStyle name="Comma 2 2 2 4 2" xfId="874" xr:uid="{00000000-0005-0000-0000-0000D0000000}"/>
    <cellStyle name="Comma 2 2 2 5" xfId="117" xr:uid="{00000000-0005-0000-0000-0000D1000000}"/>
    <cellStyle name="Comma 2 2 2 5 2" xfId="875" xr:uid="{00000000-0005-0000-0000-0000D2000000}"/>
    <cellStyle name="Comma 2 2 2 6" xfId="566" xr:uid="{00000000-0005-0000-0000-0000D3000000}"/>
    <cellStyle name="Comma 2 2 2 7" xfId="871" xr:uid="{00000000-0005-0000-0000-0000D4000000}"/>
    <cellStyle name="Comma 2 2 2 8" xfId="970" xr:uid="{00000000-0005-0000-0000-0000D5000000}"/>
    <cellStyle name="Comma 2 2 3" xfId="118" xr:uid="{00000000-0005-0000-0000-0000D6000000}"/>
    <cellStyle name="Comma 2 2 3 2" xfId="876" xr:uid="{00000000-0005-0000-0000-0000D7000000}"/>
    <cellStyle name="Comma 2 2 4" xfId="119" xr:uid="{00000000-0005-0000-0000-0000D8000000}"/>
    <cellStyle name="Comma 2 2 4 2" xfId="877" xr:uid="{00000000-0005-0000-0000-0000D9000000}"/>
    <cellStyle name="Comma 2 2 5" xfId="120" xr:uid="{00000000-0005-0000-0000-0000DA000000}"/>
    <cellStyle name="Comma 2 2 5 2" xfId="878" xr:uid="{00000000-0005-0000-0000-0000DB000000}"/>
    <cellStyle name="Comma 2 2 6" xfId="121" xr:uid="{00000000-0005-0000-0000-0000DC000000}"/>
    <cellStyle name="Comma 2 2 6 2" xfId="879" xr:uid="{00000000-0005-0000-0000-0000DD000000}"/>
    <cellStyle name="Comma 2 2 7" xfId="122" xr:uid="{00000000-0005-0000-0000-0000DE000000}"/>
    <cellStyle name="Comma 2 2 7 2" xfId="880" xr:uid="{00000000-0005-0000-0000-0000DF000000}"/>
    <cellStyle name="Comma 2 2 8" xfId="565" xr:uid="{00000000-0005-0000-0000-0000E0000000}"/>
    <cellStyle name="Comma 2 2 9" xfId="870" xr:uid="{00000000-0005-0000-0000-0000E1000000}"/>
    <cellStyle name="Comma 2 3" xfId="123" xr:uid="{00000000-0005-0000-0000-0000E2000000}"/>
    <cellStyle name="Comma 2 3 2" xfId="124" xr:uid="{00000000-0005-0000-0000-0000E3000000}"/>
    <cellStyle name="Comma 2 3 2 2" xfId="732" xr:uid="{00000000-0005-0000-0000-0000E4000000}"/>
    <cellStyle name="Comma 2 3 2 3" xfId="882" xr:uid="{00000000-0005-0000-0000-0000E5000000}"/>
    <cellStyle name="Comma 2 3 3" xfId="567" xr:uid="{00000000-0005-0000-0000-0000E6000000}"/>
    <cellStyle name="Comma 2 3 4" xfId="881" xr:uid="{00000000-0005-0000-0000-0000E7000000}"/>
    <cellStyle name="Comma 2 4" xfId="125" xr:uid="{00000000-0005-0000-0000-0000E8000000}"/>
    <cellStyle name="Comma 2 4 2" xfId="814" xr:uid="{00000000-0005-0000-0000-0000E9000000}"/>
    <cellStyle name="Comma 2 4 3" xfId="733" xr:uid="{00000000-0005-0000-0000-0000EA000000}"/>
    <cellStyle name="Comma 2 4 4" xfId="568" xr:uid="{00000000-0005-0000-0000-0000EB000000}"/>
    <cellStyle name="Comma 2 5" xfId="126" xr:uid="{00000000-0005-0000-0000-0000EC000000}"/>
    <cellStyle name="Comma 2 5 2" xfId="730" xr:uid="{00000000-0005-0000-0000-0000ED000000}"/>
    <cellStyle name="Comma 2 5 3" xfId="883" xr:uid="{00000000-0005-0000-0000-0000EE000000}"/>
    <cellStyle name="Comma 2 6" xfId="127" xr:uid="{00000000-0005-0000-0000-0000EF000000}"/>
    <cellStyle name="Comma 2 6 2" xfId="884" xr:uid="{00000000-0005-0000-0000-0000F0000000}"/>
    <cellStyle name="Comma 2 7" xfId="128" xr:uid="{00000000-0005-0000-0000-0000F1000000}"/>
    <cellStyle name="Comma 2 7 2" xfId="885" xr:uid="{00000000-0005-0000-0000-0000F2000000}"/>
    <cellStyle name="Comma 2 8" xfId="129" xr:uid="{00000000-0005-0000-0000-0000F3000000}"/>
    <cellStyle name="Comma 2 8 2" xfId="886" xr:uid="{00000000-0005-0000-0000-0000F4000000}"/>
    <cellStyle name="Comma 2 9" xfId="130" xr:uid="{00000000-0005-0000-0000-0000F5000000}"/>
    <cellStyle name="Comma 2 9 2" xfId="887" xr:uid="{00000000-0005-0000-0000-0000F6000000}"/>
    <cellStyle name="Comma 2_s" xfId="734" xr:uid="{00000000-0005-0000-0000-0000F7000000}"/>
    <cellStyle name="Comma 20" xfId="131" xr:uid="{00000000-0005-0000-0000-0000F8000000}"/>
    <cellStyle name="Comma 20 2" xfId="132" xr:uid="{00000000-0005-0000-0000-0000F9000000}"/>
    <cellStyle name="Comma 20 3" xfId="888" xr:uid="{00000000-0005-0000-0000-0000FA000000}"/>
    <cellStyle name="Comma 21" xfId="133" xr:uid="{00000000-0005-0000-0000-0000FB000000}"/>
    <cellStyle name="Comma 21 2" xfId="134" xr:uid="{00000000-0005-0000-0000-0000FC000000}"/>
    <cellStyle name="Comma 21 3" xfId="889" xr:uid="{00000000-0005-0000-0000-0000FD000000}"/>
    <cellStyle name="Comma 22" xfId="135" xr:uid="{00000000-0005-0000-0000-0000FE000000}"/>
    <cellStyle name="Comma 22 2" xfId="818" xr:uid="{00000000-0005-0000-0000-0000FF000000}"/>
    <cellStyle name="Comma 23" xfId="136" xr:uid="{00000000-0005-0000-0000-000000010000}"/>
    <cellStyle name="Comma 23 3" xfId="811" xr:uid="{00000000-0005-0000-0000-000001010000}"/>
    <cellStyle name="Comma 24" xfId="137" xr:uid="{00000000-0005-0000-0000-000002010000}"/>
    <cellStyle name="Comma 24 2" xfId="138" xr:uid="{00000000-0005-0000-0000-000003010000}"/>
    <cellStyle name="Comma 24 2 2" xfId="890" xr:uid="{00000000-0005-0000-0000-000004010000}"/>
    <cellStyle name="Comma 24 3" xfId="569" xr:uid="{00000000-0005-0000-0000-000005010000}"/>
    <cellStyle name="Comma 25" xfId="139" xr:uid="{00000000-0005-0000-0000-000006010000}"/>
    <cellStyle name="Comma 26" xfId="140" xr:uid="{00000000-0005-0000-0000-000007010000}"/>
    <cellStyle name="Comma 26 2" xfId="891" xr:uid="{00000000-0005-0000-0000-000008010000}"/>
    <cellStyle name="Comma 27" xfId="141" xr:uid="{00000000-0005-0000-0000-000009010000}"/>
    <cellStyle name="Comma 27 2" xfId="142" xr:uid="{00000000-0005-0000-0000-00000A010000}"/>
    <cellStyle name="Comma 27 2 2" xfId="893" xr:uid="{00000000-0005-0000-0000-00000B010000}"/>
    <cellStyle name="Comma 27 3" xfId="892" xr:uid="{00000000-0005-0000-0000-00000C010000}"/>
    <cellStyle name="Comma 28" xfId="143" xr:uid="{00000000-0005-0000-0000-00000D010000}"/>
    <cellStyle name="Comma 28 2" xfId="735" xr:uid="{00000000-0005-0000-0000-00000E010000}"/>
    <cellStyle name="Comma 28 3" xfId="894" xr:uid="{00000000-0005-0000-0000-00000F010000}"/>
    <cellStyle name="Comma 29" xfId="144" xr:uid="{00000000-0005-0000-0000-000010010000}"/>
    <cellStyle name="Comma 29 2" xfId="895" xr:uid="{00000000-0005-0000-0000-000011010000}"/>
    <cellStyle name="Comma 3" xfId="145" xr:uid="{00000000-0005-0000-0000-000012010000}"/>
    <cellStyle name="Comma 3 2" xfId="146" xr:uid="{00000000-0005-0000-0000-000013010000}"/>
    <cellStyle name="Comma 3 2 2" xfId="147" xr:uid="{00000000-0005-0000-0000-000014010000}"/>
    <cellStyle name="Comma 3 2 2 2" xfId="839" xr:uid="{00000000-0005-0000-0000-000015010000}"/>
    <cellStyle name="Comma 3 2 2 3" xfId="737" xr:uid="{00000000-0005-0000-0000-000016010000}"/>
    <cellStyle name="Comma 3 2 2 4" xfId="898" xr:uid="{00000000-0005-0000-0000-000017010000}"/>
    <cellStyle name="Comma 3 2 3" xfId="148" xr:uid="{00000000-0005-0000-0000-000018010000}"/>
    <cellStyle name="Comma 3 2 3 2" xfId="899" xr:uid="{00000000-0005-0000-0000-000019010000}"/>
    <cellStyle name="Comma 3 2 4" xfId="149" xr:uid="{00000000-0005-0000-0000-00001A010000}"/>
    <cellStyle name="Comma 3 2 4 2" xfId="900" xr:uid="{00000000-0005-0000-0000-00001B010000}"/>
    <cellStyle name="Comma 3 2 5" xfId="150" xr:uid="{00000000-0005-0000-0000-00001C010000}"/>
    <cellStyle name="Comma 3 2 5 2" xfId="901" xr:uid="{00000000-0005-0000-0000-00001D010000}"/>
    <cellStyle name="Comma 3 2 6" xfId="571" xr:uid="{00000000-0005-0000-0000-00001E010000}"/>
    <cellStyle name="Comma 3 2 7" xfId="897" xr:uid="{00000000-0005-0000-0000-00001F010000}"/>
    <cellStyle name="Comma 3 3" xfId="151" xr:uid="{00000000-0005-0000-0000-000020010000}"/>
    <cellStyle name="Comma 3 3 2" xfId="152" xr:uid="{00000000-0005-0000-0000-000021010000}"/>
    <cellStyle name="Comma 3 3 2 2" xfId="903" xr:uid="{00000000-0005-0000-0000-000022010000}"/>
    <cellStyle name="Comma 3 3 3" xfId="736" xr:uid="{00000000-0005-0000-0000-000023010000}"/>
    <cellStyle name="Comma 3 3 4" xfId="902" xr:uid="{00000000-0005-0000-0000-000024010000}"/>
    <cellStyle name="Comma 3 4" xfId="153" xr:uid="{00000000-0005-0000-0000-000025010000}"/>
    <cellStyle name="Comma 3 4 2" xfId="904" xr:uid="{00000000-0005-0000-0000-000026010000}"/>
    <cellStyle name="Comma 3 5" xfId="154" xr:uid="{00000000-0005-0000-0000-000027010000}"/>
    <cellStyle name="Comma 3 5 2" xfId="905" xr:uid="{00000000-0005-0000-0000-000028010000}"/>
    <cellStyle name="Comma 3 6" xfId="155" xr:uid="{00000000-0005-0000-0000-000029010000}"/>
    <cellStyle name="Comma 3 6 2" xfId="906" xr:uid="{00000000-0005-0000-0000-00002A010000}"/>
    <cellStyle name="Comma 3 7" xfId="570" xr:uid="{00000000-0005-0000-0000-00002B010000}"/>
    <cellStyle name="Comma 3 8" xfId="896" xr:uid="{00000000-0005-0000-0000-00002C010000}"/>
    <cellStyle name="Comma 3 9" xfId="840" xr:uid="{00000000-0005-0000-0000-00002D010000}"/>
    <cellStyle name="Comma 30" xfId="156" xr:uid="{00000000-0005-0000-0000-00002E010000}"/>
    <cellStyle name="Comma 31" xfId="157" xr:uid="{00000000-0005-0000-0000-00002F010000}"/>
    <cellStyle name="Comma 31 2" xfId="907" xr:uid="{00000000-0005-0000-0000-000030010000}"/>
    <cellStyle name="Comma 32" xfId="158" xr:uid="{00000000-0005-0000-0000-000031010000}"/>
    <cellStyle name="Comma 32 2" xfId="908" xr:uid="{00000000-0005-0000-0000-000032010000}"/>
    <cellStyle name="Comma 33" xfId="84" xr:uid="{00000000-0005-0000-0000-000033010000}"/>
    <cellStyle name="Comma 4" xfId="159" xr:uid="{00000000-0005-0000-0000-000034010000}"/>
    <cellStyle name="Comma 4 2" xfId="160" xr:uid="{00000000-0005-0000-0000-000035010000}"/>
    <cellStyle name="Comma 4 2 2" xfId="161" xr:uid="{00000000-0005-0000-0000-000036010000}"/>
    <cellStyle name="Comma 4 2 2 2" xfId="740" xr:uid="{00000000-0005-0000-0000-000037010000}"/>
    <cellStyle name="Comma 4 2 2 3" xfId="911" xr:uid="{00000000-0005-0000-0000-000038010000}"/>
    <cellStyle name="Comma 4 2 3" xfId="739" xr:uid="{00000000-0005-0000-0000-000039010000}"/>
    <cellStyle name="Comma 4 2 4" xfId="573" xr:uid="{00000000-0005-0000-0000-00003A010000}"/>
    <cellStyle name="Comma 4 2 5" xfId="910" xr:uid="{00000000-0005-0000-0000-00003B010000}"/>
    <cellStyle name="Comma 4 3" xfId="162" xr:uid="{00000000-0005-0000-0000-00003C010000}"/>
    <cellStyle name="Comma 4 3 2" xfId="741" xr:uid="{00000000-0005-0000-0000-00003D010000}"/>
    <cellStyle name="Comma 4 3 3" xfId="912" xr:uid="{00000000-0005-0000-0000-00003E010000}"/>
    <cellStyle name="Comma 4 4" xfId="738" xr:uid="{00000000-0005-0000-0000-00003F010000}"/>
    <cellStyle name="Comma 4 5" xfId="836" xr:uid="{00000000-0005-0000-0000-000040010000}"/>
    <cellStyle name="Comma 4 6" xfId="572" xr:uid="{00000000-0005-0000-0000-000041010000}"/>
    <cellStyle name="Comma 4 7" xfId="909" xr:uid="{00000000-0005-0000-0000-000042010000}"/>
    <cellStyle name="Comma 4 8" xfId="971" xr:uid="{00000000-0005-0000-0000-000043010000}"/>
    <cellStyle name="Comma 41" xfId="163" xr:uid="{00000000-0005-0000-0000-000044010000}"/>
    <cellStyle name="Comma 41 2" xfId="913" xr:uid="{00000000-0005-0000-0000-000045010000}"/>
    <cellStyle name="Comma 5" xfId="164" xr:uid="{00000000-0005-0000-0000-000046010000}"/>
    <cellStyle name="Comma 5 2" xfId="165" xr:uid="{00000000-0005-0000-0000-000047010000}"/>
    <cellStyle name="Comma 5 2 2" xfId="742" xr:uid="{00000000-0005-0000-0000-000048010000}"/>
    <cellStyle name="Comma 5 2 3" xfId="914" xr:uid="{00000000-0005-0000-0000-000049010000}"/>
    <cellStyle name="Comma 5 3" xfId="166" xr:uid="{00000000-0005-0000-0000-00004A010000}"/>
    <cellStyle name="Comma 5 3 2" xfId="915" xr:uid="{00000000-0005-0000-0000-00004B010000}"/>
    <cellStyle name="Comma 5 4" xfId="167" xr:uid="{00000000-0005-0000-0000-00004C010000}"/>
    <cellStyle name="Comma 5 5" xfId="574" xr:uid="{00000000-0005-0000-0000-00004D010000}"/>
    <cellStyle name="Comma 6" xfId="168" xr:uid="{00000000-0005-0000-0000-00004E010000}"/>
    <cellStyle name="Comma 6 2" xfId="169" xr:uid="{00000000-0005-0000-0000-00004F010000}"/>
    <cellStyle name="Comma 6 2 2" xfId="743" xr:uid="{00000000-0005-0000-0000-000050010000}"/>
    <cellStyle name="Comma 6 2 3" xfId="576" xr:uid="{00000000-0005-0000-0000-000051010000}"/>
    <cellStyle name="Comma 6 2 4" xfId="917" xr:uid="{00000000-0005-0000-0000-000052010000}"/>
    <cellStyle name="Comma 6 3" xfId="170" xr:uid="{00000000-0005-0000-0000-000053010000}"/>
    <cellStyle name="Comma 6 3 2" xfId="744" xr:uid="{00000000-0005-0000-0000-000054010000}"/>
    <cellStyle name="Comma 6 3 3" xfId="918" xr:uid="{00000000-0005-0000-0000-000055010000}"/>
    <cellStyle name="Comma 6 4" xfId="171" xr:uid="{00000000-0005-0000-0000-000056010000}"/>
    <cellStyle name="Comma 6 4 2" xfId="728" xr:uid="{00000000-0005-0000-0000-000057010000}"/>
    <cellStyle name="Comma 6 5" xfId="575" xr:uid="{00000000-0005-0000-0000-000058010000}"/>
    <cellStyle name="Comma 6 6" xfId="916" xr:uid="{00000000-0005-0000-0000-000059010000}"/>
    <cellStyle name="Comma 7" xfId="172" xr:uid="{00000000-0005-0000-0000-00005A010000}"/>
    <cellStyle name="Comma 7 2" xfId="173" xr:uid="{00000000-0005-0000-0000-00005B010000}"/>
    <cellStyle name="Comma 7 2 2" xfId="745" xr:uid="{00000000-0005-0000-0000-00005C010000}"/>
    <cellStyle name="Comma 7 2 3" xfId="920" xr:uid="{00000000-0005-0000-0000-00005D010000}"/>
    <cellStyle name="Comma 7 3" xfId="577" xr:uid="{00000000-0005-0000-0000-00005E010000}"/>
    <cellStyle name="Comma 7 4" xfId="919" xr:uid="{00000000-0005-0000-0000-00005F010000}"/>
    <cellStyle name="Comma 8" xfId="174" xr:uid="{00000000-0005-0000-0000-000060010000}"/>
    <cellStyle name="Comma 8 2" xfId="175" xr:uid="{00000000-0005-0000-0000-000061010000}"/>
    <cellStyle name="Comma 8 2 2" xfId="746" xr:uid="{00000000-0005-0000-0000-000062010000}"/>
    <cellStyle name="Comma 8 2 3" xfId="922" xr:uid="{00000000-0005-0000-0000-000063010000}"/>
    <cellStyle name="Comma 8 3" xfId="578" xr:uid="{00000000-0005-0000-0000-000064010000}"/>
    <cellStyle name="Comma 8 4" xfId="921" xr:uid="{00000000-0005-0000-0000-000065010000}"/>
    <cellStyle name="Comma 80" xfId="819" xr:uid="{00000000-0005-0000-0000-000066010000}"/>
    <cellStyle name="Comma 9" xfId="2" xr:uid="{00000000-0005-0000-0000-000067010000}"/>
    <cellStyle name="Comma 9 2" xfId="177" xr:uid="{00000000-0005-0000-0000-000068010000}"/>
    <cellStyle name="Comma 9 2 2" xfId="748" xr:uid="{00000000-0005-0000-0000-000069010000}"/>
    <cellStyle name="Comma 9 2 3" xfId="923" xr:uid="{00000000-0005-0000-0000-00006A010000}"/>
    <cellStyle name="Comma 9 3" xfId="176" xr:uid="{00000000-0005-0000-0000-00006B010000}"/>
    <cellStyle name="Comma 9 3 2" xfId="747" xr:uid="{00000000-0005-0000-0000-00006C010000}"/>
    <cellStyle name="Comma 9 4" xfId="579" xr:uid="{00000000-0005-0000-0000-00006D010000}"/>
    <cellStyle name="comma zerodec" xfId="178" xr:uid="{00000000-0005-0000-0000-00006E010000}"/>
    <cellStyle name="comma zerodec 2" xfId="179" xr:uid="{00000000-0005-0000-0000-00006F010000}"/>
    <cellStyle name="comma zerodec 3" xfId="180" xr:uid="{00000000-0005-0000-0000-000070010000}"/>
    <cellStyle name="comma zerodec 4" xfId="181" xr:uid="{00000000-0005-0000-0000-000071010000}"/>
    <cellStyle name="comma zerodec 5" xfId="182" xr:uid="{00000000-0005-0000-0000-000072010000}"/>
    <cellStyle name="comma zerodec 6" xfId="972" xr:uid="{00000000-0005-0000-0000-000073010000}"/>
    <cellStyle name="Currency 2" xfId="183" xr:uid="{00000000-0005-0000-0000-000074010000}"/>
    <cellStyle name="Currency 2 2" xfId="184" xr:uid="{00000000-0005-0000-0000-000075010000}"/>
    <cellStyle name="Currency 2 2 2" xfId="749" xr:uid="{00000000-0005-0000-0000-000076010000}"/>
    <cellStyle name="Currency 2 2 3" xfId="925" xr:uid="{00000000-0005-0000-0000-000077010000}"/>
    <cellStyle name="Currency 2 3" xfId="580" xr:uid="{00000000-0005-0000-0000-000078010000}"/>
    <cellStyle name="Currency 2 4" xfId="924" xr:uid="{00000000-0005-0000-0000-000079010000}"/>
    <cellStyle name="Currency 3" xfId="185" xr:uid="{00000000-0005-0000-0000-00007A010000}"/>
    <cellStyle name="Currency 3 2" xfId="186" xr:uid="{00000000-0005-0000-0000-00007B010000}"/>
    <cellStyle name="Currency1" xfId="187" xr:uid="{00000000-0005-0000-0000-00007C010000}"/>
    <cellStyle name="Currency1 2" xfId="188" xr:uid="{00000000-0005-0000-0000-00007D010000}"/>
    <cellStyle name="Currency1 28" xfId="189" xr:uid="{00000000-0005-0000-0000-00007E010000}"/>
    <cellStyle name="Currency1 3" xfId="190" xr:uid="{00000000-0005-0000-0000-00007F010000}"/>
    <cellStyle name="Currency1 4" xfId="191" xr:uid="{00000000-0005-0000-0000-000080010000}"/>
    <cellStyle name="Currency1 5" xfId="192" xr:uid="{00000000-0005-0000-0000-000081010000}"/>
    <cellStyle name="Currency1 6" xfId="973" xr:uid="{00000000-0005-0000-0000-000082010000}"/>
    <cellStyle name="Date" xfId="581" xr:uid="{00000000-0005-0000-0000-000083010000}"/>
    <cellStyle name="Date [mmm-yyyy]" xfId="750" xr:uid="{00000000-0005-0000-0000-000084010000}"/>
    <cellStyle name="Dezimal [0]_35ERI8T2gbIEMixb4v26icuOo" xfId="582" xr:uid="{00000000-0005-0000-0000-000085010000}"/>
    <cellStyle name="Dezimal_35ERI8T2gbIEMixb4v26icuOo" xfId="583" xr:uid="{00000000-0005-0000-0000-000086010000}"/>
    <cellStyle name="Dollar (zero dec)" xfId="193" xr:uid="{00000000-0005-0000-0000-000087010000}"/>
    <cellStyle name="Dollar (zero dec) 2" xfId="194" xr:uid="{00000000-0005-0000-0000-000088010000}"/>
    <cellStyle name="Dollar (zero dec) 3" xfId="195" xr:uid="{00000000-0005-0000-0000-000089010000}"/>
    <cellStyle name="Dollar (zero dec) 4" xfId="196" xr:uid="{00000000-0005-0000-0000-00008A010000}"/>
    <cellStyle name="Dollar (zero dec) 5" xfId="197" xr:uid="{00000000-0005-0000-0000-00008B010000}"/>
    <cellStyle name="DRAFT" xfId="198" xr:uid="{00000000-0005-0000-0000-00008C010000}"/>
    <cellStyle name="DRAFT 2" xfId="974" xr:uid="{00000000-0005-0000-0000-00008D010000}"/>
    <cellStyle name="E&amp;Y House" xfId="199" xr:uid="{00000000-0005-0000-0000-00008E010000}"/>
    <cellStyle name="Excel Built-in Normal" xfId="751" xr:uid="{00000000-0005-0000-0000-00008F010000}"/>
    <cellStyle name="Excel_BuiltIn_Comma" xfId="752" xr:uid="{00000000-0005-0000-0000-000090010000}"/>
    <cellStyle name="Explanatory Text 2" xfId="584" xr:uid="{00000000-0005-0000-0000-000091010000}"/>
    <cellStyle name="Explanatory Text 3" xfId="585" xr:uid="{00000000-0005-0000-0000-000092010000}"/>
    <cellStyle name="Good 2" xfId="200" xr:uid="{00000000-0005-0000-0000-000093010000}"/>
    <cellStyle name="Good 2 2" xfId="586" xr:uid="{00000000-0005-0000-0000-000094010000}"/>
    <cellStyle name="Good 3" xfId="201" xr:uid="{00000000-0005-0000-0000-000095010000}"/>
    <cellStyle name="Good 3 2" xfId="587" xr:uid="{00000000-0005-0000-0000-000096010000}"/>
    <cellStyle name="Good 4" xfId="985" xr:uid="{00000000-0005-0000-0000-000097010000}"/>
    <cellStyle name="Grey" xfId="202" xr:uid="{00000000-0005-0000-0000-000098010000}"/>
    <cellStyle name="Grey 2" xfId="203" xr:uid="{00000000-0005-0000-0000-000099010000}"/>
    <cellStyle name="Header1" xfId="588" xr:uid="{00000000-0005-0000-0000-00009A010000}"/>
    <cellStyle name="Header2" xfId="589" xr:uid="{00000000-0005-0000-0000-00009B010000}"/>
    <cellStyle name="Header2 2" xfId="703" xr:uid="{00000000-0005-0000-0000-00009C010000}"/>
    <cellStyle name="Header2 3" xfId="725" xr:uid="{00000000-0005-0000-0000-00009D010000}"/>
    <cellStyle name="Heading" xfId="204" xr:uid="{00000000-0005-0000-0000-00009E010000}"/>
    <cellStyle name="Heading 1 2" xfId="205" xr:uid="{00000000-0005-0000-0000-00009F010000}"/>
    <cellStyle name="Heading 1 2 2" xfId="590" xr:uid="{00000000-0005-0000-0000-0000A0010000}"/>
    <cellStyle name="Heading 1 3" xfId="206" xr:uid="{00000000-0005-0000-0000-0000A1010000}"/>
    <cellStyle name="Heading 1 3 2" xfId="591" xr:uid="{00000000-0005-0000-0000-0000A2010000}"/>
    <cellStyle name="Heading 2" xfId="753" xr:uid="{00000000-0005-0000-0000-0000A3010000}"/>
    <cellStyle name="Heading 2 2" xfId="207" xr:uid="{00000000-0005-0000-0000-0000A4010000}"/>
    <cellStyle name="Heading 2 2 2" xfId="592" xr:uid="{00000000-0005-0000-0000-0000A5010000}"/>
    <cellStyle name="Heading 2 3" xfId="208" xr:uid="{00000000-0005-0000-0000-0000A6010000}"/>
    <cellStyle name="Heading 2 3 2" xfId="593" xr:uid="{00000000-0005-0000-0000-0000A7010000}"/>
    <cellStyle name="Heading 3 2" xfId="209" xr:uid="{00000000-0005-0000-0000-0000A8010000}"/>
    <cellStyle name="Heading 3 2 2" xfId="594" xr:uid="{00000000-0005-0000-0000-0000A9010000}"/>
    <cellStyle name="Heading 3 3" xfId="210" xr:uid="{00000000-0005-0000-0000-0000AA010000}"/>
    <cellStyle name="Heading 3 3 2" xfId="595" xr:uid="{00000000-0005-0000-0000-0000AB010000}"/>
    <cellStyle name="Heading 4 2" xfId="211" xr:uid="{00000000-0005-0000-0000-0000AC010000}"/>
    <cellStyle name="Heading 4 2 2" xfId="596" xr:uid="{00000000-0005-0000-0000-0000AD010000}"/>
    <cellStyle name="Heading 4 3" xfId="212" xr:uid="{00000000-0005-0000-0000-0000AE010000}"/>
    <cellStyle name="Heading 4 3 2" xfId="597" xr:uid="{00000000-0005-0000-0000-0000AF010000}"/>
    <cellStyle name="Hyperlink 2" xfId="213" xr:uid="{00000000-0005-0000-0000-0000B0010000}"/>
    <cellStyle name="Hyperlink 2 2" xfId="754" xr:uid="{00000000-0005-0000-0000-0000B1010000}"/>
    <cellStyle name="Input [yellow]" xfId="214" xr:uid="{00000000-0005-0000-0000-0000B2010000}"/>
    <cellStyle name="Input [yellow] 2" xfId="215" xr:uid="{00000000-0005-0000-0000-0000B3010000}"/>
    <cellStyle name="Input [yellow] 2 2" xfId="842" xr:uid="{00000000-0005-0000-0000-0000B4010000}"/>
    <cellStyle name="Input [yellow] 2 3" xfId="724" xr:uid="{00000000-0005-0000-0000-0000B5010000}"/>
    <cellStyle name="Input [yellow] 2 4" xfId="844" xr:uid="{00000000-0005-0000-0000-0000B6010000}"/>
    <cellStyle name="Input [yellow] 2 5" xfId="693" xr:uid="{00000000-0005-0000-0000-0000B7010000}"/>
    <cellStyle name="Input [yellow] 2 6" xfId="755" xr:uid="{00000000-0005-0000-0000-0000B8010000}"/>
    <cellStyle name="Input [yellow] 3" xfId="704" xr:uid="{00000000-0005-0000-0000-0000B9010000}"/>
    <cellStyle name="Input [yellow] 4" xfId="701" xr:uid="{00000000-0005-0000-0000-0000BA010000}"/>
    <cellStyle name="Input 2" xfId="216" xr:uid="{00000000-0005-0000-0000-0000BB010000}"/>
    <cellStyle name="Input 2 2" xfId="705" xr:uid="{00000000-0005-0000-0000-0000BC010000}"/>
    <cellStyle name="Input 2 3" xfId="723" xr:uid="{00000000-0005-0000-0000-0000BD010000}"/>
    <cellStyle name="Input 2 4" xfId="709" xr:uid="{00000000-0005-0000-0000-0000BE010000}"/>
    <cellStyle name="Input 2 5" xfId="714" xr:uid="{00000000-0005-0000-0000-0000BF010000}"/>
    <cellStyle name="Input 2 6" xfId="598" xr:uid="{00000000-0005-0000-0000-0000C0010000}"/>
    <cellStyle name="Input 3" xfId="217" xr:uid="{00000000-0005-0000-0000-0000C1010000}"/>
    <cellStyle name="Input 3 2" xfId="706" xr:uid="{00000000-0005-0000-0000-0000C2010000}"/>
    <cellStyle name="Input 3 3" xfId="686" xr:uid="{00000000-0005-0000-0000-0000C3010000}"/>
    <cellStyle name="Input 3 4" xfId="846" xr:uid="{00000000-0005-0000-0000-0000C4010000}"/>
    <cellStyle name="Input 3 5" xfId="841" xr:uid="{00000000-0005-0000-0000-0000C5010000}"/>
    <cellStyle name="Input 3 6" xfId="599" xr:uid="{00000000-0005-0000-0000-0000C6010000}"/>
    <cellStyle name="Linked Cell 2" xfId="218" xr:uid="{00000000-0005-0000-0000-0000C7010000}"/>
    <cellStyle name="Linked Cell 2 2" xfId="600" xr:uid="{00000000-0005-0000-0000-0000C8010000}"/>
    <cellStyle name="Linked Cell 3" xfId="219" xr:uid="{00000000-0005-0000-0000-0000C9010000}"/>
    <cellStyle name="Linked Cell 3 2" xfId="601" xr:uid="{00000000-0005-0000-0000-0000CA010000}"/>
    <cellStyle name="Neutral 2" xfId="220" xr:uid="{00000000-0005-0000-0000-0000CB010000}"/>
    <cellStyle name="Neutral 2 2" xfId="602" xr:uid="{00000000-0005-0000-0000-0000CC010000}"/>
    <cellStyle name="Neutral 3" xfId="221" xr:uid="{00000000-0005-0000-0000-0000CD010000}"/>
    <cellStyle name="Neutral 3 2" xfId="603" xr:uid="{00000000-0005-0000-0000-0000CE010000}"/>
    <cellStyle name="Neutral 4" xfId="989" xr:uid="{00000000-0005-0000-0000-0000CF010000}"/>
    <cellStyle name="no dec" xfId="222" xr:uid="{00000000-0005-0000-0000-0000D0010000}"/>
    <cellStyle name="no dec 2" xfId="604" xr:uid="{00000000-0005-0000-0000-0000D1010000}"/>
    <cellStyle name="Normal - Style1" xfId="223" xr:uid="{00000000-0005-0000-0000-0000D3010000}"/>
    <cellStyle name="Normal - Style1 2" xfId="224" xr:uid="{00000000-0005-0000-0000-0000D4010000}"/>
    <cellStyle name="Normal - Style1 3" xfId="605" xr:uid="{00000000-0005-0000-0000-0000D5010000}"/>
    <cellStyle name="Normal 10" xfId="225" xr:uid="{00000000-0005-0000-0000-0000D6010000}"/>
    <cellStyle name="Normal 10 2" xfId="226" xr:uid="{00000000-0005-0000-0000-0000D7010000}"/>
    <cellStyle name="Normal 10 2 2" xfId="3" xr:uid="{00000000-0005-0000-0000-0000D8010000}"/>
    <cellStyle name="Normal 10 2 3" xfId="756" xr:uid="{00000000-0005-0000-0000-0000D9010000}"/>
    <cellStyle name="Normal 10 3" xfId="606" xr:uid="{00000000-0005-0000-0000-0000DA010000}"/>
    <cellStyle name="Normal 11" xfId="227" xr:uid="{00000000-0005-0000-0000-0000DB010000}"/>
    <cellStyle name="Normal 11 2" xfId="228" xr:uid="{00000000-0005-0000-0000-0000DC010000}"/>
    <cellStyle name="Normal 11 2 2" xfId="726" xr:uid="{00000000-0005-0000-0000-0000DD010000}"/>
    <cellStyle name="Normal 11 3" xfId="498" xr:uid="{00000000-0005-0000-0000-0000DE010000}"/>
    <cellStyle name="Normal 114" xfId="229" xr:uid="{00000000-0005-0000-0000-0000DF010000}"/>
    <cellStyle name="Normal 12" xfId="230" xr:uid="{00000000-0005-0000-0000-0000E0010000}"/>
    <cellStyle name="Normal 12 2" xfId="231" xr:uid="{00000000-0005-0000-0000-0000E1010000}"/>
    <cellStyle name="Normal 12 2 2" xfId="232" xr:uid="{00000000-0005-0000-0000-0000E2010000}"/>
    <cellStyle name="Normal 12 2 3" xfId="674" xr:uid="{00000000-0005-0000-0000-0000E3010000}"/>
    <cellStyle name="Normal 12 3" xfId="812" xr:uid="{00000000-0005-0000-0000-0000E4010000}"/>
    <cellStyle name="Normal 12 4" xfId="607" xr:uid="{00000000-0005-0000-0000-0000E5010000}"/>
    <cellStyle name="Normal 13" xfId="233" xr:uid="{00000000-0005-0000-0000-0000E6010000}"/>
    <cellStyle name="Normal 13 2" xfId="832" xr:uid="{00000000-0005-0000-0000-0000E7010000}"/>
    <cellStyle name="Normal 13 3" xfId="668" xr:uid="{00000000-0005-0000-0000-0000E8010000}"/>
    <cellStyle name="Normal 14" xfId="234" xr:uid="{00000000-0005-0000-0000-0000E9010000}"/>
    <cellStyle name="Normal 14 2" xfId="676" xr:uid="{00000000-0005-0000-0000-0000EA010000}"/>
    <cellStyle name="Normal 15" xfId="235" xr:uid="{00000000-0005-0000-0000-0000EB010000}"/>
    <cellStyle name="Normal 15 2" xfId="490" xr:uid="{00000000-0005-0000-0000-0000EC010000}"/>
    <cellStyle name="Normal 16" xfId="236" xr:uid="{00000000-0005-0000-0000-0000ED010000}"/>
    <cellStyle name="Normal 16 2" xfId="820" xr:uid="{00000000-0005-0000-0000-0000EE010000}"/>
    <cellStyle name="Normal 16 3" xfId="683" xr:uid="{00000000-0005-0000-0000-0000EF010000}"/>
    <cellStyle name="Normal 17" xfId="237" xr:uid="{00000000-0005-0000-0000-0000F0010000}"/>
    <cellStyle name="Normal 17 2" xfId="238" xr:uid="{00000000-0005-0000-0000-0000F1010000}"/>
    <cellStyle name="Normal 17 3" xfId="685" xr:uid="{00000000-0005-0000-0000-0000F2010000}"/>
    <cellStyle name="Normal 18" xfId="239" xr:uid="{00000000-0005-0000-0000-0000F3010000}"/>
    <cellStyle name="Normal 18 2" xfId="240" xr:uid="{00000000-0005-0000-0000-0000F4010000}"/>
    <cellStyle name="Normal 18 2 2" xfId="927" xr:uid="{00000000-0005-0000-0000-0000F5010000}"/>
    <cellStyle name="Normal 18 3" xfId="926" xr:uid="{00000000-0005-0000-0000-0000F6010000}"/>
    <cellStyle name="Normal 19" xfId="241" xr:uid="{00000000-0005-0000-0000-0000F7010000}"/>
    <cellStyle name="Normal 19 2" xfId="928" xr:uid="{00000000-0005-0000-0000-0000F8010000}"/>
    <cellStyle name="Normal 2" xfId="4" xr:uid="{00000000-0005-0000-0000-0000F9010000}"/>
    <cellStyle name="Normal 2 10" xfId="243" xr:uid="{00000000-0005-0000-0000-0000FA010000}"/>
    <cellStyle name="Normal 2 10 2" xfId="244" xr:uid="{00000000-0005-0000-0000-0000FB010000}"/>
    <cellStyle name="Normal 2 10 2 2" xfId="245" xr:uid="{00000000-0005-0000-0000-0000FC010000}"/>
    <cellStyle name="Normal 2 10 2_กระดาษทำการงบการเงิน Q4-56" xfId="246" xr:uid="{00000000-0005-0000-0000-0000FD010000}"/>
    <cellStyle name="Normal 2 11" xfId="242" xr:uid="{00000000-0005-0000-0000-0000FE010000}"/>
    <cellStyle name="Normal 2 12" xfId="608" xr:uid="{00000000-0005-0000-0000-0000FF010000}"/>
    <cellStyle name="Normal 2 13" xfId="975" xr:uid="{00000000-0005-0000-0000-000000020000}"/>
    <cellStyle name="Normal 2 17" xfId="666" xr:uid="{00000000-0005-0000-0000-000001020000}"/>
    <cellStyle name="Normal 2 17 2 2" xfId="821" xr:uid="{00000000-0005-0000-0000-000002020000}"/>
    <cellStyle name="Normal 2 19 2" xfId="822" xr:uid="{00000000-0005-0000-0000-000003020000}"/>
    <cellStyle name="Normal 2 2" xfId="247" xr:uid="{00000000-0005-0000-0000-000004020000}"/>
    <cellStyle name="Normal 2 2 2" xfId="248" xr:uid="{00000000-0005-0000-0000-000005020000}"/>
    <cellStyle name="Normal 2 2 2 2" xfId="249" xr:uid="{00000000-0005-0000-0000-000006020000}"/>
    <cellStyle name="Normal 2 2 2 2 2" xfId="823" xr:uid="{00000000-0005-0000-0000-000007020000}"/>
    <cellStyle name="Normal 2 2 2 3" xfId="250" xr:uid="{00000000-0005-0000-0000-000008020000}"/>
    <cellStyle name="Normal 2 2 2 4" xfId="251" xr:uid="{00000000-0005-0000-0000-000009020000}"/>
    <cellStyle name="Normal 2 2 2 5" xfId="252" xr:uid="{00000000-0005-0000-0000-00000A020000}"/>
    <cellStyle name="Normal 2 2 2 6" xfId="673" xr:uid="{00000000-0005-0000-0000-00000B020000}"/>
    <cellStyle name="Normal 2 2 3" xfId="253" xr:uid="{00000000-0005-0000-0000-00000C020000}"/>
    <cellStyle name="Normal 2 2 3 2" xfId="254" xr:uid="{00000000-0005-0000-0000-00000D020000}"/>
    <cellStyle name="Normal 2 2 3 3" xfId="758" xr:uid="{00000000-0005-0000-0000-00000E020000}"/>
    <cellStyle name="Normal 2 2 4" xfId="255" xr:uid="{00000000-0005-0000-0000-00000F020000}"/>
    <cellStyle name="Normal 2 2 4 2" xfId="757" xr:uid="{00000000-0005-0000-0000-000010020000}"/>
    <cellStyle name="Normal 2 2 5" xfId="256" xr:uid="{00000000-0005-0000-0000-000011020000}"/>
    <cellStyle name="Normal 2 2 6" xfId="609" xr:uid="{00000000-0005-0000-0000-000012020000}"/>
    <cellStyle name="Normal 2 2_NL" xfId="759" xr:uid="{00000000-0005-0000-0000-000013020000}"/>
    <cellStyle name="Normal 2 3" xfId="257" xr:uid="{00000000-0005-0000-0000-000014020000}"/>
    <cellStyle name="Normal 2 3 2" xfId="258" xr:uid="{00000000-0005-0000-0000-000015020000}"/>
    <cellStyle name="Normal 2 3 2 2" xfId="611" xr:uid="{00000000-0005-0000-0000-000016020000}"/>
    <cellStyle name="Normal 2 3 3" xfId="760" xr:uid="{00000000-0005-0000-0000-000017020000}"/>
    <cellStyle name="Normal 2 3 4" xfId="610" xr:uid="{00000000-0005-0000-0000-000018020000}"/>
    <cellStyle name="Normal 2 3 8" xfId="11" xr:uid="{00000000-0005-0000-0000-000019020000}"/>
    <cellStyle name="Normal 2 4" xfId="259" xr:uid="{00000000-0005-0000-0000-00001A020000}"/>
    <cellStyle name="Normal 2 4 2" xfId="813" xr:uid="{00000000-0005-0000-0000-00001B020000}"/>
    <cellStyle name="Normal 2 4 3" xfId="761" xr:uid="{00000000-0005-0000-0000-00001C020000}"/>
    <cellStyle name="Normal 2 4 4" xfId="612" xr:uid="{00000000-0005-0000-0000-00001D020000}"/>
    <cellStyle name="Normal 2 5" xfId="260" xr:uid="{00000000-0005-0000-0000-00001E020000}"/>
    <cellStyle name="Normal 2 5 2" xfId="261" xr:uid="{00000000-0005-0000-0000-00001F020000}"/>
    <cellStyle name="Normal 2 5 3" xfId="762" xr:uid="{00000000-0005-0000-0000-000020020000}"/>
    <cellStyle name="Normal 2 6" xfId="262" xr:uid="{00000000-0005-0000-0000-000021020000}"/>
    <cellStyle name="Normal 2 6 2" xfId="263" xr:uid="{00000000-0005-0000-0000-000022020000}"/>
    <cellStyle name="Normal 2 7" xfId="264" xr:uid="{00000000-0005-0000-0000-000023020000}"/>
    <cellStyle name="Normal 2 8" xfId="265" xr:uid="{00000000-0005-0000-0000-000024020000}"/>
    <cellStyle name="Normal 2 9" xfId="266" xr:uid="{00000000-0005-0000-0000-000025020000}"/>
    <cellStyle name="Normal 2_AA" xfId="763" xr:uid="{00000000-0005-0000-0000-000026020000}"/>
    <cellStyle name="Normal 20" xfId="267" xr:uid="{00000000-0005-0000-0000-000027020000}"/>
    <cellStyle name="Normal 20 2" xfId="929" xr:uid="{00000000-0005-0000-0000-000028020000}"/>
    <cellStyle name="Normal 21" xfId="268" xr:uid="{00000000-0005-0000-0000-000029020000}"/>
    <cellStyle name="Normal 21 2" xfId="930" xr:uid="{00000000-0005-0000-0000-00002A020000}"/>
    <cellStyle name="Normal 22" xfId="269" xr:uid="{00000000-0005-0000-0000-00002B020000}"/>
    <cellStyle name="Normal 23" xfId="270" xr:uid="{00000000-0005-0000-0000-00002C020000}"/>
    <cellStyle name="Normal 24" xfId="12" xr:uid="{00000000-0005-0000-0000-00002D020000}"/>
    <cellStyle name="Normal 25" xfId="481" xr:uid="{00000000-0005-0000-0000-00002E020000}"/>
    <cellStyle name="Normal 25 2" xfId="824" xr:uid="{00000000-0005-0000-0000-00002F020000}"/>
    <cellStyle name="Normal 26" xfId="485" xr:uid="{00000000-0005-0000-0000-000030020000}"/>
    <cellStyle name="Normal 27" xfId="486" xr:uid="{00000000-0005-0000-0000-000031020000}"/>
    <cellStyle name="Normal 28" xfId="968" xr:uid="{00000000-0005-0000-0000-000032020000}"/>
    <cellStyle name="Normal 3" xfId="5" xr:uid="{00000000-0005-0000-0000-000033020000}"/>
    <cellStyle name="Normal 3 2" xfId="272" xr:uid="{00000000-0005-0000-0000-000034020000}"/>
    <cellStyle name="Normal 3 2 2" xfId="273" xr:uid="{00000000-0005-0000-0000-000035020000}"/>
    <cellStyle name="Normal 3 2 2 2" xfId="765" xr:uid="{00000000-0005-0000-0000-000036020000}"/>
    <cellStyle name="Normal 3 2 3" xfId="274" xr:uid="{00000000-0005-0000-0000-000037020000}"/>
    <cellStyle name="Normal 3 2 4" xfId="275" xr:uid="{00000000-0005-0000-0000-000038020000}"/>
    <cellStyle name="Normal 3 2 5" xfId="276" xr:uid="{00000000-0005-0000-0000-000039020000}"/>
    <cellStyle name="Normal 3 2 6" xfId="976" xr:uid="{00000000-0005-0000-0000-00003A020000}"/>
    <cellStyle name="Normal 3 3" xfId="277" xr:uid="{00000000-0005-0000-0000-00003B020000}"/>
    <cellStyle name="Normal 3 3 2" xfId="278" xr:uid="{00000000-0005-0000-0000-00003C020000}"/>
    <cellStyle name="Normal 3 3 2 2" xfId="675" xr:uid="{00000000-0005-0000-0000-00003D020000}"/>
    <cellStyle name="Normal 3 3 3" xfId="766" xr:uid="{00000000-0005-0000-0000-00003E020000}"/>
    <cellStyle name="Normal 3 4" xfId="279" xr:uid="{00000000-0005-0000-0000-00003F020000}"/>
    <cellStyle name="Normal 3 4 2" xfId="614" xr:uid="{00000000-0005-0000-0000-000040020000}"/>
    <cellStyle name="Normal 3 5" xfId="280" xr:uid="{00000000-0005-0000-0000-000041020000}"/>
    <cellStyle name="Normal 3 6" xfId="281" xr:uid="{00000000-0005-0000-0000-000042020000}"/>
    <cellStyle name="Normal 3 6 2" xfId="764" xr:uid="{00000000-0005-0000-0000-000043020000}"/>
    <cellStyle name="Normal 3 7" xfId="282" xr:uid="{00000000-0005-0000-0000-000044020000}"/>
    <cellStyle name="Normal 3 8" xfId="271" xr:uid="{00000000-0005-0000-0000-000045020000}"/>
    <cellStyle name="Normal 3 9" xfId="613" xr:uid="{00000000-0005-0000-0000-000046020000}"/>
    <cellStyle name="Normal 3_AA" xfId="767" xr:uid="{00000000-0005-0000-0000-000047020000}"/>
    <cellStyle name="Normal 31" xfId="283" xr:uid="{00000000-0005-0000-0000-000048020000}"/>
    <cellStyle name="Normal 37 3 2" xfId="825" xr:uid="{00000000-0005-0000-0000-000049020000}"/>
    <cellStyle name="Normal 4" xfId="284" xr:uid="{00000000-0005-0000-0000-00004A020000}"/>
    <cellStyle name="Normal 4 2" xfId="285" xr:uid="{00000000-0005-0000-0000-00004B020000}"/>
    <cellStyle name="Normal 4 2 10" xfId="6" xr:uid="{00000000-0005-0000-0000-00004C020000}"/>
    <cellStyle name="Normal 4 2 2" xfId="286" xr:uid="{00000000-0005-0000-0000-00004D020000}"/>
    <cellStyle name="Normal 4 2 3" xfId="287" xr:uid="{00000000-0005-0000-0000-00004E020000}"/>
    <cellStyle name="Normal 4 2 3 2" xfId="768" xr:uid="{00000000-0005-0000-0000-00004F020000}"/>
    <cellStyle name="Normal 4 2 4" xfId="288" xr:uid="{00000000-0005-0000-0000-000050020000}"/>
    <cellStyle name="Normal 4 2 5" xfId="289" xr:uid="{00000000-0005-0000-0000-000051020000}"/>
    <cellStyle name="Normal 4 2 6" xfId="615" xr:uid="{00000000-0005-0000-0000-000052020000}"/>
    <cellStyle name="Normal 4 3" xfId="290" xr:uid="{00000000-0005-0000-0000-000053020000}"/>
    <cellStyle name="Normal 4 3 2" xfId="769" xr:uid="{00000000-0005-0000-0000-000054020000}"/>
    <cellStyle name="Normal 4 3 3" xfId="616" xr:uid="{00000000-0005-0000-0000-000055020000}"/>
    <cellStyle name="Normal 4 4" xfId="291" xr:uid="{00000000-0005-0000-0000-000056020000}"/>
    <cellStyle name="Normal 4 4 2" xfId="722" xr:uid="{00000000-0005-0000-0000-000057020000}"/>
    <cellStyle name="Normal 4 4 3" xfId="677" xr:uid="{00000000-0005-0000-0000-000058020000}"/>
    <cellStyle name="Normal 4 5" xfId="292" xr:uid="{00000000-0005-0000-0000-000059020000}"/>
    <cellStyle name="Normal 4 5 2" xfId="838" xr:uid="{00000000-0005-0000-0000-00005A020000}"/>
    <cellStyle name="Normal 45" xfId="293" xr:uid="{00000000-0005-0000-0000-00005B020000}"/>
    <cellStyle name="Normal 45 2" xfId="294" xr:uid="{00000000-0005-0000-0000-00005C020000}"/>
    <cellStyle name="Normal 5" xfId="295" xr:uid="{00000000-0005-0000-0000-00005D020000}"/>
    <cellStyle name="Normal 5 2" xfId="296" xr:uid="{00000000-0005-0000-0000-00005E020000}"/>
    <cellStyle name="Normal 5 2 2" xfId="297" xr:uid="{00000000-0005-0000-0000-00005F020000}"/>
    <cellStyle name="Normal 5 2 3" xfId="771" xr:uid="{00000000-0005-0000-0000-000060020000}"/>
    <cellStyle name="Normal 5 3" xfId="298" xr:uid="{00000000-0005-0000-0000-000061020000}"/>
    <cellStyle name="Normal 5 3 2" xfId="826" xr:uid="{00000000-0005-0000-0000-000062020000}"/>
    <cellStyle name="Normal 5 3 3" xfId="772" xr:uid="{00000000-0005-0000-0000-000063020000}"/>
    <cellStyle name="Normal 5 4" xfId="299" xr:uid="{00000000-0005-0000-0000-000064020000}"/>
    <cellStyle name="Normal 5 4 2" xfId="770" xr:uid="{00000000-0005-0000-0000-000065020000}"/>
    <cellStyle name="Normal 5 5" xfId="617" xr:uid="{00000000-0005-0000-0000-000066020000}"/>
    <cellStyle name="Normal 51 2" xfId="618" xr:uid="{00000000-0005-0000-0000-000067020000}"/>
    <cellStyle name="Normal 6" xfId="300" xr:uid="{00000000-0005-0000-0000-000068020000}"/>
    <cellStyle name="Normal 6 2" xfId="301" xr:uid="{00000000-0005-0000-0000-000069020000}"/>
    <cellStyle name="Normal 6 2 2" xfId="774" xr:uid="{00000000-0005-0000-0000-00006A020000}"/>
    <cellStyle name="Normal 6 3" xfId="773" xr:uid="{00000000-0005-0000-0000-00006B020000}"/>
    <cellStyle name="Normal 6 4" xfId="619" xr:uid="{00000000-0005-0000-0000-00006C020000}"/>
    <cellStyle name="Normal 63" xfId="302" xr:uid="{00000000-0005-0000-0000-00006D020000}"/>
    <cellStyle name="Normal 7" xfId="303" xr:uid="{00000000-0005-0000-0000-00006E020000}"/>
    <cellStyle name="Normal 7 2" xfId="304" xr:uid="{00000000-0005-0000-0000-00006F020000}"/>
    <cellStyle name="Normal 7 2 2" xfId="775" xr:uid="{00000000-0005-0000-0000-000070020000}"/>
    <cellStyle name="Normal 7 3" xfId="305" xr:uid="{00000000-0005-0000-0000-000071020000}"/>
    <cellStyle name="Normal 7 4" xfId="620" xr:uid="{00000000-0005-0000-0000-000072020000}"/>
    <cellStyle name="Normal 7_กระดาษทำการงบการเงิน Q4-56" xfId="306" xr:uid="{00000000-0005-0000-0000-000073020000}"/>
    <cellStyle name="Normal 75" xfId="7" xr:uid="{00000000-0005-0000-0000-000074020000}"/>
    <cellStyle name="Normal 8" xfId="307" xr:uid="{00000000-0005-0000-0000-000075020000}"/>
    <cellStyle name="Normal 8 2" xfId="308" xr:uid="{00000000-0005-0000-0000-000076020000}"/>
    <cellStyle name="Normal 8 2 2" xfId="776" xr:uid="{00000000-0005-0000-0000-000077020000}"/>
    <cellStyle name="Normal 8 3" xfId="309" xr:uid="{00000000-0005-0000-0000-000078020000}"/>
    <cellStyle name="Normal 8_กระดาษทำการงบการเงิน Q4-56" xfId="310" xr:uid="{00000000-0005-0000-0000-000079020000}"/>
    <cellStyle name="Normal 9" xfId="311" xr:uid="{00000000-0005-0000-0000-00007A020000}"/>
    <cellStyle name="Normal 9 2" xfId="312" xr:uid="{00000000-0005-0000-0000-00007B020000}"/>
    <cellStyle name="Normal 9 2 2" xfId="777" xr:uid="{00000000-0005-0000-0000-00007C020000}"/>
    <cellStyle name="Normal 9 3" xfId="621" xr:uid="{00000000-0005-0000-0000-00007D020000}"/>
    <cellStyle name="Normal 9 4" xfId="977" xr:uid="{00000000-0005-0000-0000-00007E020000}"/>
    <cellStyle name="Normal 9_กระดาษทำการงบการเงิน Q4-56" xfId="313" xr:uid="{00000000-0005-0000-0000-00007F020000}"/>
    <cellStyle name="Normal_CVD02-Accounts-A3103-Nir" xfId="8" xr:uid="{00000000-0005-0000-0000-000080020000}"/>
    <cellStyle name="Normal_Equity" xfId="852" xr:uid="{00000000-0005-0000-0000-000081020000}"/>
    <cellStyle name="Normal_Millcon Steel Plc._March2553_update" xfId="9" xr:uid="{00000000-0005-0000-0000-000082020000}"/>
    <cellStyle name="Note 2" xfId="314" xr:uid="{00000000-0005-0000-0000-000084020000}"/>
    <cellStyle name="Note 2 2" xfId="315" xr:uid="{00000000-0005-0000-0000-000085020000}"/>
    <cellStyle name="Note 2 2 2" xfId="710" xr:uid="{00000000-0005-0000-0000-000086020000}"/>
    <cellStyle name="Note 2 3" xfId="316" xr:uid="{00000000-0005-0000-0000-000087020000}"/>
    <cellStyle name="Note 2 3 2" xfId="697" xr:uid="{00000000-0005-0000-0000-000088020000}"/>
    <cellStyle name="Note 2 4" xfId="317" xr:uid="{00000000-0005-0000-0000-000089020000}"/>
    <cellStyle name="Note 2 4 2" xfId="715" xr:uid="{00000000-0005-0000-0000-00008A020000}"/>
    <cellStyle name="Note 2 5" xfId="318" xr:uid="{00000000-0005-0000-0000-00008B020000}"/>
    <cellStyle name="Note 2 5 2" xfId="847" xr:uid="{00000000-0005-0000-0000-00008C020000}"/>
    <cellStyle name="Note 2 6" xfId="622" xr:uid="{00000000-0005-0000-0000-00008D020000}"/>
    <cellStyle name="Note 2 7" xfId="931" xr:uid="{00000000-0005-0000-0000-00008E020000}"/>
    <cellStyle name="Note 3" xfId="319" xr:uid="{00000000-0005-0000-0000-00008F020000}"/>
    <cellStyle name="Note 3 2" xfId="320" xr:uid="{00000000-0005-0000-0000-000090020000}"/>
    <cellStyle name="Note 3 2 2" xfId="711" xr:uid="{00000000-0005-0000-0000-000091020000}"/>
    <cellStyle name="Note 3 3" xfId="321" xr:uid="{00000000-0005-0000-0000-000092020000}"/>
    <cellStyle name="Note 3 3 2" xfId="850" xr:uid="{00000000-0005-0000-0000-000093020000}"/>
    <cellStyle name="Note 3 4" xfId="322" xr:uid="{00000000-0005-0000-0000-000094020000}"/>
    <cellStyle name="Note 3 4 2" xfId="690" xr:uid="{00000000-0005-0000-0000-000095020000}"/>
    <cellStyle name="Note 3 5" xfId="323" xr:uid="{00000000-0005-0000-0000-000096020000}"/>
    <cellStyle name="Note 3 5 2" xfId="716" xr:uid="{00000000-0005-0000-0000-000097020000}"/>
    <cellStyle name="Note 3 6" xfId="623" xr:uid="{00000000-0005-0000-0000-000098020000}"/>
    <cellStyle name="Output 2" xfId="324" xr:uid="{00000000-0005-0000-0000-000099020000}"/>
    <cellStyle name="Output 2 2" xfId="712" xr:uid="{00000000-0005-0000-0000-00009A020000}"/>
    <cellStyle name="Output 2 3" xfId="849" xr:uid="{00000000-0005-0000-0000-00009B020000}"/>
    <cellStyle name="Output 2 4" xfId="698" xr:uid="{00000000-0005-0000-0000-00009C020000}"/>
    <cellStyle name="Output 2 5" xfId="688" xr:uid="{00000000-0005-0000-0000-00009D020000}"/>
    <cellStyle name="Output 2 6" xfId="624" xr:uid="{00000000-0005-0000-0000-00009E020000}"/>
    <cellStyle name="Output 3" xfId="325" xr:uid="{00000000-0005-0000-0000-00009F020000}"/>
    <cellStyle name="Output 3 2" xfId="713" xr:uid="{00000000-0005-0000-0000-0000A0020000}"/>
    <cellStyle name="Output 3 3" xfId="689" xr:uid="{00000000-0005-0000-0000-0000A1020000}"/>
    <cellStyle name="Output 3 4" xfId="692" xr:uid="{00000000-0005-0000-0000-0000A2020000}"/>
    <cellStyle name="Output 3 5" xfId="851" xr:uid="{00000000-0005-0000-0000-0000A3020000}"/>
    <cellStyle name="Output 3 6" xfId="625" xr:uid="{00000000-0005-0000-0000-0000A4020000}"/>
    <cellStyle name="Percent [2]" xfId="327" xr:uid="{00000000-0005-0000-0000-0000A5020000}"/>
    <cellStyle name="Percent [2] 2" xfId="328" xr:uid="{00000000-0005-0000-0000-0000A6020000}"/>
    <cellStyle name="Percent [2] 3" xfId="329" xr:uid="{00000000-0005-0000-0000-0000A7020000}"/>
    <cellStyle name="Percent [2] 4" xfId="330" xr:uid="{00000000-0005-0000-0000-0000A8020000}"/>
    <cellStyle name="Percent 10" xfId="331" xr:uid="{00000000-0005-0000-0000-0000A9020000}"/>
    <cellStyle name="Percent 10 2" xfId="332" xr:uid="{00000000-0005-0000-0000-0000AA020000}"/>
    <cellStyle name="Percent 10 3" xfId="492" xr:uid="{00000000-0005-0000-0000-0000AB020000}"/>
    <cellStyle name="Percent 11" xfId="333" xr:uid="{00000000-0005-0000-0000-0000AC020000}"/>
    <cellStyle name="Percent 12" xfId="334" xr:uid="{00000000-0005-0000-0000-0000AD020000}"/>
    <cellStyle name="Percent 13" xfId="335" xr:uid="{00000000-0005-0000-0000-0000AE020000}"/>
    <cellStyle name="Percent 14" xfId="336" xr:uid="{00000000-0005-0000-0000-0000AF020000}"/>
    <cellStyle name="Percent 14 2" xfId="932" xr:uid="{00000000-0005-0000-0000-0000B0020000}"/>
    <cellStyle name="Percent 15" xfId="326" xr:uid="{00000000-0005-0000-0000-0000B1020000}"/>
    <cellStyle name="Percent 16" xfId="484" xr:uid="{00000000-0005-0000-0000-0000B2020000}"/>
    <cellStyle name="Percent 17" xfId="482" xr:uid="{00000000-0005-0000-0000-0000B3020000}"/>
    <cellStyle name="Percent 18" xfId="483" xr:uid="{00000000-0005-0000-0000-0000B4020000}"/>
    <cellStyle name="Percent 19" xfId="978" xr:uid="{00000000-0005-0000-0000-0000B5020000}"/>
    <cellStyle name="Percent 2" xfId="337" xr:uid="{00000000-0005-0000-0000-0000B6020000}"/>
    <cellStyle name="Percent 2 2" xfId="338" xr:uid="{00000000-0005-0000-0000-0000B7020000}"/>
    <cellStyle name="Percent 2 2 2" xfId="778" xr:uid="{00000000-0005-0000-0000-0000B8020000}"/>
    <cellStyle name="Percent 2 2 3" xfId="626" xr:uid="{00000000-0005-0000-0000-0000B9020000}"/>
    <cellStyle name="Percent 2 2 4" xfId="980" xr:uid="{00000000-0005-0000-0000-0000BA020000}"/>
    <cellStyle name="Percent 2 3" xfId="339" xr:uid="{00000000-0005-0000-0000-0000BB020000}"/>
    <cellStyle name="Percent 2 3 2" xfId="827" xr:uid="{00000000-0005-0000-0000-0000BC020000}"/>
    <cellStyle name="Percent 2 4" xfId="340" xr:uid="{00000000-0005-0000-0000-0000BD020000}"/>
    <cellStyle name="Percent 2 5" xfId="341" xr:uid="{00000000-0005-0000-0000-0000BE020000}"/>
    <cellStyle name="Percent 2 6" xfId="979" xr:uid="{00000000-0005-0000-0000-0000BF020000}"/>
    <cellStyle name="Percent 22 4" xfId="342" xr:uid="{00000000-0005-0000-0000-0000C0020000}"/>
    <cellStyle name="Percent 3" xfId="343" xr:uid="{00000000-0005-0000-0000-0000C1020000}"/>
    <cellStyle name="Percent 3 2" xfId="344" xr:uid="{00000000-0005-0000-0000-0000C2020000}"/>
    <cellStyle name="Percent 3 2 2" xfId="345" xr:uid="{00000000-0005-0000-0000-0000C3020000}"/>
    <cellStyle name="Percent 3 2 3" xfId="779" xr:uid="{00000000-0005-0000-0000-0000C4020000}"/>
    <cellStyle name="Percent 3 2 4" xfId="981" xr:uid="{00000000-0005-0000-0000-0000C5020000}"/>
    <cellStyle name="Percent 3 3" xfId="346" xr:uid="{00000000-0005-0000-0000-0000C6020000}"/>
    <cellStyle name="Percent 3 4" xfId="627" xr:uid="{00000000-0005-0000-0000-0000C7020000}"/>
    <cellStyle name="Percent 4" xfId="347" xr:uid="{00000000-0005-0000-0000-0000C8020000}"/>
    <cellStyle name="Percent 4 2" xfId="348" xr:uid="{00000000-0005-0000-0000-0000C9020000}"/>
    <cellStyle name="Percent 4 2 2" xfId="780" xr:uid="{00000000-0005-0000-0000-0000CA020000}"/>
    <cellStyle name="Percent 4 3" xfId="628" xr:uid="{00000000-0005-0000-0000-0000CB020000}"/>
    <cellStyle name="Percent 5" xfId="349" xr:uid="{00000000-0005-0000-0000-0000CC020000}"/>
    <cellStyle name="Percent 5 2" xfId="781" xr:uid="{00000000-0005-0000-0000-0000CD020000}"/>
    <cellStyle name="Percent 5 3" xfId="835" xr:uid="{00000000-0005-0000-0000-0000CE020000}"/>
    <cellStyle name="Percent 5 4" xfId="629" xr:uid="{00000000-0005-0000-0000-0000CF020000}"/>
    <cellStyle name="Percent 6" xfId="350" xr:uid="{00000000-0005-0000-0000-0000D0020000}"/>
    <cellStyle name="Percent 6 2" xfId="782" xr:uid="{00000000-0005-0000-0000-0000D1020000}"/>
    <cellStyle name="Percent 6 3" xfId="630" xr:uid="{00000000-0005-0000-0000-0000D2020000}"/>
    <cellStyle name="Percent 7" xfId="351" xr:uid="{00000000-0005-0000-0000-0000D3020000}"/>
    <cellStyle name="Percent 7 2" xfId="783" xr:uid="{00000000-0005-0000-0000-0000D4020000}"/>
    <cellStyle name="Percent 7 3" xfId="631" xr:uid="{00000000-0005-0000-0000-0000D5020000}"/>
    <cellStyle name="Percent 8" xfId="352" xr:uid="{00000000-0005-0000-0000-0000D6020000}"/>
    <cellStyle name="Percent 8 2" xfId="784" xr:uid="{00000000-0005-0000-0000-0000D7020000}"/>
    <cellStyle name="Percent 8 3" xfId="632" xr:uid="{00000000-0005-0000-0000-0000D8020000}"/>
    <cellStyle name="Percent 9" xfId="353" xr:uid="{00000000-0005-0000-0000-0000D9020000}"/>
    <cellStyle name="Percent 9 2" xfId="785" xr:uid="{00000000-0005-0000-0000-0000DA020000}"/>
    <cellStyle name="Percent 9 3" xfId="633" xr:uid="{00000000-0005-0000-0000-0000DB020000}"/>
    <cellStyle name="Quantity" xfId="354" xr:uid="{00000000-0005-0000-0000-0000DC020000}"/>
    <cellStyle name="Quantity 2" xfId="355" xr:uid="{00000000-0005-0000-0000-0000DD020000}"/>
    <cellStyle name="Quantity 3" xfId="356" xr:uid="{00000000-0005-0000-0000-0000DE020000}"/>
    <cellStyle name="Quantity 4" xfId="357" xr:uid="{00000000-0005-0000-0000-0000DF020000}"/>
    <cellStyle name="Quantity_กระดาษทำการงบการเงิน Q4-56" xfId="358" xr:uid="{00000000-0005-0000-0000-0000E0020000}"/>
    <cellStyle name="Red Font" xfId="786" xr:uid="{00000000-0005-0000-0000-0000E1020000}"/>
    <cellStyle name="Standard_Anpassen der Amortisation" xfId="359" xr:uid="{00000000-0005-0000-0000-0000E2020000}"/>
    <cellStyle name="Style 1" xfId="634" xr:uid="{00000000-0005-0000-0000-0000E3020000}"/>
    <cellStyle name="Style 1 2" xfId="787" xr:uid="{00000000-0005-0000-0000-0000E4020000}"/>
    <cellStyle name="Tag" xfId="788" xr:uid="{00000000-0005-0000-0000-0000E5020000}"/>
    <cellStyle name="Title 2" xfId="360" xr:uid="{00000000-0005-0000-0000-0000E6020000}"/>
    <cellStyle name="Title 2 2" xfId="635" xr:uid="{00000000-0005-0000-0000-0000E7020000}"/>
    <cellStyle name="Title 3" xfId="361" xr:uid="{00000000-0005-0000-0000-0000E8020000}"/>
    <cellStyle name="Title 3 2" xfId="636" xr:uid="{00000000-0005-0000-0000-0000E9020000}"/>
    <cellStyle name="Title 4" xfId="362" xr:uid="{00000000-0005-0000-0000-0000EA020000}"/>
    <cellStyle name="Total 2" xfId="363" xr:uid="{00000000-0005-0000-0000-0000EB020000}"/>
    <cellStyle name="Total 2 2" xfId="717" xr:uid="{00000000-0005-0000-0000-0000EC020000}"/>
    <cellStyle name="Total 2 3" xfId="699" xr:uid="{00000000-0005-0000-0000-0000ED020000}"/>
    <cellStyle name="Total 2 4" xfId="848" xr:uid="{00000000-0005-0000-0000-0000EE020000}"/>
    <cellStyle name="Total 2 5" xfId="843" xr:uid="{00000000-0005-0000-0000-0000EF020000}"/>
    <cellStyle name="Total 2 6" xfId="637" xr:uid="{00000000-0005-0000-0000-0000F0020000}"/>
    <cellStyle name="Total 2 7" xfId="933" xr:uid="{00000000-0005-0000-0000-0000F1020000}"/>
    <cellStyle name="Total 3" xfId="364" xr:uid="{00000000-0005-0000-0000-0000F2020000}"/>
    <cellStyle name="Total 3 2" xfId="718" xr:uid="{00000000-0005-0000-0000-0000F3020000}"/>
    <cellStyle name="Total 3 3" xfId="700" xr:uid="{00000000-0005-0000-0000-0000F4020000}"/>
    <cellStyle name="Total 3 4" xfId="707" xr:uid="{00000000-0005-0000-0000-0000F5020000}"/>
    <cellStyle name="Total 3 5" xfId="708" xr:uid="{00000000-0005-0000-0000-0000F6020000}"/>
    <cellStyle name="Total 3 6" xfId="638" xr:uid="{00000000-0005-0000-0000-0000F7020000}"/>
    <cellStyle name="Total 3 7" xfId="934" xr:uid="{00000000-0005-0000-0000-0000F8020000}"/>
    <cellStyle name="Wไhrung [0]_35ERI8T2gbIEMixb4v26icuOo" xfId="641" xr:uid="{00000000-0005-0000-0000-0000FD020000}"/>
    <cellStyle name="Wไhrung_35ERI8T2gbIEMixb4v26icuOo" xfId="642" xr:uid="{00000000-0005-0000-0000-0000FE020000}"/>
    <cellStyle name="Währung [0]_Compiling Utility Macros" xfId="365" xr:uid="{00000000-0005-0000-0000-0000F9020000}"/>
    <cellStyle name="Währung_Compiling Utility Macros" xfId="366" xr:uid="{00000000-0005-0000-0000-0000FA020000}"/>
    <cellStyle name="Warning Text 2" xfId="639" xr:uid="{00000000-0005-0000-0000-0000FB020000}"/>
    <cellStyle name="Warning Text 3" xfId="640" xr:uid="{00000000-0005-0000-0000-0000FC020000}"/>
    <cellStyle name="標準_FIXED ASSET" xfId="665" xr:uid="{00000000-0005-0000-0000-0000E0030000}"/>
  </cellStyles>
  <dxfs count="0"/>
  <tableStyles count="0" defaultTableStyle="TableStyleMedium9" defaultPivotStyle="PivotStyleLight16"/>
  <colors>
    <mruColors>
      <color rgb="FFFF6699"/>
      <color rgb="FFFF0066"/>
      <color rgb="FFFFFFCC"/>
      <color rgb="FF000000"/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47"/>
  <sheetViews>
    <sheetView topLeftCell="A82" zoomScale="80" zoomScaleNormal="80" zoomScaleSheetLayoutView="90" workbookViewId="0">
      <selection activeCell="H18" sqref="H18"/>
    </sheetView>
  </sheetViews>
  <sheetFormatPr baseColWidth="10" defaultColWidth="9" defaultRowHeight="25.5" customHeight="1"/>
  <cols>
    <col min="1" max="3" width="3.59765625" style="33" customWidth="1"/>
    <col min="4" max="4" width="7" style="33" customWidth="1"/>
    <col min="5" max="5" width="37" style="33" customWidth="1"/>
    <col min="6" max="6" width="9" style="35" customWidth="1"/>
    <col min="7" max="7" width="1" style="35" customWidth="1"/>
    <col min="8" max="8" width="18.59765625" style="33" customWidth="1"/>
    <col min="9" max="9" width="1" style="33" customWidth="1"/>
    <col min="10" max="10" width="18.59765625" style="33" customWidth="1"/>
    <col min="11" max="11" width="1" style="33" customWidth="1"/>
    <col min="12" max="12" width="18.59765625" style="33" customWidth="1"/>
    <col min="13" max="13" width="1" style="33" customWidth="1"/>
    <col min="14" max="14" width="18.59765625" style="33" customWidth="1"/>
    <col min="15" max="15" width="1.59765625" style="33" customWidth="1"/>
    <col min="16" max="16" width="6.3984375" style="33" customWidth="1"/>
    <col min="17" max="17" width="15.3984375" style="33" bestFit="1" customWidth="1"/>
    <col min="18" max="16384" width="9" style="33"/>
  </cols>
  <sheetData>
    <row r="1" spans="1:18" ht="27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8" ht="27" customHeight="1">
      <c r="A2" s="109" t="s">
        <v>151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8" ht="27" customHeight="1">
      <c r="A3" s="109" t="s">
        <v>139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8" ht="27" customHeight="1">
      <c r="A4" s="32"/>
      <c r="B4" s="32"/>
      <c r="C4" s="32"/>
      <c r="D4" s="32"/>
      <c r="E4" s="32"/>
      <c r="F4" s="32"/>
      <c r="G4" s="32"/>
      <c r="H4" s="57"/>
      <c r="I4" s="32"/>
      <c r="J4" s="57"/>
      <c r="K4" s="32"/>
      <c r="L4" s="57"/>
      <c r="M4" s="32"/>
      <c r="N4" s="57"/>
    </row>
    <row r="5" spans="1:18" ht="27" customHeight="1">
      <c r="A5" s="32"/>
      <c r="B5" s="32"/>
      <c r="C5" s="32"/>
      <c r="D5" s="32"/>
      <c r="E5" s="32"/>
      <c r="F5" s="34"/>
      <c r="G5" s="34"/>
      <c r="H5" s="58"/>
      <c r="I5" s="58"/>
      <c r="J5" s="58"/>
      <c r="K5" s="58"/>
      <c r="L5" s="58"/>
      <c r="M5" s="58"/>
      <c r="N5" s="58" t="s">
        <v>106</v>
      </c>
      <c r="O5" s="58"/>
      <c r="P5" s="58"/>
    </row>
    <row r="6" spans="1:18" ht="27" customHeight="1">
      <c r="H6" s="108" t="s">
        <v>107</v>
      </c>
      <c r="I6" s="108"/>
      <c r="J6" s="108"/>
      <c r="K6" s="32"/>
      <c r="L6" s="108" t="s">
        <v>108</v>
      </c>
      <c r="M6" s="108"/>
      <c r="N6" s="108"/>
    </row>
    <row r="7" spans="1:18" ht="27" customHeight="1">
      <c r="F7" s="34" t="s">
        <v>1</v>
      </c>
      <c r="G7" s="34"/>
      <c r="H7" s="59" t="s">
        <v>140</v>
      </c>
      <c r="I7" s="34"/>
      <c r="J7" s="59" t="s">
        <v>134</v>
      </c>
      <c r="K7" s="34"/>
      <c r="L7" s="59" t="s">
        <v>140</v>
      </c>
      <c r="M7" s="34"/>
      <c r="N7" s="59" t="s">
        <v>134</v>
      </c>
    </row>
    <row r="8" spans="1:18" ht="27" customHeight="1">
      <c r="E8" s="36" t="s">
        <v>2</v>
      </c>
      <c r="H8" s="32"/>
      <c r="I8" s="32"/>
      <c r="J8" s="32"/>
      <c r="K8" s="36"/>
      <c r="L8" s="32"/>
      <c r="M8" s="36"/>
      <c r="N8" s="32"/>
    </row>
    <row r="9" spans="1:18" ht="27" customHeight="1">
      <c r="A9" s="36" t="s">
        <v>3</v>
      </c>
      <c r="L9" s="37"/>
      <c r="N9" s="37"/>
    </row>
    <row r="10" spans="1:18" ht="27" customHeight="1">
      <c r="B10" s="33" t="s">
        <v>4</v>
      </c>
      <c r="F10" s="38" t="s">
        <v>110</v>
      </c>
      <c r="G10" s="38"/>
      <c r="H10" s="39">
        <v>105275195.36999999</v>
      </c>
      <c r="I10" s="12"/>
      <c r="J10" s="60">
        <v>149009219.69999999</v>
      </c>
      <c r="K10" s="12"/>
      <c r="L10" s="40">
        <v>11369292.25</v>
      </c>
      <c r="M10" s="12"/>
      <c r="N10" s="40">
        <v>55163330.549999997</v>
      </c>
      <c r="P10" s="41"/>
      <c r="Q10" s="39"/>
    </row>
    <row r="11" spans="1:18" ht="27" customHeight="1">
      <c r="B11" s="33" t="s">
        <v>117</v>
      </c>
      <c r="F11" s="38" t="s">
        <v>118</v>
      </c>
      <c r="G11" s="38"/>
      <c r="H11" s="19">
        <v>3735298.8499999996</v>
      </c>
      <c r="I11" s="12"/>
      <c r="J11" s="19">
        <v>803801.54</v>
      </c>
      <c r="K11" s="12"/>
      <c r="L11" s="19">
        <v>3735298.8499999996</v>
      </c>
      <c r="M11" s="12"/>
      <c r="N11" s="19">
        <v>803801.54</v>
      </c>
      <c r="Q11" s="39"/>
    </row>
    <row r="12" spans="1:18" ht="27" customHeight="1">
      <c r="B12" s="33" t="s">
        <v>122</v>
      </c>
      <c r="F12" s="38" t="s">
        <v>119</v>
      </c>
      <c r="H12" s="3">
        <v>0</v>
      </c>
      <c r="I12" s="12"/>
      <c r="J12" s="39">
        <v>0</v>
      </c>
      <c r="K12" s="12"/>
      <c r="L12" s="19">
        <v>0</v>
      </c>
      <c r="M12" s="12"/>
      <c r="N12" s="19">
        <v>0</v>
      </c>
      <c r="P12" s="40"/>
    </row>
    <row r="13" spans="1:18" ht="27" customHeight="1">
      <c r="B13" s="33" t="s">
        <v>5</v>
      </c>
      <c r="F13" s="38" t="s">
        <v>69</v>
      </c>
      <c r="G13" s="38"/>
      <c r="H13" s="39">
        <v>136621362.60999972</v>
      </c>
      <c r="I13" s="12"/>
      <c r="J13" s="39">
        <v>136451957.41000038</v>
      </c>
      <c r="K13" s="12"/>
      <c r="L13" s="19">
        <v>136621362.61000022</v>
      </c>
      <c r="M13" s="12"/>
      <c r="N13" s="19">
        <v>136451957.41000041</v>
      </c>
      <c r="Q13" s="39"/>
      <c r="R13" s="39"/>
    </row>
    <row r="14" spans="1:18" s="36" customFormat="1" ht="27" customHeight="1">
      <c r="A14" s="33"/>
      <c r="B14" s="33" t="s">
        <v>6</v>
      </c>
      <c r="C14" s="33"/>
      <c r="D14" s="33"/>
      <c r="E14" s="33"/>
      <c r="F14" s="38"/>
      <c r="G14" s="38"/>
      <c r="H14" s="19">
        <v>17354843.68</v>
      </c>
      <c r="I14" s="12"/>
      <c r="J14" s="19">
        <v>17391337.690000001</v>
      </c>
      <c r="K14" s="12"/>
      <c r="L14" s="19">
        <v>17354843.68</v>
      </c>
      <c r="M14" s="12"/>
      <c r="N14" s="19">
        <v>17391337.690000001</v>
      </c>
    </row>
    <row r="15" spans="1:18" s="36" customFormat="1" ht="27" customHeight="1">
      <c r="A15" s="33"/>
      <c r="B15" s="33" t="s">
        <v>94</v>
      </c>
      <c r="C15" s="33"/>
      <c r="D15" s="33"/>
      <c r="E15" s="33"/>
      <c r="F15" s="38" t="s">
        <v>10</v>
      </c>
      <c r="G15" s="38"/>
      <c r="H15" s="3">
        <v>257519341.22999999</v>
      </c>
      <c r="I15" s="12"/>
      <c r="J15" s="3">
        <v>257519341.22999999</v>
      </c>
      <c r="K15" s="12"/>
      <c r="L15" s="19">
        <v>257519341.22999999</v>
      </c>
      <c r="M15" s="12"/>
      <c r="N15" s="19">
        <v>257519341.22999999</v>
      </c>
    </row>
    <row r="16" spans="1:18" ht="27" customHeight="1">
      <c r="A16" s="36"/>
      <c r="B16" s="36"/>
      <c r="C16" s="36"/>
      <c r="D16" s="36"/>
      <c r="E16" s="36" t="s">
        <v>73</v>
      </c>
      <c r="F16" s="42"/>
      <c r="G16" s="42"/>
      <c r="H16" s="61">
        <f>SUM(H10:H15)</f>
        <v>520506041.73999965</v>
      </c>
      <c r="I16" s="13"/>
      <c r="J16" s="61">
        <f>SUM(J10:J15)</f>
        <v>561175657.57000029</v>
      </c>
      <c r="K16" s="13"/>
      <c r="L16" s="61">
        <f>SUM(L10:L15)</f>
        <v>426600138.62000024</v>
      </c>
      <c r="M16" s="13"/>
      <c r="N16" s="61">
        <f>SUM(N10:N15)</f>
        <v>467329768.42000043</v>
      </c>
    </row>
    <row r="17" spans="1:18" ht="27" customHeight="1">
      <c r="A17" s="36" t="s">
        <v>7</v>
      </c>
      <c r="H17" s="12"/>
      <c r="I17" s="12"/>
      <c r="J17" s="3"/>
      <c r="K17" s="12"/>
      <c r="L17" s="12"/>
      <c r="M17" s="12"/>
      <c r="N17" s="12"/>
    </row>
    <row r="18" spans="1:18" ht="27" customHeight="1">
      <c r="B18" s="33" t="s">
        <v>8</v>
      </c>
      <c r="F18" s="43" t="s">
        <v>169</v>
      </c>
      <c r="G18" s="43"/>
      <c r="H18" s="39">
        <v>45543883.520000003</v>
      </c>
      <c r="I18" s="12"/>
      <c r="J18" s="39">
        <v>31829406.640000001</v>
      </c>
      <c r="K18" s="12"/>
      <c r="L18" s="39">
        <v>45543883.520000003</v>
      </c>
      <c r="M18" s="12"/>
      <c r="N18" s="39">
        <v>31829406.640000001</v>
      </c>
    </row>
    <row r="19" spans="1:18" ht="27" customHeight="1">
      <c r="B19" s="33" t="s">
        <v>9</v>
      </c>
      <c r="F19" s="38" t="s">
        <v>70</v>
      </c>
      <c r="G19" s="38"/>
      <c r="H19" s="3">
        <v>0</v>
      </c>
      <c r="I19" s="12"/>
      <c r="J19" s="3">
        <v>0</v>
      </c>
      <c r="K19" s="12"/>
      <c r="L19" s="62">
        <v>29999980</v>
      </c>
      <c r="M19" s="12"/>
      <c r="N19" s="62">
        <v>29999980</v>
      </c>
    </row>
    <row r="20" spans="1:18" ht="27" customHeight="1">
      <c r="B20" s="33" t="s">
        <v>11</v>
      </c>
      <c r="F20" s="38" t="s">
        <v>13</v>
      </c>
      <c r="G20" s="38"/>
      <c r="H20" s="3">
        <v>121687058.03</v>
      </c>
      <c r="I20" s="12"/>
      <c r="J20" s="39">
        <v>121687058.03</v>
      </c>
      <c r="K20" s="12"/>
      <c r="L20" s="3">
        <v>121687058.03</v>
      </c>
      <c r="M20" s="12"/>
      <c r="N20" s="3">
        <v>121687058.03</v>
      </c>
    </row>
    <row r="21" spans="1:18" ht="27" customHeight="1">
      <c r="B21" s="33" t="s">
        <v>12</v>
      </c>
      <c r="F21" s="38" t="s">
        <v>15</v>
      </c>
      <c r="G21" s="38"/>
      <c r="H21" s="3">
        <v>302480916.46999997</v>
      </c>
      <c r="I21" s="12"/>
      <c r="J21" s="3">
        <v>290691850.06999993</v>
      </c>
      <c r="K21" s="12"/>
      <c r="L21" s="3">
        <v>302480916.46999997</v>
      </c>
      <c r="M21" s="12"/>
      <c r="N21" s="3">
        <v>290691850.06999993</v>
      </c>
      <c r="Q21" s="39"/>
      <c r="R21" s="39"/>
    </row>
    <row r="22" spans="1:18" s="56" customFormat="1" ht="27" customHeight="1">
      <c r="A22" s="33"/>
      <c r="B22" s="33" t="s">
        <v>14</v>
      </c>
      <c r="C22" s="33"/>
      <c r="D22" s="33"/>
      <c r="E22" s="33"/>
      <c r="F22" s="38" t="s">
        <v>16</v>
      </c>
      <c r="G22" s="38"/>
      <c r="H22" s="3">
        <v>2967426.9200000018</v>
      </c>
      <c r="I22" s="12"/>
      <c r="J22" s="3">
        <v>3275453.2300000004</v>
      </c>
      <c r="K22" s="12"/>
      <c r="L22" s="3">
        <v>2967426.9200000018</v>
      </c>
      <c r="M22" s="12"/>
      <c r="N22" s="3">
        <v>3275453.2300000004</v>
      </c>
    </row>
    <row r="23" spans="1:18" ht="27" customHeight="1">
      <c r="A23" s="56"/>
      <c r="B23" s="33" t="s">
        <v>89</v>
      </c>
      <c r="C23" s="56"/>
      <c r="D23" s="56"/>
      <c r="E23" s="56"/>
      <c r="F23" s="38" t="s">
        <v>17</v>
      </c>
      <c r="G23" s="38"/>
      <c r="H23" s="3">
        <v>892872.1399999999</v>
      </c>
      <c r="I23" s="12"/>
      <c r="J23" s="3">
        <v>939106.90999999992</v>
      </c>
      <c r="K23" s="12"/>
      <c r="L23" s="3">
        <v>892872.1399999999</v>
      </c>
      <c r="M23" s="12"/>
      <c r="N23" s="3">
        <v>939106.90999999992</v>
      </c>
    </row>
    <row r="24" spans="1:18" ht="27" customHeight="1">
      <c r="B24" s="33" t="s">
        <v>98</v>
      </c>
      <c r="F24" s="38" t="s">
        <v>18</v>
      </c>
      <c r="G24" s="38"/>
      <c r="H24" s="3">
        <v>20581958.390000001</v>
      </c>
      <c r="I24" s="12"/>
      <c r="J24" s="3">
        <v>19503924.729999997</v>
      </c>
      <c r="K24" s="12"/>
      <c r="L24" s="3">
        <v>20581958.390000001</v>
      </c>
      <c r="M24" s="12"/>
      <c r="N24" s="3">
        <v>19503924.729999997</v>
      </c>
    </row>
    <row r="25" spans="1:18" s="36" customFormat="1" ht="27" customHeight="1">
      <c r="A25" s="33"/>
      <c r="B25" s="33" t="s">
        <v>19</v>
      </c>
      <c r="C25" s="33"/>
      <c r="D25" s="33"/>
      <c r="E25" s="33"/>
      <c r="F25" s="38"/>
      <c r="G25" s="38"/>
      <c r="H25" s="3">
        <v>20696817.859999999</v>
      </c>
      <c r="I25" s="12"/>
      <c r="J25" s="3">
        <v>20602517.75</v>
      </c>
      <c r="K25" s="12"/>
      <c r="L25" s="3">
        <v>20693471.719999999</v>
      </c>
      <c r="M25" s="12"/>
      <c r="N25" s="3">
        <v>20538657.640000001</v>
      </c>
    </row>
    <row r="26" spans="1:18" s="36" customFormat="1" ht="27" customHeight="1">
      <c r="E26" s="36" t="s">
        <v>74</v>
      </c>
      <c r="F26" s="42"/>
      <c r="G26" s="42"/>
      <c r="H26" s="63">
        <f>SUM(H18:H25)</f>
        <v>514850933.32999998</v>
      </c>
      <c r="I26" s="13"/>
      <c r="J26" s="63">
        <f>SUM(J18:J25)</f>
        <v>488529317.36000001</v>
      </c>
      <c r="K26" s="13"/>
      <c r="L26" s="63">
        <f>SUM(L18:L25)</f>
        <v>544847567.18999994</v>
      </c>
      <c r="M26" s="13"/>
      <c r="N26" s="63">
        <f>SUM(N18:N25)</f>
        <v>518465437.25</v>
      </c>
    </row>
    <row r="27" spans="1:18" s="36" customFormat="1" ht="27" customHeight="1" thickBot="1">
      <c r="A27" s="36" t="s">
        <v>75</v>
      </c>
      <c r="F27" s="42"/>
      <c r="G27" s="42"/>
      <c r="H27" s="64">
        <f>+H16+H26</f>
        <v>1035356975.0699997</v>
      </c>
      <c r="I27" s="2"/>
      <c r="J27" s="64">
        <f>+J16+J26</f>
        <v>1049704974.9300003</v>
      </c>
      <c r="K27" s="2"/>
      <c r="L27" s="64">
        <f>+L16+L26</f>
        <v>971447705.81000018</v>
      </c>
      <c r="M27" s="2"/>
      <c r="N27" s="64">
        <f>+N16+N26</f>
        <v>985795205.67000043</v>
      </c>
    </row>
    <row r="28" spans="1:18" s="36" customFormat="1" ht="27" customHeight="1" thickTop="1">
      <c r="F28" s="42"/>
      <c r="G28" s="42"/>
      <c r="H28" s="2"/>
      <c r="I28" s="13"/>
      <c r="J28" s="13"/>
      <c r="K28" s="13"/>
      <c r="L28" s="2"/>
      <c r="M28" s="13"/>
      <c r="N28" s="13"/>
    </row>
    <row r="29" spans="1:18" s="36" customFormat="1" ht="27" customHeight="1">
      <c r="F29" s="42"/>
      <c r="G29" s="42"/>
      <c r="H29" s="2"/>
      <c r="I29" s="13"/>
      <c r="J29" s="3"/>
      <c r="K29" s="13"/>
      <c r="L29" s="2"/>
      <c r="M29" s="13"/>
      <c r="N29" s="13"/>
    </row>
    <row r="30" spans="1:18" s="36" customFormat="1" ht="27" customHeight="1">
      <c r="F30" s="42"/>
      <c r="G30" s="42"/>
      <c r="H30" s="13"/>
      <c r="I30" s="13"/>
      <c r="J30" s="3"/>
      <c r="K30" s="13"/>
      <c r="L30" s="13"/>
      <c r="M30" s="13"/>
      <c r="N30" s="13"/>
    </row>
    <row r="31" spans="1:18" s="36" customFormat="1" ht="27" customHeight="1">
      <c r="A31" s="33" t="s">
        <v>71</v>
      </c>
      <c r="F31" s="42"/>
      <c r="G31" s="42"/>
      <c r="H31" s="13"/>
      <c r="I31" s="13"/>
      <c r="J31" s="13"/>
      <c r="K31" s="13"/>
      <c r="L31" s="13"/>
      <c r="M31" s="13"/>
      <c r="N31" s="13"/>
    </row>
    <row r="32" spans="1:18" s="36" customFormat="1" ht="27" customHeight="1">
      <c r="F32" s="42"/>
      <c r="G32" s="42"/>
      <c r="H32" s="13"/>
      <c r="I32" s="13"/>
      <c r="J32" s="13"/>
      <c r="K32" s="13"/>
      <c r="L32" s="13"/>
      <c r="M32" s="13"/>
      <c r="N32" s="13"/>
    </row>
    <row r="33" spans="1:16" s="36" customFormat="1" ht="27" customHeight="1">
      <c r="F33" s="42"/>
      <c r="G33" s="42"/>
      <c r="H33" s="13"/>
      <c r="I33" s="13"/>
      <c r="J33" s="13"/>
      <c r="K33" s="13"/>
      <c r="L33" s="13"/>
      <c r="M33" s="13"/>
      <c r="N33" s="13"/>
    </row>
    <row r="34" spans="1:16" s="36" customFormat="1" ht="27" customHeight="1">
      <c r="F34" s="42"/>
      <c r="G34" s="42"/>
      <c r="H34" s="13"/>
      <c r="I34" s="13"/>
      <c r="J34" s="13"/>
      <c r="K34" s="13"/>
      <c r="L34" s="13"/>
      <c r="M34" s="13"/>
      <c r="N34" s="13"/>
    </row>
    <row r="35" spans="1:16" s="36" customFormat="1" ht="27" customHeight="1">
      <c r="B35" s="36" t="s">
        <v>124</v>
      </c>
      <c r="D35" s="32"/>
      <c r="E35" s="32"/>
      <c r="F35" s="32"/>
      <c r="G35" s="32"/>
      <c r="J35" s="36" t="s">
        <v>124</v>
      </c>
    </row>
    <row r="36" spans="1:16" s="36" customFormat="1" ht="27" customHeight="1">
      <c r="C36" s="32"/>
      <c r="D36" s="44" t="s">
        <v>161</v>
      </c>
      <c r="F36" s="32"/>
      <c r="G36" s="32"/>
      <c r="J36" s="27" t="s">
        <v>162</v>
      </c>
      <c r="L36" s="18"/>
      <c r="M36" s="18"/>
      <c r="N36" s="18"/>
    </row>
    <row r="37" spans="1:16" s="36" customFormat="1" ht="27" customHeight="1">
      <c r="C37" s="32"/>
      <c r="D37" s="44"/>
      <c r="F37" s="32"/>
      <c r="G37" s="32"/>
      <c r="J37" s="27"/>
      <c r="K37" s="18"/>
      <c r="L37" s="18"/>
      <c r="M37" s="18"/>
      <c r="N37" s="18"/>
    </row>
    <row r="38" spans="1:16" s="36" customFormat="1" ht="27" customHeight="1">
      <c r="C38" s="32"/>
      <c r="D38" s="44"/>
      <c r="F38" s="32"/>
      <c r="G38" s="32"/>
      <c r="J38" s="27"/>
      <c r="K38" s="18"/>
      <c r="L38" s="18"/>
      <c r="M38" s="18"/>
      <c r="N38" s="18"/>
    </row>
    <row r="39" spans="1:16" s="36" customFormat="1" ht="27" customHeight="1">
      <c r="A39" s="110" t="s">
        <v>72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</row>
    <row r="40" spans="1:16" ht="27" customHeight="1">
      <c r="A40" s="109" t="s">
        <v>0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</row>
    <row r="41" spans="1:16" ht="27" customHeight="1">
      <c r="A41" s="109" t="s">
        <v>152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</row>
    <row r="42" spans="1:16" ht="27" customHeight="1">
      <c r="A42" s="109" t="s">
        <v>139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6" ht="27" customHeight="1">
      <c r="A43" s="32"/>
      <c r="B43" s="32"/>
      <c r="C43" s="32"/>
      <c r="D43" s="32"/>
      <c r="E43" s="32"/>
      <c r="F43" s="34"/>
      <c r="G43" s="34"/>
      <c r="H43" s="45"/>
      <c r="I43" s="32"/>
      <c r="J43" s="45"/>
      <c r="K43" s="32"/>
      <c r="L43" s="45"/>
      <c r="M43" s="32"/>
      <c r="N43" s="32"/>
    </row>
    <row r="44" spans="1:16" ht="27" customHeight="1">
      <c r="A44" s="32"/>
      <c r="B44" s="32"/>
      <c r="C44" s="32"/>
      <c r="D44" s="32"/>
      <c r="E44" s="32"/>
      <c r="F44" s="34"/>
      <c r="G44" s="34"/>
      <c r="H44" s="58"/>
      <c r="I44" s="58"/>
      <c r="J44" s="58"/>
      <c r="K44" s="58"/>
      <c r="L44" s="58"/>
      <c r="M44" s="58"/>
      <c r="N44" s="58" t="s">
        <v>106</v>
      </c>
      <c r="O44" s="58"/>
      <c r="P44" s="58"/>
    </row>
    <row r="45" spans="1:16" ht="27" customHeight="1">
      <c r="H45" s="108" t="s">
        <v>107</v>
      </c>
      <c r="I45" s="108"/>
      <c r="J45" s="108"/>
      <c r="K45" s="32"/>
      <c r="L45" s="108" t="s">
        <v>108</v>
      </c>
      <c r="M45" s="108"/>
      <c r="N45" s="108"/>
    </row>
    <row r="46" spans="1:16" ht="27" customHeight="1">
      <c r="F46" s="34" t="s">
        <v>1</v>
      </c>
      <c r="G46" s="34"/>
      <c r="H46" s="59" t="s">
        <v>140</v>
      </c>
      <c r="I46" s="34"/>
      <c r="J46" s="59" t="s">
        <v>134</v>
      </c>
      <c r="K46" s="34"/>
      <c r="L46" s="59" t="s">
        <v>140</v>
      </c>
      <c r="M46" s="34"/>
      <c r="N46" s="59" t="s">
        <v>134</v>
      </c>
    </row>
    <row r="47" spans="1:16" ht="27" customHeight="1">
      <c r="E47" s="36" t="s">
        <v>20</v>
      </c>
      <c r="H47" s="32"/>
      <c r="I47" s="32"/>
      <c r="J47" s="32"/>
      <c r="K47" s="36"/>
      <c r="L47" s="32"/>
      <c r="M47" s="36"/>
      <c r="N47" s="32"/>
    </row>
    <row r="48" spans="1:16" ht="27" customHeight="1">
      <c r="A48" s="36" t="s">
        <v>21</v>
      </c>
      <c r="J48" s="39"/>
    </row>
    <row r="49" spans="1:18" ht="27" customHeight="1">
      <c r="B49" s="33" t="s">
        <v>67</v>
      </c>
      <c r="F49" s="38" t="s">
        <v>66</v>
      </c>
      <c r="G49" s="38"/>
      <c r="H49" s="19">
        <v>40513058.190000005</v>
      </c>
      <c r="I49" s="12"/>
      <c r="J49" s="19">
        <v>41900803.009999998</v>
      </c>
      <c r="K49" s="12"/>
      <c r="L49" s="19">
        <v>40395458.190000005</v>
      </c>
      <c r="M49" s="12"/>
      <c r="N49" s="19">
        <v>41820803.010000005</v>
      </c>
      <c r="O49" s="37"/>
    </row>
    <row r="50" spans="1:18" ht="27" customHeight="1">
      <c r="B50" s="33" t="s">
        <v>153</v>
      </c>
      <c r="F50" s="11"/>
      <c r="G50" s="11"/>
      <c r="H50" s="19">
        <v>2391891.91</v>
      </c>
      <c r="I50" s="12"/>
      <c r="J50" s="19">
        <v>3088464.5500000003</v>
      </c>
      <c r="K50" s="12"/>
      <c r="L50" s="19">
        <v>2391891.91</v>
      </c>
      <c r="M50" s="12"/>
      <c r="N50" s="19">
        <v>3088464.5500000003</v>
      </c>
    </row>
    <row r="51" spans="1:18" ht="27" customHeight="1">
      <c r="A51" s="36"/>
      <c r="B51" s="33" t="s">
        <v>63</v>
      </c>
      <c r="F51" s="38" t="s">
        <v>65</v>
      </c>
      <c r="G51" s="38"/>
      <c r="H51" s="6">
        <v>558830834.14999998</v>
      </c>
      <c r="I51" s="14"/>
      <c r="J51" s="19">
        <v>551433976.23000002</v>
      </c>
      <c r="K51" s="14"/>
      <c r="L51" s="6">
        <v>558830834.14999998</v>
      </c>
      <c r="M51" s="14"/>
      <c r="N51" s="19">
        <v>551433976.23000002</v>
      </c>
      <c r="Q51" s="39"/>
      <c r="R51" s="39"/>
    </row>
    <row r="52" spans="1:18" ht="27" customHeight="1">
      <c r="B52" s="33" t="s">
        <v>154</v>
      </c>
      <c r="F52" s="11" t="s">
        <v>87</v>
      </c>
      <c r="G52" s="11"/>
      <c r="H52" s="19">
        <v>2305735.66</v>
      </c>
      <c r="I52" s="12"/>
      <c r="J52" s="19">
        <v>2275735.75</v>
      </c>
      <c r="K52" s="12"/>
      <c r="L52" s="19">
        <v>2305735.66</v>
      </c>
      <c r="M52" s="12"/>
      <c r="N52" s="19">
        <v>2275735.75</v>
      </c>
    </row>
    <row r="53" spans="1:18" ht="27" customHeight="1">
      <c r="B53" s="33" t="s">
        <v>23</v>
      </c>
      <c r="F53" s="11"/>
      <c r="G53" s="11"/>
      <c r="H53" s="19">
        <v>4076910.75</v>
      </c>
      <c r="I53" s="12"/>
      <c r="J53" s="19">
        <f>3887143.04</f>
        <v>3887143.04</v>
      </c>
      <c r="K53" s="12"/>
      <c r="L53" s="19">
        <v>4074510.75</v>
      </c>
      <c r="M53" s="12"/>
      <c r="N53" s="19">
        <f>3887143.04</f>
        <v>3887143.04</v>
      </c>
    </row>
    <row r="54" spans="1:18" s="36" customFormat="1" ht="27" customHeight="1">
      <c r="E54" s="36" t="s">
        <v>24</v>
      </c>
      <c r="F54" s="34"/>
      <c r="G54" s="34"/>
      <c r="H54" s="61">
        <f>SUM(H49:H53)</f>
        <v>608118430.65999997</v>
      </c>
      <c r="I54" s="13"/>
      <c r="J54" s="61">
        <f>SUM(J49:J53)</f>
        <v>602586122.57999992</v>
      </c>
      <c r="K54" s="13"/>
      <c r="L54" s="61">
        <f>SUM(L49:L53)</f>
        <v>607998430.65999997</v>
      </c>
      <c r="M54" s="13"/>
      <c r="N54" s="61">
        <f>SUM(N49:N53)</f>
        <v>602506122.57999992</v>
      </c>
    </row>
    <row r="55" spans="1:18" ht="27" customHeight="1">
      <c r="A55" s="36" t="s">
        <v>25</v>
      </c>
      <c r="F55" s="38"/>
      <c r="G55" s="38"/>
      <c r="H55" s="14"/>
      <c r="I55" s="14"/>
      <c r="J55" s="6"/>
      <c r="K55" s="14"/>
      <c r="L55" s="14"/>
      <c r="M55" s="14"/>
      <c r="N55" s="14"/>
    </row>
    <row r="56" spans="1:18" ht="27" customHeight="1">
      <c r="B56" s="33" t="s">
        <v>96</v>
      </c>
      <c r="F56" s="38" t="s">
        <v>87</v>
      </c>
      <c r="G56" s="38"/>
      <c r="H56" s="3">
        <v>67818004.689999998</v>
      </c>
      <c r="I56" s="14"/>
      <c r="J56" s="19">
        <v>68405811.340000004</v>
      </c>
      <c r="K56" s="14"/>
      <c r="L56" s="3">
        <v>67818004.689999998</v>
      </c>
      <c r="M56" s="14"/>
      <c r="N56" s="3">
        <v>68405811.340000004</v>
      </c>
    </row>
    <row r="57" spans="1:18" ht="27" customHeight="1">
      <c r="B57" s="33" t="s">
        <v>68</v>
      </c>
      <c r="F57" s="38" t="s">
        <v>92</v>
      </c>
      <c r="G57" s="38"/>
      <c r="H57" s="3">
        <v>7180635.6399999997</v>
      </c>
      <c r="I57" s="14"/>
      <c r="J57" s="19">
        <v>6930829.8399999999</v>
      </c>
      <c r="K57" s="65"/>
      <c r="L57" s="65">
        <v>7180635.6399999997</v>
      </c>
      <c r="M57" s="14"/>
      <c r="N57" s="3">
        <v>6930829.8399999999</v>
      </c>
    </row>
    <row r="58" spans="1:18" ht="27" customHeight="1">
      <c r="B58" s="33" t="s">
        <v>166</v>
      </c>
      <c r="F58" s="38" t="s">
        <v>167</v>
      </c>
      <c r="G58" s="38"/>
      <c r="H58" s="19">
        <v>30000000</v>
      </c>
      <c r="I58" s="12"/>
      <c r="J58" s="19">
        <v>0</v>
      </c>
      <c r="K58" s="12"/>
      <c r="L58" s="19">
        <v>30000000</v>
      </c>
      <c r="M58" s="12"/>
      <c r="N58" s="19">
        <v>0</v>
      </c>
    </row>
    <row r="59" spans="1:18" ht="27" customHeight="1">
      <c r="B59" s="33" t="s">
        <v>80</v>
      </c>
      <c r="F59" s="38"/>
      <c r="G59" s="38"/>
      <c r="H59" s="3">
        <v>10332090.51</v>
      </c>
      <c r="I59" s="14"/>
      <c r="J59" s="19">
        <f>10239163.18</f>
        <v>10239163.18</v>
      </c>
      <c r="K59" s="14"/>
      <c r="L59" s="3">
        <v>10332090.51</v>
      </c>
      <c r="M59" s="14"/>
      <c r="N59" s="3">
        <f>10239163.18</f>
        <v>10239163.18</v>
      </c>
    </row>
    <row r="60" spans="1:18" s="36" customFormat="1" ht="27" customHeight="1">
      <c r="E60" s="36" t="s">
        <v>77</v>
      </c>
      <c r="F60" s="34"/>
      <c r="G60" s="34"/>
      <c r="H60" s="63">
        <f>SUM(H56:H59)</f>
        <v>115330730.84</v>
      </c>
      <c r="I60" s="13"/>
      <c r="J60" s="61">
        <f>SUM(J56:J59)</f>
        <v>85575804.360000014</v>
      </c>
      <c r="K60" s="13"/>
      <c r="L60" s="63">
        <f>SUM(L56:L59)</f>
        <v>115330730.84</v>
      </c>
      <c r="M60" s="13"/>
      <c r="N60" s="63">
        <f>SUM(N56:N59)</f>
        <v>85575804.360000014</v>
      </c>
    </row>
    <row r="61" spans="1:18" s="36" customFormat="1" ht="27" customHeight="1">
      <c r="E61" s="36" t="s">
        <v>78</v>
      </c>
      <c r="F61" s="42"/>
      <c r="G61" s="42"/>
      <c r="H61" s="63">
        <f>+H54+H60</f>
        <v>723449161.5</v>
      </c>
      <c r="I61" s="13"/>
      <c r="J61" s="61">
        <f>+J54+J60</f>
        <v>688161926.93999994</v>
      </c>
      <c r="K61" s="13"/>
      <c r="L61" s="63">
        <f>+L54+L60</f>
        <v>723329161.5</v>
      </c>
      <c r="M61" s="13">
        <v>0</v>
      </c>
      <c r="N61" s="63">
        <f>+N54+N60</f>
        <v>688081926.93999994</v>
      </c>
    </row>
    <row r="62" spans="1:18" s="36" customFormat="1" ht="27" customHeight="1">
      <c r="F62" s="42"/>
      <c r="G62" s="42"/>
      <c r="H62" s="13"/>
      <c r="I62" s="13"/>
      <c r="J62" s="13"/>
      <c r="K62" s="13"/>
      <c r="L62" s="13"/>
      <c r="M62" s="13"/>
      <c r="N62" s="13"/>
    </row>
    <row r="63" spans="1:18" s="36" customFormat="1" ht="27" customHeight="1">
      <c r="F63" s="42"/>
      <c r="G63" s="42"/>
      <c r="H63" s="13"/>
      <c r="I63" s="13"/>
      <c r="J63" s="19"/>
      <c r="K63" s="13"/>
      <c r="L63" s="13"/>
      <c r="M63" s="13"/>
      <c r="N63" s="13"/>
    </row>
    <row r="64" spans="1:18" s="36" customFormat="1" ht="27" customHeight="1">
      <c r="F64" s="42"/>
      <c r="G64" s="42"/>
      <c r="H64" s="13"/>
      <c r="I64" s="13"/>
      <c r="J64" s="19"/>
      <c r="K64" s="13"/>
      <c r="L64" s="13"/>
      <c r="M64" s="13"/>
      <c r="N64" s="13"/>
    </row>
    <row r="65" spans="1:14" s="36" customFormat="1" ht="27" customHeight="1">
      <c r="F65" s="42"/>
      <c r="G65" s="42"/>
      <c r="H65" s="13"/>
      <c r="I65" s="13"/>
      <c r="J65" s="13"/>
      <c r="K65" s="13"/>
      <c r="L65" s="13"/>
      <c r="M65" s="13"/>
      <c r="N65" s="13"/>
    </row>
    <row r="66" spans="1:14" s="36" customFormat="1" ht="27" customHeight="1">
      <c r="F66" s="42"/>
      <c r="G66" s="42"/>
      <c r="H66" s="13"/>
      <c r="I66" s="13"/>
      <c r="J66" s="13"/>
      <c r="K66" s="13"/>
      <c r="L66" s="13"/>
      <c r="M66" s="13"/>
      <c r="N66" s="13"/>
    </row>
    <row r="67" spans="1:14" s="36" customFormat="1" ht="27" customHeight="1">
      <c r="A67" s="66"/>
      <c r="F67" s="42"/>
      <c r="G67" s="42"/>
      <c r="H67" s="13"/>
      <c r="I67" s="13"/>
      <c r="J67" s="13"/>
      <c r="K67" s="13"/>
      <c r="L67" s="13"/>
      <c r="M67" s="13"/>
      <c r="N67" s="13"/>
    </row>
    <row r="68" spans="1:14" s="36" customFormat="1" ht="27" customHeight="1">
      <c r="A68" s="33" t="s">
        <v>71</v>
      </c>
      <c r="F68" s="42"/>
      <c r="G68" s="42"/>
      <c r="H68" s="13"/>
      <c r="I68" s="13"/>
      <c r="J68" s="13"/>
      <c r="K68" s="13"/>
      <c r="L68" s="13"/>
      <c r="M68" s="13"/>
      <c r="N68" s="13"/>
    </row>
    <row r="69" spans="1:14" s="36" customFormat="1" ht="27" customHeight="1">
      <c r="A69" s="66"/>
      <c r="F69" s="42"/>
      <c r="G69" s="42"/>
      <c r="H69" s="13"/>
      <c r="I69" s="13"/>
      <c r="J69" s="13"/>
      <c r="K69" s="13"/>
      <c r="L69" s="13"/>
      <c r="M69" s="13"/>
      <c r="N69" s="13"/>
    </row>
    <row r="70" spans="1:14" s="36" customFormat="1" ht="27" customHeight="1">
      <c r="A70" s="66"/>
      <c r="F70" s="42"/>
      <c r="G70" s="42"/>
      <c r="H70" s="13"/>
      <c r="I70" s="13"/>
      <c r="J70" s="13"/>
      <c r="K70" s="13"/>
      <c r="L70" s="13"/>
      <c r="M70" s="13"/>
      <c r="N70" s="13"/>
    </row>
    <row r="71" spans="1:14" ht="27" customHeight="1"/>
    <row r="72" spans="1:14" s="36" customFormat="1" ht="27" customHeight="1">
      <c r="B72" s="36" t="s">
        <v>124</v>
      </c>
      <c r="D72" s="32"/>
      <c r="E72" s="32"/>
      <c r="F72" s="32"/>
      <c r="G72" s="32"/>
      <c r="J72" s="36" t="s">
        <v>124</v>
      </c>
    </row>
    <row r="73" spans="1:14" s="36" customFormat="1" ht="27" customHeight="1">
      <c r="C73" s="32"/>
      <c r="D73" s="44" t="s">
        <v>161</v>
      </c>
      <c r="F73" s="32"/>
      <c r="G73" s="32"/>
      <c r="J73" s="27" t="s">
        <v>162</v>
      </c>
      <c r="L73" s="18"/>
      <c r="M73" s="18"/>
      <c r="N73" s="18"/>
    </row>
    <row r="74" spans="1:14" s="36" customFormat="1" ht="27" customHeight="1">
      <c r="C74" s="32"/>
      <c r="D74" s="44"/>
      <c r="F74" s="32"/>
      <c r="G74" s="32"/>
      <c r="J74" s="27"/>
      <c r="K74" s="18"/>
      <c r="L74" s="18"/>
      <c r="M74" s="18"/>
      <c r="N74" s="18"/>
    </row>
    <row r="75" spans="1:14" s="36" customFormat="1" ht="27" customHeight="1">
      <c r="C75" s="32"/>
      <c r="D75" s="44"/>
      <c r="F75" s="32"/>
      <c r="G75" s="32"/>
      <c r="J75" s="27"/>
      <c r="K75" s="18"/>
      <c r="L75" s="18"/>
      <c r="M75" s="18"/>
      <c r="N75" s="18"/>
    </row>
    <row r="76" spans="1:14" s="36" customFormat="1" ht="27" customHeight="1">
      <c r="A76" s="110" t="s">
        <v>88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</row>
    <row r="77" spans="1:14" ht="27" customHeight="1">
      <c r="A77" s="109" t="s">
        <v>0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</row>
    <row r="78" spans="1:14" ht="27" customHeight="1">
      <c r="A78" s="109" t="s">
        <v>152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</row>
    <row r="79" spans="1:14" ht="27" customHeight="1">
      <c r="A79" s="109" t="s">
        <v>139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</row>
    <row r="80" spans="1:14" ht="27" customHeight="1">
      <c r="A80" s="32"/>
      <c r="B80" s="32"/>
      <c r="C80" s="32"/>
      <c r="D80" s="32"/>
      <c r="E80" s="32"/>
      <c r="F80" s="34"/>
      <c r="G80" s="34"/>
      <c r="H80" s="32"/>
      <c r="I80" s="32"/>
      <c r="J80" s="32"/>
      <c r="K80" s="32"/>
      <c r="L80" s="32"/>
      <c r="M80" s="32"/>
      <c r="N80" s="32"/>
    </row>
    <row r="81" spans="1:21" ht="27" customHeight="1">
      <c r="A81" s="32"/>
      <c r="B81" s="32"/>
      <c r="C81" s="32"/>
      <c r="D81" s="32"/>
      <c r="E81" s="32"/>
      <c r="F81" s="34"/>
      <c r="G81" s="34"/>
      <c r="H81" s="58"/>
      <c r="I81" s="58"/>
      <c r="J81" s="58"/>
      <c r="K81" s="58"/>
      <c r="L81" s="58"/>
      <c r="M81" s="58"/>
      <c r="N81" s="58" t="s">
        <v>106</v>
      </c>
      <c r="O81" s="58"/>
      <c r="P81" s="58"/>
    </row>
    <row r="82" spans="1:21" ht="27" customHeight="1">
      <c r="H82" s="108" t="s">
        <v>107</v>
      </c>
      <c r="I82" s="108"/>
      <c r="J82" s="108"/>
      <c r="K82" s="32"/>
      <c r="L82" s="108" t="s">
        <v>108</v>
      </c>
      <c r="M82" s="108"/>
      <c r="N82" s="108"/>
    </row>
    <row r="83" spans="1:21" ht="27" customHeight="1">
      <c r="F83" s="34" t="s">
        <v>1</v>
      </c>
      <c r="G83" s="34"/>
      <c r="H83" s="59" t="s">
        <v>140</v>
      </c>
      <c r="I83" s="34"/>
      <c r="J83" s="59" t="s">
        <v>134</v>
      </c>
      <c r="K83" s="34"/>
      <c r="L83" s="59" t="s">
        <v>140</v>
      </c>
      <c r="M83" s="34"/>
      <c r="N83" s="59" t="s">
        <v>134</v>
      </c>
    </row>
    <row r="84" spans="1:21" ht="27" customHeight="1">
      <c r="E84" s="36" t="s">
        <v>102</v>
      </c>
      <c r="F84" s="34"/>
      <c r="G84" s="34"/>
      <c r="H84" s="34"/>
      <c r="I84" s="34"/>
      <c r="J84" s="34"/>
      <c r="K84" s="34"/>
      <c r="L84" s="34"/>
      <c r="M84" s="34"/>
      <c r="N84" s="34"/>
    </row>
    <row r="85" spans="1:21" ht="27" customHeight="1">
      <c r="A85" s="36" t="s">
        <v>26</v>
      </c>
    </row>
    <row r="86" spans="1:21" ht="27" customHeight="1">
      <c r="B86" s="33" t="s">
        <v>27</v>
      </c>
      <c r="G86" s="38"/>
    </row>
    <row r="87" spans="1:21" ht="27" customHeight="1">
      <c r="B87" s="33" t="s">
        <v>28</v>
      </c>
      <c r="F87" s="38"/>
      <c r="G87" s="38"/>
      <c r="H87" s="39"/>
      <c r="I87" s="39"/>
    </row>
    <row r="88" spans="1:21" ht="27" customHeight="1">
      <c r="C88" s="33" t="s">
        <v>133</v>
      </c>
      <c r="F88" s="43" t="s">
        <v>160</v>
      </c>
      <c r="G88" s="38"/>
      <c r="H88" s="5">
        <v>6829583122.5999994</v>
      </c>
      <c r="I88" s="14"/>
      <c r="J88" s="5">
        <v>6829583122.5999994</v>
      </c>
      <c r="K88" s="14"/>
      <c r="L88" s="5">
        <v>6829583122.5999994</v>
      </c>
      <c r="M88" s="14"/>
      <c r="N88" s="5">
        <v>6829583122.5999994</v>
      </c>
    </row>
    <row r="89" spans="1:21" ht="27" customHeight="1">
      <c r="B89" s="33" t="s">
        <v>29</v>
      </c>
      <c r="F89" s="38"/>
      <c r="G89" s="38"/>
      <c r="H89" s="5"/>
      <c r="I89" s="14"/>
      <c r="J89" s="5"/>
      <c r="K89" s="14"/>
      <c r="L89" s="6"/>
      <c r="M89" s="14"/>
      <c r="N89" s="5"/>
    </row>
    <row r="90" spans="1:21" ht="27" customHeight="1">
      <c r="C90" s="33" t="s">
        <v>136</v>
      </c>
      <c r="F90" s="43" t="s">
        <v>160</v>
      </c>
      <c r="G90" s="38"/>
      <c r="H90" s="5">
        <v>3183720689.0999999</v>
      </c>
      <c r="I90" s="14"/>
      <c r="J90" s="5">
        <v>3183720689.0999999</v>
      </c>
      <c r="K90" s="14"/>
      <c r="L90" s="5">
        <v>3183720689.0999999</v>
      </c>
      <c r="M90" s="14"/>
      <c r="N90" s="5">
        <v>3183720689.0999999</v>
      </c>
    </row>
    <row r="91" spans="1:21" ht="27" customHeight="1">
      <c r="B91" s="33" t="s">
        <v>112</v>
      </c>
      <c r="F91" s="43" t="s">
        <v>160</v>
      </c>
      <c r="G91" s="38"/>
      <c r="H91" s="6">
        <v>-1822691440.4200001</v>
      </c>
      <c r="I91" s="14"/>
      <c r="J91" s="7">
        <v>-1822691440.4200001</v>
      </c>
      <c r="K91" s="14"/>
      <c r="L91" s="6">
        <v>-1822691440.4200001</v>
      </c>
      <c r="M91" s="14"/>
      <c r="N91" s="7">
        <v>-1822691440.4200001</v>
      </c>
    </row>
    <row r="92" spans="1:21" ht="27" customHeight="1">
      <c r="B92" s="33" t="s">
        <v>30</v>
      </c>
      <c r="F92" s="38"/>
      <c r="G92" s="38"/>
      <c r="H92" s="5"/>
      <c r="I92" s="14"/>
      <c r="J92" s="5"/>
      <c r="K92" s="14"/>
      <c r="L92" s="6"/>
      <c r="M92" s="14"/>
      <c r="N92" s="5"/>
    </row>
    <row r="93" spans="1:21" ht="27" customHeight="1">
      <c r="C93" s="33" t="s">
        <v>31</v>
      </c>
      <c r="F93" s="38" t="s">
        <v>93</v>
      </c>
      <c r="G93" s="38"/>
      <c r="H93" s="5">
        <v>0</v>
      </c>
      <c r="I93" s="14"/>
      <c r="J93" s="5">
        <v>0</v>
      </c>
      <c r="K93" s="14"/>
      <c r="L93" s="6">
        <v>0</v>
      </c>
      <c r="M93" s="14"/>
      <c r="N93" s="5">
        <v>0</v>
      </c>
    </row>
    <row r="94" spans="1:21" ht="27" customHeight="1">
      <c r="C94" s="33" t="s">
        <v>32</v>
      </c>
      <c r="F94" s="38"/>
      <c r="G94" s="38"/>
      <c r="H94" s="7">
        <f>+แสดงรวม!L29</f>
        <v>-1049121435.1100001</v>
      </c>
      <c r="I94" s="14"/>
      <c r="J94" s="7">
        <f>+แสดงรวม!L22</f>
        <v>-999486200.69000018</v>
      </c>
      <c r="K94" s="14"/>
      <c r="L94" s="6">
        <f>+แสดงเดี่ยว!L29</f>
        <v>-1112910704.3699999</v>
      </c>
      <c r="M94" s="14"/>
      <c r="N94" s="8">
        <f>+แสดงเดี่ยว!L22</f>
        <v>-1063315969.9499999</v>
      </c>
    </row>
    <row r="95" spans="1:21" s="36" customFormat="1" ht="27" customHeight="1">
      <c r="E95" s="36" t="s">
        <v>33</v>
      </c>
      <c r="F95" s="42"/>
      <c r="G95" s="42"/>
      <c r="H95" s="63">
        <f>SUM(H90:H94)</f>
        <v>311907813.56999969</v>
      </c>
      <c r="I95" s="13"/>
      <c r="J95" s="63">
        <f>SUM(J90:J94)</f>
        <v>361543047.98999965</v>
      </c>
      <c r="K95" s="1"/>
      <c r="L95" s="63">
        <f>SUM(L90:L94)</f>
        <v>248118544.30999994</v>
      </c>
      <c r="M95" s="1"/>
      <c r="N95" s="63">
        <f>SUM(N90:N94)</f>
        <v>297713278.7299999</v>
      </c>
    </row>
    <row r="96" spans="1:21" s="36" customFormat="1" ht="27" customHeight="1" thickBot="1">
      <c r="A96" s="36" t="s">
        <v>76</v>
      </c>
      <c r="F96" s="42"/>
      <c r="G96" s="42"/>
      <c r="H96" s="64">
        <f>+H61+H95</f>
        <v>1035356975.0699997</v>
      </c>
      <c r="I96" s="13"/>
      <c r="J96" s="64">
        <f>+J61+J95</f>
        <v>1049704974.9299996</v>
      </c>
      <c r="K96" s="1"/>
      <c r="L96" s="67">
        <f>+L61+L95</f>
        <v>971447705.80999994</v>
      </c>
      <c r="M96" s="1"/>
      <c r="N96" s="64">
        <f>+N61+N95</f>
        <v>985795205.66999984</v>
      </c>
      <c r="R96" s="46"/>
      <c r="S96" s="46"/>
      <c r="T96" s="46"/>
      <c r="U96" s="46"/>
    </row>
    <row r="97" spans="1:16" s="36" customFormat="1" ht="27" customHeight="1" thickTop="1">
      <c r="F97" s="42"/>
      <c r="G97" s="42"/>
      <c r="H97" s="2"/>
      <c r="I97" s="2"/>
      <c r="J97" s="2"/>
      <c r="K97" s="2"/>
      <c r="L97" s="2"/>
      <c r="M97" s="2"/>
      <c r="N97" s="2"/>
      <c r="O97" s="2"/>
      <c r="P97" s="68"/>
    </row>
    <row r="98" spans="1:16" s="36" customFormat="1" ht="27" customHeight="1">
      <c r="F98" s="42"/>
      <c r="G98" s="42"/>
      <c r="H98" s="2">
        <f t="shared" ref="H98:N98" si="0">+H27-H96</f>
        <v>0</v>
      </c>
      <c r="I98" s="2">
        <f t="shared" si="0"/>
        <v>0</v>
      </c>
      <c r="J98" s="2">
        <f t="shared" si="0"/>
        <v>0</v>
      </c>
      <c r="K98" s="2">
        <f t="shared" si="0"/>
        <v>0</v>
      </c>
      <c r="L98" s="2">
        <f t="shared" si="0"/>
        <v>0</v>
      </c>
      <c r="M98" s="2">
        <f t="shared" si="0"/>
        <v>0</v>
      </c>
      <c r="N98" s="2">
        <f t="shared" si="0"/>
        <v>0</v>
      </c>
      <c r="O98" s="13"/>
    </row>
    <row r="99" spans="1:16" s="36" customFormat="1" ht="27" customHeight="1">
      <c r="F99" s="42"/>
      <c r="G99" s="42"/>
      <c r="H99" s="46"/>
      <c r="I99" s="46"/>
      <c r="J99" s="46"/>
      <c r="K99" s="46"/>
      <c r="L99" s="46"/>
      <c r="M99" s="46"/>
      <c r="N99" s="46"/>
    </row>
    <row r="100" spans="1:16" s="36" customFormat="1" ht="27" customHeight="1">
      <c r="F100" s="42"/>
      <c r="G100" s="42"/>
      <c r="H100" s="47"/>
      <c r="I100" s="47"/>
      <c r="J100" s="47"/>
      <c r="K100" s="47"/>
      <c r="L100" s="47"/>
      <c r="M100" s="47"/>
      <c r="N100" s="47"/>
    </row>
    <row r="101" spans="1:16" s="36" customFormat="1" ht="27" customHeight="1">
      <c r="F101" s="42"/>
      <c r="G101" s="42"/>
      <c r="H101" s="2"/>
      <c r="I101" s="2"/>
      <c r="J101" s="2"/>
      <c r="K101" s="2"/>
      <c r="L101" s="2"/>
      <c r="M101" s="2"/>
      <c r="N101" s="2"/>
      <c r="O101" s="2"/>
    </row>
    <row r="102" spans="1:16" s="36" customFormat="1" ht="27" customHeight="1">
      <c r="A102" s="66"/>
      <c r="F102" s="42"/>
      <c r="G102" s="42"/>
    </row>
    <row r="103" spans="1:16" s="36" customFormat="1" ht="27" customHeight="1">
      <c r="F103" s="42"/>
      <c r="G103" s="42"/>
    </row>
    <row r="104" spans="1:16" s="36" customFormat="1" ht="27" customHeight="1">
      <c r="A104" s="33" t="s">
        <v>71</v>
      </c>
      <c r="F104" s="42"/>
      <c r="G104" s="42"/>
    </row>
    <row r="105" spans="1:16" s="36" customFormat="1" ht="27" customHeight="1">
      <c r="A105" s="33"/>
      <c r="F105" s="42"/>
      <c r="G105" s="42"/>
    </row>
    <row r="106" spans="1:16" s="36" customFormat="1" ht="27" customHeight="1">
      <c r="A106" s="33"/>
      <c r="F106" s="42"/>
      <c r="G106" s="42"/>
    </row>
    <row r="107" spans="1:16" s="36" customFormat="1" ht="27" customHeight="1">
      <c r="A107" s="66"/>
      <c r="F107" s="42"/>
      <c r="G107" s="42"/>
    </row>
    <row r="108" spans="1:16" s="36" customFormat="1" ht="27" customHeight="1">
      <c r="B108" s="36" t="s">
        <v>124</v>
      </c>
      <c r="D108" s="32"/>
      <c r="E108" s="32"/>
      <c r="F108" s="32"/>
      <c r="G108" s="32"/>
      <c r="J108" s="36" t="s">
        <v>124</v>
      </c>
    </row>
    <row r="109" spans="1:16" s="36" customFormat="1" ht="27" customHeight="1">
      <c r="C109" s="32"/>
      <c r="D109" s="44" t="s">
        <v>161</v>
      </c>
      <c r="F109" s="32"/>
      <c r="G109" s="32"/>
      <c r="J109" s="27" t="s">
        <v>162</v>
      </c>
      <c r="L109" s="18"/>
      <c r="M109" s="18"/>
      <c r="N109" s="18"/>
    </row>
    <row r="110" spans="1:16" ht="25.5" customHeight="1">
      <c r="H110" s="2"/>
      <c r="I110" s="13"/>
      <c r="J110" s="13"/>
      <c r="K110" s="13"/>
      <c r="L110" s="2"/>
      <c r="M110" s="2"/>
      <c r="N110" s="2"/>
    </row>
    <row r="111" spans="1:16" ht="25.5" customHeight="1">
      <c r="H111" s="39"/>
      <c r="I111" s="41"/>
      <c r="J111" s="39"/>
      <c r="K111" s="41"/>
      <c r="L111" s="39"/>
      <c r="M111" s="41"/>
      <c r="N111" s="39"/>
    </row>
    <row r="112" spans="1:16" ht="25.5" customHeight="1">
      <c r="H112" s="39"/>
      <c r="I112" s="39"/>
      <c r="J112" s="39"/>
      <c r="K112" s="39"/>
      <c r="L112" s="39"/>
      <c r="M112" s="39"/>
      <c r="N112" s="39"/>
    </row>
    <row r="113" spans="8:14" ht="25.5" customHeight="1">
      <c r="H113" s="41"/>
      <c r="I113" s="41"/>
      <c r="J113" s="41"/>
      <c r="K113" s="41"/>
      <c r="L113" s="41"/>
      <c r="M113" s="41"/>
      <c r="N113" s="41"/>
    </row>
    <row r="114" spans="8:14" ht="25.5" customHeight="1">
      <c r="H114" s="41"/>
      <c r="I114" s="41"/>
      <c r="J114" s="41"/>
      <c r="K114" s="41"/>
      <c r="L114" s="41"/>
      <c r="M114" s="41"/>
      <c r="N114" s="41"/>
    </row>
    <row r="115" spans="8:14" ht="25.5" customHeight="1">
      <c r="H115" s="39"/>
      <c r="I115" s="39"/>
      <c r="J115" s="39"/>
      <c r="K115" s="39"/>
      <c r="L115" s="39"/>
      <c r="M115" s="39"/>
      <c r="N115" s="39"/>
    </row>
    <row r="116" spans="8:14" ht="25.5" customHeight="1">
      <c r="H116" s="41"/>
      <c r="I116" s="41"/>
      <c r="J116" s="41"/>
      <c r="K116" s="41"/>
      <c r="L116" s="41"/>
      <c r="M116" s="41"/>
      <c r="N116" s="41"/>
    </row>
    <row r="117" spans="8:14" ht="25.5" customHeight="1">
      <c r="H117" s="41"/>
      <c r="I117" s="41"/>
      <c r="J117" s="41"/>
      <c r="K117" s="41"/>
      <c r="L117" s="41"/>
      <c r="M117" s="41"/>
      <c r="N117" s="41"/>
    </row>
    <row r="118" spans="8:14" ht="25.5" customHeight="1">
      <c r="H118" s="41"/>
      <c r="I118" s="41"/>
      <c r="K118" s="41"/>
      <c r="L118" s="41"/>
      <c r="M118" s="41"/>
      <c r="N118" s="41"/>
    </row>
    <row r="119" spans="8:14" ht="25.5" customHeight="1">
      <c r="H119" s="41"/>
      <c r="I119" s="41"/>
      <c r="J119" s="41"/>
      <c r="K119" s="41"/>
      <c r="L119" s="41"/>
      <c r="M119" s="41"/>
      <c r="N119" s="41"/>
    </row>
    <row r="120" spans="8:14" ht="25.5" customHeight="1">
      <c r="H120" s="41"/>
      <c r="I120" s="41"/>
      <c r="J120" s="41"/>
      <c r="K120" s="41"/>
      <c r="L120" s="41"/>
      <c r="M120" s="41"/>
      <c r="N120" s="41"/>
    </row>
    <row r="121" spans="8:14" ht="25.5" customHeight="1">
      <c r="H121" s="41"/>
      <c r="I121" s="41"/>
      <c r="J121" s="41"/>
      <c r="K121" s="41"/>
      <c r="L121" s="41"/>
      <c r="M121" s="41"/>
      <c r="N121" s="41"/>
    </row>
    <row r="122" spans="8:14" ht="25.5" customHeight="1">
      <c r="H122" s="41"/>
      <c r="I122" s="41"/>
      <c r="J122" s="41"/>
      <c r="K122" s="41"/>
      <c r="L122" s="41"/>
      <c r="M122" s="41"/>
      <c r="N122" s="41"/>
    </row>
    <row r="123" spans="8:14" ht="25.5" customHeight="1">
      <c r="H123" s="41"/>
      <c r="I123" s="41"/>
      <c r="J123" s="41"/>
      <c r="K123" s="41"/>
      <c r="L123" s="41"/>
      <c r="M123" s="41"/>
      <c r="N123" s="41"/>
    </row>
    <row r="124" spans="8:14" ht="25.5" customHeight="1">
      <c r="H124" s="41"/>
      <c r="I124" s="41"/>
      <c r="J124" s="41"/>
      <c r="K124" s="41"/>
      <c r="L124" s="41"/>
      <c r="M124" s="41"/>
      <c r="N124" s="41"/>
    </row>
    <row r="125" spans="8:14" ht="25.5" customHeight="1">
      <c r="H125" s="41"/>
      <c r="I125" s="41"/>
      <c r="J125" s="41"/>
      <c r="K125" s="41"/>
      <c r="L125" s="41"/>
      <c r="M125" s="41"/>
      <c r="N125" s="41"/>
    </row>
    <row r="126" spans="8:14" ht="25.5" customHeight="1">
      <c r="H126" s="41"/>
      <c r="I126" s="41"/>
      <c r="J126" s="41"/>
      <c r="K126" s="41"/>
      <c r="L126" s="41"/>
      <c r="M126" s="41"/>
      <c r="N126" s="41"/>
    </row>
    <row r="127" spans="8:14" ht="25.5" customHeight="1">
      <c r="H127" s="41"/>
      <c r="I127" s="41"/>
      <c r="J127" s="41"/>
      <c r="K127" s="41"/>
      <c r="L127" s="41"/>
      <c r="M127" s="41"/>
      <c r="N127" s="41"/>
    </row>
    <row r="128" spans="8:14" ht="25.5" customHeight="1">
      <c r="H128" s="41"/>
      <c r="I128" s="41"/>
      <c r="J128" s="41"/>
      <c r="K128" s="41"/>
      <c r="L128" s="41"/>
      <c r="M128" s="41"/>
      <c r="N128" s="41"/>
    </row>
    <row r="129" spans="8:14" ht="25.5" customHeight="1">
      <c r="H129" s="41"/>
      <c r="I129" s="41"/>
      <c r="J129" s="41"/>
      <c r="K129" s="41"/>
      <c r="L129" s="41"/>
      <c r="M129" s="41"/>
      <c r="N129" s="41"/>
    </row>
    <row r="130" spans="8:14" ht="25.5" customHeight="1">
      <c r="H130" s="41"/>
      <c r="I130" s="41"/>
      <c r="J130" s="41"/>
      <c r="K130" s="41"/>
      <c r="L130" s="41"/>
      <c r="M130" s="41"/>
      <c r="N130" s="41"/>
    </row>
    <row r="131" spans="8:14" ht="25.5" customHeight="1">
      <c r="H131" s="41"/>
      <c r="I131" s="41"/>
      <c r="J131" s="41"/>
      <c r="K131" s="41"/>
      <c r="L131" s="41"/>
      <c r="M131" s="41"/>
      <c r="N131" s="41"/>
    </row>
    <row r="132" spans="8:14" ht="25.5" customHeight="1">
      <c r="H132" s="41"/>
      <c r="I132" s="41"/>
      <c r="J132" s="41"/>
      <c r="K132" s="41"/>
      <c r="L132" s="41"/>
      <c r="M132" s="41"/>
      <c r="N132" s="41"/>
    </row>
    <row r="133" spans="8:14" ht="25.5" customHeight="1">
      <c r="H133" s="41"/>
      <c r="I133" s="41"/>
      <c r="J133" s="41"/>
      <c r="K133" s="41"/>
      <c r="L133" s="41"/>
      <c r="M133" s="41"/>
      <c r="N133" s="41"/>
    </row>
    <row r="134" spans="8:14" ht="25.5" customHeight="1">
      <c r="H134" s="41"/>
      <c r="I134" s="41"/>
      <c r="J134" s="41"/>
      <c r="K134" s="41"/>
      <c r="L134" s="41"/>
      <c r="M134" s="41"/>
      <c r="N134" s="41"/>
    </row>
    <row r="135" spans="8:14" ht="25.5" customHeight="1">
      <c r="H135" s="41"/>
      <c r="I135" s="41"/>
      <c r="J135" s="41"/>
      <c r="K135" s="41"/>
      <c r="L135" s="41"/>
      <c r="M135" s="41"/>
      <c r="N135" s="41"/>
    </row>
    <row r="136" spans="8:14" ht="25.5" customHeight="1">
      <c r="H136" s="41"/>
      <c r="I136" s="41"/>
      <c r="J136" s="41"/>
      <c r="K136" s="41"/>
      <c r="L136" s="41"/>
      <c r="M136" s="41"/>
      <c r="N136" s="41"/>
    </row>
    <row r="137" spans="8:14" ht="25.5" customHeight="1">
      <c r="H137" s="41"/>
      <c r="I137" s="41"/>
      <c r="J137" s="41"/>
      <c r="K137" s="41"/>
      <c r="L137" s="41"/>
      <c r="M137" s="41"/>
      <c r="N137" s="41"/>
    </row>
    <row r="138" spans="8:14" ht="25.5" customHeight="1">
      <c r="H138" s="41"/>
      <c r="I138" s="41"/>
      <c r="J138" s="41"/>
      <c r="K138" s="41"/>
      <c r="L138" s="41"/>
      <c r="M138" s="41"/>
      <c r="N138" s="41"/>
    </row>
    <row r="139" spans="8:14" ht="25.5" customHeight="1">
      <c r="H139" s="41"/>
      <c r="I139" s="41"/>
      <c r="J139" s="41"/>
      <c r="K139" s="41"/>
      <c r="L139" s="41"/>
      <c r="M139" s="41"/>
      <c r="N139" s="41"/>
    </row>
    <row r="140" spans="8:14" ht="25.5" customHeight="1">
      <c r="H140" s="41"/>
      <c r="I140" s="41"/>
      <c r="J140" s="41"/>
      <c r="K140" s="41"/>
      <c r="L140" s="41"/>
      <c r="M140" s="41"/>
      <c r="N140" s="41"/>
    </row>
    <row r="141" spans="8:14" ht="25.5" customHeight="1">
      <c r="H141" s="41"/>
      <c r="I141" s="41"/>
      <c r="J141" s="41"/>
      <c r="K141" s="41"/>
      <c r="L141" s="41"/>
      <c r="M141" s="41"/>
      <c r="N141" s="41"/>
    </row>
    <row r="142" spans="8:14" ht="25.5" customHeight="1">
      <c r="H142" s="41"/>
      <c r="I142" s="41"/>
      <c r="J142" s="41"/>
      <c r="K142" s="41"/>
      <c r="L142" s="41"/>
      <c r="M142" s="41"/>
      <c r="N142" s="41"/>
    </row>
    <row r="143" spans="8:14" ht="25.5" customHeight="1">
      <c r="H143" s="41"/>
      <c r="I143" s="41"/>
      <c r="J143" s="41"/>
      <c r="K143" s="41"/>
      <c r="L143" s="41"/>
      <c r="M143" s="41"/>
      <c r="N143" s="41"/>
    </row>
    <row r="144" spans="8:14" ht="25.5" customHeight="1">
      <c r="H144" s="41"/>
      <c r="I144" s="41"/>
      <c r="J144" s="41"/>
      <c r="K144" s="41"/>
      <c r="L144" s="41"/>
      <c r="M144" s="41"/>
      <c r="N144" s="41"/>
    </row>
    <row r="145" spans="8:14" ht="25.5" customHeight="1">
      <c r="H145" s="41"/>
      <c r="I145" s="41"/>
      <c r="J145" s="41"/>
      <c r="K145" s="41"/>
      <c r="L145" s="41"/>
      <c r="M145" s="41"/>
      <c r="N145" s="41"/>
    </row>
    <row r="146" spans="8:14" ht="25.5" customHeight="1">
      <c r="H146" s="41"/>
      <c r="I146" s="41"/>
      <c r="J146" s="41"/>
      <c r="K146" s="41"/>
      <c r="L146" s="41"/>
      <c r="M146" s="41"/>
      <c r="N146" s="41"/>
    </row>
    <row r="147" spans="8:14" ht="25.5" customHeight="1">
      <c r="H147" s="41"/>
      <c r="I147" s="41"/>
      <c r="J147" s="41"/>
      <c r="K147" s="41"/>
      <c r="L147" s="41"/>
      <c r="M147" s="41"/>
      <c r="N147" s="41"/>
    </row>
  </sheetData>
  <mergeCells count="17">
    <mergeCell ref="A76:N76"/>
    <mergeCell ref="A77:N77"/>
    <mergeCell ref="A78:N78"/>
    <mergeCell ref="A79:N79"/>
    <mergeCell ref="H82:J82"/>
    <mergeCell ref="L82:N82"/>
    <mergeCell ref="A39:N39"/>
    <mergeCell ref="A40:N40"/>
    <mergeCell ref="A41:N41"/>
    <mergeCell ref="A42:N42"/>
    <mergeCell ref="H45:J45"/>
    <mergeCell ref="L45:N45"/>
    <mergeCell ref="H6:J6"/>
    <mergeCell ref="L6:N6"/>
    <mergeCell ref="A1:N1"/>
    <mergeCell ref="A2:N2"/>
    <mergeCell ref="A3:N3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  <rowBreaks count="2" manualBreakCount="2">
    <brk id="38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4"/>
  <sheetViews>
    <sheetView view="pageBreakPreview" topLeftCell="A58" zoomScale="90" zoomScaleNormal="82" zoomScaleSheetLayoutView="90" workbookViewId="0">
      <selection activeCell="H18" sqref="H18"/>
    </sheetView>
  </sheetViews>
  <sheetFormatPr baseColWidth="10" defaultColWidth="9" defaultRowHeight="24"/>
  <cols>
    <col min="1" max="1" width="3" style="54" customWidth="1"/>
    <col min="2" max="2" width="6" style="54" customWidth="1"/>
    <col min="3" max="3" width="49" style="54" customWidth="1"/>
    <col min="4" max="4" width="9" style="54" customWidth="1"/>
    <col min="5" max="5" width="1" style="33" customWidth="1"/>
    <col min="6" max="6" width="17.59765625" style="33" customWidth="1"/>
    <col min="7" max="7" width="1" style="33" customWidth="1"/>
    <col min="8" max="8" width="17.59765625" style="54" customWidth="1"/>
    <col min="9" max="9" width="1" style="33" customWidth="1"/>
    <col min="10" max="10" width="17.59765625" style="33" customWidth="1"/>
    <col min="11" max="11" width="1" style="33" customWidth="1"/>
    <col min="12" max="12" width="17.59765625" style="54" customWidth="1"/>
    <col min="13" max="13" width="1.3984375" style="33" customWidth="1"/>
    <col min="14" max="14" width="5" style="33" customWidth="1"/>
    <col min="15" max="15" width="14" style="33" bestFit="1" customWidth="1"/>
    <col min="16" max="17" width="14" style="33" customWidth="1"/>
    <col min="18" max="16384" width="9" style="33"/>
  </cols>
  <sheetData>
    <row r="1" spans="1:16" ht="2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6" ht="25" customHeight="1">
      <c r="A2" s="109" t="s">
        <v>34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6" ht="25" customHeight="1">
      <c r="A3" s="109" t="s">
        <v>141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6" ht="25" customHeight="1">
      <c r="A4" s="32"/>
      <c r="B4" s="32"/>
      <c r="C4" s="32"/>
      <c r="D4" s="32"/>
      <c r="E4" s="32"/>
      <c r="F4" s="32"/>
      <c r="G4" s="32"/>
      <c r="H4" s="45"/>
      <c r="I4" s="32"/>
      <c r="J4" s="45"/>
      <c r="K4" s="32"/>
      <c r="L4" s="32"/>
    </row>
    <row r="5" spans="1:16" ht="25" customHeight="1">
      <c r="A5" s="32"/>
      <c r="B5" s="32"/>
      <c r="C5" s="32"/>
      <c r="D5" s="32"/>
      <c r="E5" s="32"/>
      <c r="F5" s="45"/>
      <c r="G5" s="32"/>
      <c r="H5" s="45"/>
      <c r="I5" s="32"/>
      <c r="J5" s="45"/>
      <c r="K5" s="32"/>
      <c r="L5" s="58" t="s">
        <v>106</v>
      </c>
    </row>
    <row r="6" spans="1:16" ht="25" customHeight="1">
      <c r="A6" s="33"/>
      <c r="B6" s="33"/>
      <c r="C6" s="39"/>
      <c r="D6" s="39"/>
      <c r="F6" s="108" t="s">
        <v>107</v>
      </c>
      <c r="G6" s="108"/>
      <c r="H6" s="108"/>
      <c r="I6" s="32"/>
      <c r="J6" s="108" t="s">
        <v>108</v>
      </c>
      <c r="K6" s="108"/>
      <c r="L6" s="108"/>
    </row>
    <row r="7" spans="1:16" ht="24.75" customHeight="1">
      <c r="A7" s="33"/>
      <c r="B7" s="33"/>
      <c r="C7" s="3"/>
      <c r="D7" s="32" t="s">
        <v>1</v>
      </c>
      <c r="E7" s="32"/>
      <c r="F7" s="69" t="s">
        <v>140</v>
      </c>
      <c r="G7" s="34"/>
      <c r="H7" s="69" t="s">
        <v>142</v>
      </c>
      <c r="I7" s="34"/>
      <c r="J7" s="69" t="s">
        <v>140</v>
      </c>
      <c r="K7" s="34"/>
      <c r="L7" s="69" t="s">
        <v>142</v>
      </c>
    </row>
    <row r="8" spans="1:16" s="36" customFormat="1" ht="25" customHeight="1">
      <c r="A8" s="33" t="s">
        <v>35</v>
      </c>
      <c r="B8" s="33"/>
      <c r="C8" s="33"/>
      <c r="D8" s="49"/>
      <c r="E8" s="49"/>
      <c r="F8" s="3">
        <v>20304204.260000002</v>
      </c>
      <c r="G8" s="1"/>
      <c r="H8" s="40">
        <v>45716284.07</v>
      </c>
      <c r="I8" s="37"/>
      <c r="J8" s="3">
        <v>20304204.260000002</v>
      </c>
      <c r="K8" s="37"/>
      <c r="L8" s="40">
        <v>45716284.07</v>
      </c>
      <c r="M8" s="33"/>
      <c r="O8" s="46"/>
      <c r="P8" s="46"/>
    </row>
    <row r="9" spans="1:16" ht="25" customHeight="1">
      <c r="A9" s="33" t="s">
        <v>36</v>
      </c>
      <c r="B9" s="33"/>
      <c r="C9" s="33"/>
      <c r="D9" s="50"/>
      <c r="E9" s="50"/>
      <c r="F9" s="7">
        <v>-13277293.33</v>
      </c>
      <c r="G9" s="4"/>
      <c r="H9" s="6">
        <v>-30595908.5</v>
      </c>
      <c r="I9" s="4"/>
      <c r="J9" s="7">
        <v>-13277293.33</v>
      </c>
      <c r="K9" s="4"/>
      <c r="L9" s="6">
        <v>-30595908.5</v>
      </c>
      <c r="O9" s="46"/>
    </row>
    <row r="10" spans="1:16" s="36" customFormat="1" ht="25" customHeight="1">
      <c r="A10" s="36" t="s">
        <v>37</v>
      </c>
      <c r="D10" s="51"/>
      <c r="E10" s="51"/>
      <c r="F10" s="70">
        <f>SUM(F8:F9)</f>
        <v>7026910.9300000016</v>
      </c>
      <c r="G10" s="2"/>
      <c r="H10" s="70">
        <f>SUM(H8:H9)</f>
        <v>15120375.57</v>
      </c>
      <c r="I10" s="2"/>
      <c r="J10" s="70">
        <f>SUM(J8:J9)</f>
        <v>7026910.9300000016</v>
      </c>
      <c r="K10" s="2"/>
      <c r="L10" s="70">
        <f>SUM(L8:L9)</f>
        <v>15120375.57</v>
      </c>
      <c r="O10" s="46"/>
    </row>
    <row r="11" spans="1:16" ht="25" customHeight="1">
      <c r="A11" s="33" t="s">
        <v>104</v>
      </c>
      <c r="B11" s="33"/>
      <c r="C11" s="33"/>
      <c r="D11" s="50"/>
      <c r="E11" s="50"/>
      <c r="F11" s="3"/>
      <c r="G11" s="4"/>
      <c r="H11" s="40"/>
      <c r="I11" s="4"/>
      <c r="J11" s="3"/>
      <c r="K11" s="4"/>
      <c r="L11" s="40"/>
      <c r="O11" s="46"/>
    </row>
    <row r="12" spans="1:16" ht="25" customHeight="1">
      <c r="A12" s="33"/>
      <c r="B12" s="33" t="s">
        <v>115</v>
      </c>
      <c r="C12" s="33"/>
      <c r="D12" s="50"/>
      <c r="E12" s="50"/>
      <c r="F12" s="3">
        <v>205222.02</v>
      </c>
      <c r="G12" s="4"/>
      <c r="H12" s="40">
        <v>386906.03</v>
      </c>
      <c r="I12" s="4"/>
      <c r="J12" s="3">
        <v>205222.02</v>
      </c>
      <c r="K12" s="4"/>
      <c r="L12" s="40">
        <v>386906.03</v>
      </c>
      <c r="N12" s="40"/>
      <c r="O12" s="46"/>
    </row>
    <row r="13" spans="1:16" ht="25" customHeight="1">
      <c r="A13" s="33"/>
      <c r="B13" s="33" t="s">
        <v>38</v>
      </c>
      <c r="C13" s="33"/>
      <c r="D13" s="50"/>
      <c r="E13" s="50"/>
      <c r="F13" s="3">
        <v>2036584.5799999994</v>
      </c>
      <c r="G13" s="4"/>
      <c r="H13" s="40">
        <v>1562621.84</v>
      </c>
      <c r="I13" s="4"/>
      <c r="J13" s="3">
        <v>2036584.5799999996</v>
      </c>
      <c r="K13" s="4"/>
      <c r="L13" s="40">
        <v>1562621.84</v>
      </c>
      <c r="O13" s="46"/>
    </row>
    <row r="14" spans="1:16" ht="25" customHeight="1">
      <c r="A14" s="33"/>
      <c r="B14" s="33" t="s">
        <v>105</v>
      </c>
      <c r="C14" s="33"/>
      <c r="D14" s="50"/>
      <c r="E14" s="50"/>
      <c r="F14" s="71">
        <f>SUM(F12:F13)</f>
        <v>2241806.5999999992</v>
      </c>
      <c r="G14" s="5"/>
      <c r="H14" s="71">
        <f>SUM(H12:H13)</f>
        <v>1949527.87</v>
      </c>
      <c r="I14" s="5"/>
      <c r="J14" s="71">
        <f>SUM(J12:J13)</f>
        <v>2241806.5999999996</v>
      </c>
      <c r="K14" s="5"/>
      <c r="L14" s="71">
        <f>SUM(L12:L13)</f>
        <v>1949527.87</v>
      </c>
      <c r="O14" s="46"/>
    </row>
    <row r="15" spans="1:16" ht="25" customHeight="1">
      <c r="A15" s="33" t="s">
        <v>86</v>
      </c>
      <c r="B15" s="33"/>
      <c r="C15" s="33"/>
      <c r="D15" s="72"/>
      <c r="E15" s="72"/>
      <c r="F15" s="7">
        <v>-2030470.41</v>
      </c>
      <c r="G15" s="4"/>
      <c r="H15" s="40">
        <v>-3062882.43</v>
      </c>
      <c r="I15" s="4"/>
      <c r="J15" s="7">
        <v>-2030470.4100000001</v>
      </c>
      <c r="K15" s="4"/>
      <c r="L15" s="6">
        <v>-3062882.4299999997</v>
      </c>
      <c r="O15" s="46"/>
    </row>
    <row r="16" spans="1:16" ht="25" customHeight="1">
      <c r="A16" s="33" t="s">
        <v>39</v>
      </c>
      <c r="B16" s="33"/>
      <c r="C16" s="33"/>
      <c r="D16" s="52"/>
      <c r="E16" s="52"/>
      <c r="F16" s="7">
        <f>-49476623.62+30000000</f>
        <v>-19476623.619999997</v>
      </c>
      <c r="G16" s="5"/>
      <c r="H16" s="7">
        <v>-17610103.239999998</v>
      </c>
      <c r="I16" s="5"/>
      <c r="J16" s="7">
        <f>-49436123.62+30000000</f>
        <v>-19436123.619999997</v>
      </c>
      <c r="K16" s="5"/>
      <c r="L16" s="7">
        <v>-17568892.240000002</v>
      </c>
      <c r="N16" s="40"/>
      <c r="O16" s="46"/>
    </row>
    <row r="17" spans="1:16" ht="25" customHeight="1">
      <c r="A17" s="33" t="s">
        <v>123</v>
      </c>
      <c r="B17" s="33"/>
      <c r="C17" s="33"/>
      <c r="D17" s="52"/>
      <c r="E17" s="52"/>
      <c r="F17" s="5"/>
      <c r="G17" s="4"/>
      <c r="H17" s="6"/>
      <c r="I17" s="4"/>
      <c r="J17" s="5"/>
      <c r="K17" s="4"/>
      <c r="L17" s="6"/>
      <c r="O17" s="46"/>
    </row>
    <row r="18" spans="1:16" ht="25" customHeight="1">
      <c r="A18" s="33"/>
      <c r="B18" s="33" t="s">
        <v>168</v>
      </c>
      <c r="C18" s="33"/>
      <c r="D18" s="38" t="s">
        <v>167</v>
      </c>
      <c r="E18" s="52"/>
      <c r="F18" s="8">
        <v>-30000000</v>
      </c>
      <c r="G18" s="4"/>
      <c r="H18" s="6">
        <v>0</v>
      </c>
      <c r="I18" s="4"/>
      <c r="J18" s="8">
        <v>-30000000</v>
      </c>
      <c r="K18" s="4"/>
      <c r="L18" s="6">
        <v>0</v>
      </c>
      <c r="O18" s="46"/>
    </row>
    <row r="19" spans="1:16" ht="25" customHeight="1">
      <c r="A19" s="33"/>
      <c r="B19" s="33" t="s">
        <v>130</v>
      </c>
      <c r="C19" s="33"/>
      <c r="D19" s="52"/>
      <c r="E19" s="52"/>
      <c r="F19" s="5">
        <v>0</v>
      </c>
      <c r="G19" s="5"/>
      <c r="H19" s="5">
        <v>1384731.19</v>
      </c>
      <c r="I19" s="5"/>
      <c r="J19" s="5">
        <v>0</v>
      </c>
      <c r="K19" s="4"/>
      <c r="L19" s="6">
        <v>1384731.19</v>
      </c>
      <c r="O19" s="46"/>
      <c r="P19" s="39"/>
    </row>
    <row r="20" spans="1:16" ht="25" customHeight="1">
      <c r="A20" s="33" t="s">
        <v>99</v>
      </c>
      <c r="B20" s="33"/>
      <c r="C20" s="33"/>
      <c r="D20" s="38"/>
      <c r="E20" s="38"/>
      <c r="F20" s="73">
        <f>F10+SUM(F14:F19)</f>
        <v>-42238376.5</v>
      </c>
      <c r="G20" s="7"/>
      <c r="H20" s="73">
        <f>H10+SUM(H14:H19)</f>
        <v>-2218351.0399999954</v>
      </c>
      <c r="I20" s="7"/>
      <c r="J20" s="73">
        <f>J10+SUM(J14:J19)</f>
        <v>-42197876.5</v>
      </c>
      <c r="K20" s="7"/>
      <c r="L20" s="73">
        <f>L10+SUM(L14:L19)</f>
        <v>-2177140.0399999991</v>
      </c>
      <c r="N20" s="39"/>
      <c r="O20" s="46"/>
    </row>
    <row r="21" spans="1:16" s="36" customFormat="1" ht="25" customHeight="1">
      <c r="A21" s="33" t="s">
        <v>40</v>
      </c>
      <c r="B21" s="33"/>
      <c r="C21" s="33"/>
      <c r="D21" s="49"/>
      <c r="E21" s="49"/>
      <c r="F21" s="74">
        <v>-7396857.9199999999</v>
      </c>
      <c r="G21" s="79"/>
      <c r="H21" s="40">
        <v>-7336869.1699999999</v>
      </c>
      <c r="I21" s="79"/>
      <c r="J21" s="75">
        <v>-7396857.9199999999</v>
      </c>
      <c r="K21" s="79"/>
      <c r="L21" s="80">
        <v>-7336869.1700000009</v>
      </c>
      <c r="O21" s="46"/>
    </row>
    <row r="22" spans="1:16" s="36" customFormat="1" ht="25" customHeight="1">
      <c r="A22" s="36" t="s">
        <v>41</v>
      </c>
      <c r="F22" s="76">
        <f>SUM(F20:F21)</f>
        <v>-49635234.420000002</v>
      </c>
      <c r="G22" s="9"/>
      <c r="H22" s="76">
        <f>SUM(H20:H21)</f>
        <v>-9555220.2099999953</v>
      </c>
      <c r="I22" s="9"/>
      <c r="J22" s="76">
        <f>SUM(J20:J21)</f>
        <v>-49594734.420000002</v>
      </c>
      <c r="K22" s="9"/>
      <c r="L22" s="76">
        <f>SUM(L20:L21)</f>
        <v>-9514009.2100000009</v>
      </c>
      <c r="O22" s="46"/>
    </row>
    <row r="23" spans="1:16" s="36" customFormat="1" ht="25" customHeight="1">
      <c r="A23" s="33" t="s">
        <v>42</v>
      </c>
      <c r="B23" s="33"/>
      <c r="D23" s="38" t="s">
        <v>64</v>
      </c>
      <c r="E23" s="38"/>
      <c r="F23" s="3">
        <v>0</v>
      </c>
      <c r="G23" s="1"/>
      <c r="H23" s="40">
        <v>0</v>
      </c>
      <c r="I23" s="1"/>
      <c r="J23" s="3">
        <v>0</v>
      </c>
      <c r="K23" s="1"/>
      <c r="L23" s="40">
        <v>0</v>
      </c>
      <c r="O23" s="46"/>
    </row>
    <row r="24" spans="1:16" s="36" customFormat="1" ht="25" customHeight="1">
      <c r="A24" s="36" t="s">
        <v>155</v>
      </c>
      <c r="C24" s="33"/>
      <c r="F24" s="76">
        <f>SUM(F22:F23)</f>
        <v>-49635234.420000002</v>
      </c>
      <c r="G24" s="9"/>
      <c r="H24" s="76">
        <f>SUM(H22:H23)</f>
        <v>-9555220.2099999953</v>
      </c>
      <c r="I24" s="9"/>
      <c r="J24" s="76">
        <f>SUM(J22:J23)</f>
        <v>-49594734.420000002</v>
      </c>
      <c r="K24" s="9"/>
      <c r="L24" s="76">
        <f>SUM(L22:L23)</f>
        <v>-9514009.2100000009</v>
      </c>
      <c r="O24" s="46"/>
    </row>
    <row r="25" spans="1:16" s="36" customFormat="1" ht="25" customHeight="1">
      <c r="A25" s="36" t="s">
        <v>91</v>
      </c>
      <c r="F25" s="5">
        <v>0</v>
      </c>
      <c r="G25" s="4"/>
      <c r="H25" s="6">
        <v>0</v>
      </c>
      <c r="I25" s="4"/>
      <c r="J25" s="5">
        <v>0</v>
      </c>
      <c r="K25" s="4"/>
      <c r="L25" s="6">
        <v>0</v>
      </c>
      <c r="O25" s="46"/>
    </row>
    <row r="26" spans="1:16" s="36" customFormat="1" ht="25" customHeight="1" thickBot="1">
      <c r="A26" s="77" t="s">
        <v>143</v>
      </c>
      <c r="F26" s="78">
        <f>SUM(F24:F25)</f>
        <v>-49635234.420000002</v>
      </c>
      <c r="G26" s="79"/>
      <c r="H26" s="78">
        <f>SUM(H24:H25)</f>
        <v>-9555220.2099999953</v>
      </c>
      <c r="I26" s="79"/>
      <c r="J26" s="78">
        <f>SUM(J24:J25)</f>
        <v>-49594734.420000002</v>
      </c>
      <c r="K26" s="79"/>
      <c r="L26" s="78">
        <f>SUM(L24:L25)</f>
        <v>-9514009.2100000009</v>
      </c>
      <c r="O26" s="46"/>
    </row>
    <row r="27" spans="1:16" ht="25" customHeight="1" thickTop="1">
      <c r="A27" s="33" t="s">
        <v>81</v>
      </c>
      <c r="B27" s="3"/>
      <c r="C27" s="33"/>
      <c r="D27" s="53"/>
      <c r="E27" s="53"/>
      <c r="F27" s="5"/>
      <c r="G27" s="6"/>
      <c r="H27" s="6"/>
      <c r="I27" s="6"/>
      <c r="J27" s="6"/>
      <c r="K27" s="6"/>
      <c r="L27" s="6"/>
      <c r="O27" s="46"/>
    </row>
    <row r="28" spans="1:16" ht="25" customHeight="1">
      <c r="A28" s="33"/>
      <c r="B28" s="3" t="s">
        <v>82</v>
      </c>
      <c r="C28" s="33"/>
      <c r="D28" s="53"/>
      <c r="E28" s="53"/>
      <c r="F28" s="8">
        <f>+F24</f>
        <v>-49635234.420000002</v>
      </c>
      <c r="G28" s="8"/>
      <c r="H28" s="8">
        <f>+H24</f>
        <v>-9555220.2099999953</v>
      </c>
      <c r="I28" s="8"/>
      <c r="J28" s="8">
        <f>+J24</f>
        <v>-49594734.420000002</v>
      </c>
      <c r="K28" s="8"/>
      <c r="L28" s="8">
        <f>+L24</f>
        <v>-9514009.2100000009</v>
      </c>
      <c r="O28" s="46"/>
    </row>
    <row r="29" spans="1:16" ht="25" customHeight="1">
      <c r="A29" s="33"/>
      <c r="B29" s="3" t="s">
        <v>83</v>
      </c>
      <c r="C29" s="33"/>
      <c r="D29" s="53"/>
      <c r="E29" s="53"/>
      <c r="F29" s="5">
        <v>0</v>
      </c>
      <c r="G29" s="6"/>
      <c r="H29" s="6">
        <v>0</v>
      </c>
      <c r="I29" s="6"/>
      <c r="J29" s="5">
        <v>0</v>
      </c>
      <c r="K29" s="6"/>
      <c r="L29" s="6">
        <v>0</v>
      </c>
      <c r="O29" s="46"/>
    </row>
    <row r="30" spans="1:16" ht="25" customHeight="1" thickBot="1">
      <c r="A30" s="33"/>
      <c r="B30" s="3"/>
      <c r="C30" s="33"/>
      <c r="D30" s="53"/>
      <c r="E30" s="53"/>
      <c r="F30" s="81">
        <f>SUM(F28:F29)</f>
        <v>-49635234.420000002</v>
      </c>
      <c r="G30" s="10"/>
      <c r="H30" s="81">
        <f>SUM(H28:H29)</f>
        <v>-9555220.2099999953</v>
      </c>
      <c r="I30" s="10"/>
      <c r="J30" s="81">
        <f>SUM(J28:J29)</f>
        <v>-49594734.420000002</v>
      </c>
      <c r="K30" s="10"/>
      <c r="L30" s="81">
        <f>SUM(L28:L29)</f>
        <v>-9514009.2100000009</v>
      </c>
      <c r="O30" s="46"/>
    </row>
    <row r="31" spans="1:16" ht="25" customHeight="1" thickTop="1">
      <c r="A31" s="33" t="s">
        <v>84</v>
      </c>
      <c r="B31" s="3"/>
      <c r="C31" s="33"/>
      <c r="D31" s="53"/>
      <c r="E31" s="53"/>
      <c r="F31" s="5"/>
      <c r="G31" s="6"/>
      <c r="H31" s="6"/>
      <c r="I31" s="6"/>
      <c r="J31" s="5"/>
      <c r="K31" s="6"/>
      <c r="L31" s="6"/>
      <c r="O31" s="46"/>
    </row>
    <row r="32" spans="1:16" ht="25" customHeight="1">
      <c r="A32" s="33"/>
      <c r="B32" s="3" t="s">
        <v>82</v>
      </c>
      <c r="C32" s="33"/>
      <c r="D32" s="53"/>
      <c r="E32" s="53"/>
      <c r="F32" s="8">
        <f>+F26</f>
        <v>-49635234.420000002</v>
      </c>
      <c r="G32" s="8"/>
      <c r="H32" s="8">
        <f>+H26</f>
        <v>-9555220.2099999953</v>
      </c>
      <c r="I32" s="8"/>
      <c r="J32" s="8">
        <f>+J26</f>
        <v>-49594734.420000002</v>
      </c>
      <c r="K32" s="8"/>
      <c r="L32" s="8">
        <f>+L26</f>
        <v>-9514009.2100000009</v>
      </c>
      <c r="O32" s="46"/>
    </row>
    <row r="33" spans="1:15" ht="25" customHeight="1">
      <c r="A33" s="33"/>
      <c r="B33" s="3" t="s">
        <v>83</v>
      </c>
      <c r="C33" s="33"/>
      <c r="D33" s="53"/>
      <c r="E33" s="53"/>
      <c r="F33" s="5">
        <v>0</v>
      </c>
      <c r="G33" s="6"/>
      <c r="H33" s="6">
        <v>0</v>
      </c>
      <c r="I33" s="6"/>
      <c r="J33" s="6">
        <v>0</v>
      </c>
      <c r="K33" s="6"/>
      <c r="L33" s="6">
        <v>0</v>
      </c>
      <c r="O33" s="46"/>
    </row>
    <row r="34" spans="1:15" ht="25" customHeight="1" thickBot="1">
      <c r="A34" s="33"/>
      <c r="B34" s="3"/>
      <c r="C34" s="33"/>
      <c r="D34" s="53"/>
      <c r="E34" s="53"/>
      <c r="F34" s="81">
        <f>SUM(F32:F33)</f>
        <v>-49635234.420000002</v>
      </c>
      <c r="G34" s="10"/>
      <c r="H34" s="81">
        <f>SUM(H32:H33)</f>
        <v>-9555220.2099999953</v>
      </c>
      <c r="I34" s="10"/>
      <c r="J34" s="81">
        <f>SUM(J32:J33)</f>
        <v>-49594734.420000002</v>
      </c>
      <c r="K34" s="10"/>
      <c r="L34" s="81">
        <f>SUM(L32:L33)</f>
        <v>-9514009.2100000009</v>
      </c>
      <c r="O34" s="46"/>
    </row>
    <row r="35" spans="1:15" ht="25" customHeight="1" thickTop="1">
      <c r="A35" s="33" t="s">
        <v>85</v>
      </c>
      <c r="B35" s="3"/>
      <c r="C35" s="33"/>
      <c r="D35" s="53"/>
      <c r="E35" s="53"/>
      <c r="F35" s="6">
        <f>+F24/4033482248.15</f>
        <v>-1.2305802124892389E-2</v>
      </c>
      <c r="G35" s="6"/>
      <c r="H35" s="6">
        <f>+H24/3613536044</f>
        <v>-2.6442852910975407E-3</v>
      </c>
      <c r="I35" s="6"/>
      <c r="J35" s="6">
        <f>+J24/4033482248.15</f>
        <v>-1.2295761173300604E-2</v>
      </c>
      <c r="K35" s="6"/>
      <c r="L35" s="6">
        <f>+L24/3613536044</f>
        <v>-2.6328806726024735E-3</v>
      </c>
      <c r="O35" s="46"/>
    </row>
    <row r="36" spans="1:15" ht="25" customHeight="1">
      <c r="A36" s="33"/>
      <c r="B36" s="33"/>
      <c r="C36" s="33"/>
      <c r="D36" s="33"/>
      <c r="H36" s="33"/>
      <c r="L36" s="33"/>
    </row>
    <row r="37" spans="1:15" ht="25" customHeight="1">
      <c r="A37" s="33" t="s">
        <v>71</v>
      </c>
      <c r="B37" s="33"/>
      <c r="C37" s="33"/>
      <c r="D37" s="33"/>
      <c r="H37" s="33"/>
      <c r="L37" s="33"/>
    </row>
    <row r="38" spans="1:15" ht="25" customHeight="1">
      <c r="A38" s="33"/>
      <c r="B38" s="33"/>
      <c r="C38" s="33"/>
      <c r="D38" s="33"/>
      <c r="H38" s="33"/>
      <c r="L38" s="33"/>
    </row>
    <row r="39" spans="1:15" s="36" customFormat="1" ht="25" customHeight="1">
      <c r="B39" s="36" t="s">
        <v>124</v>
      </c>
      <c r="D39" s="32"/>
      <c r="E39" s="32"/>
      <c r="H39" s="36" t="s">
        <v>124</v>
      </c>
    </row>
    <row r="40" spans="1:15" ht="25" customHeight="1">
      <c r="A40" s="36"/>
      <c r="B40" s="32"/>
      <c r="C40" s="44" t="s">
        <v>163</v>
      </c>
      <c r="D40" s="36"/>
      <c r="E40" s="36"/>
      <c r="F40" s="27"/>
      <c r="G40" s="27"/>
      <c r="H40" s="27" t="s">
        <v>162</v>
      </c>
      <c r="I40" s="36"/>
      <c r="K40" s="18"/>
      <c r="L40" s="18"/>
    </row>
    <row r="41" spans="1:15">
      <c r="A41" s="33"/>
      <c r="B41" s="33"/>
      <c r="C41" s="33"/>
      <c r="D41" s="33"/>
      <c r="H41" s="33"/>
      <c r="L41" s="33"/>
    </row>
    <row r="42" spans="1:15">
      <c r="A42" s="33"/>
      <c r="B42" s="33"/>
      <c r="C42" s="33"/>
      <c r="D42" s="33"/>
      <c r="F42" s="3"/>
      <c r="H42" s="33"/>
      <c r="L42" s="33"/>
    </row>
    <row r="43" spans="1:15">
      <c r="A43" s="33"/>
      <c r="B43" s="33"/>
      <c r="C43" s="33"/>
      <c r="D43" s="33"/>
      <c r="H43" s="33"/>
      <c r="L43" s="33"/>
    </row>
    <row r="44" spans="1:15">
      <c r="F44" s="3"/>
      <c r="H44" s="55"/>
      <c r="J44" s="3"/>
      <c r="L44" s="55"/>
    </row>
  </sheetData>
  <mergeCells count="5">
    <mergeCell ref="A1:L1"/>
    <mergeCell ref="A2:L2"/>
    <mergeCell ref="A3:L3"/>
    <mergeCell ref="F6:H6"/>
    <mergeCell ref="J6:L6"/>
  </mergeCells>
  <pageMargins left="0.66" right="0.19685039370078741" top="0.51181102362204722" bottom="0.39370078740157483" header="0.31496062992125984" footer="0.31496062992125984"/>
  <pageSetup paperSize="9" scale="68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C38"/>
  <sheetViews>
    <sheetView tabSelected="1" view="pageBreakPreview" topLeftCell="A20" zoomScale="68" zoomScaleNormal="77" zoomScaleSheetLayoutView="68" workbookViewId="0">
      <selection activeCell="A20" sqref="A1:XFD1048576"/>
    </sheetView>
  </sheetViews>
  <sheetFormatPr baseColWidth="10" defaultColWidth="9" defaultRowHeight="24"/>
  <cols>
    <col min="1" max="2" width="3" style="112" customWidth="1"/>
    <col min="3" max="3" width="5" style="112" customWidth="1"/>
    <col min="4" max="4" width="24" style="112" customWidth="1"/>
    <col min="5" max="5" width="9" style="121" bestFit="1" customWidth="1"/>
    <col min="6" max="6" width="18.3984375" style="3" customWidth="1"/>
    <col min="7" max="7" width="1" style="3" customWidth="1"/>
    <col min="8" max="8" width="18.3984375" style="3" customWidth="1"/>
    <col min="9" max="9" width="1" style="3" customWidth="1"/>
    <col min="10" max="10" width="18.3984375" style="17" customWidth="1"/>
    <col min="11" max="11" width="1" style="17" customWidth="1"/>
    <col min="12" max="12" width="18.3984375" style="17" customWidth="1"/>
    <col min="13" max="13" width="1.3984375" style="17" customWidth="1"/>
    <col min="14" max="14" width="18.3984375" style="112" customWidth="1"/>
    <col min="15" max="15" width="1" style="112" customWidth="1"/>
    <col min="16" max="16" width="9" style="112"/>
    <col min="17" max="17" width="21" style="112" customWidth="1"/>
    <col min="18" max="18" width="18" style="112" bestFit="1" customWidth="1"/>
    <col min="19" max="16384" width="9" style="112"/>
  </cols>
  <sheetData>
    <row r="1" spans="1:29" ht="25.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29" ht="25.5" customHeight="1">
      <c r="A2" s="111" t="s">
        <v>156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29" ht="25.5" customHeight="1">
      <c r="A3" s="111" t="s">
        <v>141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29" ht="25.5" customHeight="1"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29" ht="25.5" customHeight="1"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4" t="s">
        <v>106</v>
      </c>
    </row>
    <row r="6" spans="1:29" ht="25.5" customHeight="1">
      <c r="D6" s="113"/>
      <c r="E6" s="113"/>
      <c r="F6" s="115" t="s">
        <v>107</v>
      </c>
      <c r="G6" s="115"/>
      <c r="H6" s="115"/>
      <c r="I6" s="115"/>
      <c r="J6" s="115"/>
      <c r="K6" s="115"/>
      <c r="L6" s="115"/>
      <c r="M6" s="115"/>
      <c r="N6" s="115"/>
    </row>
    <row r="7" spans="1:29" ht="25.5" customHeight="1">
      <c r="D7" s="116"/>
      <c r="E7" s="113"/>
      <c r="F7" s="113" t="s">
        <v>90</v>
      </c>
      <c r="G7" s="112"/>
      <c r="H7" s="113" t="s">
        <v>113</v>
      </c>
      <c r="I7" s="112"/>
      <c r="J7" s="117" t="s">
        <v>30</v>
      </c>
      <c r="K7" s="117"/>
      <c r="L7" s="117"/>
      <c r="M7" s="113"/>
      <c r="N7" s="113" t="s">
        <v>43</v>
      </c>
      <c r="R7" s="116"/>
    </row>
    <row r="8" spans="1:29" ht="25.5" customHeight="1">
      <c r="D8" s="116"/>
      <c r="E8" s="113"/>
      <c r="F8" s="113" t="s">
        <v>46</v>
      </c>
      <c r="G8" s="113"/>
      <c r="H8" s="113" t="s">
        <v>114</v>
      </c>
      <c r="I8" s="113"/>
      <c r="J8" s="113" t="s">
        <v>44</v>
      </c>
      <c r="K8" s="113"/>
      <c r="L8" s="113" t="s">
        <v>32</v>
      </c>
      <c r="M8" s="113"/>
      <c r="N8" s="113" t="s">
        <v>45</v>
      </c>
      <c r="R8" s="116"/>
    </row>
    <row r="9" spans="1:29" ht="25.5" customHeight="1">
      <c r="D9" s="116"/>
      <c r="E9" s="113"/>
      <c r="F9" s="113"/>
      <c r="G9" s="113"/>
      <c r="I9" s="113"/>
      <c r="J9" s="113" t="s">
        <v>47</v>
      </c>
      <c r="K9" s="113"/>
      <c r="L9" s="113"/>
      <c r="M9" s="113"/>
    </row>
    <row r="10" spans="1:29" ht="25.5" customHeight="1">
      <c r="D10" s="116"/>
      <c r="E10" s="118" t="s">
        <v>1</v>
      </c>
      <c r="F10" s="119"/>
      <c r="G10" s="119"/>
      <c r="H10" s="82"/>
      <c r="I10" s="119"/>
      <c r="J10" s="119" t="s">
        <v>48</v>
      </c>
      <c r="K10" s="119"/>
      <c r="L10" s="119"/>
      <c r="M10" s="119"/>
      <c r="N10" s="120"/>
    </row>
    <row r="11" spans="1:29" s="116" customFormat="1" ht="25.5" customHeight="1">
      <c r="A11" s="116" t="s">
        <v>129</v>
      </c>
      <c r="B11" s="112"/>
      <c r="C11" s="112"/>
      <c r="D11" s="112"/>
      <c r="E11" s="112"/>
      <c r="F11" s="83">
        <v>2529475230.8000002</v>
      </c>
      <c r="G11" s="83"/>
      <c r="H11" s="83">
        <v>-1280602346.3999999</v>
      </c>
      <c r="I11" s="83"/>
      <c r="J11" s="5">
        <v>0</v>
      </c>
      <c r="K11" s="83"/>
      <c r="L11" s="83">
        <v>-933678638.08000016</v>
      </c>
      <c r="M11" s="83">
        <v>0</v>
      </c>
      <c r="N11" s="83">
        <f>SUM(F11:L11)</f>
        <v>315194246.32000017</v>
      </c>
      <c r="O11" s="3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</row>
    <row r="12" spans="1:29" s="116" customFormat="1" ht="25.5" customHeight="1">
      <c r="A12" s="112" t="s">
        <v>143</v>
      </c>
      <c r="B12" s="112"/>
      <c r="C12" s="85"/>
      <c r="D12" s="85"/>
      <c r="E12" s="121"/>
      <c r="F12" s="5"/>
      <c r="G12" s="5"/>
      <c r="H12" s="5"/>
      <c r="I12" s="5"/>
      <c r="J12" s="5"/>
      <c r="K12" s="5"/>
      <c r="L12" s="5"/>
      <c r="M12" s="5"/>
      <c r="N12" s="5"/>
      <c r="O12" s="5"/>
      <c r="R12" s="86"/>
      <c r="S12" s="86"/>
      <c r="T12" s="113"/>
      <c r="U12" s="87"/>
      <c r="V12" s="84"/>
      <c r="W12" s="84"/>
      <c r="X12" s="84"/>
      <c r="Y12" s="84"/>
      <c r="Z12" s="84"/>
      <c r="AA12" s="84"/>
      <c r="AB12" s="84"/>
      <c r="AC12" s="84"/>
    </row>
    <row r="13" spans="1:29" s="116" customFormat="1" ht="25.5" customHeight="1">
      <c r="A13" s="112"/>
      <c r="B13" s="88" t="s">
        <v>144</v>
      </c>
      <c r="C13" s="85"/>
      <c r="D13" s="85"/>
      <c r="E13" s="121"/>
      <c r="F13" s="3">
        <v>0</v>
      </c>
      <c r="G13" s="5"/>
      <c r="H13" s="3">
        <v>0</v>
      </c>
      <c r="I13" s="5"/>
      <c r="J13" s="3">
        <v>0</v>
      </c>
      <c r="K13" s="5"/>
      <c r="L13" s="83">
        <v>-9555220.2099999953</v>
      </c>
      <c r="M13" s="83"/>
      <c r="N13" s="83">
        <f>SUM(F13:L13)</f>
        <v>-9555220.2099999953</v>
      </c>
      <c r="O13" s="5"/>
      <c r="Q13" s="112"/>
      <c r="R13" s="86"/>
      <c r="S13" s="86"/>
      <c r="T13" s="121"/>
      <c r="U13" s="15"/>
      <c r="V13" s="84"/>
      <c r="W13" s="84"/>
      <c r="X13" s="84"/>
      <c r="Y13" s="84"/>
      <c r="Z13" s="84"/>
      <c r="AA13" s="84"/>
      <c r="AB13" s="84"/>
      <c r="AC13" s="84"/>
    </row>
    <row r="14" spans="1:29" ht="25.5" customHeight="1">
      <c r="B14" s="88" t="s">
        <v>145</v>
      </c>
      <c r="C14" s="85"/>
      <c r="D14" s="85"/>
      <c r="F14" s="82">
        <v>0</v>
      </c>
      <c r="G14" s="5"/>
      <c r="H14" s="82">
        <v>0</v>
      </c>
      <c r="I14" s="5"/>
      <c r="J14" s="82">
        <v>0</v>
      </c>
      <c r="K14" s="5"/>
      <c r="L14" s="82">
        <v>0</v>
      </c>
      <c r="M14" s="5"/>
      <c r="N14" s="82">
        <f>SUM(F14:L14)</f>
        <v>0</v>
      </c>
      <c r="P14" s="116"/>
      <c r="Q14" s="88"/>
      <c r="R14" s="86"/>
      <c r="S14" s="86"/>
      <c r="T14" s="113"/>
      <c r="U14" s="15"/>
    </row>
    <row r="15" spans="1:29" s="116" customFormat="1" ht="25.5" customHeight="1">
      <c r="B15" s="88" t="s">
        <v>146</v>
      </c>
      <c r="C15" s="86"/>
      <c r="D15" s="86"/>
      <c r="E15" s="113"/>
      <c r="F15" s="89">
        <f>SUM(F13:F14)</f>
        <v>0</v>
      </c>
      <c r="G15" s="5">
        <v>0</v>
      </c>
      <c r="H15" s="89">
        <f>SUM(H13:H14)</f>
        <v>0</v>
      </c>
      <c r="I15" s="5">
        <v>0</v>
      </c>
      <c r="J15" s="89">
        <f>SUM(J13:J14)</f>
        <v>0</v>
      </c>
      <c r="K15" s="5">
        <v>0</v>
      </c>
      <c r="L15" s="90">
        <f>SUM(L13:L14)</f>
        <v>-9555220.2099999953</v>
      </c>
      <c r="M15" s="83">
        <v>0</v>
      </c>
      <c r="N15" s="90">
        <f>SUM(N13:N14)</f>
        <v>-9555220.2099999953</v>
      </c>
      <c r="Q15" s="91"/>
      <c r="R15" s="86"/>
      <c r="S15" s="86"/>
      <c r="T15" s="113"/>
      <c r="U15" s="87"/>
    </row>
    <row r="16" spans="1:29" s="116" customFormat="1" ht="25.5" customHeight="1">
      <c r="A16" s="116" t="s">
        <v>147</v>
      </c>
      <c r="F16" s="92">
        <f>+F11+F15</f>
        <v>2529475230.8000002</v>
      </c>
      <c r="G16" s="93"/>
      <c r="H16" s="92">
        <f>+H11+H15</f>
        <v>-1280602346.3999999</v>
      </c>
      <c r="I16" s="93"/>
      <c r="J16" s="70">
        <f>+J11+J15</f>
        <v>0</v>
      </c>
      <c r="K16" s="93"/>
      <c r="L16" s="92">
        <f>+L11+L15</f>
        <v>-943233858.2900002</v>
      </c>
      <c r="M16" s="93"/>
      <c r="N16" s="92">
        <f>+N11+N15</f>
        <v>305639026.11000019</v>
      </c>
    </row>
    <row r="17" spans="1:29" ht="25.5" customHeight="1">
      <c r="A17" s="116"/>
      <c r="B17" s="112" t="s">
        <v>137</v>
      </c>
      <c r="E17" s="121">
        <v>24.2</v>
      </c>
      <c r="F17" s="83">
        <v>654245458.29999971</v>
      </c>
      <c r="G17" s="83"/>
      <c r="H17" s="83">
        <v>-542089094.02000022</v>
      </c>
      <c r="I17" s="83"/>
      <c r="J17" s="5">
        <v>0</v>
      </c>
      <c r="K17" s="5"/>
      <c r="L17" s="5">
        <v>0</v>
      </c>
      <c r="M17" s="83"/>
      <c r="N17" s="5">
        <f>SUM(F17:L17)</f>
        <v>112156364.27999949</v>
      </c>
      <c r="P17" s="116"/>
    </row>
    <row r="18" spans="1:29" s="116" customFormat="1" ht="25.5" customHeight="1">
      <c r="A18" s="112" t="s">
        <v>143</v>
      </c>
      <c r="B18" s="112"/>
      <c r="C18" s="85"/>
      <c r="D18" s="85"/>
      <c r="E18" s="121"/>
      <c r="F18" s="5"/>
      <c r="G18" s="5"/>
      <c r="H18" s="5"/>
      <c r="I18" s="5"/>
      <c r="J18" s="5"/>
      <c r="K18" s="5"/>
      <c r="L18" s="5"/>
      <c r="M18" s="5"/>
      <c r="N18" s="5"/>
      <c r="O18" s="5"/>
      <c r="R18" s="86"/>
      <c r="S18" s="86"/>
      <c r="T18" s="113"/>
      <c r="U18" s="87"/>
      <c r="V18" s="84"/>
      <c r="W18" s="84"/>
      <c r="X18" s="84"/>
      <c r="Y18" s="84"/>
      <c r="Z18" s="84"/>
      <c r="AA18" s="84"/>
      <c r="AB18" s="84"/>
      <c r="AC18" s="84"/>
    </row>
    <row r="19" spans="1:29" s="116" customFormat="1" ht="25.5" customHeight="1">
      <c r="A19" s="112"/>
      <c r="B19" s="112" t="s">
        <v>148</v>
      </c>
      <c r="C19" s="85"/>
      <c r="D19" s="85"/>
      <c r="E19" s="121"/>
      <c r="F19" s="3">
        <v>0</v>
      </c>
      <c r="G19" s="5"/>
      <c r="H19" s="3">
        <v>0</v>
      </c>
      <c r="I19" s="5"/>
      <c r="J19" s="3">
        <v>0</v>
      </c>
      <c r="K19" s="5"/>
      <c r="L19" s="83">
        <f>-65807562.61-L13</f>
        <v>-56252342.400000006</v>
      </c>
      <c r="M19" s="83"/>
      <c r="N19" s="83">
        <f>SUM(F19:L19)</f>
        <v>-56252342.400000006</v>
      </c>
      <c r="O19" s="5"/>
      <c r="Q19" s="112"/>
      <c r="R19" s="86"/>
      <c r="S19" s="86"/>
      <c r="T19" s="121"/>
      <c r="U19" s="15"/>
      <c r="V19" s="84"/>
      <c r="W19" s="84"/>
      <c r="X19" s="84"/>
      <c r="Y19" s="84"/>
      <c r="Z19" s="84"/>
      <c r="AA19" s="84"/>
      <c r="AB19" s="84"/>
      <c r="AC19" s="84"/>
    </row>
    <row r="20" spans="1:29" ht="25.5" customHeight="1">
      <c r="B20" s="88" t="s">
        <v>145</v>
      </c>
      <c r="C20" s="85"/>
      <c r="D20" s="85"/>
      <c r="F20" s="82">
        <v>0</v>
      </c>
      <c r="G20" s="5"/>
      <c r="H20" s="82">
        <v>0</v>
      </c>
      <c r="I20" s="5"/>
      <c r="J20" s="82">
        <v>0</v>
      </c>
      <c r="K20" s="5"/>
      <c r="L20" s="82">
        <v>0</v>
      </c>
      <c r="M20" s="5"/>
      <c r="N20" s="82">
        <f>SUM(F20:L20)</f>
        <v>0</v>
      </c>
      <c r="P20" s="116"/>
      <c r="Q20" s="88"/>
      <c r="R20" s="86"/>
      <c r="S20" s="86"/>
      <c r="T20" s="113"/>
      <c r="U20" s="15"/>
    </row>
    <row r="21" spans="1:29" s="116" customFormat="1" ht="25.5" customHeight="1">
      <c r="B21" s="88" t="s">
        <v>146</v>
      </c>
      <c r="C21" s="86"/>
      <c r="D21" s="86"/>
      <c r="E21" s="113"/>
      <c r="F21" s="89">
        <f>SUM(F19:F20)</f>
        <v>0</v>
      </c>
      <c r="G21" s="5">
        <v>0</v>
      </c>
      <c r="H21" s="89">
        <f>SUM(H19:H20)</f>
        <v>0</v>
      </c>
      <c r="I21" s="5">
        <v>0</v>
      </c>
      <c r="J21" s="89">
        <f>SUM(J19:J20)</f>
        <v>0</v>
      </c>
      <c r="K21" s="5">
        <v>0</v>
      </c>
      <c r="L21" s="90">
        <f>SUM(L19:L20)</f>
        <v>-56252342.400000006</v>
      </c>
      <c r="M21" s="83">
        <v>0</v>
      </c>
      <c r="N21" s="90">
        <f>SUM(N19:N20)</f>
        <v>-56252342.400000006</v>
      </c>
      <c r="Q21" s="91"/>
      <c r="R21" s="86"/>
      <c r="S21" s="86"/>
      <c r="T21" s="113"/>
      <c r="U21" s="87"/>
    </row>
    <row r="22" spans="1:29" ht="25.5" customHeight="1">
      <c r="A22" s="116" t="s">
        <v>135</v>
      </c>
      <c r="E22" s="112"/>
      <c r="F22" s="94">
        <f>+F16+F21+F17</f>
        <v>3183720689.0999999</v>
      </c>
      <c r="G22" s="83"/>
      <c r="H22" s="94">
        <f>+H16+H21+H17</f>
        <v>-1822691440.4200001</v>
      </c>
      <c r="I22" s="83"/>
      <c r="J22" s="71">
        <f>+J16+J21+J17</f>
        <v>0</v>
      </c>
      <c r="K22" s="83"/>
      <c r="L22" s="94">
        <f>+L16+L21+L17</f>
        <v>-999486200.69000018</v>
      </c>
      <c r="M22" s="83"/>
      <c r="N22" s="94">
        <f>+N16+N21+N17</f>
        <v>361543047.98999965</v>
      </c>
      <c r="P22" s="116"/>
    </row>
    <row r="23" spans="1:29" ht="25.5" customHeight="1">
      <c r="A23" s="116"/>
      <c r="E23" s="112"/>
      <c r="F23" s="83"/>
      <c r="G23" s="83"/>
      <c r="H23" s="83"/>
      <c r="I23" s="83"/>
      <c r="J23" s="83"/>
      <c r="K23" s="83"/>
      <c r="L23" s="83"/>
      <c r="M23" s="83"/>
      <c r="N23" s="83"/>
      <c r="P23" s="116"/>
    </row>
    <row r="24" spans="1:29" ht="25.5" customHeight="1">
      <c r="A24" s="116" t="s">
        <v>149</v>
      </c>
      <c r="E24" s="112"/>
      <c r="F24" s="83">
        <f>+F22</f>
        <v>3183720689.0999999</v>
      </c>
      <c r="G24" s="83"/>
      <c r="H24" s="83">
        <f>+H22</f>
        <v>-1822691440.4200001</v>
      </c>
      <c r="I24" s="83"/>
      <c r="J24" s="5">
        <f>+J22</f>
        <v>0</v>
      </c>
      <c r="K24" s="83"/>
      <c r="L24" s="83">
        <f>+L22</f>
        <v>-999486200.69000018</v>
      </c>
      <c r="M24" s="83"/>
      <c r="N24" s="83">
        <f>+N22</f>
        <v>361543047.98999965</v>
      </c>
    </row>
    <row r="25" spans="1:29" ht="25.5" customHeight="1">
      <c r="A25" s="112" t="s">
        <v>143</v>
      </c>
      <c r="E25" s="112"/>
      <c r="F25" s="28"/>
      <c r="G25" s="28"/>
      <c r="H25" s="28"/>
      <c r="I25" s="28"/>
      <c r="J25" s="28"/>
      <c r="K25" s="28"/>
      <c r="L25" s="28"/>
      <c r="M25" s="28"/>
      <c r="N25" s="28"/>
    </row>
    <row r="26" spans="1:29" s="116" customFormat="1" ht="25.5" customHeight="1">
      <c r="A26" s="112"/>
      <c r="B26" s="88" t="s">
        <v>144</v>
      </c>
      <c r="C26" s="85"/>
      <c r="D26" s="85"/>
      <c r="E26" s="121"/>
      <c r="F26" s="3">
        <v>0</v>
      </c>
      <c r="G26" s="5"/>
      <c r="H26" s="3">
        <v>0</v>
      </c>
      <c r="I26" s="5"/>
      <c r="J26" s="3">
        <v>0</v>
      </c>
      <c r="K26" s="28"/>
      <c r="L26" s="83">
        <f>+งบกำไรขาดทุนเบ็ดเสร็จ!F24</f>
        <v>-49635234.420000002</v>
      </c>
      <c r="M26" s="83"/>
      <c r="N26" s="83">
        <f>SUM(F26:L26)</f>
        <v>-49635234.420000002</v>
      </c>
      <c r="O26" s="112"/>
    </row>
    <row r="27" spans="1:29" s="116" customFormat="1" ht="25.5" customHeight="1">
      <c r="A27" s="122"/>
      <c r="B27" s="88" t="s">
        <v>145</v>
      </c>
      <c r="C27" s="85"/>
      <c r="D27" s="85"/>
      <c r="E27" s="121"/>
      <c r="F27" s="3">
        <v>0</v>
      </c>
      <c r="G27" s="5"/>
      <c r="H27" s="3">
        <v>0</v>
      </c>
      <c r="I27" s="5"/>
      <c r="J27" s="3">
        <v>0</v>
      </c>
      <c r="K27" s="28"/>
      <c r="L27" s="5">
        <f>+งบกำไรขาดทุนเบ็ดเสร็จ!F25</f>
        <v>0</v>
      </c>
      <c r="M27" s="5"/>
      <c r="N27" s="5">
        <f>SUM(F27:L27)</f>
        <v>0</v>
      </c>
      <c r="O27" s="112"/>
    </row>
    <row r="28" spans="1:29" s="116" customFormat="1" ht="25.5" customHeight="1">
      <c r="A28" s="122"/>
      <c r="B28" s="88" t="s">
        <v>146</v>
      </c>
      <c r="C28" s="85"/>
      <c r="D28" s="85"/>
      <c r="E28" s="121"/>
      <c r="F28" s="95">
        <f>SUM(F26:F27)</f>
        <v>0</v>
      </c>
      <c r="G28" s="5"/>
      <c r="H28" s="95">
        <f>SUM(H26:H27)</f>
        <v>0</v>
      </c>
      <c r="I28" s="5"/>
      <c r="J28" s="95">
        <f>SUM(J26:J27)</f>
        <v>0</v>
      </c>
      <c r="K28" s="28"/>
      <c r="L28" s="96">
        <f>SUM(L26:L27)</f>
        <v>-49635234.420000002</v>
      </c>
      <c r="M28" s="83"/>
      <c r="N28" s="96">
        <f>SUM(N26:N27)</f>
        <v>-49635234.420000002</v>
      </c>
      <c r="O28" s="112"/>
    </row>
    <row r="29" spans="1:29" s="116" customFormat="1" ht="25.5" customHeight="1" thickBot="1">
      <c r="A29" s="116" t="s">
        <v>150</v>
      </c>
      <c r="B29" s="112"/>
      <c r="C29" s="112"/>
      <c r="D29" s="112"/>
      <c r="E29" s="121"/>
      <c r="F29" s="97">
        <f>+F24+F28</f>
        <v>3183720689.0999999</v>
      </c>
      <c r="G29" s="83"/>
      <c r="H29" s="97">
        <f>+H24+H28</f>
        <v>-1822691440.4200001</v>
      </c>
      <c r="I29" s="83"/>
      <c r="J29" s="98">
        <f>+J24+J28</f>
        <v>0</v>
      </c>
      <c r="K29" s="83"/>
      <c r="L29" s="97">
        <f>+L24+L28</f>
        <v>-1049121435.1100001</v>
      </c>
      <c r="M29" s="83"/>
      <c r="N29" s="97">
        <f>+N24+N28</f>
        <v>311907813.56999964</v>
      </c>
      <c r="O29" s="112"/>
      <c r="Q29" s="7"/>
      <c r="R29" s="84"/>
    </row>
    <row r="30" spans="1:29" s="116" customFormat="1" ht="25.5" customHeight="1" thickTop="1">
      <c r="A30" s="112"/>
      <c r="B30" s="112"/>
      <c r="C30" s="112"/>
      <c r="D30" s="112"/>
      <c r="E30" s="121"/>
      <c r="F30" s="15"/>
      <c r="G30" s="16"/>
      <c r="H30" s="15"/>
      <c r="I30" s="16"/>
      <c r="J30" s="28"/>
      <c r="K30" s="16"/>
      <c r="L30" s="4"/>
      <c r="M30" s="16"/>
      <c r="N30" s="4"/>
      <c r="O30" s="123"/>
    </row>
    <row r="31" spans="1:29" ht="25.5" customHeight="1">
      <c r="G31" s="16"/>
      <c r="I31" s="16"/>
      <c r="K31" s="16"/>
      <c r="M31" s="16"/>
    </row>
    <row r="32" spans="1:29" ht="25.5" customHeight="1"/>
    <row r="33" spans="1:14" ht="25.5" customHeight="1">
      <c r="A33" s="112" t="s">
        <v>71</v>
      </c>
    </row>
    <row r="34" spans="1:14" ht="25.5" customHeight="1"/>
    <row r="35" spans="1:14" ht="25.5" customHeight="1"/>
    <row r="36" spans="1:14" ht="25.5" customHeight="1"/>
    <row r="37" spans="1:14" s="116" customFormat="1" ht="27" customHeight="1">
      <c r="B37" s="116" t="s">
        <v>124</v>
      </c>
      <c r="D37" s="113"/>
      <c r="E37" s="113"/>
      <c r="F37" s="113"/>
      <c r="G37" s="113"/>
      <c r="J37" s="116" t="s">
        <v>124</v>
      </c>
    </row>
    <row r="38" spans="1:14" s="116" customFormat="1" ht="27" customHeight="1">
      <c r="B38" s="113"/>
      <c r="C38" s="124" t="s">
        <v>164</v>
      </c>
      <c r="D38" s="124"/>
      <c r="F38" s="113"/>
      <c r="G38" s="113"/>
      <c r="J38" s="27" t="s">
        <v>162</v>
      </c>
      <c r="L38" s="18"/>
      <c r="M38" s="18"/>
      <c r="N38" s="18"/>
    </row>
  </sheetData>
  <mergeCells count="5">
    <mergeCell ref="A1:N1"/>
    <mergeCell ref="A2:N2"/>
    <mergeCell ref="A3:N3"/>
    <mergeCell ref="F6:N6"/>
    <mergeCell ref="J7:L7"/>
  </mergeCells>
  <pageMargins left="0.62992125984251968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C38"/>
  <sheetViews>
    <sheetView tabSelected="1" view="pageBreakPreview" topLeftCell="A13" zoomScale="71" zoomScaleNormal="80" zoomScaleSheetLayoutView="71" workbookViewId="0">
      <selection activeCell="A20" sqref="A1:XFD1048576"/>
    </sheetView>
  </sheetViews>
  <sheetFormatPr baseColWidth="10" defaultColWidth="9" defaultRowHeight="24"/>
  <cols>
    <col min="1" max="2" width="3" style="112" customWidth="1"/>
    <col min="3" max="3" width="5" style="112" customWidth="1"/>
    <col min="4" max="4" width="24" style="112" customWidth="1"/>
    <col min="5" max="5" width="9" style="121" bestFit="1" customWidth="1"/>
    <col min="6" max="6" width="18.3984375" style="3" customWidth="1"/>
    <col min="7" max="7" width="1" style="3" customWidth="1"/>
    <col min="8" max="8" width="18.3984375" style="3" customWidth="1"/>
    <col min="9" max="9" width="1" style="3" customWidth="1"/>
    <col min="10" max="10" width="18.3984375" style="17" customWidth="1"/>
    <col min="11" max="11" width="1" style="17" customWidth="1"/>
    <col min="12" max="12" width="18.3984375" style="17" customWidth="1"/>
    <col min="13" max="13" width="1.3984375" style="17" customWidth="1"/>
    <col min="14" max="14" width="18.3984375" style="112" customWidth="1"/>
    <col min="15" max="15" width="1" style="112" customWidth="1"/>
    <col min="16" max="16" width="9" style="112"/>
    <col min="17" max="17" width="21" style="112" customWidth="1"/>
    <col min="18" max="18" width="18" style="112" bestFit="1" customWidth="1"/>
    <col min="19" max="16384" width="9" style="112"/>
  </cols>
  <sheetData>
    <row r="1" spans="1:29" ht="25.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29" ht="25.5" customHeight="1">
      <c r="A2" s="111" t="s">
        <v>156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29" ht="25.5" customHeight="1">
      <c r="A3" s="111" t="s">
        <v>141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29" ht="25.5" customHeight="1"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29" ht="25.5" customHeight="1"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4" t="s">
        <v>106</v>
      </c>
    </row>
    <row r="6" spans="1:29" ht="25.5" customHeight="1">
      <c r="D6" s="113"/>
      <c r="E6" s="113"/>
      <c r="F6" s="115" t="s">
        <v>108</v>
      </c>
      <c r="G6" s="115"/>
      <c r="H6" s="115"/>
      <c r="I6" s="115"/>
      <c r="J6" s="115"/>
      <c r="K6" s="115"/>
      <c r="L6" s="115"/>
      <c r="M6" s="115"/>
      <c r="N6" s="115"/>
    </row>
    <row r="7" spans="1:29" ht="25.5" customHeight="1">
      <c r="D7" s="116"/>
      <c r="E7" s="113"/>
      <c r="F7" s="113" t="s">
        <v>90</v>
      </c>
      <c r="G7" s="112"/>
      <c r="H7" s="113" t="s">
        <v>113</v>
      </c>
      <c r="I7" s="112"/>
      <c r="J7" s="117" t="s">
        <v>30</v>
      </c>
      <c r="K7" s="117"/>
      <c r="L7" s="117"/>
      <c r="M7" s="113"/>
      <c r="N7" s="113" t="s">
        <v>43</v>
      </c>
      <c r="R7" s="116"/>
    </row>
    <row r="8" spans="1:29" ht="25.5" customHeight="1">
      <c r="D8" s="116"/>
      <c r="E8" s="113"/>
      <c r="F8" s="113" t="s">
        <v>46</v>
      </c>
      <c r="G8" s="113"/>
      <c r="H8" s="113" t="s">
        <v>114</v>
      </c>
      <c r="I8" s="113"/>
      <c r="J8" s="113" t="s">
        <v>44</v>
      </c>
      <c r="K8" s="113"/>
      <c r="L8" s="113" t="s">
        <v>32</v>
      </c>
      <c r="M8" s="113"/>
      <c r="N8" s="113" t="s">
        <v>45</v>
      </c>
      <c r="R8" s="116"/>
    </row>
    <row r="9" spans="1:29" ht="25.5" customHeight="1">
      <c r="D9" s="116"/>
      <c r="E9" s="113"/>
      <c r="F9" s="113"/>
      <c r="G9" s="113"/>
      <c r="I9" s="113"/>
      <c r="J9" s="113" t="s">
        <v>47</v>
      </c>
      <c r="K9" s="113"/>
      <c r="L9" s="113"/>
      <c r="M9" s="113"/>
    </row>
    <row r="10" spans="1:29" ht="25.5" customHeight="1">
      <c r="D10" s="116"/>
      <c r="E10" s="118" t="s">
        <v>1</v>
      </c>
      <c r="F10" s="119"/>
      <c r="G10" s="119"/>
      <c r="H10" s="82"/>
      <c r="I10" s="119"/>
      <c r="J10" s="119" t="s">
        <v>48</v>
      </c>
      <c r="K10" s="119"/>
      <c r="L10" s="119"/>
      <c r="M10" s="119"/>
      <c r="N10" s="120"/>
    </row>
    <row r="11" spans="1:29" s="116" customFormat="1" ht="25.5" customHeight="1">
      <c r="A11" s="116" t="s">
        <v>129</v>
      </c>
      <c r="B11" s="112"/>
      <c r="C11" s="112"/>
      <c r="D11" s="112"/>
      <c r="E11" s="112"/>
      <c r="F11" s="83">
        <v>2529475230.8000002</v>
      </c>
      <c r="G11" s="83"/>
      <c r="H11" s="83">
        <v>-1280602346.3999999</v>
      </c>
      <c r="I11" s="83"/>
      <c r="J11" s="5">
        <v>0</v>
      </c>
      <c r="K11" s="83"/>
      <c r="L11" s="83">
        <v>-997416510.0999999</v>
      </c>
      <c r="M11" s="83">
        <v>0</v>
      </c>
      <c r="N11" s="83">
        <f>SUM(F11:L11)</f>
        <v>251456374.30000043</v>
      </c>
      <c r="O11" s="3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</row>
    <row r="12" spans="1:29" s="116" customFormat="1" ht="25.5" customHeight="1">
      <c r="A12" s="112" t="s">
        <v>143</v>
      </c>
      <c r="B12" s="112"/>
      <c r="C12" s="85"/>
      <c r="D12" s="85"/>
      <c r="E12" s="121"/>
      <c r="F12" s="5"/>
      <c r="G12" s="5"/>
      <c r="H12" s="5"/>
      <c r="I12" s="5"/>
      <c r="J12" s="5"/>
      <c r="K12" s="5"/>
      <c r="L12" s="5"/>
      <c r="M12" s="5"/>
      <c r="N12" s="5"/>
      <c r="O12" s="5"/>
      <c r="R12" s="86"/>
      <c r="S12" s="86"/>
      <c r="T12" s="113"/>
      <c r="U12" s="87"/>
      <c r="V12" s="84"/>
      <c r="W12" s="84"/>
      <c r="X12" s="84"/>
      <c r="Y12" s="84"/>
      <c r="Z12" s="84"/>
      <c r="AA12" s="84"/>
      <c r="AB12" s="84"/>
      <c r="AC12" s="84"/>
    </row>
    <row r="13" spans="1:29" s="116" customFormat="1" ht="25.5" customHeight="1">
      <c r="A13" s="112"/>
      <c r="B13" s="88" t="s">
        <v>144</v>
      </c>
      <c r="C13" s="85"/>
      <c r="D13" s="85"/>
      <c r="E13" s="121"/>
      <c r="F13" s="3">
        <v>0</v>
      </c>
      <c r="G13" s="5"/>
      <c r="H13" s="3">
        <v>0</v>
      </c>
      <c r="I13" s="5"/>
      <c r="J13" s="3">
        <v>0</v>
      </c>
      <c r="K13" s="5"/>
      <c r="L13" s="83">
        <v>-9514009.2100000009</v>
      </c>
      <c r="M13" s="83"/>
      <c r="N13" s="83">
        <f>SUM(F13:L13)</f>
        <v>-9514009.2100000009</v>
      </c>
      <c r="O13" s="5"/>
      <c r="Q13" s="112"/>
      <c r="R13" s="86"/>
      <c r="S13" s="86"/>
      <c r="T13" s="121"/>
      <c r="U13" s="15"/>
      <c r="V13" s="84"/>
      <c r="W13" s="84"/>
      <c r="X13" s="84"/>
      <c r="Y13" s="84"/>
      <c r="Z13" s="84"/>
      <c r="AA13" s="84"/>
      <c r="AB13" s="84"/>
      <c r="AC13" s="84"/>
    </row>
    <row r="14" spans="1:29" ht="25.5" customHeight="1">
      <c r="B14" s="88" t="s">
        <v>145</v>
      </c>
      <c r="C14" s="85"/>
      <c r="D14" s="85"/>
      <c r="F14" s="82">
        <v>0</v>
      </c>
      <c r="G14" s="5"/>
      <c r="H14" s="82">
        <v>0</v>
      </c>
      <c r="I14" s="5"/>
      <c r="J14" s="82">
        <v>0</v>
      </c>
      <c r="K14" s="5"/>
      <c r="L14" s="82">
        <v>0</v>
      </c>
      <c r="M14" s="5"/>
      <c r="N14" s="82">
        <f>SUM(F14:L14)</f>
        <v>0</v>
      </c>
      <c r="P14" s="116"/>
      <c r="Q14" s="88"/>
      <c r="R14" s="86"/>
      <c r="S14" s="86"/>
      <c r="T14" s="113"/>
      <c r="U14" s="15"/>
    </row>
    <row r="15" spans="1:29" s="116" customFormat="1" ht="25.5" customHeight="1">
      <c r="B15" s="88" t="s">
        <v>146</v>
      </c>
      <c r="C15" s="86"/>
      <c r="D15" s="86"/>
      <c r="E15" s="113"/>
      <c r="F15" s="89">
        <f>SUM(F13:F14)</f>
        <v>0</v>
      </c>
      <c r="G15" s="5">
        <v>0</v>
      </c>
      <c r="H15" s="89">
        <f>SUM(H13:H14)</f>
        <v>0</v>
      </c>
      <c r="I15" s="5">
        <v>0</v>
      </c>
      <c r="J15" s="89">
        <f>SUM(J13:J14)</f>
        <v>0</v>
      </c>
      <c r="K15" s="5">
        <v>0</v>
      </c>
      <c r="L15" s="90">
        <f>SUM(L13:L14)</f>
        <v>-9514009.2100000009</v>
      </c>
      <c r="M15" s="83">
        <v>0</v>
      </c>
      <c r="N15" s="90">
        <f>SUM(N13:N14)</f>
        <v>-9514009.2100000009</v>
      </c>
      <c r="Q15" s="91"/>
      <c r="R15" s="86"/>
      <c r="S15" s="86"/>
      <c r="T15" s="113"/>
      <c r="U15" s="87"/>
    </row>
    <row r="16" spans="1:29" ht="25.5" customHeight="1">
      <c r="A16" s="116" t="s">
        <v>147</v>
      </c>
      <c r="E16" s="112"/>
      <c r="F16" s="92">
        <f>+F11+F15</f>
        <v>2529475230.8000002</v>
      </c>
      <c r="G16" s="93"/>
      <c r="H16" s="92">
        <f>+H11+H15</f>
        <v>-1280602346.3999999</v>
      </c>
      <c r="I16" s="93"/>
      <c r="J16" s="70">
        <f>+J11+J15</f>
        <v>0</v>
      </c>
      <c r="K16" s="93"/>
      <c r="L16" s="92">
        <f>+L11+L15</f>
        <v>-1006930519.3099999</v>
      </c>
      <c r="M16" s="93"/>
      <c r="N16" s="92">
        <f>+N11+N15</f>
        <v>241942365.09000042</v>
      </c>
      <c r="P16" s="116"/>
    </row>
    <row r="17" spans="1:29" ht="25.5" customHeight="1">
      <c r="A17" s="116"/>
      <c r="B17" s="112" t="s">
        <v>137</v>
      </c>
      <c r="E17" s="121">
        <v>24.2</v>
      </c>
      <c r="F17" s="83">
        <v>654245458.29999971</v>
      </c>
      <c r="G17" s="83"/>
      <c r="H17" s="83">
        <v>-542089094.02000022</v>
      </c>
      <c r="I17" s="83"/>
      <c r="J17" s="5">
        <v>0</v>
      </c>
      <c r="K17" s="5"/>
      <c r="L17" s="5">
        <v>0</v>
      </c>
      <c r="M17" s="83"/>
      <c r="N17" s="5">
        <f>SUM(F17:L17)</f>
        <v>112156364.27999949</v>
      </c>
      <c r="P17" s="116"/>
    </row>
    <row r="18" spans="1:29" s="116" customFormat="1" ht="25.5" customHeight="1">
      <c r="A18" s="112" t="s">
        <v>143</v>
      </c>
      <c r="B18" s="112"/>
      <c r="C18" s="85"/>
      <c r="D18" s="85"/>
      <c r="E18" s="121"/>
      <c r="F18" s="5"/>
      <c r="G18" s="5"/>
      <c r="H18" s="5"/>
      <c r="I18" s="5"/>
      <c r="J18" s="5"/>
      <c r="K18" s="5"/>
      <c r="L18" s="5"/>
      <c r="M18" s="5"/>
      <c r="N18" s="5"/>
      <c r="O18" s="5"/>
      <c r="R18" s="86"/>
      <c r="S18" s="86"/>
      <c r="T18" s="113"/>
      <c r="U18" s="87"/>
      <c r="V18" s="84"/>
      <c r="W18" s="84"/>
      <c r="X18" s="84"/>
      <c r="Y18" s="84"/>
      <c r="Z18" s="84"/>
      <c r="AA18" s="84"/>
      <c r="AB18" s="84"/>
      <c r="AC18" s="84"/>
    </row>
    <row r="19" spans="1:29" s="116" customFormat="1" ht="25.5" customHeight="1">
      <c r="A19" s="112"/>
      <c r="B19" s="112" t="s">
        <v>148</v>
      </c>
      <c r="C19" s="85"/>
      <c r="D19" s="85"/>
      <c r="E19" s="121"/>
      <c r="F19" s="3">
        <v>0</v>
      </c>
      <c r="G19" s="5"/>
      <c r="H19" s="3">
        <v>0</v>
      </c>
      <c r="I19" s="5"/>
      <c r="J19" s="3">
        <v>0</v>
      </c>
      <c r="K19" s="5"/>
      <c r="L19" s="83">
        <f>-65899459.85-L13</f>
        <v>-56385450.640000001</v>
      </c>
      <c r="M19" s="83"/>
      <c r="N19" s="83">
        <f>SUM(F19:L19)</f>
        <v>-56385450.640000001</v>
      </c>
      <c r="O19" s="5"/>
      <c r="Q19" s="112"/>
      <c r="R19" s="86"/>
      <c r="S19" s="86"/>
      <c r="T19" s="121"/>
      <c r="U19" s="15"/>
      <c r="V19" s="84"/>
      <c r="W19" s="84"/>
      <c r="X19" s="84"/>
      <c r="Y19" s="84"/>
      <c r="Z19" s="84"/>
      <c r="AA19" s="84"/>
      <c r="AB19" s="84"/>
      <c r="AC19" s="84"/>
    </row>
    <row r="20" spans="1:29" ht="25.5" customHeight="1">
      <c r="B20" s="88" t="s">
        <v>145</v>
      </c>
      <c r="C20" s="85"/>
      <c r="D20" s="85"/>
      <c r="F20" s="82">
        <v>0</v>
      </c>
      <c r="G20" s="5"/>
      <c r="H20" s="82">
        <v>0</v>
      </c>
      <c r="I20" s="5"/>
      <c r="J20" s="82">
        <v>0</v>
      </c>
      <c r="K20" s="5"/>
      <c r="L20" s="82">
        <v>0</v>
      </c>
      <c r="M20" s="5"/>
      <c r="N20" s="82">
        <f>SUM(F20:L20)</f>
        <v>0</v>
      </c>
      <c r="P20" s="116"/>
      <c r="Q20" s="88"/>
      <c r="R20" s="86"/>
      <c r="S20" s="86"/>
      <c r="T20" s="113"/>
      <c r="U20" s="15"/>
    </row>
    <row r="21" spans="1:29" s="116" customFormat="1" ht="25.5" customHeight="1">
      <c r="B21" s="88" t="s">
        <v>146</v>
      </c>
      <c r="C21" s="86"/>
      <c r="D21" s="86"/>
      <c r="E21" s="113"/>
      <c r="F21" s="89">
        <f>SUM(F19:F20)</f>
        <v>0</v>
      </c>
      <c r="G21" s="5">
        <v>0</v>
      </c>
      <c r="H21" s="89">
        <f>SUM(H19:H20)</f>
        <v>0</v>
      </c>
      <c r="I21" s="5">
        <v>0</v>
      </c>
      <c r="J21" s="89">
        <f>SUM(J19:J20)</f>
        <v>0</v>
      </c>
      <c r="K21" s="5">
        <v>0</v>
      </c>
      <c r="L21" s="90">
        <f>SUM(L19:L20)</f>
        <v>-56385450.640000001</v>
      </c>
      <c r="M21" s="83">
        <v>0</v>
      </c>
      <c r="N21" s="90">
        <f>SUM(N19:N20)</f>
        <v>-56385450.640000001</v>
      </c>
      <c r="Q21" s="91"/>
      <c r="R21" s="86"/>
      <c r="S21" s="86"/>
      <c r="T21" s="113"/>
      <c r="U21" s="87"/>
    </row>
    <row r="22" spans="1:29" ht="25.5" customHeight="1">
      <c r="A22" s="116" t="s">
        <v>135</v>
      </c>
      <c r="E22" s="112"/>
      <c r="F22" s="94">
        <f>+F16+F21+F17</f>
        <v>3183720689.0999999</v>
      </c>
      <c r="G22" s="83"/>
      <c r="H22" s="94">
        <f>+H16+H21+H17</f>
        <v>-1822691440.4200001</v>
      </c>
      <c r="I22" s="83"/>
      <c r="J22" s="71">
        <f>+J16+J21+J17</f>
        <v>0</v>
      </c>
      <c r="K22" s="83"/>
      <c r="L22" s="94">
        <f>+L16+L21+L17</f>
        <v>-1063315969.9499999</v>
      </c>
      <c r="M22" s="83"/>
      <c r="N22" s="94">
        <f>+N16+N21+N17</f>
        <v>297713278.7299999</v>
      </c>
      <c r="P22" s="116"/>
    </row>
    <row r="23" spans="1:29" ht="25.5" customHeight="1">
      <c r="A23" s="116"/>
      <c r="E23" s="112"/>
      <c r="F23" s="83"/>
      <c r="G23" s="83"/>
      <c r="H23" s="83"/>
      <c r="I23" s="83"/>
      <c r="J23" s="83"/>
      <c r="K23" s="83"/>
      <c r="L23" s="83"/>
      <c r="M23" s="83"/>
      <c r="N23" s="83"/>
      <c r="P23" s="116"/>
    </row>
    <row r="24" spans="1:29" ht="25.5" customHeight="1">
      <c r="A24" s="116" t="s">
        <v>149</v>
      </c>
      <c r="E24" s="112"/>
      <c r="F24" s="83">
        <f>+F22</f>
        <v>3183720689.0999999</v>
      </c>
      <c r="G24" s="83"/>
      <c r="H24" s="83">
        <f>+H22</f>
        <v>-1822691440.4200001</v>
      </c>
      <c r="I24" s="83"/>
      <c r="J24" s="5">
        <f>+J22</f>
        <v>0</v>
      </c>
      <c r="K24" s="83"/>
      <c r="L24" s="83">
        <f>+L22</f>
        <v>-1063315969.9499999</v>
      </c>
      <c r="M24" s="83"/>
      <c r="N24" s="83">
        <f>+N22</f>
        <v>297713278.7299999</v>
      </c>
    </row>
    <row r="25" spans="1:29" ht="25.5" customHeight="1">
      <c r="A25" s="112" t="s">
        <v>143</v>
      </c>
      <c r="E25" s="112"/>
      <c r="F25" s="28"/>
      <c r="G25" s="28"/>
      <c r="H25" s="28"/>
      <c r="I25" s="28"/>
      <c r="J25" s="28"/>
      <c r="K25" s="28"/>
      <c r="L25" s="28"/>
      <c r="M25" s="28"/>
      <c r="N25" s="28"/>
    </row>
    <row r="26" spans="1:29" s="116" customFormat="1" ht="25.5" customHeight="1">
      <c r="A26" s="112"/>
      <c r="B26" s="88" t="s">
        <v>144</v>
      </c>
      <c r="C26" s="85"/>
      <c r="D26" s="85"/>
      <c r="E26" s="121"/>
      <c r="F26" s="3">
        <v>0</v>
      </c>
      <c r="G26" s="5"/>
      <c r="H26" s="3">
        <v>0</v>
      </c>
      <c r="I26" s="5"/>
      <c r="J26" s="3">
        <v>0</v>
      </c>
      <c r="K26" s="28"/>
      <c r="L26" s="83">
        <f>+งบกำไรขาดทุนเบ็ดเสร็จ!J24</f>
        <v>-49594734.420000002</v>
      </c>
      <c r="M26" s="83"/>
      <c r="N26" s="83">
        <f>SUM(F26:L26)</f>
        <v>-49594734.420000002</v>
      </c>
      <c r="O26" s="112"/>
    </row>
    <row r="27" spans="1:29" s="116" customFormat="1" ht="25.5" customHeight="1">
      <c r="A27" s="122"/>
      <c r="B27" s="88" t="s">
        <v>145</v>
      </c>
      <c r="C27" s="85"/>
      <c r="D27" s="85"/>
      <c r="E27" s="121"/>
      <c r="F27" s="3">
        <v>0</v>
      </c>
      <c r="G27" s="5"/>
      <c r="H27" s="3">
        <v>0</v>
      </c>
      <c r="I27" s="5"/>
      <c r="J27" s="3">
        <v>0</v>
      </c>
      <c r="K27" s="28"/>
      <c r="L27" s="5">
        <f>+งบกำไรขาดทุนเบ็ดเสร็จ!F25</f>
        <v>0</v>
      </c>
      <c r="M27" s="5"/>
      <c r="N27" s="5">
        <f>SUM(F27:L27)</f>
        <v>0</v>
      </c>
      <c r="O27" s="112"/>
    </row>
    <row r="28" spans="1:29" s="116" customFormat="1" ht="25.5" customHeight="1">
      <c r="A28" s="122"/>
      <c r="B28" s="88" t="s">
        <v>146</v>
      </c>
      <c r="C28" s="85"/>
      <c r="D28" s="85"/>
      <c r="E28" s="121"/>
      <c r="F28" s="95">
        <f>SUM(F26:F27)</f>
        <v>0</v>
      </c>
      <c r="G28" s="5"/>
      <c r="H28" s="95">
        <f>SUM(H26:H27)</f>
        <v>0</v>
      </c>
      <c r="I28" s="5"/>
      <c r="J28" s="95">
        <f>SUM(J26:J27)</f>
        <v>0</v>
      </c>
      <c r="K28" s="28"/>
      <c r="L28" s="96">
        <f>SUM(L26:L27)</f>
        <v>-49594734.420000002</v>
      </c>
      <c r="M28" s="83"/>
      <c r="N28" s="96">
        <f>SUM(N26:N27)</f>
        <v>-49594734.420000002</v>
      </c>
      <c r="O28" s="112"/>
    </row>
    <row r="29" spans="1:29" s="116" customFormat="1" ht="25.5" customHeight="1" thickBot="1">
      <c r="A29" s="116" t="s">
        <v>150</v>
      </c>
      <c r="B29" s="112"/>
      <c r="C29" s="112"/>
      <c r="D29" s="112"/>
      <c r="E29" s="121"/>
      <c r="F29" s="97">
        <f>+F24+F28</f>
        <v>3183720689.0999999</v>
      </c>
      <c r="G29" s="83"/>
      <c r="H29" s="97">
        <f>+H24+H28</f>
        <v>-1822691440.4200001</v>
      </c>
      <c r="I29" s="83"/>
      <c r="J29" s="98">
        <f>+J24+J28</f>
        <v>0</v>
      </c>
      <c r="K29" s="83"/>
      <c r="L29" s="97">
        <f>+L24+L28</f>
        <v>-1112910704.3699999</v>
      </c>
      <c r="M29" s="83"/>
      <c r="N29" s="97">
        <f>+N24+N28</f>
        <v>248118544.30999988</v>
      </c>
      <c r="O29" s="112"/>
      <c r="Q29" s="7"/>
      <c r="R29" s="84"/>
    </row>
    <row r="30" spans="1:29" s="116" customFormat="1" ht="25.5" customHeight="1" thickTop="1">
      <c r="A30" s="112"/>
      <c r="B30" s="112"/>
      <c r="C30" s="112"/>
      <c r="D30" s="112"/>
      <c r="E30" s="121"/>
      <c r="F30" s="15"/>
      <c r="G30" s="16"/>
      <c r="H30" s="15"/>
      <c r="I30" s="16"/>
      <c r="J30" s="28"/>
      <c r="K30" s="16"/>
      <c r="L30" s="4"/>
      <c r="M30" s="16"/>
      <c r="N30" s="4"/>
      <c r="O30" s="123"/>
    </row>
    <row r="31" spans="1:29" ht="25.5" customHeight="1">
      <c r="G31" s="16"/>
      <c r="I31" s="16"/>
      <c r="K31" s="16"/>
      <c r="M31" s="16"/>
    </row>
    <row r="32" spans="1:29" ht="25.5" customHeight="1"/>
    <row r="33" spans="1:14" ht="25.5" customHeight="1">
      <c r="A33" s="112" t="s">
        <v>71</v>
      </c>
    </row>
    <row r="34" spans="1:14" ht="25.5" customHeight="1"/>
    <row r="35" spans="1:14" ht="25.5" customHeight="1"/>
    <row r="36" spans="1:14" ht="25.5" customHeight="1"/>
    <row r="37" spans="1:14" s="116" customFormat="1" ht="27" customHeight="1">
      <c r="B37" s="116" t="s">
        <v>124</v>
      </c>
      <c r="D37" s="113"/>
      <c r="E37" s="113"/>
      <c r="F37" s="113"/>
      <c r="G37" s="113"/>
      <c r="J37" s="116" t="s">
        <v>124</v>
      </c>
    </row>
    <row r="38" spans="1:14" s="116" customFormat="1" ht="27" customHeight="1">
      <c r="B38" s="113"/>
      <c r="C38" s="124" t="s">
        <v>164</v>
      </c>
      <c r="D38" s="124"/>
      <c r="F38" s="113"/>
      <c r="G38" s="113"/>
      <c r="J38" s="27" t="s">
        <v>162</v>
      </c>
      <c r="L38" s="18"/>
      <c r="M38" s="18"/>
      <c r="N38" s="18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T86"/>
  <sheetViews>
    <sheetView tabSelected="1" view="pageBreakPreview" topLeftCell="A25" zoomScale="82" zoomScaleNormal="82" zoomScaleSheetLayoutView="82" workbookViewId="0">
      <selection activeCell="A20" sqref="A1:XFD1048576"/>
    </sheetView>
  </sheetViews>
  <sheetFormatPr baseColWidth="10" defaultColWidth="9" defaultRowHeight="24"/>
  <cols>
    <col min="1" max="2" width="3" style="112" customWidth="1"/>
    <col min="3" max="3" width="5" style="112" customWidth="1"/>
    <col min="4" max="4" width="45" style="112" customWidth="1"/>
    <col min="5" max="5" width="6.3984375" style="112" customWidth="1"/>
    <col min="6" max="6" width="16.19921875" style="112" customWidth="1"/>
    <col min="7" max="7" width="1" style="112" customWidth="1"/>
    <col min="8" max="8" width="16.19921875" style="112" customWidth="1"/>
    <col min="9" max="9" width="1" style="112" customWidth="1"/>
    <col min="10" max="10" width="16.19921875" style="112" customWidth="1"/>
    <col min="11" max="11" width="1" style="112" customWidth="1"/>
    <col min="12" max="12" width="16.19921875" style="112" customWidth="1"/>
    <col min="13" max="13" width="1.3984375" style="112" customWidth="1"/>
    <col min="14" max="14" width="18.59765625" style="112" bestFit="1" customWidth="1"/>
    <col min="15" max="15" width="2" style="112" customWidth="1"/>
    <col min="16" max="16" width="17.59765625" style="112" bestFit="1" customWidth="1"/>
    <col min="17" max="17" width="2" style="112" customWidth="1"/>
    <col min="18" max="18" width="18.59765625" style="112" bestFit="1" customWidth="1"/>
    <col min="19" max="19" width="1.59765625" style="112" customWidth="1"/>
    <col min="20" max="20" width="13.59765625" style="112" bestFit="1" customWidth="1"/>
    <col min="21" max="16384" width="9" style="112"/>
  </cols>
  <sheetData>
    <row r="1" spans="1:16" ht="24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6" ht="24" customHeight="1">
      <c r="A2" s="111" t="s">
        <v>49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6" ht="24" customHeight="1">
      <c r="A3" s="111" t="s">
        <v>141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6" ht="24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6" ht="24" customHeight="1">
      <c r="A5" s="113"/>
      <c r="B5" s="113"/>
      <c r="C5" s="113"/>
      <c r="D5" s="113"/>
      <c r="E5" s="113"/>
      <c r="F5" s="114"/>
      <c r="G5" s="114"/>
      <c r="H5" s="114"/>
      <c r="I5" s="114"/>
      <c r="J5" s="114"/>
      <c r="K5" s="114"/>
      <c r="L5" s="114" t="s">
        <v>106</v>
      </c>
    </row>
    <row r="6" spans="1:16" ht="24" customHeight="1">
      <c r="D6" s="125"/>
      <c r="E6" s="113"/>
      <c r="F6" s="115" t="s">
        <v>107</v>
      </c>
      <c r="G6" s="115"/>
      <c r="H6" s="115"/>
      <c r="I6" s="113"/>
      <c r="J6" s="115" t="s">
        <v>108</v>
      </c>
      <c r="K6" s="115"/>
      <c r="L6" s="115"/>
    </row>
    <row r="7" spans="1:16" ht="24" customHeight="1">
      <c r="E7" s="113"/>
      <c r="F7" s="126" t="s">
        <v>140</v>
      </c>
      <c r="G7" s="127"/>
      <c r="H7" s="126" t="s">
        <v>142</v>
      </c>
      <c r="I7" s="127"/>
      <c r="J7" s="126" t="s">
        <v>140</v>
      </c>
      <c r="K7" s="127"/>
      <c r="L7" s="126" t="s">
        <v>142</v>
      </c>
    </row>
    <row r="8" spans="1:16" ht="24" customHeight="1">
      <c r="A8" s="128" t="s">
        <v>50</v>
      </c>
      <c r="B8" s="128"/>
      <c r="C8" s="128"/>
      <c r="D8" s="128"/>
      <c r="E8" s="128"/>
      <c r="F8" s="3"/>
      <c r="H8" s="129"/>
      <c r="L8" s="113"/>
    </row>
    <row r="9" spans="1:16" ht="24" customHeight="1">
      <c r="A9" s="130"/>
      <c r="B9" s="116" t="s">
        <v>155</v>
      </c>
      <c r="C9" s="130"/>
      <c r="D9" s="130"/>
      <c r="E9" s="130"/>
      <c r="F9" s="74">
        <f>+งบกำไรขาดทุนเบ็ดเสร็จ!F24</f>
        <v>-49635234.420000002</v>
      </c>
      <c r="G9" s="21"/>
      <c r="H9" s="19">
        <f>+แสดงรวม!L15</f>
        <v>-9555220.2099999953</v>
      </c>
      <c r="I9" s="21"/>
      <c r="J9" s="74">
        <f>+งบกำไรขาดทุนเบ็ดเสร็จ!J24</f>
        <v>-49594734.420000002</v>
      </c>
      <c r="K9" s="131"/>
      <c r="L9" s="19">
        <f>+งบกำไรขาดทุนเบ็ดเสร็จ!L24</f>
        <v>-9514009.2100000009</v>
      </c>
      <c r="M9" s="21"/>
    </row>
    <row r="10" spans="1:16" ht="24" customHeight="1">
      <c r="A10" s="130"/>
      <c r="B10" s="112" t="s">
        <v>97</v>
      </c>
      <c r="C10" s="130"/>
      <c r="D10" s="130"/>
      <c r="E10" s="130"/>
      <c r="F10" s="29"/>
      <c r="G10" s="20"/>
      <c r="H10" s="29"/>
      <c r="I10" s="20"/>
      <c r="J10" s="22"/>
      <c r="K10" s="131"/>
      <c r="L10" s="22"/>
    </row>
    <row r="11" spans="1:16" ht="24" customHeight="1">
      <c r="A11" s="130"/>
      <c r="B11" s="130"/>
      <c r="C11" s="130" t="s">
        <v>95</v>
      </c>
      <c r="D11" s="130"/>
      <c r="E11" s="130"/>
      <c r="F11" s="21">
        <v>362217.48000000004</v>
      </c>
      <c r="G11" s="20"/>
      <c r="H11" s="21">
        <v>793715.45</v>
      </c>
      <c r="I11" s="20"/>
      <c r="J11" s="21">
        <v>362217.48</v>
      </c>
      <c r="K11" s="21"/>
      <c r="L11" s="21">
        <v>793715.45</v>
      </c>
      <c r="N11" s="132"/>
      <c r="P11" s="3"/>
    </row>
    <row r="12" spans="1:16" ht="24" customHeight="1">
      <c r="A12" s="130"/>
      <c r="B12" s="130"/>
      <c r="C12" s="130" t="s">
        <v>127</v>
      </c>
      <c r="D12" s="130"/>
      <c r="E12" s="130"/>
      <c r="F12" s="74">
        <v>-205222.02</v>
      </c>
      <c r="G12" s="20"/>
      <c r="H12" s="74">
        <v>-386906.03</v>
      </c>
      <c r="I12" s="3"/>
      <c r="J12" s="74">
        <v>-205222.02</v>
      </c>
      <c r="K12" s="22"/>
      <c r="L12" s="74">
        <v>-386906.03</v>
      </c>
    </row>
    <row r="13" spans="1:16" ht="24" customHeight="1">
      <c r="A13" s="130"/>
      <c r="B13" s="130"/>
      <c r="C13" s="130" t="s">
        <v>125</v>
      </c>
      <c r="D13" s="130"/>
      <c r="E13" s="130"/>
      <c r="F13" s="3">
        <v>0</v>
      </c>
      <c r="G13" s="20"/>
      <c r="H13" s="3">
        <v>1361931.19</v>
      </c>
      <c r="I13" s="3"/>
      <c r="J13" s="3">
        <v>0</v>
      </c>
      <c r="K13" s="30"/>
      <c r="L13" s="3">
        <v>1361931.19</v>
      </c>
      <c r="M13" s="3"/>
    </row>
    <row r="14" spans="1:16" ht="24" customHeight="1">
      <c r="A14" s="130"/>
      <c r="B14" s="130"/>
      <c r="C14" s="130" t="s">
        <v>128</v>
      </c>
      <c r="D14" s="130"/>
      <c r="E14" s="130"/>
      <c r="F14" s="3">
        <v>0</v>
      </c>
      <c r="G14" s="20"/>
      <c r="H14" s="30">
        <v>-1384731.19</v>
      </c>
      <c r="I14" s="3"/>
      <c r="J14" s="3">
        <v>0</v>
      </c>
      <c r="K14" s="30"/>
      <c r="L14" s="30">
        <v>-1384731.19</v>
      </c>
      <c r="M14" s="3"/>
    </row>
    <row r="15" spans="1:16" ht="24" customHeight="1">
      <c r="A15" s="130"/>
      <c r="B15" s="130"/>
      <c r="C15" s="112" t="s">
        <v>168</v>
      </c>
      <c r="D15" s="130"/>
      <c r="E15" s="130"/>
      <c r="F15" s="3">
        <v>30000000</v>
      </c>
      <c r="G15" s="20"/>
      <c r="H15" s="3">
        <v>0</v>
      </c>
      <c r="I15" s="3"/>
      <c r="J15" s="3">
        <v>30000000</v>
      </c>
      <c r="K15" s="30"/>
      <c r="L15" s="3">
        <v>0</v>
      </c>
      <c r="M15" s="3"/>
    </row>
    <row r="16" spans="1:16" ht="24" customHeight="1">
      <c r="A16" s="130"/>
      <c r="B16" s="130"/>
      <c r="C16" s="130" t="s">
        <v>51</v>
      </c>
      <c r="D16" s="130"/>
      <c r="E16" s="130"/>
      <c r="F16" s="3">
        <v>231304.4099999998</v>
      </c>
      <c r="G16" s="21"/>
      <c r="H16" s="3">
        <v>330528.09000000008</v>
      </c>
      <c r="I16" s="3"/>
      <c r="J16" s="3">
        <v>231304.4099999998</v>
      </c>
      <c r="K16" s="22"/>
      <c r="L16" s="21">
        <v>330528.09000000008</v>
      </c>
    </row>
    <row r="17" spans="1:20" ht="24" customHeight="1">
      <c r="C17" s="112" t="s">
        <v>121</v>
      </c>
      <c r="F17" s="19">
        <v>0</v>
      </c>
      <c r="H17" s="74">
        <v>-987668</v>
      </c>
      <c r="J17" s="19">
        <v>0</v>
      </c>
      <c r="L17" s="74">
        <v>-987668</v>
      </c>
    </row>
    <row r="18" spans="1:20" ht="24" customHeight="1">
      <c r="A18" s="130"/>
      <c r="B18" s="130"/>
      <c r="C18" s="130" t="s">
        <v>120</v>
      </c>
      <c r="D18" s="130"/>
      <c r="E18" s="130"/>
      <c r="F18" s="19">
        <v>0</v>
      </c>
      <c r="G18" s="20"/>
      <c r="H18" s="74">
        <v>494554.26</v>
      </c>
      <c r="I18" s="20"/>
      <c r="J18" s="19">
        <v>0</v>
      </c>
      <c r="K18" s="22"/>
      <c r="L18" s="74">
        <v>494554.26</v>
      </c>
    </row>
    <row r="19" spans="1:20" ht="24" customHeight="1">
      <c r="A19" s="130"/>
      <c r="B19" s="130"/>
      <c r="C19" s="130" t="s">
        <v>52</v>
      </c>
      <c r="D19" s="130"/>
      <c r="E19" s="130"/>
      <c r="F19" s="21">
        <v>7396857.9199999999</v>
      </c>
      <c r="G19" s="20"/>
      <c r="H19" s="21">
        <v>7336869.1699999999</v>
      </c>
      <c r="I19" s="20"/>
      <c r="J19" s="21">
        <v>7396857.9199999999</v>
      </c>
      <c r="K19" s="22"/>
      <c r="L19" s="21">
        <v>7336869.1700000009</v>
      </c>
      <c r="N19" s="3"/>
    </row>
    <row r="20" spans="1:20" ht="24" customHeight="1">
      <c r="A20" s="112" t="s">
        <v>131</v>
      </c>
      <c r="B20" s="130"/>
      <c r="C20" s="130"/>
      <c r="D20" s="130"/>
      <c r="E20" s="130"/>
      <c r="F20" s="99"/>
      <c r="G20" s="20"/>
      <c r="H20" s="99"/>
      <c r="I20" s="20"/>
      <c r="J20" s="99"/>
      <c r="K20" s="22"/>
      <c r="L20" s="99"/>
    </row>
    <row r="21" spans="1:20" ht="24" customHeight="1">
      <c r="B21" s="130" t="s">
        <v>103</v>
      </c>
      <c r="C21" s="130"/>
      <c r="D21" s="130"/>
      <c r="E21" s="130"/>
      <c r="F21" s="7">
        <f>SUM(F9:F19)</f>
        <v>-11850076.630000008</v>
      </c>
      <c r="G21" s="20"/>
      <c r="H21" s="100">
        <f>SUM(H9:H19)</f>
        <v>-1996927.2699999958</v>
      </c>
      <c r="I21" s="20"/>
      <c r="J21" s="6">
        <f>SUM(J9:J19)</f>
        <v>-11809576.630000008</v>
      </c>
      <c r="K21" s="19"/>
      <c r="L21" s="19">
        <f>SUM(L9:L19)</f>
        <v>-1955716.2700000005</v>
      </c>
    </row>
    <row r="22" spans="1:20" ht="24" customHeight="1">
      <c r="A22" s="112" t="s">
        <v>53</v>
      </c>
      <c r="B22" s="130"/>
      <c r="C22" s="130"/>
      <c r="D22" s="130"/>
      <c r="E22" s="130"/>
      <c r="F22" s="29"/>
      <c r="G22" s="20">
        <v>5</v>
      </c>
      <c r="H22" s="29"/>
      <c r="I22" s="20"/>
      <c r="J22" s="19"/>
      <c r="K22" s="19"/>
      <c r="L22" s="19"/>
    </row>
    <row r="23" spans="1:20" ht="24" customHeight="1">
      <c r="A23" s="130"/>
      <c r="B23" s="130"/>
      <c r="C23" s="130" t="s">
        <v>5</v>
      </c>
      <c r="D23" s="130"/>
      <c r="E23" s="130"/>
      <c r="F23" s="74">
        <v>-150903.81</v>
      </c>
      <c r="G23" s="20"/>
      <c r="H23" s="74">
        <v>18112019.27</v>
      </c>
      <c r="I23" s="20"/>
      <c r="J23" s="19">
        <v>-150903.81</v>
      </c>
      <c r="K23" s="19"/>
      <c r="L23" s="19">
        <v>18112019.27</v>
      </c>
    </row>
    <row r="24" spans="1:20" ht="24" customHeight="1">
      <c r="A24" s="130"/>
      <c r="B24" s="130"/>
      <c r="C24" s="130" t="s">
        <v>117</v>
      </c>
      <c r="D24" s="130"/>
      <c r="E24" s="130"/>
      <c r="F24" s="19">
        <v>-2931497.3099999996</v>
      </c>
      <c r="G24" s="20"/>
      <c r="H24" s="74">
        <v>-3491854.6</v>
      </c>
      <c r="I24" s="3"/>
      <c r="J24" s="74">
        <v>-2931497.3099999996</v>
      </c>
      <c r="K24" s="3"/>
      <c r="L24" s="74">
        <v>-3491854.6</v>
      </c>
    </row>
    <row r="25" spans="1:20" ht="24" customHeight="1">
      <c r="A25" s="130"/>
      <c r="B25" s="130"/>
      <c r="C25" s="130" t="s">
        <v>6</v>
      </c>
      <c r="D25" s="130"/>
      <c r="E25" s="130"/>
      <c r="F25" s="19">
        <v>36494.010000001639</v>
      </c>
      <c r="G25" s="20"/>
      <c r="H25" s="74">
        <v>-65579.34</v>
      </c>
      <c r="I25" s="3"/>
      <c r="J25" s="74">
        <v>36494.01</v>
      </c>
      <c r="K25" s="3"/>
      <c r="L25" s="74">
        <v>-65579.34</v>
      </c>
    </row>
    <row r="26" spans="1:20" ht="24" customHeight="1">
      <c r="A26" s="130"/>
      <c r="B26" s="130"/>
      <c r="C26" s="130" t="s">
        <v>19</v>
      </c>
      <c r="D26" s="130"/>
      <c r="E26" s="130"/>
      <c r="F26" s="19">
        <v>108650.65000000058</v>
      </c>
      <c r="G26" s="20"/>
      <c r="H26" s="19">
        <v>429256.34999999957</v>
      </c>
      <c r="I26" s="20"/>
      <c r="J26" s="19">
        <v>108650.64999999991</v>
      </c>
      <c r="K26" s="19"/>
      <c r="L26" s="19">
        <v>429256.35000000009</v>
      </c>
    </row>
    <row r="27" spans="1:20" ht="24" customHeight="1">
      <c r="A27" s="112" t="s">
        <v>54</v>
      </c>
      <c r="B27" s="130"/>
      <c r="C27" s="130"/>
      <c r="D27" s="130"/>
      <c r="E27" s="130"/>
      <c r="F27" s="29"/>
      <c r="G27" s="20"/>
      <c r="H27" s="29"/>
      <c r="I27" s="20"/>
      <c r="J27" s="19"/>
      <c r="K27" s="19"/>
      <c r="L27" s="19"/>
    </row>
    <row r="28" spans="1:20" ht="24" customHeight="1">
      <c r="A28" s="130"/>
      <c r="B28" s="130"/>
      <c r="C28" s="130" t="s">
        <v>67</v>
      </c>
      <c r="D28" s="130"/>
      <c r="E28" s="130"/>
      <c r="F28" s="101">
        <v>-1387744.82</v>
      </c>
      <c r="G28" s="31"/>
      <c r="H28" s="101">
        <v>3961245.8900000006</v>
      </c>
      <c r="I28" s="31"/>
      <c r="J28" s="101">
        <v>-1425344.8200000003</v>
      </c>
      <c r="K28" s="31"/>
      <c r="L28" s="102">
        <v>3920334.8900000006</v>
      </c>
    </row>
    <row r="29" spans="1:20" ht="24" customHeight="1">
      <c r="A29" s="130"/>
      <c r="B29" s="130"/>
      <c r="C29" s="130" t="s">
        <v>22</v>
      </c>
      <c r="D29" s="130"/>
      <c r="E29" s="130"/>
      <c r="F29" s="74">
        <v>-696572.64000000013</v>
      </c>
      <c r="G29" s="20"/>
      <c r="H29" s="74">
        <v>-17133.47</v>
      </c>
      <c r="I29" s="20"/>
      <c r="J29" s="19">
        <v>-696572.64000000013</v>
      </c>
      <c r="K29" s="19"/>
      <c r="L29" s="19">
        <v>-17133.47</v>
      </c>
    </row>
    <row r="30" spans="1:20" ht="24" customHeight="1">
      <c r="A30" s="130"/>
      <c r="B30" s="130"/>
      <c r="C30" s="130" t="s">
        <v>23</v>
      </c>
      <c r="D30" s="130"/>
      <c r="E30" s="128"/>
      <c r="F30" s="19">
        <f>239767.71-50000</f>
        <v>189767.71</v>
      </c>
      <c r="G30" s="20"/>
      <c r="H30" s="74">
        <v>370949.31000000006</v>
      </c>
      <c r="I30" s="20"/>
      <c r="J30" s="19">
        <f>237367.71-50000</f>
        <v>187367.71</v>
      </c>
      <c r="K30" s="19"/>
      <c r="L30" s="19">
        <v>370949.31000000006</v>
      </c>
    </row>
    <row r="31" spans="1:20" ht="24" customHeight="1">
      <c r="A31" s="130"/>
      <c r="B31" s="130"/>
      <c r="C31" s="130" t="s">
        <v>80</v>
      </c>
      <c r="D31" s="130"/>
      <c r="E31" s="128"/>
      <c r="F31" s="74">
        <f>42927.33+50000</f>
        <v>92927.33</v>
      </c>
      <c r="G31" s="3"/>
      <c r="H31" s="74">
        <v>118923.12</v>
      </c>
      <c r="I31" s="3"/>
      <c r="J31" s="74">
        <f>42927.33+50000</f>
        <v>92927.33</v>
      </c>
      <c r="K31" s="3"/>
      <c r="L31" s="74">
        <v>118923.12</v>
      </c>
    </row>
    <row r="32" spans="1:20" ht="24" customHeight="1">
      <c r="A32" s="130"/>
      <c r="B32" s="130"/>
      <c r="C32" s="112" t="s">
        <v>55</v>
      </c>
      <c r="E32" s="128"/>
      <c r="F32" s="103">
        <f>SUM(F21:F31)</f>
        <v>-16588955.510000004</v>
      </c>
      <c r="G32" s="21"/>
      <c r="H32" s="103">
        <f>SUM(H21:H31)</f>
        <v>17420899.260000005</v>
      </c>
      <c r="I32" s="20"/>
      <c r="J32" s="104">
        <f>SUM(J21:J31)</f>
        <v>-16588455.510000007</v>
      </c>
      <c r="K32" s="19"/>
      <c r="L32" s="104">
        <f>SUM(L21:L31)</f>
        <v>17421199.260000002</v>
      </c>
      <c r="O32" s="3"/>
      <c r="P32" s="3"/>
      <c r="Q32" s="3"/>
      <c r="R32" s="3"/>
      <c r="S32" s="3"/>
      <c r="T32" s="3"/>
    </row>
    <row r="33" spans="1:20" ht="24" customHeight="1">
      <c r="A33" s="130"/>
      <c r="B33" s="130"/>
      <c r="D33" s="130" t="s">
        <v>109</v>
      </c>
      <c r="E33" s="128"/>
      <c r="F33" s="74">
        <v>-263464.73</v>
      </c>
      <c r="G33" s="20"/>
      <c r="H33" s="29">
        <v>-510328.96</v>
      </c>
      <c r="I33" s="20"/>
      <c r="J33" s="19">
        <v>-263464.73000000045</v>
      </c>
      <c r="K33" s="19"/>
      <c r="L33" s="19">
        <v>-510328.96</v>
      </c>
      <c r="P33" s="133"/>
      <c r="R33" s="133"/>
      <c r="T33" s="133"/>
    </row>
    <row r="34" spans="1:20" ht="24" customHeight="1">
      <c r="A34" s="130"/>
      <c r="B34" s="130"/>
      <c r="D34" s="130" t="s">
        <v>116</v>
      </c>
      <c r="E34" s="128"/>
      <c r="F34" s="3">
        <v>60513.97</v>
      </c>
      <c r="G34" s="20"/>
      <c r="H34" s="3">
        <v>0</v>
      </c>
      <c r="I34" s="20"/>
      <c r="J34" s="19">
        <v>0</v>
      </c>
      <c r="K34" s="19"/>
      <c r="L34" s="19">
        <v>0</v>
      </c>
    </row>
    <row r="35" spans="1:20" ht="24" customHeight="1">
      <c r="A35" s="128" t="s">
        <v>56</v>
      </c>
      <c r="B35" s="128"/>
      <c r="C35" s="130"/>
      <c r="D35" s="130"/>
      <c r="E35" s="128"/>
      <c r="F35" s="105">
        <f>SUM(F32:F34)</f>
        <v>-16791906.270000003</v>
      </c>
      <c r="G35" s="23"/>
      <c r="H35" s="105">
        <f>SUM(H32:H34)</f>
        <v>16910570.300000004</v>
      </c>
      <c r="I35" s="24"/>
      <c r="J35" s="106">
        <f>SUM(J32:J34)</f>
        <v>-16851920.24000001</v>
      </c>
      <c r="K35" s="25"/>
      <c r="L35" s="106">
        <f>SUM(L32:L34)</f>
        <v>16910870.300000001</v>
      </c>
    </row>
    <row r="36" spans="1:20" ht="24" customHeight="1">
      <c r="A36" s="128"/>
      <c r="B36" s="128"/>
      <c r="C36" s="130"/>
      <c r="D36" s="130"/>
      <c r="E36" s="128"/>
      <c r="F36" s="20"/>
      <c r="G36" s="20"/>
      <c r="H36" s="20"/>
      <c r="I36" s="20"/>
      <c r="J36" s="20"/>
      <c r="K36" s="20"/>
      <c r="L36" s="20"/>
    </row>
    <row r="37" spans="1:20" ht="24" customHeight="1">
      <c r="A37" s="112" t="s">
        <v>71</v>
      </c>
      <c r="B37" s="128"/>
      <c r="C37" s="130"/>
      <c r="D37" s="130"/>
      <c r="E37" s="128"/>
      <c r="F37" s="20"/>
      <c r="G37" s="20"/>
      <c r="H37" s="20"/>
      <c r="I37" s="20"/>
      <c r="J37" s="20"/>
      <c r="K37" s="20"/>
      <c r="L37" s="20"/>
    </row>
    <row r="38" spans="1:20" ht="24" customHeight="1">
      <c r="B38" s="128"/>
      <c r="C38" s="130"/>
      <c r="D38" s="130"/>
      <c r="E38" s="128"/>
      <c r="F38" s="20"/>
      <c r="G38" s="20"/>
      <c r="H38" s="20"/>
      <c r="I38" s="20"/>
      <c r="J38" s="20"/>
      <c r="K38" s="20"/>
      <c r="L38" s="20"/>
    </row>
    <row r="39" spans="1:20" ht="24" customHeight="1">
      <c r="B39" s="116" t="s">
        <v>124</v>
      </c>
      <c r="C39" s="116"/>
      <c r="D39" s="113"/>
      <c r="E39" s="113"/>
      <c r="F39" s="113"/>
      <c r="G39" s="113"/>
      <c r="H39" s="116" t="s">
        <v>124</v>
      </c>
      <c r="I39" s="116"/>
      <c r="J39" s="116"/>
      <c r="K39" s="116"/>
      <c r="L39" s="116"/>
      <c r="M39" s="134"/>
    </row>
    <row r="40" spans="1:20" ht="24" customHeight="1">
      <c r="B40" s="116"/>
      <c r="C40" s="113"/>
      <c r="D40" s="124" t="s">
        <v>165</v>
      </c>
      <c r="E40" s="116"/>
      <c r="F40" s="113"/>
      <c r="G40" s="113"/>
      <c r="H40" s="27" t="s">
        <v>162</v>
      </c>
      <c r="I40" s="27"/>
      <c r="J40" s="116"/>
      <c r="K40" s="18"/>
      <c r="L40" s="18"/>
      <c r="M40" s="107"/>
    </row>
    <row r="41" spans="1:20" ht="24" customHeight="1">
      <c r="A41" s="135" t="s">
        <v>72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</row>
    <row r="42" spans="1:20" ht="24" customHeight="1">
      <c r="A42" s="111" t="s">
        <v>0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</row>
    <row r="43" spans="1:20" ht="24" customHeight="1">
      <c r="A43" s="111" t="s">
        <v>79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</row>
    <row r="44" spans="1:20" ht="24" customHeight="1">
      <c r="A44" s="111" t="s">
        <v>141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</row>
    <row r="45" spans="1:20" ht="24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</row>
    <row r="46" spans="1:20" ht="24" customHeight="1">
      <c r="A46" s="113"/>
      <c r="B46" s="113"/>
      <c r="C46" s="113"/>
      <c r="D46" s="113"/>
      <c r="E46" s="113"/>
      <c r="F46" s="114"/>
      <c r="G46" s="114"/>
      <c r="H46" s="114"/>
      <c r="I46" s="114"/>
      <c r="J46" s="114"/>
      <c r="K46" s="114"/>
      <c r="L46" s="114" t="s">
        <v>106</v>
      </c>
    </row>
    <row r="47" spans="1:20" ht="24" customHeight="1">
      <c r="E47" s="113"/>
      <c r="F47" s="115" t="s">
        <v>107</v>
      </c>
      <c r="G47" s="115"/>
      <c r="H47" s="115"/>
      <c r="I47" s="113"/>
      <c r="J47" s="115" t="s">
        <v>108</v>
      </c>
      <c r="K47" s="115"/>
      <c r="L47" s="115"/>
    </row>
    <row r="48" spans="1:20" ht="24" customHeight="1">
      <c r="E48" s="113"/>
      <c r="F48" s="126" t="s">
        <v>140</v>
      </c>
      <c r="G48" s="127"/>
      <c r="H48" s="126" t="s">
        <v>142</v>
      </c>
      <c r="I48" s="127"/>
      <c r="J48" s="126" t="s">
        <v>140</v>
      </c>
      <c r="K48" s="127"/>
      <c r="L48" s="126" t="s">
        <v>142</v>
      </c>
    </row>
    <row r="49" spans="1:20" ht="24" customHeight="1">
      <c r="A49" s="124" t="s">
        <v>57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36"/>
    </row>
    <row r="50" spans="1:20" ht="24" customHeight="1">
      <c r="C50" s="130" t="s">
        <v>157</v>
      </c>
      <c r="D50" s="130"/>
      <c r="E50" s="130"/>
      <c r="F50" s="19">
        <v>-13714476.880000003</v>
      </c>
      <c r="G50" s="20"/>
      <c r="H50" s="137">
        <v>-16388.189999999999</v>
      </c>
      <c r="I50" s="20"/>
      <c r="J50" s="19">
        <v>-13714476.880000003</v>
      </c>
      <c r="K50" s="20"/>
      <c r="L50" s="137">
        <v>-16388.189999999999</v>
      </c>
    </row>
    <row r="51" spans="1:20" ht="24" customHeight="1">
      <c r="C51" s="123" t="s">
        <v>126</v>
      </c>
      <c r="D51" s="130"/>
      <c r="E51" s="130"/>
      <c r="F51" s="19">
        <v>299065.42</v>
      </c>
      <c r="G51" s="20"/>
      <c r="H51" s="137">
        <v>386914.03</v>
      </c>
      <c r="I51" s="20"/>
      <c r="J51" s="19">
        <v>299065.42000000004</v>
      </c>
      <c r="K51" s="20"/>
      <c r="L51" s="137">
        <v>386914.03</v>
      </c>
    </row>
    <row r="52" spans="1:20" ht="24" customHeight="1">
      <c r="C52" s="123" t="s">
        <v>132</v>
      </c>
      <c r="D52" s="130"/>
      <c r="E52" s="130"/>
      <c r="F52" s="19">
        <f>+-10926120.09</f>
        <v>-10926120.09</v>
      </c>
      <c r="G52" s="20"/>
      <c r="H52" s="137">
        <v>0</v>
      </c>
      <c r="I52" s="20"/>
      <c r="J52" s="19">
        <f>+-10926120.09</f>
        <v>-10926120.09</v>
      </c>
      <c r="K52" s="20"/>
      <c r="L52" s="137">
        <v>0</v>
      </c>
    </row>
    <row r="53" spans="1:20" ht="24" customHeight="1">
      <c r="C53" s="123" t="s">
        <v>58</v>
      </c>
      <c r="D53" s="123"/>
      <c r="F53" s="137">
        <v>-101799.8</v>
      </c>
      <c r="G53" s="138"/>
      <c r="H53" s="137">
        <v>-22679053.569999989</v>
      </c>
      <c r="I53" s="138"/>
      <c r="J53" s="137">
        <v>-101799.8</v>
      </c>
      <c r="K53" s="138"/>
      <c r="L53" s="137">
        <v>-22679053.569999985</v>
      </c>
    </row>
    <row r="54" spans="1:20" ht="24" customHeight="1">
      <c r="C54" s="123" t="s">
        <v>138</v>
      </c>
      <c r="D54" s="123"/>
      <c r="F54" s="19">
        <f>+-998786.71</f>
        <v>-998786.71</v>
      </c>
      <c r="G54" s="20"/>
      <c r="H54" s="137">
        <v>0</v>
      </c>
      <c r="I54" s="20"/>
      <c r="J54" s="19">
        <f>+-998786.71</f>
        <v>-998786.71</v>
      </c>
      <c r="K54" s="138"/>
      <c r="L54" s="137">
        <v>0</v>
      </c>
    </row>
    <row r="55" spans="1:20" ht="24" customHeight="1">
      <c r="A55" s="124" t="s">
        <v>59</v>
      </c>
      <c r="F55" s="106">
        <f>SUM(F50:F54)</f>
        <v>-25442118.060000006</v>
      </c>
      <c r="G55" s="24"/>
      <c r="H55" s="106">
        <f>SUM(H50:H54)</f>
        <v>-22308527.729999989</v>
      </c>
      <c r="I55" s="24"/>
      <c r="J55" s="106">
        <f>SUM(J50:J54)</f>
        <v>-25442118.060000006</v>
      </c>
      <c r="K55" s="24"/>
      <c r="L55" s="106">
        <f>SUM(L50:L54)</f>
        <v>-22308527.729999986</v>
      </c>
    </row>
    <row r="56" spans="1:20" ht="24" customHeight="1">
      <c r="A56" s="124" t="s">
        <v>60</v>
      </c>
      <c r="F56" s="19"/>
      <c r="G56" s="20"/>
      <c r="H56" s="19"/>
      <c r="I56" s="20"/>
      <c r="J56" s="19"/>
      <c r="K56" s="20"/>
      <c r="L56" s="19"/>
      <c r="P56" s="137"/>
      <c r="R56" s="137"/>
      <c r="T56" s="137"/>
    </row>
    <row r="57" spans="1:20" ht="24" customHeight="1">
      <c r="C57" s="112" t="s">
        <v>100</v>
      </c>
      <c r="F57" s="19">
        <v>-1500000</v>
      </c>
      <c r="G57" s="20"/>
      <c r="H57" s="74">
        <v>-125065.27</v>
      </c>
      <c r="I57" s="20"/>
      <c r="J57" s="19">
        <v>-1500000</v>
      </c>
      <c r="K57" s="20"/>
      <c r="L57" s="19">
        <v>-125065.27</v>
      </c>
    </row>
    <row r="58" spans="1:20" ht="24" customHeight="1">
      <c r="C58" s="112" t="s">
        <v>101</v>
      </c>
      <c r="F58" s="19">
        <v>0</v>
      </c>
      <c r="G58" s="20"/>
      <c r="H58" s="19">
        <v>-1252.73</v>
      </c>
      <c r="I58" s="20"/>
      <c r="J58" s="19">
        <v>0</v>
      </c>
      <c r="K58" s="20"/>
      <c r="L58" s="19">
        <v>-1252.73</v>
      </c>
      <c r="R58" s="48"/>
    </row>
    <row r="59" spans="1:20" ht="24" customHeight="1">
      <c r="A59" s="124" t="s">
        <v>61</v>
      </c>
      <c r="F59" s="106">
        <f>SUM(F57:F58)</f>
        <v>-1500000</v>
      </c>
      <c r="G59" s="24"/>
      <c r="H59" s="106">
        <f>SUM(H57:H58)</f>
        <v>-126318</v>
      </c>
      <c r="I59" s="24"/>
      <c r="J59" s="106">
        <f>SUM(J57:J58)</f>
        <v>-1500000</v>
      </c>
      <c r="K59" s="24"/>
      <c r="L59" s="106">
        <f>SUM(L57:L58)</f>
        <v>-126318</v>
      </c>
      <c r="N59" s="3"/>
      <c r="R59" s="48"/>
    </row>
    <row r="60" spans="1:20" ht="24" customHeight="1">
      <c r="A60" s="116" t="s">
        <v>62</v>
      </c>
      <c r="F60" s="19">
        <f>+F35+F55+F59</f>
        <v>-43734024.330000013</v>
      </c>
      <c r="G60" s="20"/>
      <c r="H60" s="19">
        <f>+H35+H55+H59</f>
        <v>-5524275.4299999848</v>
      </c>
      <c r="I60" s="20"/>
      <c r="J60" s="19">
        <f>+J35+J55+J59</f>
        <v>-43794038.300000012</v>
      </c>
      <c r="K60" s="20"/>
      <c r="L60" s="19">
        <f>+L35+L55+L59</f>
        <v>-5523975.4299999848</v>
      </c>
      <c r="R60" s="48"/>
    </row>
    <row r="61" spans="1:20" ht="24" customHeight="1">
      <c r="A61" s="116" t="s">
        <v>158</v>
      </c>
      <c r="F61" s="19">
        <v>149009219.69999999</v>
      </c>
      <c r="G61" s="20"/>
      <c r="H61" s="139">
        <v>146285811.79999998</v>
      </c>
      <c r="I61" s="20"/>
      <c r="J61" s="19">
        <v>55163330.549999997</v>
      </c>
      <c r="K61" s="20"/>
      <c r="L61" s="19">
        <v>52528453.75</v>
      </c>
      <c r="R61" s="48"/>
    </row>
    <row r="62" spans="1:20" ht="24" customHeight="1" thickBot="1">
      <c r="A62" s="116" t="s">
        <v>159</v>
      </c>
      <c r="B62" s="116"/>
      <c r="C62" s="116"/>
      <c r="D62" s="116"/>
      <c r="E62" s="121"/>
      <c r="F62" s="67">
        <f>SUM(F60:F61)</f>
        <v>105275195.36999997</v>
      </c>
      <c r="G62" s="24"/>
      <c r="H62" s="67">
        <f>SUM(H60:H61)</f>
        <v>140761536.37</v>
      </c>
      <c r="I62" s="24"/>
      <c r="J62" s="67">
        <f>SUM(J60:J61)</f>
        <v>11369292.249999985</v>
      </c>
      <c r="K62" s="24"/>
      <c r="L62" s="67">
        <f>SUM(L60:L61)</f>
        <v>47004478.320000015</v>
      </c>
      <c r="N62" s="3"/>
      <c r="O62" s="3"/>
      <c r="P62" s="3"/>
      <c r="Q62" s="3"/>
      <c r="R62" s="48"/>
    </row>
    <row r="63" spans="1:20" ht="24" customHeight="1" thickTop="1">
      <c r="A63" s="116"/>
      <c r="B63" s="116"/>
      <c r="C63" s="116"/>
      <c r="D63" s="116"/>
      <c r="E63" s="121"/>
      <c r="F63" s="2"/>
      <c r="G63" s="24"/>
      <c r="H63" s="2"/>
      <c r="I63" s="24"/>
      <c r="J63" s="2"/>
      <c r="K63" s="24"/>
      <c r="L63" s="2"/>
      <c r="R63" s="48"/>
    </row>
    <row r="64" spans="1:20" ht="24" customHeight="1">
      <c r="B64" s="116"/>
      <c r="C64" s="140"/>
      <c r="E64" s="121"/>
      <c r="F64" s="141"/>
      <c r="G64" s="26"/>
      <c r="H64" s="141"/>
      <c r="I64" s="26"/>
      <c r="J64" s="137"/>
      <c r="K64" s="26"/>
      <c r="L64" s="141"/>
      <c r="R64" s="48"/>
    </row>
    <row r="65" spans="1:13" ht="24" customHeight="1">
      <c r="A65" s="142" t="s">
        <v>111</v>
      </c>
      <c r="B65" s="116"/>
      <c r="C65" s="116"/>
      <c r="E65" s="121"/>
      <c r="F65" s="5"/>
      <c r="G65" s="26"/>
      <c r="H65" s="132"/>
      <c r="I65" s="26"/>
      <c r="J65" s="5"/>
      <c r="K65" s="26"/>
      <c r="L65" s="132"/>
    </row>
    <row r="66" spans="1:13" ht="24" customHeight="1">
      <c r="A66" s="116"/>
      <c r="B66" s="116"/>
      <c r="C66" s="116"/>
      <c r="E66" s="121"/>
      <c r="F66" s="28"/>
      <c r="G66" s="26"/>
      <c r="H66" s="132"/>
      <c r="I66" s="26"/>
      <c r="J66" s="28"/>
      <c r="K66" s="26"/>
      <c r="L66" s="132"/>
    </row>
    <row r="67" spans="1:13" ht="24" customHeight="1">
      <c r="F67" s="143"/>
      <c r="J67" s="138"/>
    </row>
    <row r="68" spans="1:13" ht="24" customHeight="1">
      <c r="A68" s="112" t="s">
        <v>71</v>
      </c>
      <c r="F68" s="143"/>
      <c r="J68" s="138"/>
    </row>
    <row r="69" spans="1:13" ht="24" customHeight="1">
      <c r="F69" s="143"/>
      <c r="J69" s="138"/>
    </row>
    <row r="70" spans="1:13" ht="24" customHeight="1">
      <c r="F70" s="143"/>
      <c r="J70" s="138"/>
    </row>
    <row r="71" spans="1:13" ht="24" customHeight="1">
      <c r="F71" s="143"/>
      <c r="J71" s="138"/>
    </row>
    <row r="72" spans="1:13" ht="24" customHeight="1">
      <c r="F72" s="143"/>
      <c r="J72" s="138"/>
    </row>
    <row r="73" spans="1:13" ht="24" customHeight="1">
      <c r="F73" s="143"/>
      <c r="J73" s="138"/>
    </row>
    <row r="74" spans="1:13" ht="24" customHeight="1">
      <c r="F74" s="143"/>
      <c r="J74" s="138"/>
    </row>
    <row r="75" spans="1:13" ht="24" customHeight="1"/>
    <row r="76" spans="1:13" s="116" customFormat="1" ht="24" customHeight="1">
      <c r="B76" s="116" t="s">
        <v>124</v>
      </c>
      <c r="D76" s="113"/>
      <c r="E76" s="113"/>
      <c r="F76" s="113"/>
      <c r="G76" s="113"/>
      <c r="H76" s="116" t="s">
        <v>124</v>
      </c>
    </row>
    <row r="77" spans="1:13" ht="24" customHeight="1">
      <c r="B77" s="116"/>
      <c r="C77" s="113"/>
      <c r="D77" s="124" t="s">
        <v>165</v>
      </c>
      <c r="E77" s="116"/>
      <c r="F77" s="113"/>
      <c r="G77" s="113"/>
      <c r="H77" s="27" t="s">
        <v>162</v>
      </c>
      <c r="I77" s="27"/>
      <c r="J77" s="116"/>
      <c r="K77" s="18"/>
      <c r="L77" s="18"/>
      <c r="M77" s="107"/>
    </row>
    <row r="78" spans="1:13" ht="25.5" customHeight="1"/>
    <row r="79" spans="1:13" ht="25.5" customHeight="1"/>
    <row r="80" spans="1:13" ht="25.5" customHeight="1"/>
    <row r="81" s="112" customFormat="1" ht="25.5" customHeight="1"/>
    <row r="82" s="112" customFormat="1" ht="25.5" customHeight="1"/>
    <row r="83" s="112" customFormat="1" ht="25.5" customHeight="1"/>
    <row r="84" s="112" customFormat="1" ht="25.5" customHeight="1"/>
    <row r="85" s="112" customFormat="1" ht="25.5" customHeight="1"/>
    <row r="86" s="112" customFormat="1" ht="25.5" customHeight="1"/>
  </sheetData>
  <mergeCells count="11">
    <mergeCell ref="A42:L42"/>
    <mergeCell ref="A43:L43"/>
    <mergeCell ref="A44:L44"/>
    <mergeCell ref="F47:H47"/>
    <mergeCell ref="J47:L47"/>
    <mergeCell ref="A41:L41"/>
    <mergeCell ref="A1:L1"/>
    <mergeCell ref="A2:L2"/>
    <mergeCell ref="A3:L3"/>
    <mergeCell ref="F6:H6"/>
    <mergeCell ref="J6:L6"/>
  </mergeCells>
  <pageMargins left="0.59055118110236227" right="0.19685039370078741" top="0.54" bottom="0.31496062992125984" header="0.31496062992125984" footer="0.31496062992125984"/>
  <pageSetup paperSize="9" scale="75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Ornumar Juesathainrat</cp:lastModifiedBy>
  <cp:revision/>
  <cp:lastPrinted>2024-05-14T12:12:38Z</cp:lastPrinted>
  <dcterms:created xsi:type="dcterms:W3CDTF">2000-11-23T02:48:11Z</dcterms:created>
  <dcterms:modified xsi:type="dcterms:W3CDTF">2024-05-14T13:57:52Z</dcterms:modified>
</cp:coreProperties>
</file>