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โบว์\โบว์-2567\K.C. PROPERTY_2567\K.C._Mar'67\"/>
    </mc:Choice>
  </mc:AlternateContent>
  <xr:revisionPtr revIDLastSave="0" documentId="13_ncr:1_{6885924A-F62C-4D5F-892A-6F8FD2E4C70E}" xr6:coauthVersionLast="47" xr6:coauthVersionMax="47" xr10:uidLastSave="{00000000-0000-0000-0000-000000000000}"/>
  <bookViews>
    <workbookView xWindow="2160" yWindow="435" windowWidth="22575" windowHeight="15045" tabRatio="803" activeTab="4" xr2:uid="{00000000-000D-0000-FFFF-FFFF00000000}"/>
  </bookViews>
  <sheets>
    <sheet name="BS" sheetId="9" r:id="rId1"/>
    <sheet name="PL" sheetId="22" r:id="rId2"/>
    <sheet name="CONSO" sheetId="17" r:id="rId3"/>
    <sheet name="COMPANY" sheetId="18" r:id="rId4"/>
    <sheet name="Cash flow" sheetId="19" r:id="rId5"/>
  </sheets>
  <externalReferences>
    <externalReference r:id="rId6"/>
  </externalReferences>
  <definedNames>
    <definedName name="_xlnm.Print_Area" localSheetId="4">'Cash flow'!$A$1:$M$70</definedName>
    <definedName name="_xlnm.Print_Area" localSheetId="3">COMPANY!$A$1:$O$33</definedName>
    <definedName name="_xlnm.Print_Area" localSheetId="2">CONSO!$A$1:$O$35</definedName>
    <definedName name="_xlnm.Print_Area" localSheetId="1">PL!$A$1:$M$38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6" i="22" l="1"/>
  <c r="F36" i="22"/>
  <c r="J16" i="22" l="1"/>
  <c r="F16" i="22"/>
  <c r="K60" i="9"/>
  <c r="I60" i="9"/>
  <c r="G60" i="9"/>
  <c r="K54" i="9"/>
  <c r="I54" i="9"/>
  <c r="G54" i="9"/>
  <c r="G17" i="9" l="1"/>
  <c r="L19" i="18" l="1"/>
  <c r="L21" i="18" s="1"/>
  <c r="N17" i="18"/>
  <c r="N11" i="18"/>
  <c r="J28" i="18"/>
  <c r="H28" i="18"/>
  <c r="F28" i="18"/>
  <c r="L27" i="18"/>
  <c r="J21" i="18"/>
  <c r="H21" i="18"/>
  <c r="F21" i="18"/>
  <c r="N20" i="18"/>
  <c r="L15" i="18"/>
  <c r="J15" i="18"/>
  <c r="H15" i="18"/>
  <c r="F15" i="18"/>
  <c r="N14" i="18"/>
  <c r="N13" i="18"/>
  <c r="L19" i="17"/>
  <c r="N19" i="17" s="1"/>
  <c r="N15" i="18" l="1"/>
  <c r="F16" i="18"/>
  <c r="F22" i="18" s="1"/>
  <c r="F24" i="18" s="1"/>
  <c r="F29" i="18" s="1"/>
  <c r="H16" i="18"/>
  <c r="H22" i="18" s="1"/>
  <c r="H24" i="18" s="1"/>
  <c r="H29" i="18" s="1"/>
  <c r="J16" i="18"/>
  <c r="J22" i="18" s="1"/>
  <c r="J24" i="18" s="1"/>
  <c r="J29" i="18" s="1"/>
  <c r="L9" i="19"/>
  <c r="L16" i="18"/>
  <c r="L22" i="18" s="1"/>
  <c r="N16" i="18"/>
  <c r="N27" i="18"/>
  <c r="N19" i="18"/>
  <c r="N21" i="18" s="1"/>
  <c r="N22" i="18" l="1"/>
  <c r="N24" i="18" s="1"/>
  <c r="M92" i="9"/>
  <c r="L24" i="18"/>
  <c r="J28" i="17"/>
  <c r="H28" i="17"/>
  <c r="F28" i="17"/>
  <c r="L27" i="17"/>
  <c r="N27" i="17" s="1"/>
  <c r="L21" i="17"/>
  <c r="J21" i="17"/>
  <c r="H21" i="17"/>
  <c r="F21" i="17"/>
  <c r="N20" i="17"/>
  <c r="N21" i="17"/>
  <c r="N17" i="17"/>
  <c r="L15" i="17"/>
  <c r="J15" i="17"/>
  <c r="J16" i="17" s="1"/>
  <c r="J22" i="17" s="1"/>
  <c r="J24" i="17" s="1"/>
  <c r="J29" i="17" s="1"/>
  <c r="H15" i="17"/>
  <c r="H16" i="17" s="1"/>
  <c r="F15" i="17"/>
  <c r="N14" i="17"/>
  <c r="N13" i="17"/>
  <c r="N15" i="17" s="1"/>
  <c r="N11" i="17"/>
  <c r="N16" i="17" s="1"/>
  <c r="N22" i="17" s="1"/>
  <c r="N24" i="17" s="1"/>
  <c r="F16" i="17" l="1"/>
  <c r="F22" i="17" s="1"/>
  <c r="F24" i="17" s="1"/>
  <c r="F29" i="17" s="1"/>
  <c r="H22" i="17"/>
  <c r="H24" i="17" s="1"/>
  <c r="H29" i="17" s="1"/>
  <c r="L16" i="17"/>
  <c r="L22" i="17" s="1"/>
  <c r="H9" i="19"/>
  <c r="M93" i="9"/>
  <c r="J55" i="19"/>
  <c r="F55" i="19"/>
  <c r="L59" i="19"/>
  <c r="J59" i="19"/>
  <c r="H59" i="19"/>
  <c r="F59" i="19"/>
  <c r="I92" i="9" l="1"/>
  <c r="I93" i="9" s="1"/>
  <c r="L24" i="17"/>
  <c r="L21" i="19"/>
  <c r="L32" i="19" s="1"/>
  <c r="H55" i="19" l="1"/>
  <c r="L55" i="19"/>
  <c r="G55" i="9" l="1"/>
  <c r="H21" i="19" l="1"/>
  <c r="H32" i="19" l="1"/>
  <c r="H35" i="19" s="1"/>
  <c r="H60" i="19" s="1"/>
  <c r="H62" i="19" s="1"/>
  <c r="L14" i="22"/>
  <c r="H14" i="22"/>
  <c r="F14" i="22"/>
  <c r="L10" i="22" l="1"/>
  <c r="J10" i="22"/>
  <c r="H10" i="22"/>
  <c r="F10" i="22"/>
  <c r="F21" i="22" s="1"/>
  <c r="F23" i="22" s="1"/>
  <c r="F25" i="22" s="1"/>
  <c r="F27" i="22" s="1"/>
  <c r="H21" i="22" l="1"/>
  <c r="H23" i="22" s="1"/>
  <c r="L21" i="22"/>
  <c r="L23" i="22" s="1"/>
  <c r="L26" i="17" l="1"/>
  <c r="K17" i="9"/>
  <c r="L28" i="17" l="1"/>
  <c r="L29" i="17" s="1"/>
  <c r="G92" i="9" s="1"/>
  <c r="G93" i="9" s="1"/>
  <c r="N26" i="17"/>
  <c r="N28" i="17" s="1"/>
  <c r="N29" i="17" s="1"/>
  <c r="J14" i="22"/>
  <c r="J21" i="22" l="1"/>
  <c r="L25" i="22"/>
  <c r="L27" i="22" s="1"/>
  <c r="K61" i="9"/>
  <c r="I61" i="9"/>
  <c r="G61" i="9"/>
  <c r="K55" i="9"/>
  <c r="I55" i="9"/>
  <c r="K27" i="9"/>
  <c r="K28" i="9" s="1"/>
  <c r="G27" i="9"/>
  <c r="G28" i="9" s="1"/>
  <c r="M61" i="9"/>
  <c r="M55" i="9"/>
  <c r="I27" i="9"/>
  <c r="I17" i="9"/>
  <c r="M27" i="9"/>
  <c r="M17" i="9"/>
  <c r="J23" i="22" l="1"/>
  <c r="J25" i="22" s="1"/>
  <c r="J27" i="22" s="1"/>
  <c r="L36" i="22"/>
  <c r="L33" i="22"/>
  <c r="L35" i="22" s="1"/>
  <c r="F33" i="22"/>
  <c r="F35" i="22" s="1"/>
  <c r="H25" i="22"/>
  <c r="H27" i="22" s="1"/>
  <c r="M62" i="9"/>
  <c r="M94" i="9" s="1"/>
  <c r="M28" i="9"/>
  <c r="F9" i="19"/>
  <c r="F21" i="19" s="1"/>
  <c r="F32" i="19" s="1"/>
  <c r="L35" i="19"/>
  <c r="L60" i="19" s="1"/>
  <c r="L62" i="19" s="1"/>
  <c r="G62" i="9"/>
  <c r="F29" i="22"/>
  <c r="F31" i="22" s="1"/>
  <c r="L29" i="22"/>
  <c r="L31" i="22" s="1"/>
  <c r="J29" i="22"/>
  <c r="J31" i="22" s="1"/>
  <c r="J9" i="19"/>
  <c r="J21" i="19" s="1"/>
  <c r="J32" i="19" s="1"/>
  <c r="K62" i="9"/>
  <c r="I28" i="9"/>
  <c r="I62" i="9"/>
  <c r="J33" i="22" l="1"/>
  <c r="J35" i="22" s="1"/>
  <c r="L26" i="18"/>
  <c r="H36" i="22"/>
  <c r="J35" i="19"/>
  <c r="J60" i="19" s="1"/>
  <c r="J62" i="19" s="1"/>
  <c r="H33" i="22"/>
  <c r="H35" i="22" s="1"/>
  <c r="H29" i="22"/>
  <c r="H31" i="22" s="1"/>
  <c r="L28" i="18" l="1"/>
  <c r="L29" i="18" s="1"/>
  <c r="K92" i="9" s="1"/>
  <c r="N26" i="18"/>
  <c r="N28" i="18" s="1"/>
  <c r="N29" i="18" s="1"/>
  <c r="F35" i="19"/>
  <c r="F60" i="19" s="1"/>
  <c r="F62" i="19" s="1"/>
  <c r="K93" i="9" l="1"/>
  <c r="K94" i="9" s="1"/>
  <c r="I94" i="9"/>
  <c r="G94" i="9" l="1"/>
</calcChain>
</file>

<file path=xl/sharedStrings.xml><?xml version="1.0" encoding="utf-8"?>
<sst xmlns="http://schemas.openxmlformats.org/spreadsheetml/2006/main" count="303" uniqueCount="169">
  <si>
    <t>11</t>
  </si>
  <si>
    <t>13</t>
  </si>
  <si>
    <t>14</t>
  </si>
  <si>
    <t>15</t>
  </si>
  <si>
    <t>16</t>
  </si>
  <si>
    <t>17</t>
  </si>
  <si>
    <t>18</t>
  </si>
  <si>
    <t>20</t>
  </si>
  <si>
    <t>12</t>
  </si>
  <si>
    <t>10</t>
  </si>
  <si>
    <t>19</t>
  </si>
  <si>
    <t>- 2 -</t>
  </si>
  <si>
    <t>STATEMENTS OF FINANCIAL POSITION</t>
  </si>
  <si>
    <t>Note</t>
  </si>
  <si>
    <t>ASSETS</t>
  </si>
  <si>
    <t>Cash and cash equivalents</t>
  </si>
  <si>
    <t>Costs of real estate development projects for sales</t>
  </si>
  <si>
    <t>Other current assets</t>
  </si>
  <si>
    <t>CURRENT ASSETS</t>
  </si>
  <si>
    <t>TOTAL CURRENT ASSETS</t>
  </si>
  <si>
    <t>NON-CURRENT ASSETS</t>
  </si>
  <si>
    <t>Restricted bank deposits</t>
  </si>
  <si>
    <t xml:space="preserve">Investment in subsidiary </t>
  </si>
  <si>
    <t>Land held for development</t>
  </si>
  <si>
    <t xml:space="preserve">Investment property </t>
  </si>
  <si>
    <t xml:space="preserve">Leasehold improvement and equipment </t>
  </si>
  <si>
    <t>Other non-current assets</t>
  </si>
  <si>
    <t>TOTAL NON-CURRENT ASSETS</t>
  </si>
  <si>
    <t>TOTAL ASSETS</t>
  </si>
  <si>
    <t>The accompanying notes are an integral part of these financial statements</t>
  </si>
  <si>
    <t>STATEMENTS OF FINANCIAL POSITION (Cont'd)</t>
  </si>
  <si>
    <t>LIABILITIES AND SHAREHOLDERS' EQUITY</t>
  </si>
  <si>
    <t>CURRENT LIABILITIES</t>
  </si>
  <si>
    <t>Trade and other current payables</t>
  </si>
  <si>
    <t>Deposit and advance received from customers</t>
  </si>
  <si>
    <t>Defaulted liabilities</t>
  </si>
  <si>
    <t>Other current liabilities</t>
  </si>
  <si>
    <t>TOTAL CURRENT LIABILITIES</t>
  </si>
  <si>
    <t>NON-CURRENT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</si>
  <si>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</si>
  <si>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</si>
  <si>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</si>
  <si>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</si>
  <si>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</si>
  <si>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Authorized share capital</t>
  </si>
  <si>
    <t>Retained earnings (deficit)</t>
  </si>
  <si>
    <t>Appropriated  - legal reserve</t>
  </si>
  <si>
    <t>Unappropriated</t>
  </si>
  <si>
    <t>TOTAL SHAREHOLDERS' EQUITY</t>
  </si>
  <si>
    <t>TOTAL LIABILITIES AND SHAREHOLDERS' EQUITY</t>
  </si>
  <si>
    <t>STATEMENTS OF COMPREHENSIVE INCOME</t>
  </si>
  <si>
    <t>Revenues from sales</t>
  </si>
  <si>
    <t>Cost of sales</t>
  </si>
  <si>
    <t xml:space="preserve">Other income </t>
  </si>
  <si>
    <t>Distribution costs</t>
  </si>
  <si>
    <t>Administrative expenses</t>
  </si>
  <si>
    <t>Other expenses</t>
  </si>
  <si>
    <t>Finance costs</t>
  </si>
  <si>
    <t>Profit (loss) before income tax expense</t>
  </si>
  <si>
    <t>Tax income (expense)</t>
  </si>
  <si>
    <t>share capital</t>
  </si>
  <si>
    <t>Retained earnings (Deficit)</t>
  </si>
  <si>
    <t>Appropriated</t>
  </si>
  <si>
    <t>Legal reserve</t>
  </si>
  <si>
    <t xml:space="preserve">Total </t>
  </si>
  <si>
    <t>STATEMENTS OF CASH FLOWS</t>
  </si>
  <si>
    <t>Cash flows from operating activities</t>
  </si>
  <si>
    <t>Depreciation and amortization</t>
  </si>
  <si>
    <t>Employee benefit expenses</t>
  </si>
  <si>
    <t>(Increase) Decrease in operating assets</t>
  </si>
  <si>
    <t>Increase (Decrease) in operating liabilities</t>
  </si>
  <si>
    <t>Cash generated (paid) from operating activities</t>
  </si>
  <si>
    <t xml:space="preserve">Net cash provided by (used in) operating activities </t>
  </si>
  <si>
    <t>STATEMENTS OF CASH FLOWS (Cont'd)</t>
  </si>
  <si>
    <t>Cash flows from investing activities</t>
  </si>
  <si>
    <t>Payments for purchase of fixed assets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</si>
  <si>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</si>
  <si>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</si>
  <si>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</si>
  <si>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</si>
  <si>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K.C. PROPERTY PUBLIC COMPANY LIMITED AND SUBSIDIARY</t>
  </si>
  <si>
    <t>STATEMENTS OF CHANGES IN SHAREHOLDERS' EQUITY</t>
  </si>
  <si>
    <t>21</t>
  </si>
  <si>
    <t>22</t>
  </si>
  <si>
    <t>Gross profit</t>
  </si>
  <si>
    <t xml:space="preserve">Owners of the Company </t>
  </si>
  <si>
    <t>Non-controlling interests</t>
  </si>
  <si>
    <t>- 3 -</t>
  </si>
  <si>
    <t>Other intangible assets</t>
  </si>
  <si>
    <t>Other non-current liabilities</t>
  </si>
  <si>
    <t>Attributable to :</t>
  </si>
  <si>
    <t>Total comprehensive income attributable to :</t>
  </si>
  <si>
    <t>23</t>
  </si>
  <si>
    <t>Issued and</t>
  </si>
  <si>
    <t>Share premium</t>
  </si>
  <si>
    <t>paid-up</t>
  </si>
  <si>
    <t>shareholders'</t>
  </si>
  <si>
    <t>equity</t>
  </si>
  <si>
    <t>Interest paid</t>
  </si>
  <si>
    <t>Income tax paid</t>
  </si>
  <si>
    <t>Other comprehensive income (expense) :</t>
  </si>
  <si>
    <t>Lease liabilities</t>
  </si>
  <si>
    <t xml:space="preserve">Profit (loss) from operating activities </t>
  </si>
  <si>
    <t>Adjustment to reconcile profit (loss) to cash receipt (payment)</t>
  </si>
  <si>
    <t xml:space="preserve">Right-of-use assets </t>
  </si>
  <si>
    <t xml:space="preserve">Payments for lease liabilities </t>
  </si>
  <si>
    <t xml:space="preserve">    Issued and paid-up share capital</t>
  </si>
  <si>
    <t xml:space="preserve">Total other income </t>
  </si>
  <si>
    <t>7</t>
  </si>
  <si>
    <t>Supplemental disclosures of cash flows information see note 7</t>
  </si>
  <si>
    <t>LIABILITIES AND SHAREHOLDERS' EQUITY (Cont'd)</t>
  </si>
  <si>
    <t xml:space="preserve">Other income : </t>
  </si>
  <si>
    <t>Unit : Baht</t>
  </si>
  <si>
    <t>Consolidated financial statements</t>
  </si>
  <si>
    <t>Separate financial statements</t>
  </si>
  <si>
    <t xml:space="preserve">Basic earnings (loss) per share-Owners of the Company </t>
  </si>
  <si>
    <t xml:space="preserve">Share premium (discount) on ordinary shares </t>
  </si>
  <si>
    <t>(discount) on</t>
  </si>
  <si>
    <t>ordinary shares</t>
  </si>
  <si>
    <t>Non-current assets classified as held for sale</t>
  </si>
  <si>
    <t>Gain on disposal of assets</t>
  </si>
  <si>
    <t xml:space="preserve">Trade and other current receivables </t>
  </si>
  <si>
    <t>8</t>
  </si>
  <si>
    <t>9</t>
  </si>
  <si>
    <t>Other income</t>
  </si>
  <si>
    <t>Reversal of estimated  repairing costs of joint venture projects</t>
  </si>
  <si>
    <t>Receivables from bill of exchange litigation</t>
  </si>
  <si>
    <t>Decrease in share capital</t>
  </si>
  <si>
    <t>Loss (gain) on disposal of assets</t>
  </si>
  <si>
    <t>Interest expense and official fee</t>
  </si>
  <si>
    <t xml:space="preserve">Income tax refunded </t>
  </si>
  <si>
    <t>Loss (gain) on disposal of non-current assets classified as held for sale</t>
  </si>
  <si>
    <t>Proceeds from disposal of fixed assets</t>
  </si>
  <si>
    <t>Balance as at January 1, 2023</t>
  </si>
  <si>
    <t xml:space="preserve">Reversal of allowance for impairment of non-current assets </t>
  </si>
  <si>
    <t xml:space="preserve">     classified as held for sales</t>
  </si>
  <si>
    <t xml:space="preserve">Allowance for impairment of non-current assets classified as held </t>
  </si>
  <si>
    <t xml:space="preserve">        for sales (reversal)</t>
  </si>
  <si>
    <t>Profit (Loss) from operation before changes in operating assets and liabilities</t>
  </si>
  <si>
    <t>Payments for purchase of investment property</t>
  </si>
  <si>
    <t>Estimated costs from litigation</t>
  </si>
  <si>
    <t>9,756,547,318 ordinary shares, par value of 0.70 Baht per share</t>
  </si>
  <si>
    <t>December 31, 2023</t>
  </si>
  <si>
    <t>Balance as at December 31, 2023</t>
  </si>
  <si>
    <t>4,548,172,413 ordinary shares, par value of 0.70 Baht per share</t>
  </si>
  <si>
    <t>AS AT MARCH 31, 2024</t>
  </si>
  <si>
    <t>March 31, 2023</t>
  </si>
  <si>
    <t>March 31, 2024</t>
  </si>
  <si>
    <t>(Unaudited/</t>
  </si>
  <si>
    <t>reviewed only)</t>
  </si>
  <si>
    <t>FOR THE THREE-MONTH PERIODS ENDED MARCH 31, 2024 (UNAUDITED/REVIEWED ONLY)</t>
  </si>
  <si>
    <t>Total comprehensive income (expense) for the period</t>
  </si>
  <si>
    <t>Profit (loss) for the three-month periods</t>
  </si>
  <si>
    <t>Other comprehensive income (expense) for the period</t>
  </si>
  <si>
    <t>Profit (loss) for the nine-month periods</t>
  </si>
  <si>
    <t>Balance as at March 31, 2023</t>
  </si>
  <si>
    <t>Balance as at January 1, 2024</t>
  </si>
  <si>
    <t>Balance as at March 31, 2024</t>
  </si>
  <si>
    <t>24.2</t>
  </si>
  <si>
    <t>30.4</t>
  </si>
  <si>
    <t>Loss from litigation</t>
  </si>
  <si>
    <t xml:space="preserve">Current portion of lease liabilities </t>
  </si>
  <si>
    <t>Increase (decrease) in restricted bank deposits</t>
  </si>
  <si>
    <t>29.2,30.4.1</t>
  </si>
  <si>
    <t>Current contract liabilities</t>
  </si>
  <si>
    <t>Profit (loss) for the period</t>
  </si>
  <si>
    <t>Cash and cash equivalents at the beginning of the period</t>
  </si>
  <si>
    <t>Cash and cash equivalents at the end of the period</t>
  </si>
  <si>
    <t xml:space="preserve">Payments for purchase of right-of-use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</si>
</sst>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;\(#,##0\)"/>
    <numFmt numFmtId="167" formatCode="_(* #,##0_);_(* \(#,##0\);_(* &quot;-&quot;??_);_(@_)"/>
    <numFmt numFmtId="168" formatCode="#,##0.0;\(#,##0.0\)"/>
    <numFmt numFmtId="169" formatCode="#,##0.00;\(#,##0.00\)"/>
    <numFmt numFmtId="170" formatCode="#,##0.00_ ;\(#,##0.00\)\ "/>
    <numFmt numFmtId="171" formatCode="_(* #,##0_);_(* \(#,##0.0\);_(* &quot;-&quot;??_);_(@_)"/>
    <numFmt numFmtId="172" formatCode="#,##0.000_ ;\(#,##0.0\)\ "/>
  </numFmts>
  <fonts count="11" x14ac:knownFonts="1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color indexed="8"/>
      <name val="Angsana New"/>
      <family val="2"/>
      <charset val="222"/>
    </font>
    <font>
      <sz val="8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/>
    <xf numFmtId="0" fontId="5" fillId="0" borderId="0"/>
  </cellStyleXfs>
  <cellXfs count="124">
    <xf numFmtId="0" fontId="0" fillId="0" borderId="0" xfId="0"/>
    <xf numFmtId="0" fontId="7" fillId="0" borderId="0" xfId="0" applyFont="1"/>
    <xf numFmtId="43" fontId="7" fillId="0" borderId="0" xfId="1" applyFont="1" applyFill="1" applyBorder="1"/>
    <xf numFmtId="43" fontId="7" fillId="0" borderId="0" xfId="1" applyFont="1" applyFill="1" applyBorder="1" applyAlignment="1">
      <alignment horizontal="center"/>
    </xf>
    <xf numFmtId="43" fontId="7" fillId="0" borderId="0" xfId="1" applyFont="1" applyFill="1"/>
    <xf numFmtId="43" fontId="7" fillId="0" borderId="0" xfId="1" applyFont="1" applyFill="1" applyAlignment="1">
      <alignment horizontal="center"/>
    </xf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/>
    <xf numFmtId="49" fontId="7" fillId="0" borderId="0" xfId="0" applyNumberFormat="1" applyFont="1" applyAlignment="1">
      <alignment horizontal="center"/>
    </xf>
    <xf numFmtId="165" fontId="7" fillId="0" borderId="0" xfId="1" applyNumberFormat="1" applyFont="1" applyFill="1" applyBorder="1"/>
    <xf numFmtId="165" fontId="7" fillId="0" borderId="0" xfId="1" applyNumberFormat="1" applyFont="1" applyFill="1"/>
    <xf numFmtId="43" fontId="7" fillId="0" borderId="0" xfId="0" applyNumberFormat="1" applyFont="1"/>
    <xf numFmtId="164" fontId="7" fillId="0" borderId="0" xfId="1" applyNumberFormat="1" applyFont="1" applyFill="1"/>
    <xf numFmtId="49" fontId="8" fillId="0" borderId="0" xfId="0" applyNumberFormat="1" applyFont="1"/>
    <xf numFmtId="43" fontId="8" fillId="0" borderId="4" xfId="1" applyFont="1" applyFill="1" applyBorder="1"/>
    <xf numFmtId="43" fontId="8" fillId="0" borderId="0" xfId="1" applyFont="1" applyFill="1" applyBorder="1"/>
    <xf numFmtId="165" fontId="8" fillId="0" borderId="0" xfId="1" applyNumberFormat="1" applyFont="1" applyFill="1" applyBorder="1"/>
    <xf numFmtId="43" fontId="8" fillId="0" borderId="3" xfId="1" applyFont="1" applyFill="1" applyBorder="1"/>
    <xf numFmtId="49" fontId="7" fillId="0" borderId="0" xfId="1" applyNumberFormat="1" applyFont="1" applyFill="1" applyAlignment="1">
      <alignment horizontal="center"/>
    </xf>
    <xf numFmtId="167" fontId="8" fillId="0" borderId="0" xfId="1" applyNumberFormat="1" applyFont="1" applyFill="1" applyBorder="1"/>
    <xf numFmtId="0" fontId="7" fillId="0" borderId="0" xfId="0" applyFont="1" applyAlignment="1">
      <alignment horizontal="left"/>
    </xf>
    <xf numFmtId="165" fontId="7" fillId="0" borderId="0" xfId="1" applyNumberFormat="1" applyFont="1" applyFill="1" applyBorder="1" applyAlignment="1"/>
    <xf numFmtId="0" fontId="7" fillId="0" borderId="0" xfId="1" applyNumberFormat="1" applyFont="1" applyFill="1" applyBorder="1" applyAlignment="1"/>
    <xf numFmtId="169" fontId="7" fillId="0" borderId="0" xfId="1" applyNumberFormat="1" applyFont="1" applyFill="1" applyBorder="1"/>
    <xf numFmtId="170" fontId="7" fillId="0" borderId="0" xfId="1" applyNumberFormat="1" applyFont="1" applyFill="1" applyBorder="1"/>
    <xf numFmtId="49" fontId="8" fillId="0" borderId="4" xfId="0" quotePrefix="1" applyNumberFormat="1" applyFont="1" applyBorder="1" applyAlignment="1">
      <alignment horizontal="center"/>
    </xf>
    <xf numFmtId="166" fontId="7" fillId="0" borderId="0" xfId="7" applyNumberFormat="1" applyFont="1" applyAlignment="1">
      <alignment horizontal="center" vertical="center"/>
    </xf>
    <xf numFmtId="168" fontId="7" fillId="0" borderId="0" xfId="7" applyNumberFormat="1" applyFont="1" applyAlignment="1">
      <alignment horizontal="center" vertical="center"/>
    </xf>
    <xf numFmtId="170" fontId="7" fillId="0" borderId="1" xfId="1" applyNumberFormat="1" applyFont="1" applyFill="1" applyBorder="1"/>
    <xf numFmtId="168" fontId="8" fillId="0" borderId="0" xfId="7" applyNumberFormat="1" applyFont="1" applyAlignment="1">
      <alignment horizontal="center" vertical="center"/>
    </xf>
    <xf numFmtId="43" fontId="8" fillId="0" borderId="0" xfId="1" applyFont="1" applyFill="1"/>
    <xf numFmtId="166" fontId="7" fillId="0" borderId="0" xfId="8" applyNumberFormat="1" applyFont="1"/>
    <xf numFmtId="43" fontId="7" fillId="0" borderId="4" xfId="1" applyFont="1" applyFill="1" applyBorder="1"/>
    <xf numFmtId="166" fontId="7" fillId="0" borderId="0" xfId="0" applyNumberFormat="1" applyFont="1" applyAlignment="1">
      <alignment horizontal="center"/>
    </xf>
    <xf numFmtId="166" fontId="7" fillId="0" borderId="0" xfId="0" applyNumberFormat="1" applyFont="1"/>
    <xf numFmtId="43" fontId="7" fillId="0" borderId="1" xfId="1" applyFont="1" applyFill="1" applyBorder="1"/>
    <xf numFmtId="170" fontId="8" fillId="0" borderId="0" xfId="1" applyNumberFormat="1" applyFont="1" applyFill="1" applyBorder="1"/>
    <xf numFmtId="43" fontId="8" fillId="0" borderId="0" xfId="0" applyNumberFormat="1" applyFont="1"/>
    <xf numFmtId="170" fontId="7" fillId="0" borderId="0" xfId="1" applyNumberFormat="1" applyFont="1" applyFill="1"/>
    <xf numFmtId="170" fontId="8" fillId="0" borderId="2" xfId="1" applyNumberFormat="1" applyFont="1" applyFill="1" applyBorder="1"/>
    <xf numFmtId="0" fontId="8" fillId="0" borderId="0" xfId="1" applyNumberFormat="1" applyFont="1" applyFill="1"/>
    <xf numFmtId="170" fontId="8" fillId="0" borderId="3" xfId="1" applyNumberFormat="1" applyFont="1" applyFill="1" applyBorder="1"/>
    <xf numFmtId="40" fontId="7" fillId="0" borderId="0" xfId="9" applyNumberFormat="1" applyFont="1" applyAlignment="1">
      <alignment horizontal="left"/>
    </xf>
    <xf numFmtId="40" fontId="7" fillId="0" borderId="0" xfId="9" quotePrefix="1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64" fontId="7" fillId="0" borderId="0" xfId="1" applyNumberFormat="1" applyFont="1" applyFill="1" applyBorder="1"/>
    <xf numFmtId="167" fontId="7" fillId="0" borderId="0" xfId="1" applyNumberFormat="1" applyFont="1" applyFill="1" applyBorder="1"/>
    <xf numFmtId="40" fontId="7" fillId="0" borderId="0" xfId="9" applyNumberFormat="1" applyFont="1"/>
    <xf numFmtId="40" fontId="7" fillId="0" borderId="0" xfId="0" applyNumberFormat="1" applyFont="1"/>
    <xf numFmtId="40" fontId="7" fillId="0" borderId="0" xfId="0" quotePrefix="1" applyNumberFormat="1" applyFont="1" applyAlignment="1">
      <alignment horizontal="left"/>
    </xf>
    <xf numFmtId="165" fontId="8" fillId="0" borderId="0" xfId="1" applyNumberFormat="1" applyFont="1" applyFill="1" applyBorder="1" applyAlignment="1"/>
    <xf numFmtId="0" fontId="8" fillId="0" borderId="0" xfId="1" applyNumberFormat="1" applyFont="1" applyFill="1" applyBorder="1" applyAlignment="1"/>
    <xf numFmtId="43" fontId="8" fillId="0" borderId="1" xfId="1" applyFont="1" applyFill="1" applyBorder="1" applyAlignment="1">
      <alignment horizontal="center"/>
    </xf>
    <xf numFmtId="171" fontId="7" fillId="0" borderId="0" xfId="1" applyNumberFormat="1" applyFont="1" applyFill="1" applyBorder="1"/>
    <xf numFmtId="171" fontId="7" fillId="0" borderId="0" xfId="1" applyNumberFormat="1" applyFont="1" applyFill="1"/>
    <xf numFmtId="171" fontId="7" fillId="0" borderId="0" xfId="1" applyNumberFormat="1" applyFont="1" applyFill="1" applyBorder="1" applyAlignment="1">
      <alignment horizontal="center"/>
    </xf>
    <xf numFmtId="0" fontId="7" fillId="0" borderId="0" xfId="1" applyNumberFormat="1" applyFont="1" applyFill="1" applyBorder="1"/>
    <xf numFmtId="0" fontId="8" fillId="0" borderId="0" xfId="1" applyNumberFormat="1" applyFont="1" applyFill="1" applyBorder="1"/>
    <xf numFmtId="170" fontId="8" fillId="0" borderId="4" xfId="1" applyNumberFormat="1" applyFont="1" applyFill="1" applyBorder="1"/>
    <xf numFmtId="167" fontId="8" fillId="0" borderId="0" xfId="1" applyNumberFormat="1" applyFont="1" applyFill="1" applyBorder="1" applyAlignment="1"/>
    <xf numFmtId="43" fontId="8" fillId="0" borderId="2" xfId="1" applyFont="1" applyFill="1" applyBorder="1"/>
    <xf numFmtId="43" fontId="7" fillId="0" borderId="0" xfId="1" applyFont="1" applyFill="1" applyAlignment="1">
      <alignment horizontal="right"/>
    </xf>
    <xf numFmtId="170" fontId="7" fillId="0" borderId="0" xfId="1" applyNumberFormat="1" applyFont="1" applyFill="1" applyAlignment="1">
      <alignment horizontal="right"/>
    </xf>
    <xf numFmtId="171" fontId="7" fillId="0" borderId="1" xfId="1" applyNumberFormat="1" applyFont="1" applyFill="1" applyBorder="1"/>
    <xf numFmtId="43" fontId="7" fillId="0" borderId="1" xfId="1" applyFont="1" applyFill="1" applyBorder="1" applyAlignment="1"/>
    <xf numFmtId="170" fontId="7" fillId="0" borderId="1" xfId="1" applyNumberFormat="1" applyFont="1" applyFill="1" applyBorder="1" applyAlignment="1"/>
    <xf numFmtId="167" fontId="7" fillId="0" borderId="0" xfId="1" applyNumberFormat="1" applyFont="1" applyFill="1" applyBorder="1" applyAlignment="1"/>
    <xf numFmtId="43" fontId="7" fillId="0" borderId="3" xfId="1" applyFont="1" applyFill="1" applyBorder="1"/>
    <xf numFmtId="43" fontId="7" fillId="0" borderId="0" xfId="1" applyFont="1" applyFill="1" applyBorder="1" applyAlignment="1"/>
    <xf numFmtId="43" fontId="7" fillId="0" borderId="0" xfId="1" applyFont="1" applyFill="1" applyAlignment="1"/>
    <xf numFmtId="43" fontId="8" fillId="0" borderId="0" xfId="1" applyFont="1" applyFill="1" applyAlignment="1"/>
    <xf numFmtId="170" fontId="7" fillId="0" borderId="0" xfId="1" applyNumberFormat="1" applyFont="1" applyFill="1" applyBorder="1" applyAlignment="1"/>
    <xf numFmtId="169" fontId="7" fillId="0" borderId="0" xfId="1" applyNumberFormat="1" applyFont="1" applyFill="1" applyBorder="1" applyAlignment="1"/>
    <xf numFmtId="172" fontId="7" fillId="0" borderId="0" xfId="1" applyNumberFormat="1" applyFont="1" applyFill="1" applyBorder="1"/>
    <xf numFmtId="169" fontId="7" fillId="0" borderId="0" xfId="1" applyNumberFormat="1" applyFont="1" applyFill="1"/>
    <xf numFmtId="167" fontId="7" fillId="0" borderId="0" xfId="1" applyNumberFormat="1" applyFont="1" applyFill="1"/>
    <xf numFmtId="172" fontId="7" fillId="0" borderId="0" xfId="1" applyNumberFormat="1" applyFont="1" applyFill="1"/>
    <xf numFmtId="170" fontId="7" fillId="0" borderId="2" xfId="1" applyNumberFormat="1" applyFont="1" applyFill="1" applyBorder="1" applyAlignment="1"/>
    <xf numFmtId="170" fontId="7" fillId="0" borderId="0" xfId="1" applyNumberFormat="1" applyFont="1" applyFill="1" applyAlignment="1"/>
    <xf numFmtId="169" fontId="7" fillId="0" borderId="0" xfId="1" applyNumberFormat="1" applyFont="1" applyFill="1" applyAlignment="1"/>
    <xf numFmtId="170" fontId="8" fillId="0" borderId="4" xfId="1" applyNumberFormat="1" applyFont="1" applyFill="1" applyBorder="1" applyAlignment="1"/>
    <xf numFmtId="170" fontId="8" fillId="0" borderId="0" xfId="1" applyNumberFormat="1" applyFont="1" applyFill="1" applyBorder="1" applyAlignment="1"/>
    <xf numFmtId="43" fontId="8" fillId="0" borderId="0" xfId="1" applyFont="1" applyFill="1" applyAlignment="1">
      <alignment horizontal="center"/>
    </xf>
    <xf numFmtId="43" fontId="8" fillId="0" borderId="0" xfId="1" applyFont="1" applyFill="1" applyBorder="1" applyAlignment="1">
      <alignment horizontal="center"/>
    </xf>
    <xf numFmtId="43" fontId="8" fillId="0" borderId="0" xfId="1" applyFont="1" applyFill="1" applyAlignment="1">
      <alignment horizontal="right"/>
    </xf>
    <xf numFmtId="43" fontId="7" fillId="0" borderId="0" xfId="1" applyFont="1" applyFill="1" applyAlignment="1">
      <alignment horizontal="left"/>
    </xf>
    <xf numFmtId="43" fontId="8" fillId="0" borderId="0" xfId="1" applyFont="1" applyFill="1" applyBorder="1" applyAlignment="1"/>
    <xf numFmtId="43" fontId="7" fillId="0" borderId="1" xfId="1" applyFont="1" applyFill="1" applyBorder="1" applyAlignment="1">
      <alignment horizontal="right"/>
    </xf>
    <xf numFmtId="43" fontId="8" fillId="0" borderId="3" xfId="1" applyFont="1" applyFill="1" applyBorder="1" applyAlignment="1"/>
    <xf numFmtId="43" fontId="8" fillId="0" borderId="0" xfId="1" applyFont="1" applyFill="1" applyAlignment="1">
      <alignment horizontal="left"/>
    </xf>
    <xf numFmtId="0" fontId="8" fillId="0" borderId="1" xfId="0" applyFont="1" applyBorder="1" applyAlignment="1">
      <alignment horizontal="center"/>
    </xf>
    <xf numFmtId="49" fontId="7" fillId="0" borderId="0" xfId="0" applyNumberFormat="1" applyFont="1"/>
    <xf numFmtId="49" fontId="8" fillId="0" borderId="4" xfId="0" applyNumberFormat="1" applyFont="1" applyBorder="1" applyAlignment="1">
      <alignment horizontal="center"/>
    </xf>
    <xf numFmtId="167" fontId="7" fillId="0" borderId="0" xfId="0" applyNumberFormat="1" applyFont="1"/>
    <xf numFmtId="49" fontId="7" fillId="0" borderId="0" xfId="0" quotePrefix="1" applyNumberFormat="1" applyFont="1" applyAlignment="1">
      <alignment horizontal="center"/>
    </xf>
    <xf numFmtId="0" fontId="7" fillId="0" borderId="0" xfId="0" quotePrefix="1" applyFont="1"/>
    <xf numFmtId="0" fontId="8" fillId="0" borderId="0" xfId="0" quotePrefix="1" applyFont="1" applyAlignment="1">
      <alignment horizontal="center"/>
    </xf>
    <xf numFmtId="37" fontId="9" fillId="0" borderId="0" xfId="12" applyNumberFormat="1" applyFont="1"/>
    <xf numFmtId="164" fontId="8" fillId="0" borderId="0" xfId="0" applyNumberFormat="1" applyFont="1"/>
    <xf numFmtId="165" fontId="7" fillId="0" borderId="0" xfId="0" applyNumberFormat="1" applyFont="1"/>
    <xf numFmtId="0" fontId="7" fillId="0" borderId="0" xfId="0" applyFont="1" applyAlignment="1">
      <alignment horizontal="center"/>
    </xf>
    <xf numFmtId="171" fontId="7" fillId="0" borderId="0" xfId="0" applyNumberFormat="1" applyFont="1"/>
    <xf numFmtId="0" fontId="7" fillId="0" borderId="0" xfId="0" quotePrefix="1" applyFont="1" applyAlignment="1">
      <alignment horizontal="center"/>
    </xf>
    <xf numFmtId="170" fontId="7" fillId="0" borderId="0" xfId="0" applyNumberFormat="1" applyFont="1"/>
    <xf numFmtId="43" fontId="7" fillId="0" borderId="1" xfId="0" applyNumberFormat="1" applyFont="1" applyBorder="1"/>
    <xf numFmtId="170" fontId="7" fillId="0" borderId="1" xfId="0" applyNumberFormat="1" applyFont="1" applyBorder="1"/>
    <xf numFmtId="0" fontId="8" fillId="0" borderId="0" xfId="0" applyFont="1" applyAlignment="1">
      <alignment horizontal="left"/>
    </xf>
    <xf numFmtId="170" fontId="7" fillId="0" borderId="4" xfId="0" applyNumberFormat="1" applyFont="1" applyBorder="1"/>
    <xf numFmtId="170" fontId="7" fillId="0" borderId="3" xfId="0" applyNumberFormat="1" applyFont="1" applyBorder="1"/>
    <xf numFmtId="0" fontId="8" fillId="0" borderId="1" xfId="0" applyFont="1" applyBorder="1"/>
    <xf numFmtId="166" fontId="8" fillId="0" borderId="0" xfId="8" applyNumberFormat="1" applyFont="1"/>
    <xf numFmtId="43" fontId="8" fillId="0" borderId="0" xfId="0" applyNumberFormat="1" applyFont="1" applyAlignment="1">
      <alignment horizontal="center"/>
    </xf>
    <xf numFmtId="166" fontId="7" fillId="0" borderId="0" xfId="8" applyNumberFormat="1" applyFont="1" applyAlignment="1">
      <alignment vertical="center"/>
    </xf>
    <xf numFmtId="166" fontId="10" fillId="0" borderId="0" xfId="8" applyNumberFormat="1" applyFont="1"/>
    <xf numFmtId="164" fontId="7" fillId="0" borderId="0" xfId="0" applyNumberFormat="1" applyFont="1"/>
    <xf numFmtId="40" fontId="9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43" fontId="8" fillId="0" borderId="0" xfId="1" applyFont="1" applyFill="1" applyAlignment="1">
      <alignment horizontal="center"/>
    </xf>
    <xf numFmtId="43" fontId="7" fillId="0" borderId="0" xfId="1" quotePrefix="1" applyFont="1" applyFill="1" applyAlignment="1">
      <alignment horizontal="center"/>
    </xf>
  </cellXfs>
  <cellStyles count="13">
    <cellStyle name="Comma 9" xfId="2" xr:uid="{00000000-0005-0000-0000-000001000000}"/>
    <cellStyle name="Normal 10 2 2" xfId="3" xr:uid="{00000000-0005-0000-0000-000003000000}"/>
    <cellStyle name="Normal 2" xfId="4" xr:uid="{00000000-0005-0000-0000-000004000000}"/>
    <cellStyle name="Normal 2 3 8" xfId="10" xr:uid="{00000000-0005-0000-0000-000005000000}"/>
    <cellStyle name="Normal 27" xfId="12" xr:uid="{44DE8539-84FC-0F42-99F9-3BB8BCBBFFEB}"/>
    <cellStyle name="Normal 3" xfId="5" xr:uid="{00000000-0005-0000-0000-000006000000}"/>
    <cellStyle name="Normal 4 2 10" xfId="6" xr:uid="{00000000-0005-0000-0000-000007000000}"/>
    <cellStyle name="Normal 6" xfId="11" xr:uid="{00000000-0005-0000-0000-000008000000}"/>
    <cellStyle name="Normal 75" xfId="7" xr:uid="{00000000-0005-0000-0000-000009000000}"/>
    <cellStyle name="Normal_Millcon Steel Plc._March2553_update" xfId="8" xr:uid="{00000000-0005-0000-0000-00000A000000}"/>
    <cellStyle name="จุลภาค" xfId="1" builtinId="3"/>
    <cellStyle name="ปกติ" xfId="0" builtinId="0"/>
    <cellStyle name="ปกติ 2" xfId="9" xr:uid="{00000000-0005-0000-0000-00000B000000}"/>
  </cellStyles>
  <dxfs count="0"/>
  <tableStyles count="0" defaultTableStyle="TableStyleMedium9" defaultPivotStyle="PivotStyleLight16"/>
  <colors>
    <mruColors>
      <color rgb="FFFF6699"/>
      <color rgb="FF66FFFF"/>
      <color rgb="FFFF0066"/>
      <color rgb="FFFFCC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C\Desktop\3.%20&#3591;&#3610;&#3585;&#3634;&#3619;&#3648;&#3591;&#3636;&#3609;%20Q1-66%20EN%20(audit%20final)\Q0268-Mar'66%20&#3648;&#3588;.&#3595;&#3637;.%20&#3614;&#3619;&#3655;&#3629;&#3614;&#3648;&#3614;&#3629;&#3619;&#3660;&#3605;&#3637;&#3657;%20E2.xlsx" TargetMode="External"/><Relationship Id="rId1" Type="http://schemas.openxmlformats.org/officeDocument/2006/relationships/externalLinkPath" Target="file:///C:\Users\KC\Desktop\3.%20&#3591;&#3610;&#3585;&#3634;&#3619;&#3648;&#3591;&#3636;&#3609;%20Q1-66%20EN%20(audit%20final)\Q0268-Mar'66%20&#3648;&#3588;.&#3595;&#3637;.%20&#3614;&#3619;&#3655;&#3629;&#3614;&#3648;&#3614;&#3629;&#3619;&#3660;&#3605;&#3637;&#3657;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"/>
      <sheetName val="COMPANY"/>
      <sheetName val="Cash flow"/>
    </sheetNames>
    <sheetDataSet>
      <sheetData sheetId="0"/>
      <sheetData sheetId="1">
        <row r="28">
          <cell r="F28">
            <v>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6"/>
  <sheetViews>
    <sheetView topLeftCell="F80" zoomScale="73" zoomScaleNormal="73" zoomScaleSheetLayoutView="75" workbookViewId="0">
      <selection activeCell="G96" sqref="G95:AD96"/>
    </sheetView>
  </sheetViews>
  <sheetFormatPr defaultColWidth="9.140625" defaultRowHeight="23.25" x14ac:dyDescent="0.5"/>
  <cols>
    <col min="1" max="3" width="3.5703125" style="1" customWidth="1"/>
    <col min="4" max="4" width="6.85546875" style="1" customWidth="1"/>
    <col min="5" max="5" width="44.140625" style="1" customWidth="1"/>
    <col min="6" max="6" width="10.140625" style="93" customWidth="1"/>
    <col min="7" max="7" width="17.7109375" style="1" customWidth="1"/>
    <col min="8" max="8" width="1.140625" style="1" customWidth="1"/>
    <col min="9" max="9" width="17.7109375" style="1" customWidth="1"/>
    <col min="10" max="10" width="1.140625" style="1" customWidth="1"/>
    <col min="11" max="11" width="17.7109375" style="1" customWidth="1"/>
    <col min="12" max="12" width="1.140625" style="1" customWidth="1"/>
    <col min="13" max="13" width="17.7109375" style="1" customWidth="1"/>
    <col min="14" max="14" width="1.140625" style="1" customWidth="1"/>
    <col min="15" max="16384" width="9.140625" style="1"/>
  </cols>
  <sheetData>
    <row r="1" spans="1:14" ht="27" customHeight="1" x14ac:dyDescent="0.5">
      <c r="A1" s="118" t="s">
        <v>80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6"/>
    </row>
    <row r="2" spans="1:14" ht="27" customHeight="1" x14ac:dyDescent="0.5">
      <c r="A2" s="118" t="s">
        <v>12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6"/>
    </row>
    <row r="3" spans="1:14" ht="27" customHeight="1" x14ac:dyDescent="0.5">
      <c r="A3" s="118" t="s">
        <v>145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6"/>
    </row>
    <row r="4" spans="1:14" ht="27" customHeight="1" x14ac:dyDescent="0.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27" customHeight="1" x14ac:dyDescent="0.5">
      <c r="A5" s="6"/>
      <c r="B5" s="6"/>
      <c r="C5" s="6"/>
      <c r="D5" s="6"/>
      <c r="E5" s="6"/>
      <c r="F5" s="7"/>
      <c r="G5" s="6"/>
      <c r="H5" s="6"/>
      <c r="I5" s="6"/>
      <c r="J5" s="6"/>
      <c r="K5" s="6"/>
      <c r="L5" s="6"/>
      <c r="M5" s="8" t="s">
        <v>112</v>
      </c>
      <c r="N5" s="6"/>
    </row>
    <row r="6" spans="1:14" ht="27" customHeight="1" x14ac:dyDescent="0.5">
      <c r="G6" s="120" t="s">
        <v>113</v>
      </c>
      <c r="H6" s="120"/>
      <c r="I6" s="120"/>
      <c r="J6" s="9"/>
      <c r="K6" s="120" t="s">
        <v>114</v>
      </c>
      <c r="L6" s="120"/>
      <c r="M6" s="120"/>
      <c r="N6" s="9"/>
    </row>
    <row r="7" spans="1:14" ht="27" customHeight="1" x14ac:dyDescent="0.5">
      <c r="F7" s="7" t="s">
        <v>13</v>
      </c>
      <c r="G7" s="94" t="s">
        <v>147</v>
      </c>
      <c r="H7" s="7"/>
      <c r="I7" s="94" t="s">
        <v>142</v>
      </c>
      <c r="J7" s="7"/>
      <c r="K7" s="94" t="s">
        <v>147</v>
      </c>
      <c r="L7" s="7"/>
      <c r="M7" s="94" t="s">
        <v>142</v>
      </c>
      <c r="N7" s="7"/>
    </row>
    <row r="8" spans="1:14" ht="27" customHeight="1" x14ac:dyDescent="0.5">
      <c r="A8" s="118" t="s">
        <v>14</v>
      </c>
      <c r="B8" s="118"/>
      <c r="C8" s="118"/>
      <c r="D8" s="118"/>
      <c r="E8" s="118"/>
      <c r="F8" s="7"/>
      <c r="G8" s="7" t="s">
        <v>148</v>
      </c>
      <c r="H8" s="7"/>
      <c r="I8" s="7"/>
      <c r="J8" s="7"/>
      <c r="K8" s="7" t="s">
        <v>148</v>
      </c>
      <c r="L8" s="7"/>
      <c r="M8" s="7"/>
      <c r="N8" s="7"/>
    </row>
    <row r="9" spans="1:14" ht="27" customHeight="1" x14ac:dyDescent="0.5">
      <c r="A9" s="6"/>
      <c r="B9" s="6"/>
      <c r="C9" s="6"/>
      <c r="D9" s="6"/>
      <c r="E9" s="6"/>
      <c r="F9" s="7"/>
      <c r="G9" s="7" t="s">
        <v>149</v>
      </c>
      <c r="H9" s="7"/>
      <c r="I9" s="7"/>
      <c r="J9" s="7"/>
      <c r="K9" s="7" t="s">
        <v>149</v>
      </c>
      <c r="L9" s="7"/>
      <c r="M9" s="7"/>
      <c r="N9" s="7"/>
    </row>
    <row r="10" spans="1:14" ht="27" customHeight="1" x14ac:dyDescent="0.5">
      <c r="A10" s="9" t="s">
        <v>18</v>
      </c>
      <c r="K10" s="95"/>
      <c r="M10" s="95"/>
    </row>
    <row r="11" spans="1:14" ht="27" customHeight="1" x14ac:dyDescent="0.5">
      <c r="B11" s="1" t="s">
        <v>15</v>
      </c>
      <c r="F11" s="10" t="s">
        <v>108</v>
      </c>
      <c r="G11" s="4">
        <v>105275195.36999999</v>
      </c>
      <c r="H11" s="2"/>
      <c r="I11" s="4">
        <v>149009219.69999999</v>
      </c>
      <c r="J11" s="2"/>
      <c r="K11" s="4">
        <v>11369292.25</v>
      </c>
      <c r="L11" s="2"/>
      <c r="M11" s="2">
        <v>55163330.549999997</v>
      </c>
      <c r="N11" s="11"/>
    </row>
    <row r="12" spans="1:14" ht="27" customHeight="1" x14ac:dyDescent="0.5">
      <c r="B12" s="1" t="s">
        <v>121</v>
      </c>
      <c r="F12" s="10" t="s">
        <v>122</v>
      </c>
      <c r="G12" s="4">
        <v>3735298.8499999996</v>
      </c>
      <c r="H12" s="2"/>
      <c r="I12" s="4">
        <v>803801.54</v>
      </c>
      <c r="J12" s="2"/>
      <c r="K12" s="4">
        <v>3735298.8499999996</v>
      </c>
      <c r="L12" s="2"/>
      <c r="M12" s="4">
        <v>803801.54</v>
      </c>
      <c r="N12" s="11"/>
    </row>
    <row r="13" spans="1:14" ht="27" customHeight="1" x14ac:dyDescent="0.5">
      <c r="B13" s="1" t="s">
        <v>126</v>
      </c>
      <c r="F13" s="10" t="s">
        <v>123</v>
      </c>
      <c r="G13" s="4">
        <v>0</v>
      </c>
      <c r="H13" s="12"/>
      <c r="I13" s="13">
        <v>0</v>
      </c>
      <c r="J13" s="12"/>
      <c r="K13" s="14">
        <v>0</v>
      </c>
      <c r="L13" s="12"/>
      <c r="M13" s="14">
        <v>0</v>
      </c>
    </row>
    <row r="14" spans="1:14" ht="27" customHeight="1" x14ac:dyDescent="0.5">
      <c r="B14" s="1" t="s">
        <v>16</v>
      </c>
      <c r="F14" s="10" t="s">
        <v>9</v>
      </c>
      <c r="G14" s="4">
        <v>136621362.60999972</v>
      </c>
      <c r="H14" s="2"/>
      <c r="I14" s="4">
        <v>136451957.41000038</v>
      </c>
      <c r="J14" s="2"/>
      <c r="K14" s="4">
        <v>136621362.61000022</v>
      </c>
      <c r="L14" s="2"/>
      <c r="M14" s="4">
        <v>136451957.41000041</v>
      </c>
      <c r="N14" s="11"/>
    </row>
    <row r="15" spans="1:14" ht="27" customHeight="1" x14ac:dyDescent="0.5">
      <c r="B15" s="1" t="s">
        <v>17</v>
      </c>
      <c r="F15" s="10"/>
      <c r="G15" s="4">
        <v>17354843.68</v>
      </c>
      <c r="H15" s="2"/>
      <c r="I15" s="4">
        <v>17391337.690000001</v>
      </c>
      <c r="J15" s="2"/>
      <c r="K15" s="4">
        <v>17354843.68</v>
      </c>
      <c r="L15" s="2"/>
      <c r="M15" s="4">
        <v>17391337.690000001</v>
      </c>
      <c r="N15" s="11"/>
    </row>
    <row r="16" spans="1:14" ht="27" customHeight="1" x14ac:dyDescent="0.5">
      <c r="B16" s="1" t="s">
        <v>119</v>
      </c>
      <c r="F16" s="10" t="s">
        <v>0</v>
      </c>
      <c r="G16" s="4">
        <v>257519341.22999999</v>
      </c>
      <c r="H16" s="2"/>
      <c r="I16" s="4">
        <v>257519341.22999999</v>
      </c>
      <c r="J16" s="2"/>
      <c r="K16" s="4">
        <v>257519341.22999999</v>
      </c>
      <c r="L16" s="2"/>
      <c r="M16" s="4">
        <v>257519341.22999999</v>
      </c>
      <c r="N16" s="11"/>
    </row>
    <row r="17" spans="1:14" s="9" customFormat="1" ht="27" customHeight="1" x14ac:dyDescent="0.5">
      <c r="D17" s="9" t="s">
        <v>19</v>
      </c>
      <c r="F17" s="15"/>
      <c r="G17" s="16">
        <f>SUM(G11:G16)</f>
        <v>520506041.73999965</v>
      </c>
      <c r="H17" s="17">
        <v>0</v>
      </c>
      <c r="I17" s="16">
        <f>SUM(I11:I16)</f>
        <v>561175657.57000029</v>
      </c>
      <c r="J17" s="17">
        <v>0</v>
      </c>
      <c r="K17" s="16">
        <f>SUM(K11:K16)</f>
        <v>426600138.62000024</v>
      </c>
      <c r="L17" s="17">
        <v>0</v>
      </c>
      <c r="M17" s="16">
        <f>SUM(M11:M16)</f>
        <v>467329768.42000043</v>
      </c>
      <c r="N17" s="18"/>
    </row>
    <row r="18" spans="1:14" ht="27" customHeight="1" x14ac:dyDescent="0.5">
      <c r="A18" s="9" t="s">
        <v>20</v>
      </c>
      <c r="G18" s="4"/>
      <c r="H18" s="2"/>
      <c r="I18" s="4"/>
      <c r="J18" s="2"/>
      <c r="K18" s="4"/>
      <c r="L18" s="2"/>
      <c r="M18" s="4"/>
      <c r="N18" s="11"/>
    </row>
    <row r="19" spans="1:14" ht="27" customHeight="1" x14ac:dyDescent="0.5">
      <c r="B19" s="1" t="s">
        <v>21</v>
      </c>
      <c r="F19" s="96" t="s">
        <v>163</v>
      </c>
      <c r="G19" s="4">
        <v>45543883.520000003</v>
      </c>
      <c r="H19" s="2"/>
      <c r="I19" s="4">
        <v>31829406.640000001</v>
      </c>
      <c r="J19" s="2"/>
      <c r="K19" s="4">
        <v>45543883.520000003</v>
      </c>
      <c r="L19" s="2"/>
      <c r="M19" s="4">
        <v>31829406.640000001</v>
      </c>
      <c r="N19" s="11"/>
    </row>
    <row r="20" spans="1:14" ht="27" customHeight="1" x14ac:dyDescent="0.5">
      <c r="B20" s="1" t="s">
        <v>22</v>
      </c>
      <c r="F20" s="10" t="s">
        <v>8</v>
      </c>
      <c r="G20" s="4">
        <v>0</v>
      </c>
      <c r="H20" s="2"/>
      <c r="I20" s="4">
        <v>0</v>
      </c>
      <c r="J20" s="2"/>
      <c r="K20" s="4">
        <v>29999980</v>
      </c>
      <c r="L20" s="2"/>
      <c r="M20" s="4">
        <v>29999980</v>
      </c>
      <c r="N20" s="11"/>
    </row>
    <row r="21" spans="1:14" ht="27" customHeight="1" x14ac:dyDescent="0.5">
      <c r="B21" s="1" t="s">
        <v>23</v>
      </c>
      <c r="F21" s="10" t="s">
        <v>1</v>
      </c>
      <c r="G21" s="4">
        <v>121687058.03</v>
      </c>
      <c r="H21" s="2"/>
      <c r="I21" s="4">
        <v>121687058.03</v>
      </c>
      <c r="J21" s="2"/>
      <c r="K21" s="4">
        <v>121687058.03</v>
      </c>
      <c r="L21" s="2"/>
      <c r="M21" s="4">
        <v>121687058.03</v>
      </c>
      <c r="N21" s="11"/>
    </row>
    <row r="22" spans="1:14" ht="27" customHeight="1" x14ac:dyDescent="0.5">
      <c r="B22" s="1" t="s">
        <v>24</v>
      </c>
      <c r="F22" s="10" t="s">
        <v>2</v>
      </c>
      <c r="G22" s="4">
        <v>302480916.46999997</v>
      </c>
      <c r="H22" s="2"/>
      <c r="I22" s="4">
        <v>290691850.06999993</v>
      </c>
      <c r="J22" s="2"/>
      <c r="K22" s="4">
        <v>302480916.46999997</v>
      </c>
      <c r="L22" s="2"/>
      <c r="M22" s="4">
        <v>290691850.06999993</v>
      </c>
      <c r="N22" s="11"/>
    </row>
    <row r="23" spans="1:14" ht="27" customHeight="1" x14ac:dyDescent="0.5">
      <c r="B23" s="1" t="s">
        <v>25</v>
      </c>
      <c r="F23" s="10" t="s">
        <v>3</v>
      </c>
      <c r="G23" s="4">
        <v>2967426.9200000018</v>
      </c>
      <c r="H23" s="2"/>
      <c r="I23" s="4">
        <v>3275453.2300000004</v>
      </c>
      <c r="J23" s="2"/>
      <c r="K23" s="4">
        <v>2967426.9200000018</v>
      </c>
      <c r="L23" s="2"/>
      <c r="M23" s="4">
        <v>3275453.2300000004</v>
      </c>
      <c r="N23" s="11"/>
    </row>
    <row r="24" spans="1:14" ht="27" customHeight="1" x14ac:dyDescent="0.5">
      <c r="B24" s="1" t="s">
        <v>88</v>
      </c>
      <c r="F24" s="10" t="s">
        <v>4</v>
      </c>
      <c r="G24" s="4">
        <v>892872.1399999999</v>
      </c>
      <c r="H24" s="2"/>
      <c r="I24" s="4">
        <v>939106.90999999992</v>
      </c>
      <c r="J24" s="2"/>
      <c r="K24" s="4">
        <v>892872.1399999999</v>
      </c>
      <c r="L24" s="2"/>
      <c r="M24" s="4">
        <v>939106.90999999992</v>
      </c>
      <c r="N24" s="11"/>
    </row>
    <row r="25" spans="1:14" ht="27" customHeight="1" x14ac:dyDescent="0.5">
      <c r="B25" s="97" t="s">
        <v>104</v>
      </c>
      <c r="F25" s="10" t="s">
        <v>5</v>
      </c>
      <c r="G25" s="4">
        <v>20581958.390000001</v>
      </c>
      <c r="H25" s="2"/>
      <c r="I25" s="4">
        <v>19503924.729999997</v>
      </c>
      <c r="J25" s="2"/>
      <c r="K25" s="4">
        <v>20581958.390000001</v>
      </c>
      <c r="L25" s="2"/>
      <c r="M25" s="4">
        <v>19503924.729999997</v>
      </c>
      <c r="N25" s="11"/>
    </row>
    <row r="26" spans="1:14" ht="27" customHeight="1" x14ac:dyDescent="0.5">
      <c r="B26" s="1" t="s">
        <v>26</v>
      </c>
      <c r="F26" s="10"/>
      <c r="G26" s="4">
        <v>20696817.859999999</v>
      </c>
      <c r="H26" s="2"/>
      <c r="I26" s="4">
        <v>20602517.75</v>
      </c>
      <c r="J26" s="2"/>
      <c r="K26" s="4">
        <v>20693471.719999999</v>
      </c>
      <c r="L26" s="2"/>
      <c r="M26" s="4">
        <v>20538657.640000001</v>
      </c>
      <c r="N26" s="11"/>
    </row>
    <row r="27" spans="1:14" s="9" customFormat="1" ht="27" customHeight="1" x14ac:dyDescent="0.5">
      <c r="D27" s="9" t="s">
        <v>27</v>
      </c>
      <c r="F27" s="15"/>
      <c r="G27" s="16">
        <f>SUM(G19:G26)</f>
        <v>514850933.32999998</v>
      </c>
      <c r="H27" s="17"/>
      <c r="I27" s="16">
        <f>SUM(I19:I26)</f>
        <v>488529317.36000001</v>
      </c>
      <c r="J27" s="17"/>
      <c r="K27" s="16">
        <f>SUM(K19:K26)</f>
        <v>544847567.18999994</v>
      </c>
      <c r="L27" s="17"/>
      <c r="M27" s="16">
        <f>SUM(M19:M26)</f>
        <v>518465437.25</v>
      </c>
      <c r="N27" s="18"/>
    </row>
    <row r="28" spans="1:14" s="9" customFormat="1" ht="27" customHeight="1" thickBot="1" x14ac:dyDescent="0.55000000000000004">
      <c r="A28" s="9" t="s">
        <v>28</v>
      </c>
      <c r="F28" s="15"/>
      <c r="G28" s="19">
        <f>+G17+G27</f>
        <v>1035356975.0699997</v>
      </c>
      <c r="H28" s="2"/>
      <c r="I28" s="19">
        <f>+I17+I27</f>
        <v>1049704974.9300003</v>
      </c>
      <c r="J28" s="2"/>
      <c r="K28" s="19">
        <f>+K17+K27</f>
        <v>971447705.81000018</v>
      </c>
      <c r="L28" s="2"/>
      <c r="M28" s="19">
        <f>+M17+M27</f>
        <v>985795205.67000043</v>
      </c>
      <c r="N28" s="18"/>
    </row>
    <row r="29" spans="1:14" s="9" customFormat="1" ht="27" customHeight="1" thickTop="1" x14ac:dyDescent="0.5">
      <c r="F29" s="15"/>
      <c r="G29" s="18"/>
      <c r="H29" s="11"/>
      <c r="I29" s="18"/>
      <c r="J29" s="11"/>
      <c r="K29" s="18"/>
      <c r="L29" s="11"/>
      <c r="M29" s="18"/>
      <c r="N29" s="18"/>
    </row>
    <row r="30" spans="1:14" s="9" customFormat="1" ht="27" customHeight="1" x14ac:dyDescent="0.5">
      <c r="F30" s="15"/>
      <c r="G30" s="18"/>
      <c r="H30" s="18"/>
      <c r="I30" s="18"/>
      <c r="J30" s="18"/>
      <c r="K30" s="18"/>
      <c r="L30" s="18"/>
      <c r="M30" s="18"/>
      <c r="N30" s="18"/>
    </row>
    <row r="31" spans="1:14" s="9" customFormat="1" ht="27" customHeight="1" x14ac:dyDescent="0.5">
      <c r="F31" s="15"/>
      <c r="G31" s="18"/>
      <c r="H31" s="18"/>
      <c r="I31" s="18"/>
      <c r="J31" s="18"/>
      <c r="K31" s="18"/>
      <c r="L31" s="18"/>
      <c r="M31" s="18"/>
      <c r="N31" s="18"/>
    </row>
    <row r="32" spans="1:14" s="9" customFormat="1" ht="27" customHeight="1" x14ac:dyDescent="0.5">
      <c r="F32" s="15"/>
      <c r="G32" s="18"/>
      <c r="H32" s="18"/>
      <c r="I32" s="18"/>
      <c r="J32" s="18"/>
      <c r="K32" s="18"/>
      <c r="L32" s="18"/>
      <c r="M32" s="18"/>
      <c r="N32" s="18"/>
    </row>
    <row r="33" spans="1:14" s="9" customFormat="1" ht="27" customHeight="1" x14ac:dyDescent="0.5">
      <c r="F33" s="15"/>
      <c r="G33" s="18"/>
      <c r="H33" s="18"/>
      <c r="I33" s="18"/>
      <c r="J33" s="18"/>
      <c r="K33" s="18"/>
      <c r="L33" s="18"/>
      <c r="M33" s="18"/>
      <c r="N33" s="18"/>
    </row>
    <row r="34" spans="1:14" s="9" customFormat="1" ht="27" customHeight="1" x14ac:dyDescent="0.5">
      <c r="A34" s="1" t="s">
        <v>29</v>
      </c>
      <c r="F34" s="15"/>
      <c r="G34" s="18"/>
      <c r="H34" s="18"/>
      <c r="I34" s="18"/>
      <c r="J34" s="18"/>
      <c r="K34" s="18"/>
      <c r="L34" s="18"/>
      <c r="M34" s="18"/>
      <c r="N34" s="18"/>
    </row>
    <row r="35" spans="1:14" s="9" customFormat="1" ht="27" customHeight="1" x14ac:dyDescent="0.5">
      <c r="F35" s="15"/>
      <c r="G35" s="18"/>
      <c r="H35" s="18"/>
      <c r="I35" s="18"/>
      <c r="J35" s="18"/>
      <c r="K35" s="18"/>
      <c r="L35" s="18"/>
      <c r="M35" s="18"/>
      <c r="N35" s="18"/>
    </row>
    <row r="36" spans="1:14" s="9" customFormat="1" ht="27" customHeight="1" x14ac:dyDescent="0.5">
      <c r="F36" s="15"/>
      <c r="G36" s="18"/>
      <c r="H36" s="18"/>
      <c r="I36" s="18"/>
      <c r="J36" s="18"/>
      <c r="K36" s="18"/>
      <c r="L36" s="18"/>
      <c r="M36" s="18"/>
      <c r="N36" s="18"/>
    </row>
    <row r="37" spans="1:14" s="9" customFormat="1" ht="25.5" customHeight="1" x14ac:dyDescent="0.5">
      <c r="F37" s="15"/>
      <c r="G37" s="18"/>
      <c r="H37" s="18"/>
      <c r="I37" s="18"/>
      <c r="J37" s="18"/>
      <c r="K37" s="18"/>
      <c r="L37" s="18"/>
      <c r="M37" s="18"/>
      <c r="N37" s="18"/>
    </row>
    <row r="38" spans="1:14" s="9" customFormat="1" ht="27" customHeight="1" x14ac:dyDescent="0.5">
      <c r="A38" s="119" t="s">
        <v>11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6"/>
    </row>
    <row r="39" spans="1:14" s="9" customFormat="1" ht="27" customHeight="1" x14ac:dyDescent="0.5">
      <c r="A39" s="98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27" customHeight="1" x14ac:dyDescent="0.5">
      <c r="A40" s="118" t="s">
        <v>80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6"/>
    </row>
    <row r="41" spans="1:14" ht="27" customHeight="1" x14ac:dyDescent="0.5">
      <c r="A41" s="118" t="s">
        <v>30</v>
      </c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6"/>
    </row>
    <row r="42" spans="1:14" ht="27" customHeight="1" x14ac:dyDescent="0.5">
      <c r="A42" s="118" t="s">
        <v>145</v>
      </c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6"/>
    </row>
    <row r="43" spans="1:14" ht="27" customHeight="1" x14ac:dyDescent="0.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 ht="27" customHeight="1" x14ac:dyDescent="0.5">
      <c r="A44" s="6"/>
      <c r="B44" s="6"/>
      <c r="C44" s="6"/>
      <c r="D44" s="6"/>
      <c r="E44" s="6"/>
      <c r="F44" s="7"/>
      <c r="G44" s="6"/>
      <c r="H44" s="6"/>
      <c r="I44" s="6"/>
      <c r="J44" s="6"/>
      <c r="K44" s="6"/>
      <c r="L44" s="6"/>
      <c r="M44" s="8" t="s">
        <v>112</v>
      </c>
      <c r="N44" s="6"/>
    </row>
    <row r="45" spans="1:14" ht="27" customHeight="1" x14ac:dyDescent="0.5">
      <c r="G45" s="120" t="s">
        <v>113</v>
      </c>
      <c r="H45" s="120"/>
      <c r="I45" s="120"/>
      <c r="J45" s="9"/>
      <c r="K45" s="120" t="s">
        <v>114</v>
      </c>
      <c r="L45" s="120"/>
      <c r="M45" s="120"/>
      <c r="N45" s="6"/>
    </row>
    <row r="46" spans="1:14" ht="27" customHeight="1" x14ac:dyDescent="0.5">
      <c r="F46" s="7" t="s">
        <v>13</v>
      </c>
      <c r="G46" s="94" t="s">
        <v>147</v>
      </c>
      <c r="H46" s="7"/>
      <c r="I46" s="94" t="s">
        <v>142</v>
      </c>
      <c r="J46" s="7"/>
      <c r="K46" s="94" t="s">
        <v>147</v>
      </c>
      <c r="L46" s="7"/>
      <c r="M46" s="94" t="s">
        <v>142</v>
      </c>
      <c r="N46" s="7"/>
    </row>
    <row r="47" spans="1:14" ht="27" customHeight="1" x14ac:dyDescent="0.5">
      <c r="A47" s="118" t="s">
        <v>31</v>
      </c>
      <c r="B47" s="118"/>
      <c r="C47" s="118"/>
      <c r="D47" s="118"/>
      <c r="E47" s="118"/>
      <c r="F47" s="7"/>
      <c r="G47" s="7" t="s">
        <v>148</v>
      </c>
      <c r="H47" s="7"/>
      <c r="I47" s="7"/>
      <c r="J47" s="7"/>
      <c r="K47" s="7" t="s">
        <v>148</v>
      </c>
      <c r="L47" s="7"/>
      <c r="M47" s="7"/>
      <c r="N47" s="7"/>
    </row>
    <row r="48" spans="1:14" ht="27" customHeight="1" x14ac:dyDescent="0.5">
      <c r="A48" s="6"/>
      <c r="B48" s="6"/>
      <c r="C48" s="6"/>
      <c r="D48" s="6"/>
      <c r="E48" s="6"/>
      <c r="F48" s="7"/>
      <c r="G48" s="7" t="s">
        <v>149</v>
      </c>
      <c r="H48" s="7"/>
      <c r="I48" s="7"/>
      <c r="J48" s="7"/>
      <c r="K48" s="7" t="s">
        <v>149</v>
      </c>
      <c r="L48" s="7"/>
      <c r="M48" s="7"/>
      <c r="N48" s="7"/>
    </row>
    <row r="49" spans="1:14" ht="27" customHeight="1" x14ac:dyDescent="0.5">
      <c r="A49" s="9" t="s">
        <v>32</v>
      </c>
    </row>
    <row r="50" spans="1:14" ht="27" customHeight="1" x14ac:dyDescent="0.5">
      <c r="B50" s="1" t="s">
        <v>33</v>
      </c>
      <c r="F50" s="10" t="s">
        <v>10</v>
      </c>
      <c r="G50" s="4">
        <v>40513058.190000005</v>
      </c>
      <c r="H50" s="2"/>
      <c r="I50" s="4">
        <v>41900803.009999998</v>
      </c>
      <c r="J50" s="2"/>
      <c r="K50" s="4">
        <v>40395458.190000005</v>
      </c>
      <c r="L50" s="2"/>
      <c r="M50" s="4">
        <v>41820803.010000005</v>
      </c>
      <c r="N50" s="11"/>
    </row>
    <row r="51" spans="1:14" ht="27" customHeight="1" x14ac:dyDescent="0.5">
      <c r="B51" s="1" t="s">
        <v>164</v>
      </c>
      <c r="F51" s="20"/>
      <c r="G51" s="4">
        <v>2391891.91</v>
      </c>
      <c r="H51" s="2"/>
      <c r="I51" s="4">
        <v>3088464.5500000003</v>
      </c>
      <c r="J51" s="2"/>
      <c r="K51" s="4">
        <v>2391891.91</v>
      </c>
      <c r="L51" s="2"/>
      <c r="M51" s="4">
        <v>3088464.5500000003</v>
      </c>
      <c r="N51" s="11"/>
    </row>
    <row r="52" spans="1:14" ht="27" customHeight="1" x14ac:dyDescent="0.5">
      <c r="A52" s="9"/>
      <c r="B52" s="1" t="s">
        <v>35</v>
      </c>
      <c r="F52" s="10" t="s">
        <v>7</v>
      </c>
      <c r="G52" s="4">
        <v>558830834.14999998</v>
      </c>
      <c r="H52" s="2"/>
      <c r="I52" s="4">
        <v>551433976.23000002</v>
      </c>
      <c r="J52" s="2"/>
      <c r="K52" s="4">
        <v>558830834.14999998</v>
      </c>
      <c r="L52" s="2"/>
      <c r="M52" s="4">
        <v>551433976.23000002</v>
      </c>
      <c r="N52" s="11"/>
    </row>
    <row r="53" spans="1:14" ht="27" customHeight="1" x14ac:dyDescent="0.5">
      <c r="B53" s="99" t="s">
        <v>161</v>
      </c>
      <c r="F53" s="20" t="s">
        <v>82</v>
      </c>
      <c r="G53" s="4">
        <v>2305735.66</v>
      </c>
      <c r="H53" s="2"/>
      <c r="I53" s="4">
        <v>2275735.75</v>
      </c>
      <c r="J53" s="2"/>
      <c r="K53" s="4">
        <v>2305735.66</v>
      </c>
      <c r="L53" s="2"/>
      <c r="M53" s="4">
        <v>2275735.75</v>
      </c>
      <c r="N53" s="11"/>
    </row>
    <row r="54" spans="1:14" ht="27" customHeight="1" x14ac:dyDescent="0.5">
      <c r="B54" s="1" t="s">
        <v>36</v>
      </c>
      <c r="F54" s="20"/>
      <c r="G54" s="14">
        <f>34126910.75-50000-30000000</f>
        <v>4076910.75</v>
      </c>
      <c r="H54" s="12"/>
      <c r="I54" s="14">
        <f>3887143.04</f>
        <v>3887143.04</v>
      </c>
      <c r="J54" s="12"/>
      <c r="K54" s="14">
        <f>34124510.75-50000-30000000</f>
        <v>4074510.75</v>
      </c>
      <c r="L54" s="2"/>
      <c r="M54" s="4">
        <v>3887143.04</v>
      </c>
      <c r="N54" s="11"/>
    </row>
    <row r="55" spans="1:14" s="9" customFormat="1" ht="27" customHeight="1" x14ac:dyDescent="0.5">
      <c r="D55" s="9" t="s">
        <v>37</v>
      </c>
      <c r="F55" s="7"/>
      <c r="G55" s="16">
        <f>SUM(G50:G54)</f>
        <v>608118430.65999997</v>
      </c>
      <c r="H55" s="17"/>
      <c r="I55" s="16">
        <f>SUM(I50:I54)</f>
        <v>602586122.57999992</v>
      </c>
      <c r="J55" s="17"/>
      <c r="K55" s="16">
        <f>SUM(K50:K54)</f>
        <v>607998430.65999997</v>
      </c>
      <c r="L55" s="17"/>
      <c r="M55" s="16">
        <f>SUM(M50:M54)</f>
        <v>602506122.57999992</v>
      </c>
      <c r="N55" s="18"/>
    </row>
    <row r="56" spans="1:14" ht="27" customHeight="1" x14ac:dyDescent="0.5">
      <c r="A56" s="9" t="s">
        <v>38</v>
      </c>
      <c r="F56" s="10"/>
      <c r="G56" s="11"/>
      <c r="H56" s="11"/>
      <c r="I56" s="11"/>
      <c r="J56" s="11"/>
      <c r="K56" s="11"/>
      <c r="L56" s="11"/>
      <c r="M56" s="11"/>
      <c r="N56" s="11"/>
    </row>
    <row r="57" spans="1:14" ht="27" customHeight="1" x14ac:dyDescent="0.5">
      <c r="B57" s="1" t="s">
        <v>101</v>
      </c>
      <c r="F57" s="10" t="s">
        <v>82</v>
      </c>
      <c r="G57" s="4">
        <v>67818004.689999998</v>
      </c>
      <c r="H57" s="2"/>
      <c r="I57" s="4">
        <v>68405811.340000004</v>
      </c>
      <c r="J57" s="2"/>
      <c r="K57" s="4">
        <v>67818004.689999998</v>
      </c>
      <c r="L57" s="2"/>
      <c r="M57" s="4">
        <v>68405811.340000004</v>
      </c>
      <c r="N57" s="11"/>
    </row>
    <row r="58" spans="1:14" ht="27" customHeight="1" x14ac:dyDescent="0.5">
      <c r="B58" s="1" t="s">
        <v>39</v>
      </c>
      <c r="F58" s="10" t="s">
        <v>83</v>
      </c>
      <c r="G58" s="4">
        <v>7180635.6399999997</v>
      </c>
      <c r="H58" s="2"/>
      <c r="I58" s="4">
        <v>6930829.8399999999</v>
      </c>
      <c r="J58" s="2"/>
      <c r="K58" s="4">
        <v>7180635.6399999997</v>
      </c>
      <c r="L58" s="2"/>
      <c r="M58" s="4">
        <v>6930829.8399999999</v>
      </c>
      <c r="N58" s="11"/>
    </row>
    <row r="59" spans="1:14" ht="27" customHeight="1" x14ac:dyDescent="0.5">
      <c r="B59" s="1" t="s">
        <v>140</v>
      </c>
      <c r="F59" s="10" t="s">
        <v>159</v>
      </c>
      <c r="G59" s="14">
        <v>30000000</v>
      </c>
      <c r="H59" s="12"/>
      <c r="I59" s="14">
        <v>0</v>
      </c>
      <c r="J59" s="12"/>
      <c r="K59" s="14">
        <v>30000000</v>
      </c>
      <c r="L59" s="12"/>
      <c r="M59" s="14">
        <v>0</v>
      </c>
      <c r="N59" s="11"/>
    </row>
    <row r="60" spans="1:14" ht="27" customHeight="1" x14ac:dyDescent="0.5">
      <c r="B60" s="1" t="s">
        <v>89</v>
      </c>
      <c r="F60" s="10"/>
      <c r="G60" s="4">
        <f>10282090.51+50000</f>
        <v>10332090.51</v>
      </c>
      <c r="H60" s="11"/>
      <c r="I60" s="14">
        <f>10239163.18</f>
        <v>10239163.18</v>
      </c>
      <c r="J60" s="11"/>
      <c r="K60" s="4">
        <f>10282090.51+50000</f>
        <v>10332090.51</v>
      </c>
      <c r="L60" s="2"/>
      <c r="M60" s="4">
        <v>10239163.18</v>
      </c>
      <c r="N60" s="11"/>
    </row>
    <row r="61" spans="1:14" s="9" customFormat="1" ht="27" customHeight="1" x14ac:dyDescent="0.5">
      <c r="D61" s="9" t="s">
        <v>40</v>
      </c>
      <c r="F61" s="7"/>
      <c r="G61" s="16">
        <f>SUM(G57:G60)</f>
        <v>115330730.84</v>
      </c>
      <c r="H61" s="17"/>
      <c r="I61" s="16">
        <f>SUM(I57:I60)</f>
        <v>85575804.360000014</v>
      </c>
      <c r="J61" s="17"/>
      <c r="K61" s="16">
        <f>SUM(K57:K60)</f>
        <v>115330730.84</v>
      </c>
      <c r="L61" s="17"/>
      <c r="M61" s="16">
        <f>SUM(M57:M60)</f>
        <v>85575804.360000014</v>
      </c>
      <c r="N61" s="18"/>
    </row>
    <row r="62" spans="1:14" s="9" customFormat="1" ht="27" customHeight="1" x14ac:dyDescent="0.5">
      <c r="D62" s="9" t="s">
        <v>41</v>
      </c>
      <c r="F62" s="15"/>
      <c r="G62" s="16">
        <f>+G55+G61</f>
        <v>723449161.5</v>
      </c>
      <c r="H62" s="17"/>
      <c r="I62" s="16">
        <f>+I55+I61</f>
        <v>688161926.93999994</v>
      </c>
      <c r="J62" s="2"/>
      <c r="K62" s="16">
        <f>+K55+K61</f>
        <v>723329161.5</v>
      </c>
      <c r="L62" s="2"/>
      <c r="M62" s="16">
        <f>+M55+M61</f>
        <v>688081926.93999994</v>
      </c>
      <c r="N62" s="18"/>
    </row>
    <row r="63" spans="1:14" s="9" customFormat="1" ht="27" customHeight="1" x14ac:dyDescent="0.5">
      <c r="F63" s="15"/>
      <c r="G63" s="18"/>
      <c r="H63" s="18"/>
      <c r="I63" s="18"/>
      <c r="J63" s="18"/>
      <c r="K63" s="18"/>
      <c r="L63" s="18"/>
      <c r="M63" s="18"/>
      <c r="N63" s="18"/>
    </row>
    <row r="64" spans="1:14" s="9" customFormat="1" ht="27" customHeight="1" x14ac:dyDescent="0.5">
      <c r="F64" s="15"/>
      <c r="G64" s="18"/>
      <c r="H64" s="18"/>
      <c r="I64" s="18"/>
      <c r="J64" s="18"/>
      <c r="K64" s="18"/>
      <c r="L64" s="18"/>
      <c r="M64" s="18"/>
      <c r="N64" s="18"/>
    </row>
    <row r="65" spans="1:14" s="9" customFormat="1" ht="27" customHeight="1" x14ac:dyDescent="0.5">
      <c r="F65" s="15"/>
      <c r="H65" s="1"/>
      <c r="J65" s="1"/>
      <c r="L65" s="1"/>
      <c r="N65" s="1"/>
    </row>
    <row r="66" spans="1:14" s="9" customFormat="1" ht="27" customHeight="1" x14ac:dyDescent="0.5">
      <c r="F66" s="15"/>
      <c r="G66" s="18"/>
      <c r="H66" s="13"/>
      <c r="I66" s="21"/>
      <c r="J66" s="13"/>
      <c r="K66" s="21"/>
      <c r="L66" s="13"/>
      <c r="M66" s="21"/>
      <c r="N66" s="13"/>
    </row>
    <row r="67" spans="1:14" s="9" customFormat="1" ht="27" customHeight="1" x14ac:dyDescent="0.5">
      <c r="F67" s="15"/>
      <c r="G67" s="18"/>
      <c r="H67" s="13"/>
      <c r="I67" s="21"/>
      <c r="J67" s="13"/>
      <c r="K67" s="21"/>
      <c r="L67" s="13"/>
      <c r="M67" s="21"/>
      <c r="N67" s="13"/>
    </row>
    <row r="68" spans="1:14" s="9" customFormat="1" ht="27" customHeight="1" x14ac:dyDescent="0.5">
      <c r="F68" s="15"/>
      <c r="G68" s="18"/>
      <c r="H68" s="13"/>
      <c r="I68" s="21"/>
      <c r="J68" s="13"/>
      <c r="K68" s="21"/>
      <c r="L68" s="13"/>
      <c r="M68" s="21"/>
      <c r="N68" s="13"/>
    </row>
    <row r="69" spans="1:14" s="9" customFormat="1" ht="27" customHeight="1" x14ac:dyDescent="0.5">
      <c r="F69" s="15"/>
      <c r="G69" s="18"/>
      <c r="H69" s="13"/>
      <c r="I69" s="21"/>
      <c r="J69" s="13"/>
      <c r="K69" s="21"/>
      <c r="L69" s="13"/>
      <c r="M69" s="21"/>
      <c r="N69" s="13"/>
    </row>
    <row r="70" spans="1:14" s="9" customFormat="1" ht="27" customHeight="1" x14ac:dyDescent="0.5">
      <c r="F70" s="15"/>
      <c r="G70" s="18"/>
      <c r="H70" s="13"/>
      <c r="I70" s="21"/>
      <c r="J70" s="13"/>
      <c r="K70" s="21"/>
      <c r="L70" s="13"/>
      <c r="M70" s="21"/>
      <c r="N70" s="13"/>
    </row>
    <row r="71" spans="1:14" ht="27" customHeight="1" x14ac:dyDescent="0.5">
      <c r="A71" s="1" t="s">
        <v>29</v>
      </c>
      <c r="B71" s="22"/>
      <c r="C71" s="22"/>
      <c r="F71" s="1"/>
      <c r="I71" s="22"/>
      <c r="J71" s="23"/>
      <c r="K71" s="23"/>
      <c r="L71" s="23"/>
      <c r="M71" s="23"/>
    </row>
    <row r="72" spans="1:14" ht="25.5" customHeight="1" x14ac:dyDescent="0.5">
      <c r="A72" s="9"/>
      <c r="B72" s="22"/>
      <c r="C72" s="22"/>
      <c r="F72" s="1"/>
      <c r="I72" s="24"/>
      <c r="J72" s="24"/>
      <c r="K72" s="24"/>
      <c r="L72" s="24"/>
      <c r="M72" s="24"/>
    </row>
    <row r="73" spans="1:14" s="9" customFormat="1" ht="27" customHeight="1" x14ac:dyDescent="0.5">
      <c r="A73" s="119" t="s">
        <v>87</v>
      </c>
      <c r="B73" s="119"/>
      <c r="C73" s="119"/>
      <c r="D73" s="119"/>
      <c r="E73" s="119"/>
      <c r="F73" s="119"/>
      <c r="G73" s="119"/>
      <c r="H73" s="119"/>
      <c r="I73" s="119"/>
      <c r="J73" s="119"/>
      <c r="K73" s="119"/>
      <c r="L73" s="119"/>
      <c r="M73" s="119"/>
      <c r="N73" s="6"/>
    </row>
    <row r="74" spans="1:14" s="9" customFormat="1" ht="27" customHeight="1" x14ac:dyDescent="0.5">
      <c r="A74" s="98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27" customHeight="1" x14ac:dyDescent="0.5">
      <c r="A75" s="118" t="s">
        <v>80</v>
      </c>
      <c r="B75" s="118"/>
      <c r="C75" s="118"/>
      <c r="D75" s="118"/>
      <c r="E75" s="118"/>
      <c r="F75" s="118"/>
      <c r="G75" s="118"/>
      <c r="H75" s="118"/>
      <c r="I75" s="118"/>
      <c r="J75" s="118"/>
      <c r="K75" s="118"/>
      <c r="L75" s="118"/>
      <c r="M75" s="118"/>
      <c r="N75" s="6"/>
    </row>
    <row r="76" spans="1:14" ht="27" customHeight="1" x14ac:dyDescent="0.5">
      <c r="A76" s="118" t="s">
        <v>30</v>
      </c>
      <c r="B76" s="118"/>
      <c r="C76" s="118"/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6"/>
    </row>
    <row r="77" spans="1:14" ht="27" customHeight="1" x14ac:dyDescent="0.5">
      <c r="A77" s="118" t="s">
        <v>145</v>
      </c>
      <c r="B77" s="118"/>
      <c r="C77" s="118"/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6"/>
    </row>
    <row r="78" spans="1:14" ht="27" customHeight="1" x14ac:dyDescent="0.5">
      <c r="A78" s="6"/>
      <c r="B78" s="6"/>
      <c r="C78" s="6"/>
      <c r="D78" s="6"/>
      <c r="E78" s="6"/>
      <c r="F78" s="7"/>
      <c r="G78" s="6"/>
      <c r="H78" s="6"/>
      <c r="I78" s="6"/>
      <c r="J78" s="6"/>
      <c r="K78" s="6"/>
      <c r="L78" s="6"/>
      <c r="M78" s="8" t="s">
        <v>112</v>
      </c>
      <c r="N78" s="6"/>
    </row>
    <row r="79" spans="1:14" ht="27" customHeight="1" x14ac:dyDescent="0.5">
      <c r="G79" s="120" t="s">
        <v>113</v>
      </c>
      <c r="H79" s="120"/>
      <c r="I79" s="120"/>
      <c r="J79" s="9"/>
      <c r="K79" s="120" t="s">
        <v>114</v>
      </c>
      <c r="L79" s="120"/>
      <c r="M79" s="120"/>
      <c r="N79" s="9"/>
    </row>
    <row r="80" spans="1:14" ht="27" customHeight="1" x14ac:dyDescent="0.5">
      <c r="A80" s="118" t="s">
        <v>110</v>
      </c>
      <c r="B80" s="118"/>
      <c r="C80" s="118"/>
      <c r="D80" s="118"/>
      <c r="E80" s="118"/>
      <c r="F80" s="7" t="s">
        <v>13</v>
      </c>
      <c r="G80" s="94" t="s">
        <v>147</v>
      </c>
      <c r="H80" s="7"/>
      <c r="I80" s="94" t="s">
        <v>142</v>
      </c>
      <c r="J80" s="7"/>
      <c r="K80" s="94" t="s">
        <v>147</v>
      </c>
      <c r="L80" s="7"/>
      <c r="M80" s="94" t="s">
        <v>142</v>
      </c>
      <c r="N80" s="7"/>
    </row>
    <row r="81" spans="1:14" ht="27" customHeight="1" x14ac:dyDescent="0.5">
      <c r="A81" s="6"/>
      <c r="B81" s="6"/>
      <c r="C81" s="6"/>
      <c r="D81" s="6"/>
      <c r="E81" s="6"/>
      <c r="F81" s="7"/>
      <c r="G81" s="7" t="s">
        <v>148</v>
      </c>
      <c r="H81" s="7"/>
      <c r="I81" s="7"/>
      <c r="J81" s="7"/>
      <c r="K81" s="7" t="s">
        <v>148</v>
      </c>
      <c r="L81" s="7"/>
      <c r="M81" s="7"/>
      <c r="N81" s="7"/>
    </row>
    <row r="82" spans="1:14" ht="27" customHeight="1" x14ac:dyDescent="0.5">
      <c r="A82" s="6"/>
      <c r="B82" s="6"/>
      <c r="C82" s="6"/>
      <c r="D82" s="6"/>
      <c r="E82" s="6"/>
      <c r="F82" s="7"/>
      <c r="G82" s="7" t="s">
        <v>149</v>
      </c>
      <c r="H82" s="7"/>
      <c r="I82" s="7"/>
      <c r="J82" s="7"/>
      <c r="K82" s="7" t="s">
        <v>149</v>
      </c>
      <c r="L82" s="7"/>
      <c r="M82" s="7"/>
      <c r="N82" s="7"/>
    </row>
    <row r="83" spans="1:14" ht="27" customHeight="1" x14ac:dyDescent="0.5">
      <c r="A83" s="9" t="s">
        <v>42</v>
      </c>
    </row>
    <row r="84" spans="1:14" ht="27" customHeight="1" x14ac:dyDescent="0.5">
      <c r="B84" s="1" t="s">
        <v>43</v>
      </c>
      <c r="F84" s="10"/>
      <c r="H84" s="11"/>
      <c r="J84" s="11"/>
      <c r="L84" s="11"/>
      <c r="N84" s="11"/>
    </row>
    <row r="85" spans="1:14" ht="27" customHeight="1" x14ac:dyDescent="0.5">
      <c r="B85" s="1" t="s">
        <v>44</v>
      </c>
      <c r="F85" s="10"/>
      <c r="G85" s="13"/>
      <c r="H85" s="11"/>
      <c r="J85" s="11"/>
      <c r="L85" s="11"/>
      <c r="N85" s="11"/>
    </row>
    <row r="86" spans="1:14" ht="27" customHeight="1" x14ac:dyDescent="0.5">
      <c r="C86" s="1" t="s">
        <v>141</v>
      </c>
      <c r="F86" s="96" t="s">
        <v>158</v>
      </c>
      <c r="G86" s="2">
        <v>6829583122.5999994</v>
      </c>
      <c r="H86" s="11"/>
      <c r="I86" s="2">
        <v>6829583122.5999994</v>
      </c>
      <c r="J86" s="11"/>
      <c r="K86" s="2">
        <v>6829583122.5999994</v>
      </c>
      <c r="L86" s="11"/>
      <c r="M86" s="2">
        <v>6829583122.5999994</v>
      </c>
      <c r="N86" s="11"/>
    </row>
    <row r="87" spans="1:14" ht="27" customHeight="1" x14ac:dyDescent="0.5">
      <c r="B87" s="1" t="s">
        <v>106</v>
      </c>
      <c r="F87" s="10"/>
      <c r="G87" s="2"/>
      <c r="H87" s="17"/>
      <c r="I87" s="2"/>
      <c r="J87" s="17"/>
      <c r="K87" s="2"/>
      <c r="L87" s="17"/>
      <c r="M87" s="2"/>
      <c r="N87" s="18"/>
    </row>
    <row r="88" spans="1:14" ht="27" customHeight="1" x14ac:dyDescent="0.5">
      <c r="C88" s="1" t="s">
        <v>144</v>
      </c>
      <c r="F88" s="96" t="s">
        <v>158</v>
      </c>
      <c r="G88" s="2">
        <v>3183720689.0999999</v>
      </c>
      <c r="H88" s="17"/>
      <c r="I88" s="2">
        <v>3183720689.0999999</v>
      </c>
      <c r="J88" s="17"/>
      <c r="K88" s="2">
        <v>3183720689.0999999</v>
      </c>
      <c r="L88" s="17"/>
      <c r="M88" s="2">
        <v>3183720689.0999999</v>
      </c>
      <c r="N88" s="18"/>
    </row>
    <row r="89" spans="1:14" ht="27" customHeight="1" x14ac:dyDescent="0.5">
      <c r="B89" s="1" t="s">
        <v>116</v>
      </c>
      <c r="F89" s="96" t="s">
        <v>158</v>
      </c>
      <c r="G89" s="25">
        <v>-1822691440.4200001</v>
      </c>
      <c r="H89" s="2"/>
      <c r="I89" s="26">
        <v>-1822691440.4200001</v>
      </c>
      <c r="J89" s="2"/>
      <c r="K89" s="25">
        <v>-1822691440.4200001</v>
      </c>
      <c r="L89" s="2"/>
      <c r="M89" s="26">
        <v>-1822691440.4200001</v>
      </c>
      <c r="N89" s="11"/>
    </row>
    <row r="90" spans="1:14" ht="27" customHeight="1" x14ac:dyDescent="0.5">
      <c r="B90" s="1" t="s">
        <v>45</v>
      </c>
      <c r="F90" s="10"/>
      <c r="G90" s="2"/>
      <c r="H90" s="2"/>
      <c r="I90" s="2"/>
      <c r="J90" s="2"/>
      <c r="K90" s="2"/>
      <c r="L90" s="2"/>
      <c r="M90" s="2"/>
      <c r="N90" s="11"/>
    </row>
    <row r="91" spans="1:14" ht="27" customHeight="1" x14ac:dyDescent="0.5">
      <c r="C91" s="1" t="s">
        <v>46</v>
      </c>
      <c r="F91" s="10" t="s">
        <v>92</v>
      </c>
      <c r="G91" s="2">
        <v>0</v>
      </c>
      <c r="H91" s="2"/>
      <c r="I91" s="2">
        <v>0</v>
      </c>
      <c r="J91" s="2"/>
      <c r="K91" s="2">
        <v>0</v>
      </c>
      <c r="L91" s="2"/>
      <c r="M91" s="2">
        <v>0</v>
      </c>
      <c r="N91" s="11"/>
    </row>
    <row r="92" spans="1:14" ht="27" customHeight="1" x14ac:dyDescent="0.5">
      <c r="C92" s="1" t="s">
        <v>47</v>
      </c>
      <c r="F92" s="10"/>
      <c r="G92" s="25">
        <f>+CONSO!L29</f>
        <v>-1049121435.1100001</v>
      </c>
      <c r="H92" s="2"/>
      <c r="I92" s="25">
        <f>+CONSO!L22</f>
        <v>-999486200.69000018</v>
      </c>
      <c r="J92" s="2"/>
      <c r="K92" s="25">
        <f>+COMPANY!L29</f>
        <v>-1112910704.3699999</v>
      </c>
      <c r="L92" s="2"/>
      <c r="M92" s="25">
        <f>+COMPANY!L22</f>
        <v>-1063315969.9499999</v>
      </c>
      <c r="N92" s="11"/>
    </row>
    <row r="93" spans="1:14" s="9" customFormat="1" ht="27" customHeight="1" x14ac:dyDescent="0.5">
      <c r="D93" s="9" t="s">
        <v>48</v>
      </c>
      <c r="F93" s="15"/>
      <c r="G93" s="16">
        <f>SUM(G88:G92)</f>
        <v>311907813.56999969</v>
      </c>
      <c r="H93" s="17">
        <v>0</v>
      </c>
      <c r="I93" s="16">
        <f>SUM(I88:I92)</f>
        <v>361543047.98999965</v>
      </c>
      <c r="J93" s="17">
        <v>0</v>
      </c>
      <c r="K93" s="16">
        <f>SUM(K88:K92)</f>
        <v>248118544.30999994</v>
      </c>
      <c r="L93" s="17">
        <v>0</v>
      </c>
      <c r="M93" s="16">
        <f>SUM(M88:M92)</f>
        <v>297713278.7299999</v>
      </c>
      <c r="N93" s="18">
        <v>0</v>
      </c>
    </row>
    <row r="94" spans="1:14" s="9" customFormat="1" ht="27" customHeight="1" thickBot="1" x14ac:dyDescent="0.55000000000000004">
      <c r="A94" s="9" t="s">
        <v>49</v>
      </c>
      <c r="F94" s="15"/>
      <c r="G94" s="19">
        <f>+G62+G93</f>
        <v>1035356975.0699997</v>
      </c>
      <c r="H94" s="17">
        <v>0</v>
      </c>
      <c r="I94" s="19">
        <f>+I62+I93</f>
        <v>1049704974.9299996</v>
      </c>
      <c r="J94" s="17">
        <v>0</v>
      </c>
      <c r="K94" s="19">
        <f>+K62+K93</f>
        <v>971447705.80999994</v>
      </c>
      <c r="L94" s="17">
        <v>0</v>
      </c>
      <c r="M94" s="19">
        <f>+M62+M93</f>
        <v>985795205.66999984</v>
      </c>
      <c r="N94" s="18"/>
    </row>
    <row r="95" spans="1:14" s="9" customFormat="1" ht="27" customHeight="1" thickTop="1" x14ac:dyDescent="0.5">
      <c r="F95" s="15"/>
      <c r="G95" s="18"/>
      <c r="H95" s="18"/>
      <c r="I95" s="18"/>
      <c r="J95" s="18"/>
      <c r="K95" s="18"/>
      <c r="L95" s="18"/>
      <c r="M95" s="18"/>
      <c r="N95" s="18"/>
    </row>
    <row r="96" spans="1:14" s="9" customFormat="1" ht="27" customHeight="1" x14ac:dyDescent="0.5">
      <c r="F96" s="15"/>
      <c r="G96" s="17"/>
      <c r="H96" s="17"/>
      <c r="I96" s="17"/>
      <c r="J96" s="17"/>
      <c r="K96" s="17"/>
      <c r="L96" s="17"/>
      <c r="M96" s="17"/>
      <c r="N96" s="17"/>
    </row>
    <row r="97" spans="1:14" s="9" customFormat="1" ht="27" customHeight="1" x14ac:dyDescent="0.5">
      <c r="F97" s="15"/>
      <c r="G97" s="100"/>
      <c r="H97" s="100"/>
      <c r="I97" s="100"/>
      <c r="J97" s="100"/>
      <c r="K97" s="100"/>
      <c r="L97" s="100"/>
      <c r="M97" s="100"/>
      <c r="N97" s="1"/>
    </row>
    <row r="98" spans="1:14" s="9" customFormat="1" ht="27" customHeight="1" x14ac:dyDescent="0.5">
      <c r="F98" s="15"/>
      <c r="G98" s="18"/>
      <c r="H98" s="13"/>
      <c r="I98" s="21"/>
      <c r="J98" s="13"/>
      <c r="K98" s="21"/>
      <c r="L98" s="13"/>
      <c r="M98" s="21"/>
      <c r="N98" s="13"/>
    </row>
    <row r="99" spans="1:14" s="9" customFormat="1" ht="27" customHeight="1" x14ac:dyDescent="0.5">
      <c r="F99" s="15"/>
      <c r="G99" s="18"/>
      <c r="H99" s="13"/>
      <c r="I99" s="21"/>
      <c r="J99" s="13"/>
      <c r="K99" s="21"/>
      <c r="L99" s="13"/>
      <c r="M99" s="21"/>
      <c r="N99" s="13"/>
    </row>
    <row r="100" spans="1:14" s="9" customFormat="1" ht="27" customHeight="1" x14ac:dyDescent="0.5">
      <c r="F100" s="15"/>
      <c r="G100" s="18"/>
      <c r="H100" s="13"/>
      <c r="I100" s="21"/>
      <c r="J100" s="13"/>
      <c r="K100" s="21"/>
      <c r="L100" s="13"/>
      <c r="M100" s="21"/>
      <c r="N100" s="13"/>
    </row>
    <row r="101" spans="1:14" s="9" customFormat="1" ht="27" customHeight="1" x14ac:dyDescent="0.5">
      <c r="F101" s="15"/>
      <c r="G101" s="18"/>
      <c r="H101" s="13"/>
      <c r="I101" s="21"/>
      <c r="J101" s="13"/>
      <c r="K101" s="21"/>
      <c r="L101" s="13"/>
      <c r="M101" s="21"/>
      <c r="N101" s="13"/>
    </row>
    <row r="102" spans="1:14" s="9" customFormat="1" ht="27" customHeight="1" x14ac:dyDescent="0.5">
      <c r="A102" s="1" t="s">
        <v>29</v>
      </c>
      <c r="F102" s="15"/>
      <c r="G102" s="18"/>
      <c r="H102" s="13"/>
      <c r="I102" s="21"/>
      <c r="J102" s="13"/>
      <c r="K102" s="21"/>
      <c r="L102" s="13"/>
      <c r="M102" s="21"/>
      <c r="N102" s="13"/>
    </row>
    <row r="103" spans="1:14" s="9" customFormat="1" ht="27" customHeight="1" x14ac:dyDescent="0.5">
      <c r="F103" s="15"/>
      <c r="G103" s="18"/>
      <c r="H103" s="13"/>
      <c r="I103" s="21"/>
      <c r="J103" s="13"/>
      <c r="K103" s="21"/>
      <c r="L103" s="13"/>
      <c r="M103" s="21"/>
      <c r="N103" s="13"/>
    </row>
    <row r="104" spans="1:14" s="9" customFormat="1" ht="27" customHeight="1" x14ac:dyDescent="0.5">
      <c r="B104" s="22"/>
      <c r="C104" s="22"/>
      <c r="D104" s="1"/>
      <c r="E104" s="1"/>
      <c r="F104" s="1"/>
      <c r="G104" s="1"/>
      <c r="H104" s="1"/>
      <c r="I104" s="22"/>
      <c r="J104" s="23"/>
      <c r="K104" s="23"/>
      <c r="L104" s="23"/>
      <c r="M104" s="21"/>
      <c r="N104" s="13"/>
    </row>
    <row r="105" spans="1:14" s="9" customFormat="1" ht="25.5" customHeight="1" x14ac:dyDescent="0.5">
      <c r="B105" s="22"/>
      <c r="C105" s="22"/>
      <c r="D105" s="1"/>
      <c r="E105" s="1"/>
      <c r="F105" s="1"/>
      <c r="G105" s="1"/>
      <c r="H105" s="1"/>
      <c r="I105" s="24"/>
      <c r="J105" s="24"/>
      <c r="K105" s="24"/>
      <c r="L105" s="24"/>
      <c r="M105" s="21"/>
      <c r="N105" s="13"/>
    </row>
    <row r="106" spans="1:14" s="9" customFormat="1" ht="25.5" customHeight="1" x14ac:dyDescent="0.5">
      <c r="F106" s="15"/>
      <c r="G106" s="18"/>
      <c r="H106" s="13"/>
      <c r="I106" s="21"/>
      <c r="J106" s="13"/>
      <c r="K106" s="21"/>
      <c r="L106" s="13"/>
      <c r="M106" s="21"/>
      <c r="N106" s="13"/>
    </row>
    <row r="107" spans="1:14" s="9" customFormat="1" ht="25.5" customHeight="1" x14ac:dyDescent="0.5">
      <c r="F107" s="15"/>
      <c r="G107" s="18"/>
      <c r="H107" s="13"/>
      <c r="I107" s="21"/>
      <c r="J107" s="13"/>
      <c r="K107" s="21"/>
      <c r="L107" s="13"/>
      <c r="M107" s="21"/>
      <c r="N107" s="13"/>
    </row>
    <row r="108" spans="1:14" s="9" customFormat="1" ht="25.5" customHeight="1" x14ac:dyDescent="0.5">
      <c r="F108" s="15"/>
      <c r="G108" s="18"/>
      <c r="H108" s="13"/>
      <c r="I108" s="21"/>
      <c r="J108" s="13"/>
      <c r="K108" s="21"/>
      <c r="L108" s="13"/>
      <c r="M108" s="21"/>
      <c r="N108" s="13"/>
    </row>
    <row r="109" spans="1:14" s="9" customFormat="1" ht="25.5" customHeight="1" x14ac:dyDescent="0.5">
      <c r="F109" s="15"/>
      <c r="G109" s="18"/>
      <c r="H109" s="13"/>
      <c r="I109" s="21"/>
      <c r="J109" s="13"/>
      <c r="K109" s="21"/>
      <c r="L109" s="13"/>
      <c r="M109" s="21"/>
      <c r="N109" s="13"/>
    </row>
    <row r="110" spans="1:14" s="9" customFormat="1" ht="25.5" customHeight="1" x14ac:dyDescent="0.5">
      <c r="F110" s="15"/>
      <c r="G110" s="18"/>
      <c r="H110" s="13"/>
      <c r="I110" s="21"/>
      <c r="J110" s="13"/>
      <c r="K110" s="21"/>
      <c r="L110" s="13"/>
      <c r="M110" s="21"/>
      <c r="N110" s="13"/>
    </row>
    <row r="111" spans="1:14" s="9" customFormat="1" ht="25.5" customHeight="1" x14ac:dyDescent="0.5">
      <c r="F111" s="15"/>
      <c r="G111" s="18"/>
      <c r="H111" s="13"/>
      <c r="I111" s="21"/>
      <c r="J111" s="13"/>
      <c r="K111" s="21"/>
      <c r="L111" s="13"/>
      <c r="M111" s="21"/>
      <c r="N111" s="13"/>
    </row>
    <row r="112" spans="1:14" s="9" customFormat="1" ht="25.5" customHeight="1" x14ac:dyDescent="0.5">
      <c r="F112" s="15"/>
      <c r="G112" s="18"/>
      <c r="H112" s="13"/>
      <c r="I112" s="21"/>
      <c r="J112" s="13"/>
      <c r="K112" s="21"/>
      <c r="L112" s="13"/>
      <c r="M112" s="21"/>
      <c r="N112" s="13"/>
    </row>
    <row r="113" spans="6:14" s="9" customFormat="1" ht="25.5" customHeight="1" x14ac:dyDescent="0.5">
      <c r="F113" s="15"/>
      <c r="G113" s="18"/>
      <c r="H113" s="13"/>
      <c r="I113" s="21"/>
      <c r="J113" s="13"/>
      <c r="K113" s="21"/>
      <c r="L113" s="13"/>
      <c r="M113" s="21"/>
      <c r="N113" s="13"/>
    </row>
    <row r="114" spans="6:14" s="9" customFormat="1" ht="25.5" customHeight="1" x14ac:dyDescent="0.5">
      <c r="F114" s="15"/>
      <c r="G114" s="18"/>
      <c r="H114" s="13"/>
      <c r="I114" s="21"/>
      <c r="J114" s="13"/>
      <c r="K114" s="21"/>
      <c r="L114" s="13"/>
      <c r="M114" s="21"/>
      <c r="N114" s="13"/>
    </row>
    <row r="115" spans="6:14" s="9" customFormat="1" x14ac:dyDescent="0.5">
      <c r="F115" s="15"/>
      <c r="G115" s="18"/>
      <c r="H115" s="13"/>
      <c r="I115" s="21"/>
      <c r="J115" s="13"/>
      <c r="K115" s="21"/>
      <c r="L115" s="13"/>
      <c r="M115" s="21"/>
      <c r="N115" s="13"/>
    </row>
    <row r="116" spans="6:14" s="9" customFormat="1" x14ac:dyDescent="0.5">
      <c r="F116" s="15"/>
      <c r="G116" s="18"/>
      <c r="H116" s="13"/>
      <c r="I116" s="21"/>
      <c r="J116" s="13"/>
      <c r="K116" s="21"/>
      <c r="L116" s="13"/>
      <c r="M116" s="21"/>
      <c r="N116" s="13"/>
    </row>
    <row r="117" spans="6:14" s="9" customFormat="1" x14ac:dyDescent="0.5">
      <c r="F117" s="15"/>
      <c r="G117" s="18"/>
      <c r="H117" s="13"/>
      <c r="I117" s="21"/>
      <c r="J117" s="13"/>
      <c r="K117" s="21"/>
      <c r="L117" s="13"/>
      <c r="M117" s="21"/>
      <c r="N117" s="13"/>
    </row>
    <row r="118" spans="6:14" s="9" customFormat="1" x14ac:dyDescent="0.5">
      <c r="F118" s="15"/>
      <c r="G118" s="18"/>
      <c r="H118" s="13"/>
      <c r="I118" s="21"/>
      <c r="J118" s="13"/>
      <c r="K118" s="21"/>
      <c r="L118" s="13"/>
      <c r="M118" s="21"/>
      <c r="N118" s="13"/>
    </row>
    <row r="119" spans="6:14" ht="24.75" customHeight="1" x14ac:dyDescent="0.5">
      <c r="F119" s="1"/>
      <c r="M119" s="23"/>
    </row>
    <row r="120" spans="6:14" ht="24.75" customHeight="1" x14ac:dyDescent="0.5">
      <c r="F120" s="1"/>
      <c r="M120" s="24"/>
    </row>
    <row r="121" spans="6:14" ht="25.5" customHeight="1" x14ac:dyDescent="0.5">
      <c r="G121" s="13"/>
      <c r="H121" s="13"/>
      <c r="I121" s="13"/>
      <c r="J121" s="13"/>
      <c r="K121" s="13"/>
      <c r="L121" s="13"/>
      <c r="M121" s="13"/>
      <c r="N121" s="13"/>
    </row>
    <row r="122" spans="6:14" ht="25.5" customHeight="1" x14ac:dyDescent="0.5">
      <c r="G122" s="101"/>
      <c r="H122" s="101"/>
      <c r="I122" s="101"/>
      <c r="J122" s="101"/>
      <c r="K122" s="101"/>
      <c r="L122" s="101"/>
      <c r="M122" s="101"/>
      <c r="N122" s="13"/>
    </row>
    <row r="123" spans="6:14" ht="25.5" customHeight="1" x14ac:dyDescent="0.5">
      <c r="G123" s="101"/>
      <c r="H123" s="101"/>
      <c r="I123" s="101"/>
      <c r="J123" s="101"/>
      <c r="K123" s="101"/>
      <c r="L123" s="101"/>
      <c r="M123" s="101"/>
      <c r="N123" s="101"/>
    </row>
    <row r="124" spans="6:14" ht="25.5" customHeight="1" x14ac:dyDescent="0.5">
      <c r="G124" s="101"/>
      <c r="H124" s="101"/>
      <c r="I124" s="101"/>
      <c r="J124" s="101"/>
      <c r="K124" s="101"/>
      <c r="L124" s="101"/>
      <c r="M124" s="101"/>
      <c r="N124" s="101"/>
    </row>
    <row r="125" spans="6:14" ht="25.5" customHeight="1" x14ac:dyDescent="0.5">
      <c r="G125" s="101"/>
      <c r="H125" s="101"/>
      <c r="I125" s="101"/>
      <c r="J125" s="101"/>
      <c r="K125" s="101"/>
      <c r="L125" s="101"/>
      <c r="M125" s="101"/>
      <c r="N125" s="101"/>
    </row>
    <row r="126" spans="6:14" ht="25.5" customHeight="1" x14ac:dyDescent="0.5">
      <c r="G126" s="101"/>
      <c r="H126" s="101"/>
      <c r="I126" s="101"/>
      <c r="J126" s="101"/>
      <c r="K126" s="101"/>
      <c r="L126" s="101"/>
      <c r="M126" s="101"/>
      <c r="N126" s="101"/>
    </row>
    <row r="127" spans="6:14" ht="25.5" customHeight="1" x14ac:dyDescent="0.5">
      <c r="G127" s="101"/>
      <c r="H127" s="101"/>
      <c r="J127" s="101"/>
      <c r="K127" s="101"/>
      <c r="L127" s="101"/>
      <c r="M127" s="101"/>
      <c r="N127" s="101"/>
    </row>
    <row r="128" spans="6:14" ht="25.5" customHeight="1" x14ac:dyDescent="0.5">
      <c r="G128" s="101"/>
      <c r="H128" s="101"/>
      <c r="I128" s="101"/>
      <c r="J128" s="101"/>
      <c r="K128" s="101"/>
      <c r="L128" s="101"/>
      <c r="M128" s="101"/>
      <c r="N128" s="101"/>
    </row>
    <row r="129" spans="6:14" ht="25.5" customHeight="1" x14ac:dyDescent="0.5">
      <c r="G129" s="101"/>
      <c r="H129" s="101"/>
      <c r="I129" s="101"/>
      <c r="J129" s="101"/>
      <c r="K129" s="101"/>
      <c r="L129" s="101"/>
      <c r="M129" s="101"/>
      <c r="N129" s="101"/>
    </row>
    <row r="130" spans="6:14" ht="25.5" customHeight="1" x14ac:dyDescent="0.5">
      <c r="G130" s="101"/>
      <c r="H130" s="101"/>
      <c r="I130" s="101"/>
      <c r="J130" s="101"/>
      <c r="K130" s="101"/>
      <c r="L130" s="101"/>
      <c r="M130" s="101"/>
      <c r="N130" s="101"/>
    </row>
    <row r="131" spans="6:14" ht="25.5" customHeight="1" x14ac:dyDescent="0.5">
      <c r="G131" s="101"/>
      <c r="H131" s="101"/>
      <c r="I131" s="101"/>
      <c r="J131" s="101"/>
      <c r="K131" s="101"/>
      <c r="L131" s="101"/>
      <c r="M131" s="101"/>
      <c r="N131" s="101"/>
    </row>
    <row r="132" spans="6:14" ht="25.5" customHeight="1" x14ac:dyDescent="0.5">
      <c r="G132" s="101"/>
      <c r="H132" s="101"/>
      <c r="I132" s="101"/>
      <c r="J132" s="101"/>
      <c r="K132" s="101"/>
      <c r="L132" s="101"/>
      <c r="M132" s="101"/>
      <c r="N132" s="101"/>
    </row>
    <row r="133" spans="6:14" ht="25.5" customHeight="1" x14ac:dyDescent="0.5">
      <c r="F133" s="1"/>
      <c r="G133" s="101"/>
      <c r="H133" s="101"/>
      <c r="I133" s="101"/>
      <c r="J133" s="101"/>
      <c r="K133" s="101"/>
      <c r="L133" s="101"/>
      <c r="M133" s="101"/>
      <c r="N133" s="101"/>
    </row>
    <row r="134" spans="6:14" ht="25.5" customHeight="1" x14ac:dyDescent="0.5">
      <c r="F134" s="1"/>
      <c r="G134" s="101"/>
      <c r="H134" s="101"/>
      <c r="I134" s="101"/>
      <c r="J134" s="101"/>
      <c r="K134" s="101"/>
      <c r="L134" s="101"/>
      <c r="M134" s="101"/>
      <c r="N134" s="101"/>
    </row>
    <row r="135" spans="6:14" ht="25.5" customHeight="1" x14ac:dyDescent="0.5">
      <c r="F135" s="1"/>
      <c r="G135" s="101"/>
      <c r="H135" s="101"/>
      <c r="I135" s="101"/>
      <c r="J135" s="101"/>
      <c r="K135" s="101"/>
      <c r="L135" s="101"/>
      <c r="M135" s="101"/>
      <c r="N135" s="101"/>
    </row>
    <row r="136" spans="6:14" ht="25.5" customHeight="1" x14ac:dyDescent="0.5">
      <c r="F136" s="1"/>
      <c r="G136" s="101"/>
      <c r="H136" s="101"/>
      <c r="I136" s="101"/>
      <c r="J136" s="101"/>
      <c r="K136" s="101"/>
      <c r="L136" s="101"/>
      <c r="M136" s="101"/>
      <c r="N136" s="101"/>
    </row>
    <row r="137" spans="6:14" ht="25.5" customHeight="1" x14ac:dyDescent="0.5">
      <c r="F137" s="1"/>
      <c r="G137" s="101"/>
      <c r="H137" s="101"/>
      <c r="I137" s="101"/>
      <c r="J137" s="101"/>
      <c r="K137" s="101"/>
      <c r="L137" s="101"/>
      <c r="M137" s="101"/>
      <c r="N137" s="101"/>
    </row>
    <row r="138" spans="6:14" ht="25.5" customHeight="1" x14ac:dyDescent="0.5">
      <c r="F138" s="1"/>
      <c r="G138" s="101"/>
      <c r="H138" s="101"/>
      <c r="I138" s="101"/>
      <c r="J138" s="101"/>
      <c r="K138" s="101"/>
      <c r="L138" s="101"/>
      <c r="M138" s="101"/>
      <c r="N138" s="101"/>
    </row>
    <row r="139" spans="6:14" ht="25.5" customHeight="1" x14ac:dyDescent="0.5">
      <c r="F139" s="1"/>
      <c r="G139" s="101"/>
      <c r="H139" s="101"/>
      <c r="I139" s="101"/>
      <c r="J139" s="101"/>
      <c r="K139" s="101"/>
      <c r="L139" s="101"/>
      <c r="M139" s="101"/>
      <c r="N139" s="101"/>
    </row>
    <row r="140" spans="6:14" ht="25.5" customHeight="1" x14ac:dyDescent="0.5">
      <c r="F140" s="1"/>
      <c r="G140" s="101"/>
      <c r="H140" s="101"/>
      <c r="I140" s="101"/>
      <c r="J140" s="101"/>
      <c r="K140" s="101"/>
      <c r="L140" s="101"/>
      <c r="M140" s="101"/>
      <c r="N140" s="101"/>
    </row>
    <row r="141" spans="6:14" ht="25.5" customHeight="1" x14ac:dyDescent="0.5">
      <c r="F141" s="1"/>
      <c r="G141" s="101"/>
      <c r="H141" s="101"/>
      <c r="I141" s="101"/>
      <c r="J141" s="101"/>
      <c r="K141" s="101"/>
      <c r="L141" s="101"/>
      <c r="M141" s="101"/>
      <c r="N141" s="101"/>
    </row>
    <row r="142" spans="6:14" ht="25.5" customHeight="1" x14ac:dyDescent="0.5">
      <c r="F142" s="1"/>
      <c r="G142" s="101"/>
      <c r="H142" s="101"/>
      <c r="I142" s="101"/>
      <c r="J142" s="101"/>
      <c r="K142" s="101"/>
      <c r="L142" s="101"/>
      <c r="M142" s="101"/>
      <c r="N142" s="101"/>
    </row>
    <row r="143" spans="6:14" ht="25.5" customHeight="1" x14ac:dyDescent="0.5">
      <c r="F143" s="1"/>
      <c r="G143" s="101"/>
      <c r="H143" s="101"/>
      <c r="I143" s="101"/>
      <c r="J143" s="101"/>
      <c r="K143" s="101"/>
      <c r="L143" s="101"/>
      <c r="M143" s="101"/>
      <c r="N143" s="101"/>
    </row>
    <row r="144" spans="6:14" ht="25.5" customHeight="1" x14ac:dyDescent="0.5">
      <c r="F144" s="1"/>
      <c r="G144" s="101"/>
      <c r="H144" s="101"/>
      <c r="I144" s="101"/>
      <c r="J144" s="101"/>
      <c r="K144" s="101"/>
      <c r="L144" s="101"/>
      <c r="M144" s="101"/>
      <c r="N144" s="101"/>
    </row>
    <row r="145" spans="6:14" ht="25.5" customHeight="1" x14ac:dyDescent="0.5">
      <c r="F145" s="1"/>
      <c r="G145" s="101"/>
      <c r="H145" s="101"/>
      <c r="I145" s="101"/>
      <c r="J145" s="101"/>
      <c r="K145" s="101"/>
      <c r="L145" s="101"/>
      <c r="M145" s="101"/>
      <c r="N145" s="101"/>
    </row>
    <row r="146" spans="6:14" ht="25.5" customHeight="1" x14ac:dyDescent="0.5">
      <c r="F146" s="1"/>
      <c r="G146" s="101"/>
      <c r="H146" s="101"/>
      <c r="I146" s="101"/>
      <c r="J146" s="101"/>
      <c r="K146" s="101"/>
      <c r="L146" s="101"/>
      <c r="M146" s="101"/>
      <c r="N146" s="101"/>
    </row>
    <row r="147" spans="6:14" ht="25.5" customHeight="1" x14ac:dyDescent="0.5">
      <c r="F147" s="1"/>
      <c r="G147" s="101"/>
      <c r="H147" s="101"/>
      <c r="I147" s="101"/>
      <c r="J147" s="101"/>
      <c r="K147" s="101"/>
      <c r="L147" s="101"/>
      <c r="M147" s="101"/>
      <c r="N147" s="101"/>
    </row>
    <row r="148" spans="6:14" ht="25.5" customHeight="1" x14ac:dyDescent="0.5">
      <c r="F148" s="1"/>
      <c r="G148" s="101"/>
      <c r="H148" s="101"/>
      <c r="I148" s="101"/>
      <c r="J148" s="101"/>
      <c r="K148" s="101"/>
      <c r="L148" s="101"/>
      <c r="M148" s="101"/>
      <c r="N148" s="101"/>
    </row>
    <row r="149" spans="6:14" ht="25.5" customHeight="1" x14ac:dyDescent="0.5">
      <c r="F149" s="1"/>
      <c r="G149" s="101"/>
      <c r="H149" s="101"/>
      <c r="I149" s="101"/>
      <c r="J149" s="101"/>
      <c r="K149" s="101"/>
      <c r="L149" s="101"/>
      <c r="M149" s="101"/>
      <c r="N149" s="101"/>
    </row>
    <row r="150" spans="6:14" ht="25.5" customHeight="1" x14ac:dyDescent="0.5">
      <c r="F150" s="1"/>
      <c r="G150" s="101"/>
      <c r="H150" s="101"/>
      <c r="I150" s="101"/>
      <c r="J150" s="101"/>
      <c r="K150" s="101"/>
      <c r="L150" s="101"/>
      <c r="M150" s="101"/>
      <c r="N150" s="101"/>
    </row>
    <row r="151" spans="6:14" ht="25.5" customHeight="1" x14ac:dyDescent="0.5">
      <c r="F151" s="1"/>
      <c r="G151" s="101"/>
      <c r="H151" s="101"/>
      <c r="I151" s="101"/>
      <c r="J151" s="101"/>
      <c r="K151" s="101"/>
      <c r="L151" s="101"/>
      <c r="M151" s="101"/>
      <c r="N151" s="101"/>
    </row>
    <row r="152" spans="6:14" ht="25.5" customHeight="1" x14ac:dyDescent="0.5">
      <c r="F152" s="1"/>
      <c r="G152" s="101"/>
      <c r="H152" s="101"/>
      <c r="I152" s="101"/>
      <c r="J152" s="101"/>
      <c r="K152" s="101"/>
      <c r="L152" s="101"/>
      <c r="M152" s="101"/>
      <c r="N152" s="101"/>
    </row>
    <row r="153" spans="6:14" ht="25.5" customHeight="1" x14ac:dyDescent="0.5">
      <c r="F153" s="1"/>
      <c r="G153" s="101"/>
      <c r="H153" s="101"/>
      <c r="I153" s="101"/>
      <c r="J153" s="101"/>
      <c r="K153" s="101"/>
      <c r="L153" s="101"/>
      <c r="M153" s="101"/>
      <c r="N153" s="101"/>
    </row>
    <row r="154" spans="6:14" ht="25.5" customHeight="1" x14ac:dyDescent="0.5">
      <c r="F154" s="1"/>
      <c r="G154" s="101"/>
      <c r="H154" s="101"/>
      <c r="I154" s="101"/>
      <c r="J154" s="101"/>
      <c r="K154" s="101"/>
      <c r="L154" s="101"/>
      <c r="M154" s="101"/>
      <c r="N154" s="101"/>
    </row>
    <row r="155" spans="6:14" ht="25.5" customHeight="1" x14ac:dyDescent="0.5">
      <c r="F155" s="1"/>
      <c r="G155" s="101"/>
      <c r="H155" s="101"/>
      <c r="I155" s="101"/>
      <c r="J155" s="101"/>
      <c r="K155" s="101"/>
      <c r="L155" s="101"/>
      <c r="M155" s="101"/>
      <c r="N155" s="101"/>
    </row>
    <row r="156" spans="6:14" ht="25.5" customHeight="1" x14ac:dyDescent="0.5">
      <c r="F156" s="1"/>
      <c r="G156" s="101"/>
      <c r="H156" s="101"/>
      <c r="I156" s="101"/>
      <c r="J156" s="101"/>
      <c r="K156" s="101"/>
      <c r="L156" s="101"/>
      <c r="M156" s="101"/>
      <c r="N156" s="101"/>
    </row>
  </sheetData>
  <mergeCells count="20">
    <mergeCell ref="K45:M45"/>
    <mergeCell ref="A80:E80"/>
    <mergeCell ref="A47:E47"/>
    <mergeCell ref="K6:M6"/>
    <mergeCell ref="A8:E8"/>
    <mergeCell ref="A41:M41"/>
    <mergeCell ref="A42:M42"/>
    <mergeCell ref="A73:M73"/>
    <mergeCell ref="A75:M75"/>
    <mergeCell ref="A76:M76"/>
    <mergeCell ref="A77:M77"/>
    <mergeCell ref="K79:M79"/>
    <mergeCell ref="G79:I79"/>
    <mergeCell ref="G6:I6"/>
    <mergeCell ref="G45:I45"/>
    <mergeCell ref="A1:M1"/>
    <mergeCell ref="A2:M2"/>
    <mergeCell ref="A3:M3"/>
    <mergeCell ref="A38:M38"/>
    <mergeCell ref="A40:M40"/>
  </mergeCells>
  <pageMargins left="0.59055118110236227" right="0.19685039370078741" top="0.59055118110236227" bottom="0.39370078740157483" header="0.31496062992125984" footer="0.31496062992125984"/>
  <pageSetup paperSize="9" scale="67" firstPageNumber="5" fitToHeight="0" orientation="portrait" r:id="rId1"/>
  <rowBreaks count="2" manualBreakCount="2">
    <brk id="37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2"/>
  <sheetViews>
    <sheetView zoomScale="75" zoomScaleNormal="75" zoomScaleSheetLayoutView="69" workbookViewId="0">
      <selection activeCell="A2" sqref="A2:XFD44"/>
    </sheetView>
  </sheetViews>
  <sheetFormatPr defaultColWidth="9.140625" defaultRowHeight="23.25" customHeight="1" x14ac:dyDescent="0.5"/>
  <cols>
    <col min="1" max="2" width="5.85546875" style="1" customWidth="1"/>
    <col min="3" max="3" width="45.85546875" style="1" customWidth="1"/>
    <col min="4" max="4" width="5.85546875" style="1" customWidth="1"/>
    <col min="5" max="5" width="1.85546875" style="1" customWidth="1"/>
    <col min="6" max="6" width="17.5703125" style="1" customWidth="1"/>
    <col min="7" max="7" width="1.85546875" style="1" customWidth="1"/>
    <col min="8" max="8" width="17.5703125" style="1" customWidth="1"/>
    <col min="9" max="9" width="1.85546875" style="1" customWidth="1"/>
    <col min="10" max="10" width="17.5703125" style="1" customWidth="1"/>
    <col min="11" max="11" width="1.85546875" style="1" customWidth="1"/>
    <col min="12" max="12" width="17.5703125" style="1" customWidth="1"/>
    <col min="13" max="13" width="1.85546875" style="1" customWidth="1"/>
    <col min="14" max="16384" width="9.140625" style="1"/>
  </cols>
  <sheetData>
    <row r="1" spans="1:13" ht="24" customHeight="1" x14ac:dyDescent="0.5">
      <c r="A1" s="118" t="s">
        <v>80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</row>
    <row r="2" spans="1:13" ht="24" customHeight="1" x14ac:dyDescent="0.5">
      <c r="A2" s="118" t="s">
        <v>50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13" ht="24" customHeight="1" x14ac:dyDescent="0.5">
      <c r="A3" s="118" t="s">
        <v>150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3" ht="24" customHeight="1" x14ac:dyDescent="0.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3" ht="24" customHeight="1" x14ac:dyDescent="0.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8" t="s">
        <v>112</v>
      </c>
    </row>
    <row r="6" spans="1:13" ht="24" customHeight="1" x14ac:dyDescent="0.5">
      <c r="F6" s="120" t="s">
        <v>113</v>
      </c>
      <c r="G6" s="120"/>
      <c r="H6" s="120"/>
      <c r="I6" s="9"/>
      <c r="J6" s="120" t="s">
        <v>114</v>
      </c>
      <c r="K6" s="120"/>
      <c r="L6" s="120"/>
    </row>
    <row r="7" spans="1:13" ht="24" customHeight="1" x14ac:dyDescent="0.5">
      <c r="D7" s="6" t="s">
        <v>13</v>
      </c>
      <c r="E7" s="6"/>
      <c r="F7" s="27" t="s">
        <v>147</v>
      </c>
      <c r="G7" s="7"/>
      <c r="H7" s="27" t="s">
        <v>146</v>
      </c>
      <c r="I7" s="7"/>
      <c r="J7" s="27" t="s">
        <v>147</v>
      </c>
      <c r="K7" s="7"/>
      <c r="L7" s="27" t="s">
        <v>146</v>
      </c>
    </row>
    <row r="8" spans="1:13" s="9" customFormat="1" ht="24" customHeight="1" x14ac:dyDescent="0.5">
      <c r="A8" s="1" t="s">
        <v>51</v>
      </c>
      <c r="B8" s="1"/>
      <c r="C8" s="1"/>
      <c r="D8" s="28"/>
      <c r="E8" s="28"/>
      <c r="F8" s="4">
        <v>20304204.260000002</v>
      </c>
      <c r="G8" s="17"/>
      <c r="H8" s="4">
        <v>45716284.07</v>
      </c>
      <c r="I8" s="2"/>
      <c r="J8" s="4">
        <v>20304204.260000002</v>
      </c>
      <c r="K8" s="2"/>
      <c r="L8" s="4">
        <v>45716284.07</v>
      </c>
    </row>
    <row r="9" spans="1:13" ht="24" customHeight="1" x14ac:dyDescent="0.5">
      <c r="A9" s="1" t="s">
        <v>52</v>
      </c>
      <c r="D9" s="29"/>
      <c r="E9" s="29"/>
      <c r="F9" s="30">
        <v>-13277293.33</v>
      </c>
      <c r="G9" s="2"/>
      <c r="H9" s="30">
        <v>-30595908.5</v>
      </c>
      <c r="I9" s="2"/>
      <c r="J9" s="30">
        <v>-13277293.33</v>
      </c>
      <c r="K9" s="2"/>
      <c r="L9" s="30">
        <v>-30595908.5</v>
      </c>
    </row>
    <row r="10" spans="1:13" s="9" customFormat="1" ht="24" customHeight="1" x14ac:dyDescent="0.5">
      <c r="A10" s="9" t="s">
        <v>84</v>
      </c>
      <c r="D10" s="31"/>
      <c r="E10" s="31"/>
      <c r="F10" s="32">
        <f>SUM(F8:F9)</f>
        <v>7026910.9300000016</v>
      </c>
      <c r="G10" s="17"/>
      <c r="H10" s="32">
        <f>SUM(H8:H9)</f>
        <v>15120375.57</v>
      </c>
      <c r="I10" s="17"/>
      <c r="J10" s="32">
        <f>SUM(J8:J9)</f>
        <v>7026910.9300000016</v>
      </c>
      <c r="K10" s="17"/>
      <c r="L10" s="32">
        <f>SUM(L8:L9)</f>
        <v>15120375.57</v>
      </c>
    </row>
    <row r="11" spans="1:13" s="9" customFormat="1" ht="24" customHeight="1" x14ac:dyDescent="0.5">
      <c r="A11" s="1" t="s">
        <v>111</v>
      </c>
      <c r="D11" s="31"/>
      <c r="E11" s="31"/>
      <c r="F11" s="32"/>
      <c r="G11" s="17"/>
      <c r="H11" s="32"/>
      <c r="I11" s="17"/>
      <c r="J11" s="32"/>
      <c r="K11" s="17"/>
      <c r="L11" s="32"/>
    </row>
    <row r="12" spans="1:13" s="9" customFormat="1" ht="24" customHeight="1" x14ac:dyDescent="0.5">
      <c r="B12" s="33" t="s">
        <v>120</v>
      </c>
      <c r="D12" s="31"/>
      <c r="E12" s="31"/>
      <c r="F12" s="4">
        <v>205222.02</v>
      </c>
      <c r="G12" s="2"/>
      <c r="H12" s="4">
        <v>386906.03</v>
      </c>
      <c r="I12" s="2"/>
      <c r="J12" s="4">
        <v>205222.02</v>
      </c>
      <c r="K12" s="2"/>
      <c r="L12" s="4">
        <v>386906.03</v>
      </c>
    </row>
    <row r="13" spans="1:13" s="9" customFormat="1" ht="24" customHeight="1" x14ac:dyDescent="0.5">
      <c r="B13" s="1" t="s">
        <v>53</v>
      </c>
      <c r="D13" s="31"/>
      <c r="E13" s="31"/>
      <c r="F13" s="4">
        <v>2036584.5799999994</v>
      </c>
      <c r="G13" s="2"/>
      <c r="H13" s="2">
        <v>1562621.8399999999</v>
      </c>
      <c r="I13" s="2"/>
      <c r="J13" s="4">
        <v>2036584.5799999996</v>
      </c>
      <c r="K13" s="2"/>
      <c r="L13" s="2">
        <v>1562621.8399999999</v>
      </c>
    </row>
    <row r="14" spans="1:13" s="9" customFormat="1" ht="24" customHeight="1" x14ac:dyDescent="0.5">
      <c r="B14" s="1" t="s">
        <v>107</v>
      </c>
      <c r="D14" s="31"/>
      <c r="E14" s="31"/>
      <c r="F14" s="34">
        <f>SUM(F12:F13)</f>
        <v>2241806.5999999992</v>
      </c>
      <c r="G14" s="2"/>
      <c r="H14" s="34">
        <f>SUM(H12:H13)</f>
        <v>1949527.8699999999</v>
      </c>
      <c r="I14" s="2"/>
      <c r="J14" s="34">
        <f>SUM(J12:J13)</f>
        <v>2241806.5999999996</v>
      </c>
      <c r="K14" s="2"/>
      <c r="L14" s="34">
        <f>SUM(L12:L13)</f>
        <v>1949527.8699999999</v>
      </c>
    </row>
    <row r="15" spans="1:13" ht="24" customHeight="1" x14ac:dyDescent="0.5">
      <c r="A15" s="1" t="s">
        <v>54</v>
      </c>
      <c r="D15" s="35"/>
      <c r="E15" s="35"/>
      <c r="F15" s="26">
        <v>-2030470.41</v>
      </c>
      <c r="G15" s="2"/>
      <c r="H15" s="26">
        <v>-3062882.43</v>
      </c>
      <c r="I15" s="2"/>
      <c r="J15" s="26">
        <v>-2030470.4100000001</v>
      </c>
      <c r="K15" s="2"/>
      <c r="L15" s="26">
        <v>-3062882.4299999997</v>
      </c>
      <c r="M15" s="13"/>
    </row>
    <row r="16" spans="1:13" ht="24" customHeight="1" x14ac:dyDescent="0.5">
      <c r="A16" s="1" t="s">
        <v>55</v>
      </c>
      <c r="D16" s="36"/>
      <c r="E16" s="36"/>
      <c r="F16" s="26">
        <f>-49476623.62+30000000</f>
        <v>-19476623.619999997</v>
      </c>
      <c r="G16" s="2"/>
      <c r="H16" s="26">
        <v>-17610103.239999998</v>
      </c>
      <c r="I16" s="2"/>
      <c r="J16" s="26">
        <f>-49436123.62+30000000</f>
        <v>-19436123.619999997</v>
      </c>
      <c r="K16" s="2"/>
      <c r="L16" s="26">
        <v>-17568892.240000002</v>
      </c>
      <c r="M16" s="13"/>
    </row>
    <row r="17" spans="1:16" ht="24" customHeight="1" x14ac:dyDescent="0.5">
      <c r="A17" s="1" t="s">
        <v>56</v>
      </c>
      <c r="D17" s="36"/>
      <c r="E17" s="36"/>
      <c r="F17" s="2"/>
      <c r="G17" s="2"/>
      <c r="H17" s="2"/>
      <c r="I17" s="2"/>
      <c r="J17" s="2"/>
      <c r="K17" s="2"/>
      <c r="L17" s="2"/>
      <c r="M17" s="13"/>
    </row>
    <row r="18" spans="1:16" ht="24" customHeight="1" x14ac:dyDescent="0.5">
      <c r="B18" s="1" t="s">
        <v>160</v>
      </c>
      <c r="D18" s="10" t="s">
        <v>159</v>
      </c>
      <c r="E18" s="36"/>
      <c r="F18" s="25">
        <v>-30000000</v>
      </c>
      <c r="G18" s="48"/>
      <c r="H18" s="47">
        <v>0</v>
      </c>
      <c r="I18" s="48"/>
      <c r="J18" s="25">
        <v>-30000000</v>
      </c>
      <c r="K18" s="48"/>
      <c r="L18" s="47">
        <v>0</v>
      </c>
      <c r="M18" s="13"/>
    </row>
    <row r="19" spans="1:16" ht="24" customHeight="1" x14ac:dyDescent="0.5">
      <c r="B19" s="1" t="s">
        <v>134</v>
      </c>
      <c r="D19" s="10"/>
      <c r="E19" s="10"/>
      <c r="F19" s="2"/>
      <c r="G19" s="2"/>
      <c r="H19" s="4"/>
      <c r="I19" s="2"/>
      <c r="J19" s="2"/>
      <c r="K19" s="2"/>
      <c r="L19" s="4"/>
      <c r="M19" s="13"/>
    </row>
    <row r="20" spans="1:16" ht="24" customHeight="1" x14ac:dyDescent="0.5">
      <c r="B20" s="1" t="s">
        <v>135</v>
      </c>
      <c r="D20" s="10"/>
      <c r="E20" s="10"/>
      <c r="F20" s="37">
        <v>0</v>
      </c>
      <c r="G20" s="2"/>
      <c r="H20" s="37">
        <v>1384731.19</v>
      </c>
      <c r="I20" s="2"/>
      <c r="J20" s="37">
        <v>0</v>
      </c>
      <c r="K20" s="2"/>
      <c r="L20" s="37">
        <v>1384731.19</v>
      </c>
      <c r="M20" s="13"/>
    </row>
    <row r="21" spans="1:16" s="9" customFormat="1" ht="24" customHeight="1" x14ac:dyDescent="0.5">
      <c r="A21" s="9" t="s">
        <v>102</v>
      </c>
      <c r="D21" s="7"/>
      <c r="E21" s="7"/>
      <c r="F21" s="38">
        <f>F10+SUM(F14:F20)</f>
        <v>-42238376.5</v>
      </c>
      <c r="G21" s="38"/>
      <c r="H21" s="38">
        <f>H10+SUM(H14:H20)</f>
        <v>-2218351.0399999954</v>
      </c>
      <c r="I21" s="38"/>
      <c r="J21" s="38">
        <f>J10+SUM(J14:J20)</f>
        <v>-42197876.5</v>
      </c>
      <c r="K21" s="38"/>
      <c r="L21" s="38">
        <f>L10+SUM(L14:L20)</f>
        <v>-2177140.0399999991</v>
      </c>
      <c r="M21" s="39"/>
    </row>
    <row r="22" spans="1:16" s="9" customFormat="1" ht="24" customHeight="1" x14ac:dyDescent="0.5">
      <c r="A22" s="1" t="s">
        <v>57</v>
      </c>
      <c r="B22" s="1"/>
      <c r="C22" s="1"/>
      <c r="D22" s="28"/>
      <c r="E22" s="28"/>
      <c r="F22" s="40">
        <v>-7396857.9199999999</v>
      </c>
      <c r="G22" s="2"/>
      <c r="H22" s="40">
        <v>-7336869.1699999999</v>
      </c>
      <c r="I22" s="2"/>
      <c r="J22" s="30">
        <v>-7396857.9199999999</v>
      </c>
      <c r="K22" s="2"/>
      <c r="L22" s="40">
        <v>-7336869.1700000009</v>
      </c>
      <c r="M22" s="32"/>
    </row>
    <row r="23" spans="1:16" s="9" customFormat="1" ht="24" customHeight="1" x14ac:dyDescent="0.5">
      <c r="A23" s="9" t="s">
        <v>58</v>
      </c>
      <c r="F23" s="41">
        <f>SUM(F21:F22)</f>
        <v>-49635234.420000002</v>
      </c>
      <c r="G23" s="38"/>
      <c r="H23" s="41">
        <f>SUM(H21:H22)</f>
        <v>-9555220.2099999953</v>
      </c>
      <c r="I23" s="38"/>
      <c r="J23" s="41">
        <f>SUM(J21:J22)</f>
        <v>-49594734.420000002</v>
      </c>
      <c r="K23" s="38"/>
      <c r="L23" s="41">
        <f>SUM(L21:L22)</f>
        <v>-9514009.2100000009</v>
      </c>
      <c r="M23" s="32"/>
    </row>
    <row r="24" spans="1:16" s="9" customFormat="1" ht="24" customHeight="1" x14ac:dyDescent="0.5">
      <c r="A24" s="1" t="s">
        <v>59</v>
      </c>
      <c r="B24" s="1"/>
      <c r="D24" s="10" t="s">
        <v>6</v>
      </c>
      <c r="E24" s="10"/>
      <c r="F24" s="4">
        <v>0</v>
      </c>
      <c r="G24" s="2"/>
      <c r="H24" s="4">
        <v>0</v>
      </c>
      <c r="I24" s="2"/>
      <c r="J24" s="4">
        <v>0</v>
      </c>
      <c r="K24" s="2"/>
      <c r="L24" s="4">
        <v>0</v>
      </c>
      <c r="M24" s="32"/>
    </row>
    <row r="25" spans="1:16" s="9" customFormat="1" ht="24" customHeight="1" x14ac:dyDescent="0.5">
      <c r="A25" s="9" t="s">
        <v>165</v>
      </c>
      <c r="C25" s="1"/>
      <c r="F25" s="41">
        <f>SUM(F23:F24)</f>
        <v>-49635234.420000002</v>
      </c>
      <c r="G25" s="38"/>
      <c r="H25" s="41">
        <f>SUM(H23:H24)</f>
        <v>-9555220.2099999953</v>
      </c>
      <c r="I25" s="38"/>
      <c r="J25" s="41">
        <f>SUM(J23:J24)</f>
        <v>-49594734.420000002</v>
      </c>
      <c r="K25" s="38"/>
      <c r="L25" s="41">
        <f>SUM(L23:L24)</f>
        <v>-9514009.2100000009</v>
      </c>
      <c r="M25" s="32"/>
    </row>
    <row r="26" spans="1:16" s="9" customFormat="1" ht="24" customHeight="1" x14ac:dyDescent="0.5">
      <c r="A26" s="9" t="s">
        <v>100</v>
      </c>
      <c r="F26" s="2">
        <v>0</v>
      </c>
      <c r="G26" s="2"/>
      <c r="H26" s="2">
        <v>0</v>
      </c>
      <c r="I26" s="2"/>
      <c r="J26" s="2">
        <v>0</v>
      </c>
      <c r="K26" s="2"/>
      <c r="L26" s="2">
        <v>0</v>
      </c>
      <c r="N26" s="17"/>
      <c r="O26" s="32"/>
      <c r="P26" s="32"/>
    </row>
    <row r="27" spans="1:16" s="9" customFormat="1" ht="24" customHeight="1" thickBot="1" x14ac:dyDescent="0.55000000000000004">
      <c r="A27" s="42" t="s">
        <v>151</v>
      </c>
      <c r="F27" s="43">
        <f>SUM(F25:F26)</f>
        <v>-49635234.420000002</v>
      </c>
      <c r="G27" s="38"/>
      <c r="H27" s="43">
        <f>SUM(H25:H26)</f>
        <v>-9555220.2099999953</v>
      </c>
      <c r="I27" s="38"/>
      <c r="J27" s="43">
        <f>SUM(J25:J26)</f>
        <v>-49594734.420000002</v>
      </c>
      <c r="K27" s="38"/>
      <c r="L27" s="43">
        <f>SUM(L25:L26)</f>
        <v>-9514009.2100000009</v>
      </c>
      <c r="M27" s="39"/>
    </row>
    <row r="28" spans="1:16" ht="24" customHeight="1" thickTop="1" x14ac:dyDescent="0.5">
      <c r="A28" s="44" t="s">
        <v>90</v>
      </c>
      <c r="B28" s="45"/>
      <c r="D28" s="46"/>
      <c r="E28" s="46"/>
      <c r="F28" s="47"/>
      <c r="G28" s="48"/>
      <c r="H28" s="47"/>
      <c r="I28" s="48"/>
      <c r="J28" s="47"/>
      <c r="K28" s="48"/>
      <c r="L28" s="47"/>
    </row>
    <row r="29" spans="1:16" ht="24" customHeight="1" x14ac:dyDescent="0.5">
      <c r="A29" s="44"/>
      <c r="B29" s="44" t="s">
        <v>85</v>
      </c>
      <c r="C29" s="49"/>
      <c r="F29" s="26">
        <f>+F25</f>
        <v>-49635234.420000002</v>
      </c>
      <c r="G29" s="26"/>
      <c r="H29" s="26">
        <f>+H25</f>
        <v>-9555220.2099999953</v>
      </c>
      <c r="I29" s="26"/>
      <c r="J29" s="26">
        <f>+J25</f>
        <v>-49594734.420000002</v>
      </c>
      <c r="K29" s="26"/>
      <c r="L29" s="26">
        <f>+L25</f>
        <v>-9514009.2100000009</v>
      </c>
    </row>
    <row r="30" spans="1:16" ht="24" customHeight="1" x14ac:dyDescent="0.5">
      <c r="A30" s="49"/>
      <c r="B30" s="44" t="s">
        <v>86</v>
      </c>
      <c r="C30" s="49"/>
      <c r="F30" s="2">
        <v>0</v>
      </c>
      <c r="G30" s="2"/>
      <c r="H30" s="2">
        <v>0</v>
      </c>
      <c r="I30" s="2"/>
      <c r="J30" s="2">
        <v>0</v>
      </c>
      <c r="K30" s="2"/>
      <c r="L30" s="2">
        <v>0</v>
      </c>
    </row>
    <row r="31" spans="1:16" ht="24" customHeight="1" thickBot="1" x14ac:dyDescent="0.55000000000000004">
      <c r="A31" s="50"/>
      <c r="B31" s="50"/>
      <c r="C31" s="49"/>
      <c r="F31" s="43">
        <f>SUM(F29:F30)</f>
        <v>-49635234.420000002</v>
      </c>
      <c r="G31" s="38"/>
      <c r="H31" s="43">
        <f>SUM(H29:H30)</f>
        <v>-9555220.2099999953</v>
      </c>
      <c r="I31" s="38"/>
      <c r="J31" s="43">
        <f>SUM(J29:J30)</f>
        <v>-49594734.420000002</v>
      </c>
      <c r="K31" s="38"/>
      <c r="L31" s="43">
        <f>SUM(L29:L30)</f>
        <v>-9514009.2100000009</v>
      </c>
    </row>
    <row r="32" spans="1:16" ht="24" customHeight="1" thickTop="1" x14ac:dyDescent="0.5">
      <c r="A32" s="44" t="s">
        <v>91</v>
      </c>
      <c r="B32" s="45"/>
      <c r="C32" s="50"/>
      <c r="F32" s="2"/>
      <c r="G32" s="2"/>
      <c r="H32" s="2"/>
      <c r="I32" s="2"/>
      <c r="J32" s="2"/>
      <c r="K32" s="2"/>
      <c r="L32" s="2"/>
    </row>
    <row r="33" spans="1:18" ht="24" customHeight="1" x14ac:dyDescent="0.5">
      <c r="A33" s="44"/>
      <c r="B33" s="44" t="s">
        <v>85</v>
      </c>
      <c r="C33" s="49"/>
      <c r="F33" s="26">
        <f>+F27</f>
        <v>-49635234.420000002</v>
      </c>
      <c r="G33" s="26"/>
      <c r="H33" s="26">
        <f t="shared" ref="H33:J33" si="0">+H27</f>
        <v>-9555220.2099999953</v>
      </c>
      <c r="I33" s="26"/>
      <c r="J33" s="26">
        <f t="shared" si="0"/>
        <v>-49594734.420000002</v>
      </c>
      <c r="K33" s="26"/>
      <c r="L33" s="26">
        <f>+L27</f>
        <v>-9514009.2100000009</v>
      </c>
    </row>
    <row r="34" spans="1:18" ht="24" customHeight="1" x14ac:dyDescent="0.5">
      <c r="A34" s="49"/>
      <c r="B34" s="44" t="s">
        <v>86</v>
      </c>
      <c r="C34" s="49"/>
      <c r="F34" s="2">
        <v>0</v>
      </c>
      <c r="G34" s="2"/>
      <c r="H34" s="2">
        <v>0</v>
      </c>
      <c r="I34" s="2"/>
      <c r="J34" s="2">
        <v>0</v>
      </c>
      <c r="K34" s="2"/>
      <c r="L34" s="2">
        <v>0</v>
      </c>
    </row>
    <row r="35" spans="1:18" ht="24" customHeight="1" thickBot="1" x14ac:dyDescent="0.55000000000000004">
      <c r="C35" s="49"/>
      <c r="F35" s="43">
        <f>SUM(F33:F34)</f>
        <v>-49635234.420000002</v>
      </c>
      <c r="G35" s="38"/>
      <c r="H35" s="43">
        <f>SUM(H33:H34)</f>
        <v>-9555220.2099999953</v>
      </c>
      <c r="I35" s="38"/>
      <c r="J35" s="43">
        <f>SUM(J33:J34)</f>
        <v>-49594734.420000002</v>
      </c>
      <c r="K35" s="38"/>
      <c r="L35" s="43">
        <f>SUM(L33:L34)</f>
        <v>-9514009.2100000009</v>
      </c>
    </row>
    <row r="36" spans="1:18" ht="24" customHeight="1" thickTop="1" x14ac:dyDescent="0.5">
      <c r="A36" s="51" t="s">
        <v>115</v>
      </c>
      <c r="B36" s="51"/>
      <c r="F36" s="47">
        <f>+F25/4033482248.15</f>
        <v>-1.2305802124892389E-2</v>
      </c>
      <c r="G36" s="47"/>
      <c r="H36" s="47">
        <f>+H25/3613536044</f>
        <v>-2.6442852910975407E-3</v>
      </c>
      <c r="I36" s="47"/>
      <c r="J36" s="47">
        <f>+J25/4033482248.15</f>
        <v>-1.2295761173300604E-2</v>
      </c>
      <c r="K36" s="47"/>
      <c r="L36" s="47">
        <f>+L25/3613536044</f>
        <v>-2.6328806726024735E-3</v>
      </c>
    </row>
    <row r="37" spans="1:18" ht="24" customHeight="1" x14ac:dyDescent="0.5"/>
    <row r="38" spans="1:18" s="9" customFormat="1" ht="24" customHeight="1" x14ac:dyDescent="0.5">
      <c r="A38" s="1" t="s">
        <v>29</v>
      </c>
      <c r="G38" s="15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</row>
    <row r="39" spans="1:18" s="9" customFormat="1" ht="23.25" customHeight="1" x14ac:dyDescent="0.5">
      <c r="A39" s="1"/>
      <c r="G39" s="15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</row>
    <row r="40" spans="1:18" s="9" customFormat="1" ht="23.25" customHeight="1" x14ac:dyDescent="0.5">
      <c r="A40" s="1"/>
      <c r="G40" s="15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</row>
    <row r="41" spans="1:18" s="9" customFormat="1" ht="23.25" customHeight="1" x14ac:dyDescent="0.5">
      <c r="B41" s="22"/>
      <c r="C41" s="22"/>
      <c r="D41" s="1"/>
      <c r="E41" s="1"/>
      <c r="F41" s="1"/>
      <c r="G41" s="22"/>
      <c r="H41" s="22"/>
      <c r="I41" s="22"/>
      <c r="J41" s="22"/>
      <c r="K41" s="22"/>
      <c r="L41" s="22"/>
      <c r="M41" s="52"/>
      <c r="N41" s="52"/>
      <c r="O41" s="18"/>
    </row>
    <row r="42" spans="1:18" s="9" customFormat="1" ht="23.25" customHeight="1" x14ac:dyDescent="0.5">
      <c r="B42" s="22"/>
      <c r="C42" s="22"/>
      <c r="D42" s="1"/>
      <c r="E42" s="1"/>
      <c r="F42" s="1"/>
      <c r="G42" s="22"/>
      <c r="H42" s="24"/>
      <c r="I42" s="24"/>
      <c r="J42" s="24"/>
      <c r="K42" s="24"/>
      <c r="L42" s="24"/>
      <c r="M42" s="53"/>
      <c r="N42" s="53"/>
      <c r="O42" s="18"/>
    </row>
  </sheetData>
  <mergeCells count="5">
    <mergeCell ref="A1:L1"/>
    <mergeCell ref="A2:L2"/>
    <mergeCell ref="A3:L3"/>
    <mergeCell ref="F6:H6"/>
    <mergeCell ref="J6:L6"/>
  </mergeCells>
  <phoneticPr fontId="6" type="noConversion"/>
  <pageMargins left="0.59055118110236227" right="0.19685039370078741" top="0.59055118110236227" bottom="0.19685039370078741" header="0.31496062992125984" footer="0.31496062992125984"/>
  <pageSetup paperSize="9" scale="70" firstPageNumber="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3"/>
  <sheetViews>
    <sheetView zoomScale="80" zoomScaleNormal="80" zoomScaleSheetLayoutView="69" workbookViewId="0">
      <selection activeCell="A2" sqref="A2:XFD39"/>
    </sheetView>
  </sheetViews>
  <sheetFormatPr defaultColWidth="9.140625" defaultRowHeight="23.25" x14ac:dyDescent="0.5"/>
  <cols>
    <col min="1" max="1" width="3.140625" style="1" customWidth="1"/>
    <col min="2" max="2" width="2.85546875" style="1" customWidth="1"/>
    <col min="3" max="3" width="5" style="1" customWidth="1"/>
    <col min="4" max="4" width="38.85546875" style="1" customWidth="1"/>
    <col min="5" max="5" width="7.85546875" style="102" customWidth="1"/>
    <col min="6" max="6" width="18.28515625" style="4" customWidth="1"/>
    <col min="7" max="7" width="1" style="4" customWidth="1"/>
    <col min="8" max="8" width="18.28515625" style="4" customWidth="1"/>
    <col min="9" max="9" width="1" style="4" customWidth="1"/>
    <col min="10" max="10" width="18.28515625" style="5" customWidth="1"/>
    <col min="11" max="11" width="1" style="5" customWidth="1"/>
    <col min="12" max="12" width="18.28515625" style="5" customWidth="1"/>
    <col min="13" max="13" width="0.85546875" style="1" customWidth="1"/>
    <col min="14" max="14" width="18.28515625" style="1" customWidth="1"/>
    <col min="15" max="15" width="0.85546875" style="1" customWidth="1"/>
    <col min="16" max="16384" width="9.140625" style="1"/>
  </cols>
  <sheetData>
    <row r="1" spans="1:14" ht="27" customHeight="1" x14ac:dyDescent="0.5">
      <c r="A1" s="118" t="s">
        <v>80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1:14" ht="27" customHeight="1" x14ac:dyDescent="0.5">
      <c r="A2" s="118" t="s">
        <v>81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</row>
    <row r="3" spans="1:14" ht="27" customHeight="1" x14ac:dyDescent="0.5">
      <c r="A3" s="118" t="s">
        <v>150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14" ht="27" customHeight="1" x14ac:dyDescent="0.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27" customHeight="1" x14ac:dyDescent="0.5">
      <c r="D5" s="6"/>
      <c r="E5" s="6"/>
      <c r="F5" s="6"/>
      <c r="G5" s="6"/>
      <c r="H5" s="6"/>
      <c r="I5" s="6"/>
      <c r="J5" s="6"/>
      <c r="K5" s="6"/>
      <c r="L5" s="6"/>
      <c r="M5" s="6"/>
      <c r="N5" s="8" t="s">
        <v>112</v>
      </c>
    </row>
    <row r="6" spans="1:14" ht="27" customHeight="1" x14ac:dyDescent="0.5">
      <c r="D6" s="6"/>
      <c r="E6" s="6"/>
      <c r="F6" s="120" t="s">
        <v>113</v>
      </c>
      <c r="G6" s="120"/>
      <c r="H6" s="120"/>
      <c r="I6" s="120"/>
      <c r="J6" s="120"/>
      <c r="K6" s="120"/>
      <c r="L6" s="120"/>
      <c r="M6" s="120"/>
      <c r="N6" s="120"/>
    </row>
    <row r="7" spans="1:14" ht="27" customHeight="1" x14ac:dyDescent="0.5">
      <c r="D7" s="9"/>
      <c r="F7" s="6" t="s">
        <v>93</v>
      </c>
      <c r="G7" s="1"/>
      <c r="H7" s="6" t="s">
        <v>94</v>
      </c>
      <c r="I7" s="1"/>
      <c r="J7" s="121" t="s">
        <v>61</v>
      </c>
      <c r="K7" s="121"/>
      <c r="L7" s="121"/>
      <c r="N7" s="6" t="s">
        <v>64</v>
      </c>
    </row>
    <row r="8" spans="1:14" ht="27" customHeight="1" x14ac:dyDescent="0.5">
      <c r="D8" s="9"/>
      <c r="E8" s="6"/>
      <c r="F8" s="6" t="s">
        <v>95</v>
      </c>
      <c r="G8" s="6"/>
      <c r="H8" s="6" t="s">
        <v>117</v>
      </c>
      <c r="I8" s="6"/>
      <c r="J8" s="6" t="s">
        <v>62</v>
      </c>
      <c r="K8" s="6"/>
      <c r="L8" s="6" t="s">
        <v>47</v>
      </c>
      <c r="N8" s="6" t="s">
        <v>96</v>
      </c>
    </row>
    <row r="9" spans="1:14" ht="27" customHeight="1" x14ac:dyDescent="0.5">
      <c r="D9" s="9"/>
      <c r="E9" s="6" t="s">
        <v>13</v>
      </c>
      <c r="F9" s="92" t="s">
        <v>60</v>
      </c>
      <c r="G9" s="6"/>
      <c r="H9" s="54" t="s">
        <v>118</v>
      </c>
      <c r="I9" s="6"/>
      <c r="J9" s="92" t="s">
        <v>63</v>
      </c>
      <c r="K9" s="6"/>
      <c r="L9" s="92"/>
      <c r="N9" s="92" t="s">
        <v>97</v>
      </c>
    </row>
    <row r="10" spans="1:14" s="9" customFormat="1" ht="27" customHeight="1" x14ac:dyDescent="0.5">
      <c r="E10" s="6"/>
      <c r="F10" s="55"/>
      <c r="G10" s="56"/>
      <c r="H10" s="55"/>
      <c r="I10" s="55"/>
      <c r="J10" s="55"/>
      <c r="K10" s="55"/>
      <c r="L10" s="48"/>
      <c r="M10" s="103"/>
      <c r="N10" s="55"/>
    </row>
    <row r="11" spans="1:14" ht="27" customHeight="1" x14ac:dyDescent="0.5">
      <c r="A11" s="1" t="s">
        <v>133</v>
      </c>
      <c r="C11" s="22"/>
      <c r="F11" s="2">
        <v>2529475230.8000002</v>
      </c>
      <c r="G11" s="2"/>
      <c r="H11" s="25">
        <v>-1280602346.3999999</v>
      </c>
      <c r="I11" s="2"/>
      <c r="J11" s="2">
        <v>0</v>
      </c>
      <c r="K11" s="2"/>
      <c r="L11" s="47">
        <v>-933678638.08000016</v>
      </c>
      <c r="M11" s="2">
        <v>0</v>
      </c>
      <c r="N11" s="2">
        <f>SUM(F11:M11)</f>
        <v>315194246.32000017</v>
      </c>
    </row>
    <row r="12" spans="1:14" s="9" customFormat="1" ht="27" customHeight="1" x14ac:dyDescent="0.5">
      <c r="A12" s="9" t="s">
        <v>151</v>
      </c>
      <c r="B12" s="1"/>
      <c r="C12" s="1"/>
      <c r="D12" s="1"/>
      <c r="E12" s="6"/>
      <c r="F12" s="55"/>
      <c r="G12" s="55"/>
      <c r="H12" s="55"/>
      <c r="I12" s="55"/>
      <c r="J12" s="55"/>
      <c r="K12" s="55"/>
      <c r="L12" s="48"/>
      <c r="M12" s="103"/>
      <c r="N12" s="55"/>
    </row>
    <row r="13" spans="1:14" s="9" customFormat="1" ht="27" customHeight="1" x14ac:dyDescent="0.5">
      <c r="A13" s="1"/>
      <c r="B13" s="1" t="s">
        <v>152</v>
      </c>
      <c r="D13" s="1"/>
      <c r="E13" s="6"/>
      <c r="F13" s="103">
        <v>0</v>
      </c>
      <c r="G13" s="55"/>
      <c r="H13" s="103">
        <v>0</v>
      </c>
      <c r="I13" s="55"/>
      <c r="J13" s="103">
        <v>0</v>
      </c>
      <c r="K13" s="57"/>
      <c r="L13" s="26">
        <v>-9555220.2099999953</v>
      </c>
      <c r="M13" s="26"/>
      <c r="N13" s="26">
        <f>SUM(F13:L13)</f>
        <v>-9555220.2099999953</v>
      </c>
    </row>
    <row r="14" spans="1:14" ht="27" customHeight="1" x14ac:dyDescent="0.5">
      <c r="B14" s="58" t="s">
        <v>153</v>
      </c>
      <c r="E14" s="1"/>
      <c r="F14" s="56">
        <v>0</v>
      </c>
      <c r="G14" s="55"/>
      <c r="H14" s="56">
        <v>0</v>
      </c>
      <c r="I14" s="55"/>
      <c r="J14" s="56">
        <v>0</v>
      </c>
      <c r="K14" s="55"/>
      <c r="L14" s="2">
        <v>0</v>
      </c>
      <c r="M14" s="2"/>
      <c r="N14" s="2">
        <f>SUM(F14:L14)</f>
        <v>0</v>
      </c>
    </row>
    <row r="15" spans="1:14" ht="27" customHeight="1" x14ac:dyDescent="0.5">
      <c r="B15" s="59" t="s">
        <v>151</v>
      </c>
      <c r="E15" s="1"/>
      <c r="F15" s="16">
        <f>SUM(F13:F14)</f>
        <v>0</v>
      </c>
      <c r="G15" s="17">
        <v>0</v>
      </c>
      <c r="H15" s="16">
        <f>SUM(H13:H14)</f>
        <v>0</v>
      </c>
      <c r="I15" s="17">
        <v>0</v>
      </c>
      <c r="J15" s="16">
        <f>SUM(J13:J14)</f>
        <v>0</v>
      </c>
      <c r="K15" s="17">
        <v>0</v>
      </c>
      <c r="L15" s="60">
        <f>SUM(L13:L14)</f>
        <v>-9555220.2099999953</v>
      </c>
      <c r="M15" s="17">
        <v>0</v>
      </c>
      <c r="N15" s="60">
        <f>SUM(N13:N14)</f>
        <v>-9555220.2099999953</v>
      </c>
    </row>
    <row r="16" spans="1:14" s="9" customFormat="1" ht="27" customHeight="1" x14ac:dyDescent="0.5">
      <c r="A16" s="59" t="s">
        <v>155</v>
      </c>
      <c r="B16" s="21"/>
      <c r="C16" s="61"/>
      <c r="D16" s="61"/>
      <c r="E16" s="6"/>
      <c r="F16" s="62">
        <f>+F11+F15</f>
        <v>2529475230.8000002</v>
      </c>
      <c r="G16" s="17"/>
      <c r="H16" s="41">
        <f>+H11+H15</f>
        <v>-1280602346.3999999</v>
      </c>
      <c r="I16" s="17"/>
      <c r="J16" s="62">
        <f>+J11+J15</f>
        <v>0</v>
      </c>
      <c r="K16" s="17">
        <v>0</v>
      </c>
      <c r="L16" s="41">
        <f>+L11+L15</f>
        <v>-943233858.2900002</v>
      </c>
      <c r="M16" s="17">
        <v>0</v>
      </c>
      <c r="N16" s="41">
        <f>+N11+N15</f>
        <v>305639026.11000019</v>
      </c>
    </row>
    <row r="17" spans="1:14" ht="27" customHeight="1" x14ac:dyDescent="0.5">
      <c r="B17" s="1" t="s">
        <v>127</v>
      </c>
      <c r="C17" s="22"/>
      <c r="E17" s="104">
        <v>24.2</v>
      </c>
      <c r="F17" s="40">
        <v>654245458.29999971</v>
      </c>
      <c r="G17" s="2"/>
      <c r="H17" s="40">
        <v>-542089094.02000022</v>
      </c>
      <c r="I17" s="40"/>
      <c r="J17" s="4">
        <v>0</v>
      </c>
      <c r="K17" s="3"/>
      <c r="L17" s="63">
        <v>0</v>
      </c>
      <c r="N17" s="4">
        <f>SUM(F17:L17)</f>
        <v>112156364.27999949</v>
      </c>
    </row>
    <row r="18" spans="1:14" ht="27" customHeight="1" x14ac:dyDescent="0.5">
      <c r="A18" s="9" t="s">
        <v>151</v>
      </c>
    </row>
    <row r="19" spans="1:14" ht="27" customHeight="1" x14ac:dyDescent="0.5">
      <c r="B19" s="1" t="s">
        <v>154</v>
      </c>
      <c r="C19" s="9"/>
      <c r="F19" s="103">
        <v>0</v>
      </c>
      <c r="G19" s="55"/>
      <c r="H19" s="103">
        <v>0</v>
      </c>
      <c r="I19" s="55"/>
      <c r="J19" s="103">
        <v>0</v>
      </c>
      <c r="L19" s="64">
        <f>-65807562.61-L13</f>
        <v>-56252342.400000006</v>
      </c>
      <c r="N19" s="105">
        <f>SUM(F19:L19)</f>
        <v>-56252342.400000006</v>
      </c>
    </row>
    <row r="20" spans="1:14" ht="27" customHeight="1" x14ac:dyDescent="0.5">
      <c r="B20" s="58" t="s">
        <v>153</v>
      </c>
      <c r="D20" s="22"/>
      <c r="E20" s="1"/>
      <c r="F20" s="65">
        <v>0</v>
      </c>
      <c r="G20" s="55"/>
      <c r="H20" s="65">
        <v>0</v>
      </c>
      <c r="I20" s="55"/>
      <c r="J20" s="65">
        <v>0</v>
      </c>
      <c r="K20" s="23"/>
      <c r="L20" s="66">
        <v>0</v>
      </c>
      <c r="M20" s="4"/>
      <c r="N20" s="37">
        <f>SUM(F20:L20)</f>
        <v>0</v>
      </c>
    </row>
    <row r="21" spans="1:14" ht="27" customHeight="1" x14ac:dyDescent="0.5">
      <c r="B21" s="59" t="s">
        <v>151</v>
      </c>
      <c r="D21" s="22"/>
      <c r="E21" s="1"/>
      <c r="F21" s="106">
        <f>SUM(F19:F20)</f>
        <v>0</v>
      </c>
      <c r="G21" s="1"/>
      <c r="H21" s="106">
        <f>SUM(H19:H20)</f>
        <v>0</v>
      </c>
      <c r="I21" s="1"/>
      <c r="J21" s="66">
        <f>SUM(J19:J20)</f>
        <v>0</v>
      </c>
      <c r="K21" s="24"/>
      <c r="L21" s="67">
        <f>SUM(L19:L20)</f>
        <v>-56252342.400000006</v>
      </c>
      <c r="N21" s="107">
        <f>SUM(N19:N20)</f>
        <v>-56252342.400000006</v>
      </c>
    </row>
    <row r="22" spans="1:14" ht="27" customHeight="1" x14ac:dyDescent="0.5">
      <c r="A22" s="108" t="s">
        <v>143</v>
      </c>
      <c r="B22" s="48"/>
      <c r="C22" s="68"/>
      <c r="E22" s="1"/>
      <c r="F22" s="109">
        <f>+F16+F17+F21</f>
        <v>3183720689.0999999</v>
      </c>
      <c r="G22" s="1"/>
      <c r="H22" s="109">
        <f>+H16+H17+H21</f>
        <v>-1822691440.4200001</v>
      </c>
      <c r="I22" s="1"/>
      <c r="J22" s="34">
        <f>+J16+J17+J21</f>
        <v>0</v>
      </c>
      <c r="K22" s="1"/>
      <c r="L22" s="109">
        <f>+L16+L17+L21</f>
        <v>-999486200.69000018</v>
      </c>
      <c r="N22" s="109">
        <f>+N16+N17+N21</f>
        <v>361543047.98999965</v>
      </c>
    </row>
    <row r="23" spans="1:14" ht="27" customHeight="1" x14ac:dyDescent="0.5">
      <c r="E23" s="1"/>
      <c r="F23" s="1"/>
      <c r="G23" s="1"/>
      <c r="H23" s="1"/>
      <c r="I23" s="1"/>
      <c r="J23" s="1"/>
      <c r="K23" s="1"/>
      <c r="L23" s="1"/>
    </row>
    <row r="24" spans="1:14" ht="27" customHeight="1" x14ac:dyDescent="0.5">
      <c r="A24" s="9" t="s">
        <v>156</v>
      </c>
      <c r="B24" s="9"/>
      <c r="C24" s="108"/>
      <c r="F24" s="4">
        <f>+F22</f>
        <v>3183720689.0999999</v>
      </c>
      <c r="G24" s="2"/>
      <c r="H24" s="40">
        <f>+H22</f>
        <v>-1822691440.4200001</v>
      </c>
      <c r="I24" s="2"/>
      <c r="J24" s="5">
        <f>+J22</f>
        <v>0</v>
      </c>
      <c r="K24" s="3"/>
      <c r="L24" s="64">
        <f>+L22</f>
        <v>-999486200.69000018</v>
      </c>
      <c r="N24" s="105">
        <f>+N22</f>
        <v>361543047.98999965</v>
      </c>
    </row>
    <row r="25" spans="1:14" ht="27" customHeight="1" x14ac:dyDescent="0.5">
      <c r="A25" s="9" t="s">
        <v>151</v>
      </c>
      <c r="B25" s="9"/>
      <c r="C25" s="9"/>
    </row>
    <row r="26" spans="1:14" ht="27" customHeight="1" x14ac:dyDescent="0.5">
      <c r="A26" s="9"/>
      <c r="B26" s="1" t="s">
        <v>152</v>
      </c>
      <c r="C26" s="9"/>
      <c r="F26" s="103">
        <v>0</v>
      </c>
      <c r="G26" s="55"/>
      <c r="H26" s="103">
        <v>0</v>
      </c>
      <c r="I26" s="55"/>
      <c r="J26" s="103">
        <v>0</v>
      </c>
      <c r="L26" s="64">
        <f>+PL!F25</f>
        <v>-49635234.420000002</v>
      </c>
      <c r="M26" s="4"/>
      <c r="N26" s="40">
        <f>SUM(F26:L26)</f>
        <v>-49635234.420000002</v>
      </c>
    </row>
    <row r="27" spans="1:14" ht="27" customHeight="1" x14ac:dyDescent="0.5">
      <c r="B27" s="58" t="s">
        <v>153</v>
      </c>
      <c r="D27" s="22"/>
      <c r="E27" s="1"/>
      <c r="F27" s="65">
        <v>0</v>
      </c>
      <c r="G27" s="55"/>
      <c r="H27" s="65">
        <v>0</v>
      </c>
      <c r="I27" s="55"/>
      <c r="J27" s="65">
        <v>0</v>
      </c>
      <c r="K27" s="23"/>
      <c r="L27" s="66">
        <f>+[1]PL!F28</f>
        <v>0</v>
      </c>
      <c r="N27" s="37">
        <f>SUM(F27:L27)</f>
        <v>0</v>
      </c>
    </row>
    <row r="28" spans="1:14" ht="27" customHeight="1" x14ac:dyDescent="0.5">
      <c r="B28" s="59" t="s">
        <v>151</v>
      </c>
      <c r="D28" s="22"/>
      <c r="E28" s="1"/>
      <c r="F28" s="106">
        <f>SUM(F26:F27)</f>
        <v>0</v>
      </c>
      <c r="G28" s="1"/>
      <c r="H28" s="106">
        <f>SUM(H26:H27)</f>
        <v>0</v>
      </c>
      <c r="I28" s="1"/>
      <c r="J28" s="66">
        <f>SUM(J26:J27)</f>
        <v>0</v>
      </c>
      <c r="K28" s="24"/>
      <c r="L28" s="67">
        <f>SUM(L26:L27)</f>
        <v>-49635234.420000002</v>
      </c>
      <c r="M28" s="4"/>
      <c r="N28" s="30">
        <f>SUM(N26:N27)</f>
        <v>-49635234.420000002</v>
      </c>
    </row>
    <row r="29" spans="1:14" ht="27" customHeight="1" thickBot="1" x14ac:dyDescent="0.55000000000000004">
      <c r="A29" s="59" t="s">
        <v>157</v>
      </c>
      <c r="B29" s="21"/>
      <c r="C29" s="61"/>
      <c r="E29" s="1"/>
      <c r="F29" s="110">
        <f>+F24+F28</f>
        <v>3183720689.0999999</v>
      </c>
      <c r="G29" s="1"/>
      <c r="H29" s="110">
        <f>+H24+H28</f>
        <v>-1822691440.4200001</v>
      </c>
      <c r="I29" s="1"/>
      <c r="J29" s="69">
        <f>+J24+J28</f>
        <v>0</v>
      </c>
      <c r="K29" s="1"/>
      <c r="L29" s="110">
        <f>+L24+L28</f>
        <v>-1049121435.1100001</v>
      </c>
      <c r="N29" s="110">
        <f>+N24+N28</f>
        <v>311907813.56999964</v>
      </c>
    </row>
    <row r="30" spans="1:14" ht="27" customHeight="1" thickTop="1" x14ac:dyDescent="0.5">
      <c r="E30" s="1"/>
      <c r="F30" s="1"/>
      <c r="G30" s="1"/>
      <c r="H30" s="1"/>
      <c r="I30" s="1"/>
      <c r="J30" s="1"/>
      <c r="K30" s="1"/>
      <c r="L30" s="1"/>
    </row>
    <row r="31" spans="1:14" ht="27" customHeight="1" x14ac:dyDescent="0.5">
      <c r="E31" s="1"/>
      <c r="F31" s="1"/>
      <c r="G31" s="1"/>
      <c r="H31" s="1"/>
      <c r="I31" s="1"/>
      <c r="J31" s="1"/>
      <c r="K31" s="1"/>
      <c r="L31" s="1"/>
    </row>
    <row r="32" spans="1:14" ht="27" customHeight="1" x14ac:dyDescent="0.5"/>
    <row r="33" spans="1:11" ht="27" customHeight="1" x14ac:dyDescent="0.5">
      <c r="A33" s="1" t="s">
        <v>29</v>
      </c>
      <c r="G33" s="2"/>
      <c r="I33" s="2"/>
      <c r="K33" s="3"/>
    </row>
  </sheetData>
  <mergeCells count="5">
    <mergeCell ref="A1:N1"/>
    <mergeCell ref="A2:N2"/>
    <mergeCell ref="A3:N3"/>
    <mergeCell ref="F6:N6"/>
    <mergeCell ref="J7:L7"/>
  </mergeCells>
  <pageMargins left="0.59055118110236227" right="0.39370078740157483" top="0.70866141732283472" bottom="0.74803149606299213" header="0.31496062992125984" footer="0.31496062992125984"/>
  <pageSetup paperSize="9" scale="6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5"/>
  <sheetViews>
    <sheetView zoomScale="73" zoomScaleNormal="73" zoomScaleSheetLayoutView="71" workbookViewId="0">
      <selection activeCell="A2" sqref="A2:XFD35"/>
    </sheetView>
  </sheetViews>
  <sheetFormatPr defaultColWidth="9.140625" defaultRowHeight="23.25" x14ac:dyDescent="0.5"/>
  <cols>
    <col min="1" max="1" width="3.140625" style="1" customWidth="1"/>
    <col min="2" max="2" width="2.85546875" style="1" customWidth="1"/>
    <col min="3" max="3" width="5" style="1" customWidth="1"/>
    <col min="4" max="4" width="38.85546875" style="1" customWidth="1"/>
    <col min="5" max="5" width="7.85546875" style="102" customWidth="1"/>
    <col min="6" max="6" width="18.85546875" style="4" customWidth="1"/>
    <col min="7" max="7" width="1" style="4" customWidth="1"/>
    <col min="8" max="8" width="18.85546875" style="4" customWidth="1"/>
    <col min="9" max="9" width="1" style="4" customWidth="1"/>
    <col min="10" max="10" width="18" style="5" customWidth="1"/>
    <col min="11" max="11" width="1" style="5" customWidth="1"/>
    <col min="12" max="12" width="18" style="5" customWidth="1"/>
    <col min="13" max="13" width="0.85546875" style="1" customWidth="1"/>
    <col min="14" max="14" width="18" style="1" customWidth="1"/>
    <col min="15" max="15" width="0.85546875" style="1" customWidth="1"/>
    <col min="16" max="16384" width="9.140625" style="1"/>
  </cols>
  <sheetData>
    <row r="1" spans="1:14" ht="30" customHeight="1" x14ac:dyDescent="0.5">
      <c r="A1" s="118" t="s">
        <v>80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1:14" ht="30" customHeight="1" x14ac:dyDescent="0.5">
      <c r="A2" s="118" t="s">
        <v>81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</row>
    <row r="3" spans="1:14" ht="30" customHeight="1" x14ac:dyDescent="0.5">
      <c r="A3" s="118" t="s">
        <v>150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14" ht="30" customHeight="1" x14ac:dyDescent="0.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30" customHeight="1" x14ac:dyDescent="0.5">
      <c r="D5" s="6"/>
      <c r="E5" s="6"/>
      <c r="F5" s="6"/>
      <c r="G5" s="6"/>
      <c r="H5" s="6"/>
      <c r="I5" s="6"/>
      <c r="J5" s="6"/>
      <c r="K5" s="6"/>
      <c r="L5" s="6"/>
      <c r="M5" s="6"/>
      <c r="N5" s="8" t="s">
        <v>112</v>
      </c>
    </row>
    <row r="6" spans="1:14" ht="30" customHeight="1" x14ac:dyDescent="0.5">
      <c r="D6" s="6"/>
      <c r="E6" s="6"/>
      <c r="F6" s="120" t="s">
        <v>114</v>
      </c>
      <c r="G6" s="120"/>
      <c r="H6" s="120"/>
      <c r="I6" s="120"/>
      <c r="J6" s="120"/>
      <c r="K6" s="120"/>
      <c r="L6" s="120"/>
      <c r="M6" s="120"/>
      <c r="N6" s="120"/>
    </row>
    <row r="7" spans="1:14" ht="30" customHeight="1" x14ac:dyDescent="0.5">
      <c r="D7" s="9"/>
      <c r="F7" s="6" t="s">
        <v>93</v>
      </c>
      <c r="G7" s="1"/>
      <c r="H7" s="6" t="s">
        <v>94</v>
      </c>
      <c r="I7" s="1"/>
      <c r="J7" s="121" t="s">
        <v>61</v>
      </c>
      <c r="K7" s="121"/>
      <c r="L7" s="121"/>
      <c r="N7" s="6" t="s">
        <v>64</v>
      </c>
    </row>
    <row r="8" spans="1:14" ht="30" customHeight="1" x14ac:dyDescent="0.5">
      <c r="D8" s="9"/>
      <c r="E8" s="6"/>
      <c r="F8" s="6" t="s">
        <v>95</v>
      </c>
      <c r="G8" s="6"/>
      <c r="H8" s="6" t="s">
        <v>117</v>
      </c>
      <c r="I8" s="6"/>
      <c r="J8" s="6" t="s">
        <v>62</v>
      </c>
      <c r="K8" s="6"/>
      <c r="L8" s="6" t="s">
        <v>47</v>
      </c>
      <c r="N8" s="6" t="s">
        <v>96</v>
      </c>
    </row>
    <row r="9" spans="1:14" ht="30" customHeight="1" x14ac:dyDescent="0.5">
      <c r="D9" s="9"/>
      <c r="E9" s="6" t="s">
        <v>13</v>
      </c>
      <c r="F9" s="92" t="s">
        <v>60</v>
      </c>
      <c r="G9" s="6"/>
      <c r="H9" s="54" t="s">
        <v>118</v>
      </c>
      <c r="I9" s="6"/>
      <c r="J9" s="92" t="s">
        <v>63</v>
      </c>
      <c r="K9" s="6"/>
      <c r="L9" s="92"/>
      <c r="N9" s="92" t="s">
        <v>97</v>
      </c>
    </row>
    <row r="10" spans="1:14" s="9" customFormat="1" ht="30" customHeight="1" x14ac:dyDescent="0.5">
      <c r="E10" s="6"/>
      <c r="F10" s="55"/>
      <c r="G10" s="56"/>
      <c r="H10" s="55"/>
      <c r="I10" s="55"/>
      <c r="J10" s="55"/>
      <c r="K10" s="55"/>
      <c r="L10" s="48"/>
      <c r="M10" s="103"/>
      <c r="N10" s="55"/>
    </row>
    <row r="11" spans="1:14" ht="30" customHeight="1" x14ac:dyDescent="0.5">
      <c r="A11" s="1" t="s">
        <v>133</v>
      </c>
      <c r="C11" s="22"/>
      <c r="F11" s="2">
        <v>2529475230.8000002</v>
      </c>
      <c r="G11" s="2"/>
      <c r="H11" s="25">
        <v>-1280602346.3999999</v>
      </c>
      <c r="I11" s="2"/>
      <c r="J11" s="2">
        <v>0</v>
      </c>
      <c r="K11" s="2"/>
      <c r="L11" s="47">
        <v>-997416510.0999999</v>
      </c>
      <c r="M11" s="2">
        <v>0</v>
      </c>
      <c r="N11" s="2">
        <f>SUM(F11:M11)</f>
        <v>251456374.30000043</v>
      </c>
    </row>
    <row r="12" spans="1:14" s="9" customFormat="1" ht="30" customHeight="1" x14ac:dyDescent="0.5">
      <c r="A12" s="9" t="s">
        <v>151</v>
      </c>
      <c r="B12" s="1"/>
      <c r="C12" s="1"/>
      <c r="D12" s="1"/>
      <c r="E12" s="6"/>
      <c r="F12" s="55"/>
      <c r="G12" s="55"/>
      <c r="H12" s="55"/>
      <c r="I12" s="55"/>
      <c r="J12" s="55"/>
      <c r="K12" s="55"/>
      <c r="L12" s="48"/>
      <c r="M12" s="103"/>
      <c r="N12" s="55"/>
    </row>
    <row r="13" spans="1:14" s="9" customFormat="1" ht="30" customHeight="1" x14ac:dyDescent="0.5">
      <c r="A13" s="1"/>
      <c r="B13" s="1" t="s">
        <v>152</v>
      </c>
      <c r="D13" s="1"/>
      <c r="E13" s="6"/>
      <c r="F13" s="103">
        <v>0</v>
      </c>
      <c r="G13" s="55"/>
      <c r="H13" s="103">
        <v>0</v>
      </c>
      <c r="I13" s="55"/>
      <c r="J13" s="103">
        <v>0</v>
      </c>
      <c r="K13" s="57"/>
      <c r="L13" s="26">
        <v>-9514009.2100000009</v>
      </c>
      <c r="M13" s="26"/>
      <c r="N13" s="26">
        <f>SUM(F13:L13)</f>
        <v>-9514009.2100000009</v>
      </c>
    </row>
    <row r="14" spans="1:14" ht="30" customHeight="1" x14ac:dyDescent="0.5">
      <c r="B14" s="58" t="s">
        <v>153</v>
      </c>
      <c r="E14" s="1"/>
      <c r="F14" s="56">
        <v>0</v>
      </c>
      <c r="G14" s="55"/>
      <c r="H14" s="56">
        <v>0</v>
      </c>
      <c r="I14" s="55"/>
      <c r="J14" s="56">
        <v>0</v>
      </c>
      <c r="K14" s="55"/>
      <c r="L14" s="2">
        <v>0</v>
      </c>
      <c r="M14" s="2"/>
      <c r="N14" s="2">
        <f>SUM(F14:L14)</f>
        <v>0</v>
      </c>
    </row>
    <row r="15" spans="1:14" ht="30" customHeight="1" x14ac:dyDescent="0.5">
      <c r="B15" s="59" t="s">
        <v>151</v>
      </c>
      <c r="E15" s="1"/>
      <c r="F15" s="16">
        <f>SUM(F13:F14)</f>
        <v>0</v>
      </c>
      <c r="G15" s="17">
        <v>0</v>
      </c>
      <c r="H15" s="16">
        <f>SUM(H13:H14)</f>
        <v>0</v>
      </c>
      <c r="I15" s="17">
        <v>0</v>
      </c>
      <c r="J15" s="16">
        <f>SUM(J13:J14)</f>
        <v>0</v>
      </c>
      <c r="K15" s="17">
        <v>0</v>
      </c>
      <c r="L15" s="60">
        <f>SUM(L13:L14)</f>
        <v>-9514009.2100000009</v>
      </c>
      <c r="M15" s="17">
        <v>0</v>
      </c>
      <c r="N15" s="60">
        <f>SUM(N13:N14)</f>
        <v>-9514009.2100000009</v>
      </c>
    </row>
    <row r="16" spans="1:14" s="9" customFormat="1" ht="30" customHeight="1" x14ac:dyDescent="0.5">
      <c r="A16" s="59" t="s">
        <v>155</v>
      </c>
      <c r="B16" s="21"/>
      <c r="C16" s="61"/>
      <c r="D16" s="61"/>
      <c r="E16" s="6"/>
      <c r="F16" s="62">
        <f>+F11+F15</f>
        <v>2529475230.8000002</v>
      </c>
      <c r="G16" s="17"/>
      <c r="H16" s="41">
        <f>+H11+H15</f>
        <v>-1280602346.3999999</v>
      </c>
      <c r="I16" s="17"/>
      <c r="J16" s="62">
        <f>+J11+J15</f>
        <v>0</v>
      </c>
      <c r="K16" s="17">
        <v>0</v>
      </c>
      <c r="L16" s="41">
        <f>+L11+L15</f>
        <v>-1006930519.3099999</v>
      </c>
      <c r="M16" s="17">
        <v>0</v>
      </c>
      <c r="N16" s="41">
        <f>+N11+N15</f>
        <v>241942365.09000042</v>
      </c>
    </row>
    <row r="17" spans="1:14" ht="30" customHeight="1" x14ac:dyDescent="0.5">
      <c r="B17" s="1" t="s">
        <v>127</v>
      </c>
      <c r="C17" s="22"/>
      <c r="E17" s="104">
        <v>24.2</v>
      </c>
      <c r="F17" s="40">
        <v>654245458.29999971</v>
      </c>
      <c r="G17" s="2"/>
      <c r="H17" s="40">
        <v>-542089094.02000022</v>
      </c>
      <c r="I17" s="40"/>
      <c r="J17" s="4">
        <v>0</v>
      </c>
      <c r="K17" s="3"/>
      <c r="L17" s="63">
        <v>0</v>
      </c>
      <c r="N17" s="4">
        <f>SUM(F17:L17)</f>
        <v>112156364.27999949</v>
      </c>
    </row>
    <row r="18" spans="1:14" ht="30" customHeight="1" x14ac:dyDescent="0.5">
      <c r="A18" s="9" t="s">
        <v>151</v>
      </c>
    </row>
    <row r="19" spans="1:14" ht="30" customHeight="1" x14ac:dyDescent="0.5">
      <c r="B19" s="1" t="s">
        <v>154</v>
      </c>
      <c r="C19" s="9"/>
      <c r="F19" s="103">
        <v>0</v>
      </c>
      <c r="G19" s="55"/>
      <c r="H19" s="103">
        <v>0</v>
      </c>
      <c r="I19" s="55"/>
      <c r="J19" s="103">
        <v>0</v>
      </c>
      <c r="L19" s="64">
        <f>-65899459.85-L13</f>
        <v>-56385450.640000001</v>
      </c>
      <c r="N19" s="105">
        <f>SUM(F19:L19)</f>
        <v>-56385450.640000001</v>
      </c>
    </row>
    <row r="20" spans="1:14" ht="30" customHeight="1" x14ac:dyDescent="0.5">
      <c r="B20" s="58" t="s">
        <v>153</v>
      </c>
      <c r="D20" s="22"/>
      <c r="E20" s="1"/>
      <c r="F20" s="65">
        <v>0</v>
      </c>
      <c r="G20" s="55"/>
      <c r="H20" s="65">
        <v>0</v>
      </c>
      <c r="I20" s="55"/>
      <c r="J20" s="65">
        <v>0</v>
      </c>
      <c r="K20" s="23"/>
      <c r="L20" s="66">
        <v>0</v>
      </c>
      <c r="M20" s="4"/>
      <c r="N20" s="37">
        <f>SUM(F20:L20)</f>
        <v>0</v>
      </c>
    </row>
    <row r="21" spans="1:14" ht="30" customHeight="1" x14ac:dyDescent="0.5">
      <c r="B21" s="59" t="s">
        <v>151</v>
      </c>
      <c r="D21" s="22"/>
      <c r="E21" s="1"/>
      <c r="F21" s="106">
        <f>SUM(F19:F20)</f>
        <v>0</v>
      </c>
      <c r="G21" s="1"/>
      <c r="H21" s="106">
        <f>SUM(H19:H20)</f>
        <v>0</v>
      </c>
      <c r="I21" s="1"/>
      <c r="J21" s="66">
        <f>SUM(J19:J20)</f>
        <v>0</v>
      </c>
      <c r="K21" s="24"/>
      <c r="L21" s="67">
        <f>SUM(L19:L20)</f>
        <v>-56385450.640000001</v>
      </c>
      <c r="N21" s="107">
        <f>SUM(N19:N20)</f>
        <v>-56385450.640000001</v>
      </c>
    </row>
    <row r="22" spans="1:14" ht="30" customHeight="1" x14ac:dyDescent="0.5">
      <c r="A22" s="108" t="s">
        <v>143</v>
      </c>
      <c r="B22" s="48"/>
      <c r="C22" s="68"/>
      <c r="E22" s="1"/>
      <c r="F22" s="109">
        <f>+F16+F17+F21</f>
        <v>3183720689.0999999</v>
      </c>
      <c r="G22" s="1"/>
      <c r="H22" s="109">
        <f>+H16+H17+H21</f>
        <v>-1822691440.4200001</v>
      </c>
      <c r="I22" s="1"/>
      <c r="J22" s="34">
        <f>+J16+J17+J21</f>
        <v>0</v>
      </c>
      <c r="K22" s="1"/>
      <c r="L22" s="109">
        <f>+L16+L17+L21</f>
        <v>-1063315969.9499999</v>
      </c>
      <c r="N22" s="109">
        <f>+N16+N17+N21</f>
        <v>297713278.7299999</v>
      </c>
    </row>
    <row r="23" spans="1:14" ht="30" customHeight="1" x14ac:dyDescent="0.5">
      <c r="E23" s="1"/>
      <c r="F23" s="1"/>
      <c r="G23" s="1"/>
      <c r="H23" s="1"/>
      <c r="I23" s="1"/>
      <c r="J23" s="1"/>
      <c r="K23" s="1"/>
      <c r="L23" s="1"/>
    </row>
    <row r="24" spans="1:14" ht="30" customHeight="1" x14ac:dyDescent="0.5">
      <c r="A24" s="9" t="s">
        <v>156</v>
      </c>
      <c r="B24" s="9"/>
      <c r="C24" s="108"/>
      <c r="F24" s="4">
        <f>+F22</f>
        <v>3183720689.0999999</v>
      </c>
      <c r="G24" s="2"/>
      <c r="H24" s="40">
        <f>+H22</f>
        <v>-1822691440.4200001</v>
      </c>
      <c r="I24" s="2"/>
      <c r="J24" s="5">
        <f>+J22</f>
        <v>0</v>
      </c>
      <c r="K24" s="3"/>
      <c r="L24" s="64">
        <f>+L22</f>
        <v>-1063315969.9499999</v>
      </c>
      <c r="N24" s="105">
        <f>+N22</f>
        <v>297713278.7299999</v>
      </c>
    </row>
    <row r="25" spans="1:14" ht="30" customHeight="1" x14ac:dyDescent="0.5">
      <c r="A25" s="9" t="s">
        <v>151</v>
      </c>
      <c r="B25" s="9"/>
      <c r="C25" s="9"/>
    </row>
    <row r="26" spans="1:14" ht="30" customHeight="1" x14ac:dyDescent="0.5">
      <c r="A26" s="9"/>
      <c r="B26" s="1" t="s">
        <v>152</v>
      </c>
      <c r="C26" s="9"/>
      <c r="F26" s="103">
        <v>0</v>
      </c>
      <c r="G26" s="55"/>
      <c r="H26" s="103">
        <v>0</v>
      </c>
      <c r="I26" s="55"/>
      <c r="J26" s="103">
        <v>0</v>
      </c>
      <c r="L26" s="64">
        <f>+PL!J25</f>
        <v>-49594734.420000002</v>
      </c>
      <c r="M26" s="4"/>
      <c r="N26" s="40">
        <f>SUM(F26:L26)</f>
        <v>-49594734.420000002</v>
      </c>
    </row>
    <row r="27" spans="1:14" ht="30" customHeight="1" x14ac:dyDescent="0.5">
      <c r="B27" s="58" t="s">
        <v>153</v>
      </c>
      <c r="D27" s="22"/>
      <c r="E27" s="1"/>
      <c r="F27" s="65">
        <v>0</v>
      </c>
      <c r="G27" s="55"/>
      <c r="H27" s="65">
        <v>0</v>
      </c>
      <c r="I27" s="55"/>
      <c r="J27" s="65">
        <v>0</v>
      </c>
      <c r="K27" s="23"/>
      <c r="L27" s="66">
        <f>+[1]PL!F28</f>
        <v>0</v>
      </c>
      <c r="N27" s="37">
        <f>SUM(F27:L27)</f>
        <v>0</v>
      </c>
    </row>
    <row r="28" spans="1:14" ht="30" customHeight="1" x14ac:dyDescent="0.5">
      <c r="B28" s="59" t="s">
        <v>151</v>
      </c>
      <c r="D28" s="22"/>
      <c r="E28" s="1"/>
      <c r="F28" s="106">
        <f>SUM(F26:F27)</f>
        <v>0</v>
      </c>
      <c r="G28" s="1"/>
      <c r="H28" s="106">
        <f>SUM(H26:H27)</f>
        <v>0</v>
      </c>
      <c r="I28" s="1"/>
      <c r="J28" s="66">
        <f>SUM(J26:J27)</f>
        <v>0</v>
      </c>
      <c r="K28" s="24"/>
      <c r="L28" s="67">
        <f>SUM(L26:L27)</f>
        <v>-49594734.420000002</v>
      </c>
      <c r="M28" s="4"/>
      <c r="N28" s="30">
        <f>SUM(N26:N27)</f>
        <v>-49594734.420000002</v>
      </c>
    </row>
    <row r="29" spans="1:14" ht="30" customHeight="1" thickBot="1" x14ac:dyDescent="0.55000000000000004">
      <c r="A29" s="59" t="s">
        <v>157</v>
      </c>
      <c r="B29" s="21"/>
      <c r="C29" s="61"/>
      <c r="E29" s="1"/>
      <c r="F29" s="110">
        <f>+F24+F28</f>
        <v>3183720689.0999999</v>
      </c>
      <c r="G29" s="1"/>
      <c r="H29" s="110">
        <f>+H24+H28</f>
        <v>-1822691440.4200001</v>
      </c>
      <c r="I29" s="1"/>
      <c r="J29" s="69">
        <f>+J24+J28</f>
        <v>0</v>
      </c>
      <c r="K29" s="1"/>
      <c r="L29" s="110">
        <f>+L24+L28</f>
        <v>-1112910704.3699999</v>
      </c>
      <c r="N29" s="110">
        <f>+N24+N28</f>
        <v>248118544.30999988</v>
      </c>
    </row>
    <row r="30" spans="1:14" ht="30" customHeight="1" thickTop="1" x14ac:dyDescent="0.5">
      <c r="E30" s="1"/>
      <c r="F30" s="1"/>
      <c r="G30" s="1"/>
      <c r="H30" s="1"/>
      <c r="I30" s="1"/>
      <c r="J30" s="1"/>
      <c r="K30" s="1"/>
      <c r="L30" s="1"/>
    </row>
    <row r="31" spans="1:14" ht="30" customHeight="1" x14ac:dyDescent="0.5">
      <c r="E31" s="1"/>
      <c r="F31" s="1"/>
      <c r="G31" s="1"/>
      <c r="H31" s="1"/>
      <c r="I31" s="1"/>
      <c r="J31" s="1"/>
      <c r="K31" s="1"/>
      <c r="L31" s="1"/>
    </row>
    <row r="32" spans="1:14" ht="30" customHeight="1" x14ac:dyDescent="0.5">
      <c r="E32" s="1"/>
      <c r="F32" s="1"/>
      <c r="G32" s="1"/>
      <c r="H32" s="1"/>
      <c r="I32" s="1"/>
      <c r="J32" s="1"/>
      <c r="K32" s="1"/>
      <c r="L32" s="1"/>
    </row>
    <row r="33" spans="1:12" ht="30" customHeight="1" x14ac:dyDescent="0.5">
      <c r="A33" s="1" t="s">
        <v>29</v>
      </c>
      <c r="E33" s="1"/>
      <c r="F33" s="1"/>
      <c r="G33" s="1"/>
      <c r="H33" s="1"/>
      <c r="I33" s="1"/>
      <c r="J33" s="1"/>
      <c r="K33" s="1"/>
      <c r="L33" s="1"/>
    </row>
    <row r="34" spans="1:12" ht="27" customHeight="1" x14ac:dyDescent="0.5"/>
    <row r="35" spans="1:12" ht="27" customHeight="1" x14ac:dyDescent="0.5">
      <c r="G35" s="2"/>
      <c r="I35" s="2"/>
      <c r="K35" s="3"/>
    </row>
  </sheetData>
  <mergeCells count="5">
    <mergeCell ref="A1:N1"/>
    <mergeCell ref="A2:N2"/>
    <mergeCell ref="A3:N3"/>
    <mergeCell ref="F6:N6"/>
    <mergeCell ref="J7:L7"/>
  </mergeCells>
  <pageMargins left="0.59055118110236227" right="0.19685039370078741" top="0.68" bottom="0.39370078740157483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69"/>
  <sheetViews>
    <sheetView tabSelected="1" zoomScale="70" zoomScaleNormal="70" zoomScaleSheetLayoutView="80" workbookViewId="0">
      <selection activeCell="D57" sqref="D57"/>
    </sheetView>
  </sheetViews>
  <sheetFormatPr defaultColWidth="9.140625" defaultRowHeight="24" customHeight="1" x14ac:dyDescent="0.5"/>
  <cols>
    <col min="1" max="1" width="2.85546875" style="1" customWidth="1"/>
    <col min="2" max="2" width="3.140625" style="1" customWidth="1"/>
    <col min="3" max="3" width="3.5703125" style="1" customWidth="1"/>
    <col min="4" max="4" width="43.42578125" style="1" customWidth="1"/>
    <col min="5" max="5" width="10.5703125" style="1" customWidth="1"/>
    <col min="6" max="6" width="17.5703125" style="1" customWidth="1"/>
    <col min="7" max="7" width="1.5703125" style="1" customWidth="1"/>
    <col min="8" max="8" width="17.5703125" style="1" customWidth="1"/>
    <col min="9" max="9" width="1.5703125" style="1" customWidth="1"/>
    <col min="10" max="10" width="17.5703125" style="1" customWidth="1"/>
    <col min="11" max="11" width="1.5703125" style="1" customWidth="1"/>
    <col min="12" max="12" width="17.5703125" style="1" customWidth="1"/>
    <col min="13" max="13" width="0.85546875" style="1" customWidth="1"/>
    <col min="14" max="16384" width="9.140625" style="1"/>
  </cols>
  <sheetData>
    <row r="1" spans="1:12" ht="27.95" customHeight="1" x14ac:dyDescent="0.5">
      <c r="A1" s="118" t="s">
        <v>80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</row>
    <row r="2" spans="1:12" ht="27.95" customHeight="1" x14ac:dyDescent="0.5">
      <c r="A2" s="118" t="s">
        <v>65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12" ht="27.95" customHeight="1" x14ac:dyDescent="0.5">
      <c r="A3" s="118" t="s">
        <v>150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27.95" customHeight="1" x14ac:dyDescent="0.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27.95" customHeight="1" x14ac:dyDescent="0.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8" t="s">
        <v>112</v>
      </c>
    </row>
    <row r="6" spans="1:12" ht="27.95" customHeight="1" x14ac:dyDescent="0.5">
      <c r="F6" s="111"/>
      <c r="G6" s="92" t="s">
        <v>113</v>
      </c>
      <c r="H6" s="111"/>
      <c r="I6" s="6"/>
      <c r="J6" s="120" t="s">
        <v>114</v>
      </c>
      <c r="K6" s="120"/>
      <c r="L6" s="120"/>
    </row>
    <row r="7" spans="1:12" ht="27.95" customHeight="1" x14ac:dyDescent="0.5">
      <c r="E7" s="7"/>
      <c r="F7" s="27" t="s">
        <v>147</v>
      </c>
      <c r="G7" s="7"/>
      <c r="H7" s="27" t="s">
        <v>146</v>
      </c>
      <c r="I7" s="7"/>
      <c r="J7" s="27" t="s">
        <v>147</v>
      </c>
      <c r="K7" s="7"/>
      <c r="L7" s="27" t="s">
        <v>146</v>
      </c>
    </row>
    <row r="8" spans="1:12" ht="27.95" customHeight="1" x14ac:dyDescent="0.5">
      <c r="A8" s="112" t="s">
        <v>66</v>
      </c>
      <c r="B8" s="112"/>
      <c r="C8" s="112"/>
      <c r="D8" s="112"/>
      <c r="E8" s="112"/>
      <c r="F8" s="70"/>
      <c r="H8" s="113"/>
      <c r="L8" s="6"/>
    </row>
    <row r="9" spans="1:12" ht="27.95" customHeight="1" x14ac:dyDescent="0.5">
      <c r="A9" s="71"/>
      <c r="B9" s="33" t="s">
        <v>165</v>
      </c>
      <c r="C9" s="112"/>
      <c r="D9" s="72"/>
      <c r="E9" s="71"/>
      <c r="F9" s="73">
        <f>+PL!F25</f>
        <v>-49635234.420000002</v>
      </c>
      <c r="G9" s="73"/>
      <c r="H9" s="73">
        <f>+CONSO!L15</f>
        <v>-9555220.2099999953</v>
      </c>
      <c r="I9" s="73"/>
      <c r="J9" s="73">
        <f>+PL!J25</f>
        <v>-49594734.420000002</v>
      </c>
      <c r="K9" s="73"/>
      <c r="L9" s="73">
        <f>+COMPANY!L15</f>
        <v>-9514009.2100000009</v>
      </c>
    </row>
    <row r="10" spans="1:12" ht="27.95" customHeight="1" x14ac:dyDescent="0.5">
      <c r="A10" s="71"/>
      <c r="B10" s="33" t="s">
        <v>103</v>
      </c>
      <c r="C10" s="33"/>
      <c r="D10" s="71"/>
      <c r="E10" s="71"/>
      <c r="F10" s="70"/>
      <c r="G10" s="70"/>
      <c r="H10" s="70"/>
      <c r="I10" s="70"/>
      <c r="J10" s="70"/>
      <c r="K10" s="70"/>
      <c r="L10" s="70"/>
    </row>
    <row r="11" spans="1:12" ht="27.95" customHeight="1" x14ac:dyDescent="0.5">
      <c r="A11" s="71"/>
      <c r="B11" s="71"/>
      <c r="C11" s="33" t="s">
        <v>67</v>
      </c>
      <c r="D11" s="71"/>
      <c r="E11" s="71"/>
      <c r="F11" s="70">
        <v>362217.48000000004</v>
      </c>
      <c r="G11" s="70"/>
      <c r="H11" s="70">
        <v>793715.45</v>
      </c>
      <c r="I11" s="70"/>
      <c r="J11" s="71">
        <v>362217.48</v>
      </c>
      <c r="K11" s="70"/>
      <c r="L11" s="70">
        <v>793715.45</v>
      </c>
    </row>
    <row r="12" spans="1:12" ht="27.95" customHeight="1" x14ac:dyDescent="0.5">
      <c r="A12" s="71"/>
      <c r="B12" s="71"/>
      <c r="C12" s="33" t="s">
        <v>128</v>
      </c>
      <c r="D12" s="71"/>
      <c r="E12" s="71"/>
      <c r="F12" s="74">
        <v>-205222.02</v>
      </c>
      <c r="G12" s="70"/>
      <c r="H12" s="73">
        <v>-386906.03</v>
      </c>
      <c r="I12" s="70"/>
      <c r="J12" s="74">
        <v>-205222.02</v>
      </c>
      <c r="K12" s="70"/>
      <c r="L12" s="73">
        <v>-386906.03</v>
      </c>
    </row>
    <row r="13" spans="1:12" ht="27.95" customHeight="1" x14ac:dyDescent="0.5">
      <c r="A13" s="71"/>
      <c r="B13" s="71"/>
      <c r="C13" s="1" t="s">
        <v>131</v>
      </c>
      <c r="D13" s="71"/>
      <c r="E13" s="71"/>
      <c r="F13" s="4">
        <v>0</v>
      </c>
      <c r="G13" s="48"/>
      <c r="H13" s="4">
        <v>1361931.19</v>
      </c>
      <c r="I13" s="48"/>
      <c r="J13" s="4">
        <v>0</v>
      </c>
      <c r="K13" s="75"/>
      <c r="L13" s="4">
        <v>1361931.19</v>
      </c>
    </row>
    <row r="14" spans="1:12" ht="27.95" customHeight="1" x14ac:dyDescent="0.5">
      <c r="A14" s="71"/>
      <c r="B14" s="71"/>
      <c r="C14" s="114" t="s">
        <v>136</v>
      </c>
      <c r="D14" s="71"/>
      <c r="E14" s="71"/>
      <c r="F14" s="4"/>
      <c r="G14" s="48"/>
      <c r="H14" s="4"/>
      <c r="I14" s="48"/>
      <c r="J14" s="4"/>
      <c r="K14" s="75"/>
      <c r="L14" s="4"/>
    </row>
    <row r="15" spans="1:12" ht="27.95" customHeight="1" x14ac:dyDescent="0.5">
      <c r="A15" s="71"/>
      <c r="B15" s="71"/>
      <c r="C15" s="114" t="s">
        <v>137</v>
      </c>
      <c r="D15" s="71"/>
      <c r="E15" s="71"/>
      <c r="F15" s="4">
        <v>0</v>
      </c>
      <c r="G15" s="48"/>
      <c r="H15" s="76">
        <v>-1384731.19</v>
      </c>
      <c r="I15" s="48"/>
      <c r="J15" s="4">
        <v>0</v>
      </c>
      <c r="K15" s="75"/>
      <c r="L15" s="76">
        <v>-1384731.19</v>
      </c>
    </row>
    <row r="16" spans="1:12" ht="27.95" customHeight="1" x14ac:dyDescent="0.5">
      <c r="A16" s="71"/>
      <c r="B16" s="71"/>
      <c r="C16" s="33" t="s">
        <v>160</v>
      </c>
      <c r="D16" s="71"/>
      <c r="E16" s="71"/>
      <c r="F16" s="4">
        <v>30000000</v>
      </c>
      <c r="G16" s="48"/>
      <c r="H16" s="4">
        <v>0</v>
      </c>
      <c r="I16" s="48"/>
      <c r="J16" s="4">
        <v>30000000</v>
      </c>
      <c r="K16" s="75"/>
      <c r="L16" s="4">
        <v>0</v>
      </c>
    </row>
    <row r="17" spans="1:13" ht="27.95" customHeight="1" x14ac:dyDescent="0.5">
      <c r="A17" s="71"/>
      <c r="B17" s="71"/>
      <c r="C17" s="33" t="s">
        <v>68</v>
      </c>
      <c r="D17" s="71"/>
      <c r="E17" s="71"/>
      <c r="F17" s="70">
        <v>231304.4099999998</v>
      </c>
      <c r="G17" s="70"/>
      <c r="H17" s="70">
        <v>330528.09000000008</v>
      </c>
      <c r="I17" s="70"/>
      <c r="J17" s="71">
        <v>231304.4099999998</v>
      </c>
      <c r="K17" s="70"/>
      <c r="L17" s="70">
        <v>330528.09000000008</v>
      </c>
    </row>
    <row r="18" spans="1:13" ht="27.95" customHeight="1" x14ac:dyDescent="0.5">
      <c r="A18" s="71"/>
      <c r="B18" s="71"/>
      <c r="C18" s="1" t="s">
        <v>125</v>
      </c>
      <c r="D18" s="71"/>
      <c r="E18" s="71"/>
      <c r="F18" s="70">
        <v>0</v>
      </c>
      <c r="G18" s="70"/>
      <c r="H18" s="73">
        <v>-987668</v>
      </c>
      <c r="I18" s="70"/>
      <c r="J18" s="71">
        <v>0</v>
      </c>
      <c r="K18" s="70"/>
      <c r="L18" s="73">
        <v>-987668</v>
      </c>
    </row>
    <row r="19" spans="1:13" ht="27.95" customHeight="1" x14ac:dyDescent="0.5">
      <c r="A19" s="71"/>
      <c r="B19" s="71"/>
      <c r="C19" s="33" t="s">
        <v>124</v>
      </c>
      <c r="D19" s="71"/>
      <c r="E19" s="71"/>
      <c r="F19" s="4">
        <v>0</v>
      </c>
      <c r="G19" s="77"/>
      <c r="H19" s="40">
        <v>494554.26</v>
      </c>
      <c r="I19" s="77"/>
      <c r="J19" s="4">
        <v>0</v>
      </c>
      <c r="K19" s="78"/>
      <c r="L19" s="40">
        <v>494554.26</v>
      </c>
    </row>
    <row r="20" spans="1:13" ht="27.95" customHeight="1" x14ac:dyDescent="0.5">
      <c r="A20" s="71"/>
      <c r="B20" s="71"/>
      <c r="C20" s="33" t="s">
        <v>129</v>
      </c>
      <c r="D20" s="71"/>
      <c r="E20" s="71"/>
      <c r="F20" s="70">
        <v>7396857.9199999999</v>
      </c>
      <c r="G20" s="70"/>
      <c r="H20" s="70">
        <v>7336869.1699999999</v>
      </c>
      <c r="I20" s="70"/>
      <c r="J20" s="71">
        <v>7396857.9199999999</v>
      </c>
      <c r="K20" s="70"/>
      <c r="L20" s="70">
        <v>7336869.1700000009</v>
      </c>
    </row>
    <row r="21" spans="1:13" ht="27.95" customHeight="1" x14ac:dyDescent="0.5">
      <c r="A21" s="33" t="s">
        <v>138</v>
      </c>
      <c r="B21" s="71"/>
      <c r="C21" s="71"/>
      <c r="D21" s="71"/>
      <c r="E21" s="71"/>
      <c r="F21" s="79">
        <f>SUM(F9:F20)</f>
        <v>-11850076.630000008</v>
      </c>
      <c r="G21" s="70"/>
      <c r="H21" s="79">
        <f>SUM(H9:H20)</f>
        <v>-1996927.2699999958</v>
      </c>
      <c r="I21" s="70"/>
      <c r="J21" s="79">
        <f>SUM(J9:J20)</f>
        <v>-11809576.630000008</v>
      </c>
      <c r="K21" s="70"/>
      <c r="L21" s="79">
        <f>SUM(L9:L20)</f>
        <v>-1955716.2700000005</v>
      </c>
    </row>
    <row r="22" spans="1:13" ht="27.95" customHeight="1" x14ac:dyDescent="0.5">
      <c r="A22" s="33" t="s">
        <v>69</v>
      </c>
      <c r="B22" s="71"/>
      <c r="C22" s="71"/>
      <c r="D22" s="71"/>
      <c r="E22" s="71"/>
      <c r="F22" s="70"/>
      <c r="G22" s="70"/>
      <c r="H22" s="70"/>
      <c r="I22" s="70"/>
      <c r="J22" s="70"/>
      <c r="K22" s="70"/>
      <c r="L22" s="70"/>
    </row>
    <row r="23" spans="1:13" ht="27.95" customHeight="1" x14ac:dyDescent="0.5">
      <c r="A23" s="71"/>
      <c r="B23" s="71"/>
      <c r="C23" s="33" t="s">
        <v>16</v>
      </c>
      <c r="D23" s="33"/>
      <c r="E23" s="71"/>
      <c r="F23" s="73">
        <v>-150903.80999933241</v>
      </c>
      <c r="G23" s="70"/>
      <c r="H23" s="80">
        <v>18112019.27</v>
      </c>
      <c r="I23" s="70"/>
      <c r="J23" s="73">
        <v>-150903.80999933241</v>
      </c>
      <c r="K23" s="70"/>
      <c r="L23" s="80">
        <v>18112019.27</v>
      </c>
    </row>
    <row r="24" spans="1:13" ht="27.95" customHeight="1" x14ac:dyDescent="0.5">
      <c r="A24" s="71"/>
      <c r="B24" s="71"/>
      <c r="C24" s="1" t="s">
        <v>121</v>
      </c>
      <c r="D24" s="33"/>
      <c r="E24" s="71"/>
      <c r="F24" s="40">
        <v>-2931497.3099999996</v>
      </c>
      <c r="G24" s="77"/>
      <c r="H24" s="40">
        <v>-3491854.6</v>
      </c>
      <c r="I24" s="77"/>
      <c r="J24" s="40">
        <v>-2931497.3099999996</v>
      </c>
      <c r="K24" s="14"/>
      <c r="L24" s="40">
        <v>-3491854.6</v>
      </c>
    </row>
    <row r="25" spans="1:13" ht="27.95" customHeight="1" x14ac:dyDescent="0.5">
      <c r="A25" s="71"/>
      <c r="B25" s="71"/>
      <c r="C25" s="33" t="s">
        <v>17</v>
      </c>
      <c r="D25" s="33"/>
      <c r="E25" s="71"/>
      <c r="F25" s="40">
        <v>36494.010000001639</v>
      </c>
      <c r="G25" s="70"/>
      <c r="H25" s="73">
        <v>-65579.34</v>
      </c>
      <c r="I25" s="70"/>
      <c r="J25" s="40">
        <v>36494.010000001639</v>
      </c>
      <c r="K25" s="70"/>
      <c r="L25" s="73">
        <v>-65579.34</v>
      </c>
    </row>
    <row r="26" spans="1:13" ht="27.95" customHeight="1" x14ac:dyDescent="0.5">
      <c r="A26" s="71"/>
      <c r="B26" s="71"/>
      <c r="C26" s="33" t="s">
        <v>26</v>
      </c>
      <c r="D26" s="33"/>
      <c r="E26" s="71"/>
      <c r="F26" s="73">
        <v>108650.65000000058</v>
      </c>
      <c r="G26" s="70"/>
      <c r="H26" s="73">
        <v>429256.34999999957</v>
      </c>
      <c r="I26" s="70"/>
      <c r="J26" s="73">
        <v>108650.64999999991</v>
      </c>
      <c r="K26" s="70"/>
      <c r="L26" s="73">
        <v>429256.35000000009</v>
      </c>
    </row>
    <row r="27" spans="1:13" ht="27.95" customHeight="1" x14ac:dyDescent="0.5">
      <c r="A27" s="33" t="s">
        <v>70</v>
      </c>
      <c r="B27" s="71"/>
      <c r="C27" s="71"/>
      <c r="D27" s="71"/>
      <c r="E27" s="71"/>
      <c r="F27" s="70"/>
      <c r="G27" s="70"/>
      <c r="H27" s="70"/>
      <c r="I27" s="70"/>
      <c r="J27" s="70"/>
      <c r="K27" s="70"/>
      <c r="L27" s="70"/>
    </row>
    <row r="28" spans="1:13" ht="27.95" customHeight="1" x14ac:dyDescent="0.5">
      <c r="A28" s="71"/>
      <c r="B28" s="71"/>
      <c r="C28" s="33" t="s">
        <v>33</v>
      </c>
      <c r="D28" s="33"/>
      <c r="E28" s="71"/>
      <c r="F28" s="73">
        <v>-1387744.8199999928</v>
      </c>
      <c r="G28" s="70"/>
      <c r="H28" s="73">
        <v>3961245.8900000006</v>
      </c>
      <c r="I28" s="70"/>
      <c r="J28" s="73">
        <v>-1425344.8200000003</v>
      </c>
      <c r="K28" s="70"/>
      <c r="L28" s="80">
        <v>3920334.8900000006</v>
      </c>
    </row>
    <row r="29" spans="1:13" ht="27.95" customHeight="1" x14ac:dyDescent="0.5">
      <c r="A29" s="71"/>
      <c r="B29" s="71"/>
      <c r="C29" s="33" t="s">
        <v>34</v>
      </c>
      <c r="D29" s="33"/>
      <c r="E29" s="71"/>
      <c r="F29" s="73">
        <v>-696572.64000000013</v>
      </c>
      <c r="G29" s="70"/>
      <c r="H29" s="73">
        <v>-17133.47</v>
      </c>
      <c r="I29" s="70"/>
      <c r="J29" s="73">
        <v>-696572.64000000013</v>
      </c>
      <c r="K29" s="70"/>
      <c r="L29" s="73">
        <v>-17133.47</v>
      </c>
    </row>
    <row r="30" spans="1:13" ht="27.95" customHeight="1" x14ac:dyDescent="0.5">
      <c r="A30" s="71"/>
      <c r="B30" s="71"/>
      <c r="C30" s="33" t="s">
        <v>36</v>
      </c>
      <c r="D30" s="33"/>
      <c r="E30" s="72"/>
      <c r="F30" s="14">
        <v>189767.71</v>
      </c>
      <c r="G30" s="48"/>
      <c r="H30" s="40">
        <v>370949.31000000006</v>
      </c>
      <c r="I30" s="48"/>
      <c r="J30" s="14">
        <v>187367.71</v>
      </c>
      <c r="K30" s="70"/>
      <c r="L30" s="73">
        <v>370949.31000000006</v>
      </c>
    </row>
    <row r="31" spans="1:13" ht="27.95" customHeight="1" x14ac:dyDescent="0.5">
      <c r="A31" s="71"/>
      <c r="B31" s="71"/>
      <c r="C31" s="33" t="s">
        <v>89</v>
      </c>
      <c r="D31" s="33"/>
      <c r="E31" s="72"/>
      <c r="F31" s="73">
        <v>92927.33</v>
      </c>
      <c r="G31" s="70"/>
      <c r="H31" s="74">
        <v>118923.12</v>
      </c>
      <c r="I31" s="70"/>
      <c r="J31" s="73">
        <v>92927.33</v>
      </c>
      <c r="K31" s="70"/>
      <c r="L31" s="81">
        <v>118923.12</v>
      </c>
    </row>
    <row r="32" spans="1:13" ht="27.95" customHeight="1" x14ac:dyDescent="0.5">
      <c r="A32" s="71"/>
      <c r="B32" s="71"/>
      <c r="C32" s="33" t="s">
        <v>71</v>
      </c>
      <c r="D32" s="33"/>
      <c r="E32" s="72"/>
      <c r="F32" s="79">
        <f>SUM(F21:F31)</f>
        <v>-16588955.509999329</v>
      </c>
      <c r="G32" s="73"/>
      <c r="H32" s="79">
        <f>SUM(H21:H31)</f>
        <v>17420899.260000005</v>
      </c>
      <c r="I32" s="73"/>
      <c r="J32" s="79">
        <f>SUM(J21:J31)</f>
        <v>-16588455.509999337</v>
      </c>
      <c r="K32" s="73"/>
      <c r="L32" s="79">
        <f>SUM(L21:L31)</f>
        <v>17421199.260000002</v>
      </c>
      <c r="M32" s="68"/>
    </row>
    <row r="33" spans="1:12" ht="27.95" customHeight="1" x14ac:dyDescent="0.5">
      <c r="A33" s="71"/>
      <c r="B33" s="71"/>
      <c r="C33" s="33"/>
      <c r="D33" s="33" t="s">
        <v>99</v>
      </c>
      <c r="E33" s="72"/>
      <c r="F33" s="73">
        <v>-263464.73</v>
      </c>
      <c r="G33" s="70"/>
      <c r="H33" s="73">
        <v>-510328.95999999897</v>
      </c>
      <c r="I33" s="70"/>
      <c r="J33" s="73">
        <v>-263464.73000000045</v>
      </c>
      <c r="K33" s="70"/>
      <c r="L33" s="73">
        <v>-510328.95999999903</v>
      </c>
    </row>
    <row r="34" spans="1:12" ht="27.95" customHeight="1" x14ac:dyDescent="0.5">
      <c r="A34" s="71"/>
      <c r="B34" s="71"/>
      <c r="C34" s="33"/>
      <c r="D34" s="114" t="s">
        <v>130</v>
      </c>
      <c r="E34" s="72"/>
      <c r="F34" s="70">
        <v>60513.97</v>
      </c>
      <c r="G34" s="70"/>
      <c r="H34" s="70">
        <v>0</v>
      </c>
      <c r="I34" s="70"/>
      <c r="J34" s="70">
        <v>0</v>
      </c>
      <c r="K34" s="70"/>
      <c r="L34" s="70">
        <v>0</v>
      </c>
    </row>
    <row r="35" spans="1:12" ht="27.95" customHeight="1" x14ac:dyDescent="0.5">
      <c r="A35" s="112" t="s">
        <v>72</v>
      </c>
      <c r="B35" s="72"/>
      <c r="C35" s="71"/>
      <c r="D35" s="71"/>
      <c r="E35" s="72"/>
      <c r="F35" s="82">
        <f>SUM(F32:F34)</f>
        <v>-16791906.269999329</v>
      </c>
      <c r="G35" s="83"/>
      <c r="H35" s="82">
        <f>SUM(H32:H34)</f>
        <v>16910570.300000008</v>
      </c>
      <c r="I35" s="83"/>
      <c r="J35" s="82">
        <f>SUM(J32:J34)</f>
        <v>-16851920.239999339</v>
      </c>
      <c r="K35" s="83"/>
      <c r="L35" s="82">
        <f>SUM(L32:L34)</f>
        <v>16910870.300000004</v>
      </c>
    </row>
    <row r="36" spans="1:12" ht="27.95" customHeight="1" x14ac:dyDescent="0.5">
      <c r="A36" s="72"/>
      <c r="B36" s="72"/>
      <c r="C36" s="71"/>
      <c r="D36" s="71"/>
      <c r="E36" s="72"/>
      <c r="F36" s="70"/>
      <c r="G36" s="70"/>
      <c r="H36" s="70"/>
      <c r="I36" s="70"/>
      <c r="J36" s="70"/>
      <c r="K36" s="70"/>
      <c r="L36" s="70"/>
    </row>
    <row r="37" spans="1:12" ht="27.95" customHeight="1" x14ac:dyDescent="0.5">
      <c r="B37" s="72"/>
      <c r="C37" s="71"/>
      <c r="D37" s="71"/>
      <c r="E37" s="72"/>
      <c r="F37" s="70"/>
      <c r="G37" s="70"/>
      <c r="H37" s="70"/>
      <c r="I37" s="70"/>
      <c r="J37" s="70"/>
      <c r="K37" s="70"/>
      <c r="L37" s="70"/>
    </row>
    <row r="38" spans="1:12" ht="27.95" customHeight="1" x14ac:dyDescent="0.5">
      <c r="A38" s="33" t="s">
        <v>29</v>
      </c>
      <c r="B38" s="72"/>
      <c r="C38" s="71"/>
      <c r="D38" s="71"/>
      <c r="E38" s="72"/>
      <c r="F38" s="70"/>
      <c r="G38" s="70"/>
      <c r="H38" s="70"/>
      <c r="I38" s="70"/>
      <c r="J38" s="70"/>
      <c r="K38" s="70"/>
      <c r="L38" s="70"/>
    </row>
    <row r="39" spans="1:12" ht="24" customHeight="1" x14ac:dyDescent="0.5">
      <c r="A39" s="33"/>
      <c r="B39" s="72"/>
      <c r="C39" s="71"/>
      <c r="D39" s="71"/>
      <c r="E39" s="72"/>
      <c r="F39" s="70"/>
      <c r="G39" s="70"/>
      <c r="H39" s="70"/>
      <c r="I39" s="70"/>
      <c r="J39" s="70"/>
      <c r="K39" s="70"/>
      <c r="L39" s="70"/>
    </row>
    <row r="40" spans="1:12" ht="24" customHeight="1" x14ac:dyDescent="0.5">
      <c r="A40" s="33"/>
      <c r="B40" s="72"/>
      <c r="C40" s="71"/>
      <c r="D40" s="71"/>
      <c r="E40" s="72"/>
      <c r="F40" s="70"/>
      <c r="G40" s="70"/>
      <c r="H40" s="70"/>
      <c r="I40" s="70"/>
      <c r="J40" s="70"/>
      <c r="K40" s="70"/>
      <c r="L40" s="70"/>
    </row>
    <row r="41" spans="1:12" ht="27.95" customHeight="1" x14ac:dyDescent="0.5">
      <c r="A41" s="123" t="s">
        <v>11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</row>
    <row r="42" spans="1:12" ht="27.95" customHeight="1" x14ac:dyDescent="0.5">
      <c r="A42" s="122" t="s">
        <v>80</v>
      </c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</row>
    <row r="43" spans="1:12" ht="27.95" customHeight="1" x14ac:dyDescent="0.5">
      <c r="A43" s="122" t="s">
        <v>73</v>
      </c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</row>
    <row r="44" spans="1:12" ht="27.95" customHeight="1" x14ac:dyDescent="0.5">
      <c r="A44" s="118" t="s">
        <v>150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</row>
    <row r="45" spans="1:12" ht="27.95" customHeight="1" x14ac:dyDescent="0.5">
      <c r="A45" s="84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</row>
    <row r="46" spans="1:12" ht="27.95" customHeight="1" x14ac:dyDescent="0.5">
      <c r="A46" s="84"/>
      <c r="B46" s="84"/>
      <c r="C46" s="84"/>
      <c r="D46" s="84"/>
      <c r="E46" s="84"/>
      <c r="F46" s="6"/>
      <c r="G46" s="6"/>
      <c r="H46" s="6"/>
      <c r="I46" s="6"/>
      <c r="J46" s="6"/>
      <c r="K46" s="6"/>
      <c r="L46" s="8" t="s">
        <v>112</v>
      </c>
    </row>
    <row r="47" spans="1:12" ht="27.95" customHeight="1" x14ac:dyDescent="0.5">
      <c r="A47" s="71"/>
      <c r="B47" s="71"/>
      <c r="C47" s="71"/>
      <c r="D47" s="71"/>
      <c r="E47" s="71"/>
      <c r="F47" s="111"/>
      <c r="G47" s="92" t="s">
        <v>113</v>
      </c>
      <c r="H47" s="111"/>
      <c r="I47" s="6"/>
      <c r="J47" s="120" t="s">
        <v>114</v>
      </c>
      <c r="K47" s="120"/>
      <c r="L47" s="120"/>
    </row>
    <row r="48" spans="1:12" ht="27.95" customHeight="1" x14ac:dyDescent="0.5">
      <c r="A48" s="71"/>
      <c r="B48" s="71"/>
      <c r="C48" s="71"/>
      <c r="D48" s="71"/>
      <c r="E48" s="84"/>
      <c r="F48" s="27" t="s">
        <v>147</v>
      </c>
      <c r="G48" s="7"/>
      <c r="H48" s="27" t="s">
        <v>146</v>
      </c>
      <c r="I48" s="7"/>
      <c r="J48" s="27" t="s">
        <v>147</v>
      </c>
      <c r="K48" s="7"/>
      <c r="L48" s="27" t="s">
        <v>146</v>
      </c>
    </row>
    <row r="49" spans="1:12" ht="27.95" customHeight="1" x14ac:dyDescent="0.5">
      <c r="A49" s="112" t="s">
        <v>74</v>
      </c>
      <c r="B49" s="84"/>
      <c r="C49" s="84"/>
      <c r="D49" s="71"/>
      <c r="E49" s="84"/>
      <c r="F49" s="84"/>
      <c r="G49" s="85"/>
      <c r="H49" s="84"/>
      <c r="I49" s="85"/>
      <c r="J49" s="84"/>
      <c r="K49" s="85"/>
      <c r="L49" s="86"/>
    </row>
    <row r="50" spans="1:12" ht="27.95" customHeight="1" x14ac:dyDescent="0.5">
      <c r="A50" s="71"/>
      <c r="B50" s="71"/>
      <c r="C50" s="115" t="s">
        <v>162</v>
      </c>
      <c r="D50" s="84"/>
      <c r="E50" s="71"/>
      <c r="F50" s="73">
        <v>-13714476.880000003</v>
      </c>
      <c r="G50" s="70"/>
      <c r="H50" s="80">
        <v>-16388.189999997616</v>
      </c>
      <c r="I50" s="70"/>
      <c r="J50" s="73">
        <v>-13714476.880000003</v>
      </c>
      <c r="K50" s="70"/>
      <c r="L50" s="80">
        <v>-16388.189999997616</v>
      </c>
    </row>
    <row r="51" spans="1:12" ht="27.95" customHeight="1" x14ac:dyDescent="0.5">
      <c r="A51" s="71"/>
      <c r="B51" s="71"/>
      <c r="C51" s="33" t="s">
        <v>132</v>
      </c>
      <c r="D51" s="84"/>
      <c r="E51" s="71"/>
      <c r="F51" s="70">
        <v>299065.42</v>
      </c>
      <c r="G51" s="70"/>
      <c r="H51" s="71">
        <v>386914.03</v>
      </c>
      <c r="I51" s="70"/>
      <c r="J51" s="70">
        <v>299065.42000000004</v>
      </c>
      <c r="K51" s="70"/>
      <c r="L51" s="71">
        <v>386914.03</v>
      </c>
    </row>
    <row r="52" spans="1:12" ht="27.95" customHeight="1" x14ac:dyDescent="0.5">
      <c r="A52" s="71"/>
      <c r="B52" s="71"/>
      <c r="C52" s="33" t="s">
        <v>139</v>
      </c>
      <c r="D52" s="84"/>
      <c r="E52" s="71"/>
      <c r="F52" s="14">
        <v>-10926120.09</v>
      </c>
      <c r="G52" s="70"/>
      <c r="H52" s="71">
        <v>0</v>
      </c>
      <c r="I52" s="70"/>
      <c r="J52" s="14">
        <v>-10926120.09</v>
      </c>
      <c r="K52" s="70"/>
      <c r="L52" s="71">
        <v>0</v>
      </c>
    </row>
    <row r="53" spans="1:12" ht="27.95" customHeight="1" x14ac:dyDescent="0.5">
      <c r="A53" s="71"/>
      <c r="B53" s="71"/>
      <c r="C53" s="33" t="s">
        <v>75</v>
      </c>
      <c r="D53" s="87"/>
      <c r="E53" s="71"/>
      <c r="F53" s="116">
        <v>-101799.80000001253</v>
      </c>
      <c r="G53" s="70"/>
      <c r="H53" s="116">
        <v>-22679053.569999989</v>
      </c>
      <c r="I53" s="70"/>
      <c r="J53" s="116">
        <v>-101799.80000001253</v>
      </c>
      <c r="K53" s="70"/>
      <c r="L53" s="116">
        <v>-22679053.569999985</v>
      </c>
    </row>
    <row r="54" spans="1:12" ht="27.95" customHeight="1" x14ac:dyDescent="0.5">
      <c r="A54" s="71"/>
      <c r="B54" s="71"/>
      <c r="C54" s="33" t="s">
        <v>168</v>
      </c>
      <c r="D54" s="87"/>
      <c r="E54" s="71"/>
      <c r="F54" s="116">
        <v>-998786.71</v>
      </c>
      <c r="G54" s="70"/>
      <c r="H54" s="116">
        <v>0</v>
      </c>
      <c r="I54" s="70"/>
      <c r="J54" s="116">
        <v>-998786.71</v>
      </c>
      <c r="K54" s="70"/>
      <c r="L54" s="116">
        <v>0</v>
      </c>
    </row>
    <row r="55" spans="1:12" ht="27.95" customHeight="1" x14ac:dyDescent="0.5">
      <c r="A55" s="112" t="s">
        <v>76</v>
      </c>
      <c r="B55" s="71"/>
      <c r="C55" s="71"/>
      <c r="D55" s="71"/>
      <c r="E55" s="71"/>
      <c r="F55" s="82">
        <f>SUM(F50:F54)</f>
        <v>-25442118.060000017</v>
      </c>
      <c r="G55" s="88"/>
      <c r="H55" s="82">
        <f>SUM(H50:H54)</f>
        <v>-22308527.729999986</v>
      </c>
      <c r="I55" s="88"/>
      <c r="J55" s="82">
        <f>SUM(J50:J54)</f>
        <v>-25442118.060000017</v>
      </c>
      <c r="K55" s="88"/>
      <c r="L55" s="82">
        <f>SUM(L50:L54)</f>
        <v>-22308527.729999982</v>
      </c>
    </row>
    <row r="56" spans="1:12" ht="27.95" customHeight="1" x14ac:dyDescent="0.5">
      <c r="A56" s="112" t="s">
        <v>77</v>
      </c>
      <c r="B56" s="71"/>
      <c r="C56" s="71"/>
      <c r="D56" s="71"/>
      <c r="E56" s="71"/>
      <c r="F56" s="70"/>
      <c r="G56" s="70"/>
      <c r="H56" s="70"/>
      <c r="I56" s="70"/>
      <c r="J56" s="70"/>
      <c r="K56" s="70"/>
      <c r="L56" s="70"/>
    </row>
    <row r="57" spans="1:12" ht="27.95" customHeight="1" x14ac:dyDescent="0.5">
      <c r="A57" s="71"/>
      <c r="B57" s="71"/>
      <c r="C57" s="33" t="s">
        <v>105</v>
      </c>
      <c r="D57" s="71"/>
      <c r="E57" s="71"/>
      <c r="F57" s="73">
        <v>-1500000</v>
      </c>
      <c r="G57" s="70"/>
      <c r="H57" s="73">
        <v>-125065.27</v>
      </c>
      <c r="I57" s="70"/>
      <c r="J57" s="73">
        <v>-1500000</v>
      </c>
      <c r="K57" s="70"/>
      <c r="L57" s="73">
        <v>-125065.27</v>
      </c>
    </row>
    <row r="58" spans="1:12" ht="27.95" customHeight="1" x14ac:dyDescent="0.5">
      <c r="A58" s="71"/>
      <c r="B58" s="71"/>
      <c r="C58" s="33" t="s">
        <v>98</v>
      </c>
      <c r="D58" s="71"/>
      <c r="E58" s="71"/>
      <c r="F58" s="70">
        <v>0</v>
      </c>
      <c r="G58" s="70"/>
      <c r="H58" s="73">
        <v>-1252.73</v>
      </c>
      <c r="I58" s="73"/>
      <c r="J58" s="70">
        <v>0</v>
      </c>
      <c r="K58" s="73"/>
      <c r="L58" s="73">
        <v>-1252.730000003241</v>
      </c>
    </row>
    <row r="59" spans="1:12" ht="27.95" customHeight="1" x14ac:dyDescent="0.5">
      <c r="A59" s="112" t="s">
        <v>78</v>
      </c>
      <c r="B59" s="71"/>
      <c r="C59" s="71"/>
      <c r="D59" s="71"/>
      <c r="E59" s="71"/>
      <c r="F59" s="82">
        <f>SUM(F57:F58)</f>
        <v>-1500000</v>
      </c>
      <c r="G59" s="83"/>
      <c r="H59" s="82">
        <f>SUM(H57:H58)</f>
        <v>-126318</v>
      </c>
      <c r="I59" s="83"/>
      <c r="J59" s="82">
        <f>SUM(J57:J58)</f>
        <v>-1500000</v>
      </c>
      <c r="K59" s="83"/>
      <c r="L59" s="82">
        <f>SUM(L57:L58)</f>
        <v>-126318.00000000325</v>
      </c>
    </row>
    <row r="60" spans="1:12" ht="27.95" customHeight="1" x14ac:dyDescent="0.5">
      <c r="A60" s="112" t="s">
        <v>79</v>
      </c>
      <c r="B60" s="71"/>
      <c r="C60" s="71"/>
      <c r="D60" s="71"/>
      <c r="E60" s="71"/>
      <c r="F60" s="73">
        <f>+F35+F55+F59</f>
        <v>-43734024.329999343</v>
      </c>
      <c r="G60" s="70"/>
      <c r="H60" s="73">
        <f>+H35+H55+H59</f>
        <v>-5524275.4299999774</v>
      </c>
      <c r="I60" s="70"/>
      <c r="J60" s="73">
        <f>+J35+J55+J59</f>
        <v>-43794038.299999356</v>
      </c>
      <c r="K60" s="70"/>
      <c r="L60" s="73">
        <f>+L35+L55+L59</f>
        <v>-5523975.4299999801</v>
      </c>
    </row>
    <row r="61" spans="1:12" ht="27.95" customHeight="1" x14ac:dyDescent="0.5">
      <c r="A61" s="112" t="s">
        <v>166</v>
      </c>
      <c r="B61" s="71"/>
      <c r="C61" s="71"/>
      <c r="D61" s="71"/>
      <c r="E61" s="71"/>
      <c r="F61" s="70">
        <v>149009219.69999999</v>
      </c>
      <c r="G61" s="70"/>
      <c r="H61" s="89">
        <v>146285811.79999998</v>
      </c>
      <c r="I61" s="70"/>
      <c r="J61" s="70">
        <v>55163330.549999997</v>
      </c>
      <c r="K61" s="70"/>
      <c r="L61" s="70">
        <v>52528453.75</v>
      </c>
    </row>
    <row r="62" spans="1:12" ht="27.95" customHeight="1" thickBot="1" x14ac:dyDescent="0.55000000000000004">
      <c r="A62" s="112" t="s">
        <v>167</v>
      </c>
      <c r="B62" s="72"/>
      <c r="C62" s="72"/>
      <c r="D62" s="72"/>
      <c r="E62" s="5"/>
      <c r="F62" s="90">
        <f>SUM(F60:F61)</f>
        <v>105275195.37000065</v>
      </c>
      <c r="G62" s="88"/>
      <c r="H62" s="90">
        <f>SUM(H60:H61)</f>
        <v>140761536.37</v>
      </c>
      <c r="I62" s="88"/>
      <c r="J62" s="90">
        <f>SUM(J60:J61)</f>
        <v>11369292.250000641</v>
      </c>
      <c r="K62" s="88"/>
      <c r="L62" s="90">
        <f>SUM(L60:L61)</f>
        <v>47004478.320000023</v>
      </c>
    </row>
    <row r="63" spans="1:12" ht="27.95" customHeight="1" thickTop="1" x14ac:dyDescent="0.5">
      <c r="A63" s="91"/>
      <c r="B63" s="72"/>
      <c r="C63" s="72"/>
      <c r="D63" s="72"/>
      <c r="E63" s="72"/>
      <c r="F63" s="88"/>
      <c r="G63" s="70"/>
      <c r="H63" s="88"/>
      <c r="I63" s="70"/>
      <c r="J63" s="88"/>
      <c r="K63" s="70"/>
      <c r="L63" s="88"/>
    </row>
    <row r="64" spans="1:12" ht="27.95" customHeight="1" x14ac:dyDescent="0.5">
      <c r="B64" s="71"/>
      <c r="C64" s="71"/>
      <c r="D64" s="71"/>
      <c r="E64" s="71"/>
      <c r="F64" s="71"/>
      <c r="G64" s="70"/>
      <c r="H64" s="71"/>
      <c r="I64" s="70"/>
      <c r="J64" s="71"/>
      <c r="K64" s="70"/>
      <c r="L64" s="71"/>
    </row>
    <row r="65" spans="1:11" ht="27.95" customHeight="1" x14ac:dyDescent="0.5">
      <c r="A65" s="117" t="s">
        <v>109</v>
      </c>
    </row>
    <row r="66" spans="1:11" ht="27.95" customHeight="1" x14ac:dyDescent="0.5"/>
    <row r="67" spans="1:11" ht="27.95" customHeight="1" x14ac:dyDescent="0.5"/>
    <row r="68" spans="1:11" ht="27.95" customHeight="1" x14ac:dyDescent="0.5">
      <c r="A68" s="1" t="s">
        <v>29</v>
      </c>
      <c r="B68" s="22"/>
      <c r="C68" s="22"/>
      <c r="H68" s="22"/>
      <c r="I68" s="23"/>
      <c r="K68" s="23"/>
    </row>
    <row r="69" spans="1:11" ht="24" customHeight="1" x14ac:dyDescent="0.5">
      <c r="B69" s="22"/>
      <c r="C69" s="22"/>
      <c r="F69" s="13"/>
      <c r="H69" s="24"/>
      <c r="I69" s="24"/>
      <c r="J69" s="13"/>
      <c r="K69" s="24"/>
    </row>
  </sheetData>
  <mergeCells count="9">
    <mergeCell ref="A43:L43"/>
    <mergeCell ref="A44:L44"/>
    <mergeCell ref="J47:L47"/>
    <mergeCell ref="A1:L1"/>
    <mergeCell ref="A2:L2"/>
    <mergeCell ref="A3:L3"/>
    <mergeCell ref="J6:L6"/>
    <mergeCell ref="A41:L41"/>
    <mergeCell ref="A42:L42"/>
  </mergeCells>
  <pageMargins left="0.62" right="0.39370078740157483" top="0.63" bottom="0.3937007874015748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Cash flow</vt:lpstr>
      <vt:lpstr>'Cash flow'!Print_Area</vt:lpstr>
      <vt:lpstr>COMPANY!Print_Area</vt:lpstr>
      <vt:lpstr>CONSO!Print_Area</vt:lpstr>
      <vt:lpstr>PL!Print_Area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User3 Lastname</cp:lastModifiedBy>
  <cp:revision/>
  <cp:lastPrinted>2024-05-14T12:16:33Z</cp:lastPrinted>
  <dcterms:created xsi:type="dcterms:W3CDTF">2000-11-23T02:48:11Z</dcterms:created>
  <dcterms:modified xsi:type="dcterms:W3CDTF">2024-05-14T12:16:36Z</dcterms:modified>
</cp:coreProperties>
</file>