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06"/>
  <workbookPr defaultThemeVersion="124226"/>
  <mc:AlternateContent xmlns:mc="http://schemas.openxmlformats.org/markup-compatibility/2006">
    <mc:Choice Requires="x15">
      <x15ac:absPath xmlns:x15ac="http://schemas.microsoft.com/office/spreadsheetml/2010/11/ac" url="O:\งบการเงินตามสายงาน\นพฤกษ์\นพฤกษ์-ระวีวรรณ\ระวีวรรณ-2567\LPN_2567\LPN_Mar'67\"/>
    </mc:Choice>
  </mc:AlternateContent>
  <xr:revisionPtr revIDLastSave="90" documentId="13_ncr:1_{A5691E46-6811-40A3-B197-EE38477AA5CE}" xr6:coauthVersionLast="47" xr6:coauthVersionMax="47" xr10:uidLastSave="{A9FB2174-0ACA-4C5B-8EDD-FB8109715460}"/>
  <bookViews>
    <workbookView xWindow="5055" yWindow="375" windowWidth="23745" windowHeight="15045" tabRatio="834" firstSheet="4" activeTab="4" xr2:uid="{00000000-000D-0000-FFFF-FFFF00000000}"/>
  </bookViews>
  <sheets>
    <sheet name="งบ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'งบเปลี่ยนแปลง-เฉพาะ'!$A$1:$S$12</definedName>
    <definedName name="_xlnm.Print_Area" localSheetId="4">งบกระแสเงินสด!$A$1:$L$104</definedName>
    <definedName name="_xlnm.Print_Area" localSheetId="1">งบกำไรขาดทุนเบ็ดเสร็จ!$A$1:$P$46</definedName>
    <definedName name="_xlnm.Print_Area" localSheetId="0">งบฐานะการเงิน!$A$1:$M$109</definedName>
    <definedName name="_xlnm.Print_Area" localSheetId="3">'งบเปลี่ยนแปลง-เฉพาะ'!$A$1:$S$32</definedName>
    <definedName name="_xlnm.Print_Area" localSheetId="2">'งบเปลี่ยนแปลง-รวม'!$A$1:$Y$37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 i="6" l="1"/>
  <c r="X29" i="6"/>
  <c r="J99" i="5"/>
  <c r="F99" i="5"/>
  <c r="X30" i="6"/>
  <c r="X28" i="6"/>
  <c r="T28" i="6"/>
  <c r="T23" i="6"/>
  <c r="M11" i="10"/>
  <c r="T17" i="6"/>
  <c r="T16" i="6"/>
  <c r="T15" i="6"/>
  <c r="T14" i="6"/>
  <c r="V30" i="6"/>
  <c r="R30" i="6"/>
  <c r="I30" i="11"/>
  <c r="P23" i="7"/>
  <c r="D23" i="7"/>
  <c r="X20" i="6"/>
  <c r="V26" i="6"/>
  <c r="E70" i="11" l="1"/>
  <c r="E74" i="11" s="1"/>
  <c r="F16" i="5"/>
  <c r="X22" i="6"/>
  <c r="X23" i="6"/>
  <c r="T30" i="6"/>
  <c r="T32" i="6" s="1"/>
  <c r="E27" i="11"/>
  <c r="R24" i="7"/>
  <c r="P20" i="7"/>
  <c r="T29" i="6"/>
  <c r="R25" i="6"/>
  <c r="K11" i="11"/>
  <c r="I11" i="11"/>
  <c r="G11" i="11"/>
  <c r="E11" i="11"/>
  <c r="K10" i="11"/>
  <c r="I10" i="11"/>
  <c r="G10" i="11"/>
  <c r="E10" i="11"/>
  <c r="K8" i="11"/>
  <c r="G8" i="11"/>
  <c r="A3" i="11"/>
  <c r="A84" i="11" s="1"/>
  <c r="N27" i="7"/>
  <c r="L27" i="7"/>
  <c r="J27" i="7"/>
  <c r="J28" i="7" s="1"/>
  <c r="H27" i="7"/>
  <c r="F27" i="7"/>
  <c r="N22" i="7"/>
  <c r="L22" i="7"/>
  <c r="J22" i="7"/>
  <c r="J23" i="7" s="1"/>
  <c r="H22" i="7"/>
  <c r="F22" i="7"/>
  <c r="P14" i="7"/>
  <c r="P16" i="7" s="1"/>
  <c r="P17" i="7" s="1"/>
  <c r="N16" i="7"/>
  <c r="N17" i="7" s="1"/>
  <c r="L16" i="7"/>
  <c r="L17" i="7" s="1"/>
  <c r="J16" i="7"/>
  <c r="J17" i="7" s="1"/>
  <c r="H16" i="7"/>
  <c r="H17" i="7" s="1"/>
  <c r="H23" i="7" s="1"/>
  <c r="H28" i="7" s="1"/>
  <c r="F16" i="7"/>
  <c r="F17" i="7" s="1"/>
  <c r="P32" i="6"/>
  <c r="N32" i="6"/>
  <c r="L32" i="6"/>
  <c r="J32" i="6"/>
  <c r="H32" i="6"/>
  <c r="F32" i="6"/>
  <c r="D32" i="6"/>
  <c r="T31" i="6"/>
  <c r="X31" i="6" s="1"/>
  <c r="P26" i="6"/>
  <c r="N26" i="6"/>
  <c r="L26" i="6"/>
  <c r="J26" i="6"/>
  <c r="H26" i="6"/>
  <c r="F26" i="6"/>
  <c r="D26" i="6"/>
  <c r="T21" i="6"/>
  <c r="T20" i="6"/>
  <c r="P18" i="6"/>
  <c r="P19" i="6" s="1"/>
  <c r="N18" i="6"/>
  <c r="N19" i="6" s="1"/>
  <c r="L18" i="6"/>
  <c r="L19" i="6" s="1"/>
  <c r="J18" i="6"/>
  <c r="J19" i="6" s="1"/>
  <c r="H18" i="6"/>
  <c r="H19" i="6" s="1"/>
  <c r="F18" i="6"/>
  <c r="F19" i="6" s="1"/>
  <c r="D18" i="6"/>
  <c r="D19" i="6" s="1"/>
  <c r="K40" i="10"/>
  <c r="K39" i="10"/>
  <c r="K35" i="10"/>
  <c r="R16" i="6"/>
  <c r="R18" i="6" s="1"/>
  <c r="R19" i="6" s="1"/>
  <c r="V16" i="6"/>
  <c r="V18" i="6" s="1"/>
  <c r="V19" i="6" s="1"/>
  <c r="A3" i="6"/>
  <c r="A77" i="5"/>
  <c r="O35" i="10"/>
  <c r="N23" i="7" l="1"/>
  <c r="N28" i="7"/>
  <c r="F28" i="7"/>
  <c r="D27" i="6"/>
  <c r="F27" i="6"/>
  <c r="F33" i="6" s="1"/>
  <c r="R24" i="6"/>
  <c r="F23" i="7"/>
  <c r="L23" i="7"/>
  <c r="L28" i="7" s="1"/>
  <c r="P22" i="7"/>
  <c r="P27" i="6"/>
  <c r="P33" i="6" s="1"/>
  <c r="H27" i="6"/>
  <c r="H33" i="6" s="1"/>
  <c r="R32" i="6"/>
  <c r="J27" i="6"/>
  <c r="J33" i="6" s="1"/>
  <c r="L27" i="6"/>
  <c r="L33" i="6" s="1"/>
  <c r="V32" i="6"/>
  <c r="X21" i="6"/>
  <c r="N27" i="6"/>
  <c r="N33" i="6" s="1"/>
  <c r="V24" i="6"/>
  <c r="V27" i="6" s="1"/>
  <c r="R26" i="6" l="1"/>
  <c r="R27" i="6" s="1"/>
  <c r="R33" i="6" s="1"/>
  <c r="T24" i="6"/>
  <c r="X32" i="6"/>
  <c r="V33" i="6"/>
  <c r="F101" i="5" s="1"/>
  <c r="V35" i="6" l="1"/>
  <c r="K60" i="11"/>
  <c r="I60" i="11"/>
  <c r="G60" i="11"/>
  <c r="E60" i="11"/>
  <c r="I37" i="11" l="1"/>
  <c r="O16" i="10" l="1"/>
  <c r="M16" i="10"/>
  <c r="K16" i="10"/>
  <c r="I16" i="10"/>
  <c r="A25" i="7"/>
  <c r="R19" i="7"/>
  <c r="D16" i="7"/>
  <c r="D17" i="7" s="1"/>
  <c r="R13" i="7" l="1"/>
  <c r="T25" i="6"/>
  <c r="X25" i="6" s="1"/>
  <c r="X15" i="6"/>
  <c r="I40" i="10"/>
  <c r="M40" i="10"/>
  <c r="M24" i="10" l="1"/>
  <c r="I24" i="10"/>
  <c r="I11" i="10"/>
  <c r="I17" i="10" l="1"/>
  <c r="I29" i="10" l="1"/>
  <c r="I31" i="10" s="1"/>
  <c r="E8" i="11" l="1"/>
  <c r="I33" i="10"/>
  <c r="F70" i="5"/>
  <c r="I39" i="10" l="1"/>
  <c r="I43" i="10"/>
  <c r="I37" i="10"/>
  <c r="I41" i="10" l="1"/>
  <c r="A17" i="7" l="1"/>
  <c r="I76" i="11" l="1"/>
  <c r="E76" i="11"/>
  <c r="G6" i="11"/>
  <c r="G87" i="11" s="1"/>
  <c r="E6" i="11"/>
  <c r="E87" i="11" s="1"/>
  <c r="D22" i="7"/>
  <c r="R21" i="7"/>
  <c r="A21" i="7"/>
  <c r="A22" i="7"/>
  <c r="A23" i="7"/>
  <c r="A20" i="7"/>
  <c r="E22" i="11" l="1"/>
  <c r="O40" i="10"/>
  <c r="L100" i="5" l="1"/>
  <c r="L102" i="5" s="1"/>
  <c r="L70" i="5"/>
  <c r="L59" i="5"/>
  <c r="L31" i="5"/>
  <c r="L16" i="5"/>
  <c r="H100" i="5"/>
  <c r="H102" i="5" s="1"/>
  <c r="H70" i="5"/>
  <c r="H59" i="5"/>
  <c r="H31" i="5"/>
  <c r="H16" i="5"/>
  <c r="H32" i="5" l="1"/>
  <c r="L32" i="5"/>
  <c r="L71" i="5"/>
  <c r="L103" i="5" s="1"/>
  <c r="H71" i="5"/>
  <c r="H103" i="5" s="1"/>
  <c r="T26" i="6" l="1"/>
  <c r="R20" i="7"/>
  <c r="R22" i="7" s="1"/>
  <c r="F31" i="5"/>
  <c r="I74" i="11"/>
  <c r="R15" i="7" l="1"/>
  <c r="A16" i="7" l="1"/>
  <c r="A27" i="7"/>
  <c r="A3" i="7"/>
  <c r="A14" i="7" l="1"/>
  <c r="K74" i="11" l="1"/>
  <c r="G74" i="11"/>
  <c r="K37" i="11"/>
  <c r="G37" i="11"/>
  <c r="E37" i="11"/>
  <c r="K30" i="11"/>
  <c r="G30" i="11"/>
  <c r="E30" i="11"/>
  <c r="D27" i="7"/>
  <c r="R18" i="7"/>
  <c r="X17" i="6"/>
  <c r="O24" i="10"/>
  <c r="K24" i="10"/>
  <c r="O11" i="10"/>
  <c r="K11" i="10"/>
  <c r="J100" i="5"/>
  <c r="J102" i="5" s="1"/>
  <c r="J70" i="5"/>
  <c r="J59" i="5"/>
  <c r="F59" i="5"/>
  <c r="J31" i="5"/>
  <c r="J16" i="5"/>
  <c r="X14" i="6" l="1"/>
  <c r="K17" i="10"/>
  <c r="F32" i="5"/>
  <c r="R26" i="7"/>
  <c r="O17" i="10"/>
  <c r="J32" i="5"/>
  <c r="J71" i="5"/>
  <c r="J103" i="5" s="1"/>
  <c r="F71" i="5"/>
  <c r="O29" i="10" l="1"/>
  <c r="K29" i="10"/>
  <c r="K22" i="11"/>
  <c r="K38" i="11" s="1"/>
  <c r="K41" i="11" s="1"/>
  <c r="K75" i="11" s="1"/>
  <c r="K31" i="10" l="1"/>
  <c r="O31" i="10"/>
  <c r="E38" i="11"/>
  <c r="E41" i="11" s="1"/>
  <c r="E75" i="11" s="1"/>
  <c r="G22" i="11"/>
  <c r="G38" i="11" s="1"/>
  <c r="G41" i="11" s="1"/>
  <c r="G75" i="11" s="1"/>
  <c r="R14" i="7"/>
  <c r="R16" i="7" s="1"/>
  <c r="R17" i="7" s="1"/>
  <c r="R23" i="7" s="1"/>
  <c r="O33" i="10" l="1"/>
  <c r="K33" i="10"/>
  <c r="K6" i="11"/>
  <c r="I6" i="11"/>
  <c r="A47" i="11"/>
  <c r="G50" i="11"/>
  <c r="E50" i="11"/>
  <c r="I50" i="11" l="1"/>
  <c r="I87" i="11"/>
  <c r="K50" i="11"/>
  <c r="K87" i="11"/>
  <c r="O43" i="10"/>
  <c r="O37" i="10"/>
  <c r="O39" i="10"/>
  <c r="T18" i="6"/>
  <c r="T19" i="6" s="1"/>
  <c r="T27" i="6" s="1"/>
  <c r="K43" i="10"/>
  <c r="K37" i="10"/>
  <c r="T33" i="6" l="1"/>
  <c r="K41" i="10"/>
  <c r="O41" i="10"/>
  <c r="X16" i="6"/>
  <c r="X18" i="6" s="1"/>
  <c r="X19" i="6" s="1"/>
  <c r="K77" i="11"/>
  <c r="G77" i="11" l="1"/>
  <c r="X24" i="6" l="1"/>
  <c r="X26" i="6" s="1"/>
  <c r="X27" i="6" s="1"/>
  <c r="X33" i="6" s="1"/>
  <c r="A28" i="7"/>
  <c r="A13" i="7"/>
  <c r="L81" i="5"/>
  <c r="J81" i="5"/>
  <c r="H81" i="5"/>
  <c r="A78" i="5"/>
  <c r="L45" i="5"/>
  <c r="J45" i="5"/>
  <c r="H45" i="5"/>
  <c r="F45" i="5"/>
  <c r="F81" i="5" s="1"/>
  <c r="A42" i="5"/>
  <c r="O6" i="10"/>
  <c r="M6" i="10"/>
  <c r="F100" i="5" l="1"/>
  <c r="E77" i="11"/>
  <c r="D33" i="6"/>
  <c r="F102" i="5" l="1"/>
  <c r="F103" i="5" l="1"/>
  <c r="D28" i="7"/>
  <c r="M17" i="10"/>
  <c r="M29" i="10"/>
  <c r="M31" i="10" s="1"/>
  <c r="P25" i="7" l="1"/>
  <c r="M35" i="10"/>
  <c r="I8" i="11"/>
  <c r="I22" i="11" s="1"/>
  <c r="I38" i="11" s="1"/>
  <c r="I41" i="11" s="1"/>
  <c r="I75" i="11" s="1"/>
  <c r="I77" i="11" s="1"/>
  <c r="M33" i="10"/>
  <c r="M39" i="10" s="1"/>
  <c r="M41" i="10" s="1"/>
  <c r="M37" i="10" l="1"/>
  <c r="M43" i="10"/>
  <c r="P27" i="7"/>
  <c r="P28" i="7" s="1"/>
  <c r="R25" i="7"/>
  <c r="R27" i="7" s="1"/>
  <c r="R28" i="7" s="1"/>
</calcChain>
</file>

<file path=xl/sharedStrings.xml><?xml version="1.0" encoding="utf-8"?>
<sst xmlns="http://schemas.openxmlformats.org/spreadsheetml/2006/main" count="344" uniqueCount="240">
  <si>
    <t>บริษัท แอล.พี.เอ็น. ดีเวลลอปเมนท์ จำกัด (มหาชน) และบริษัทย่อย</t>
  </si>
  <si>
    <t>งบฐานะการเงิน</t>
  </si>
  <si>
    <t>ณ วันที่ 31 มีนาคม 2567</t>
  </si>
  <si>
    <t xml:space="preserve">   งบการเงินรวม (บาท)</t>
  </si>
  <si>
    <t>งบการเงินเฉพาะกิจการ (บาท)</t>
  </si>
  <si>
    <t>หมายเหตุ</t>
  </si>
  <si>
    <t xml:space="preserve"> 31 มีนาคม 2567</t>
  </si>
  <si>
    <t xml:space="preserve"> 31 ธันวาคม 2566</t>
  </si>
  <si>
    <t>(ยังไม่ได้ตรวจสอบ /</t>
  </si>
  <si>
    <t>(ตรวจสอบแล้ว)</t>
  </si>
  <si>
    <t>สอบทานแล้ว)</t>
  </si>
  <si>
    <t>สินทรัพย์</t>
  </si>
  <si>
    <t>สินทรัพย์หมุนเวียน</t>
  </si>
  <si>
    <t xml:space="preserve">เงินสดและรายการเทียบเท่าเงินสด </t>
  </si>
  <si>
    <t>ลูกหนี้การค้าและลูกหนี้หมุนเวียนอื่น</t>
  </si>
  <si>
    <t>6</t>
  </si>
  <si>
    <t xml:space="preserve">เงินให้กู้ยืมระยะสั้นแก่กิจการที่เกี่ยวข้องกัน </t>
  </si>
  <si>
    <t>5.2</t>
  </si>
  <si>
    <t>ที่ดินและต้นทุนโครงการระหว่างก่อสร้าง</t>
  </si>
  <si>
    <t>7.1</t>
  </si>
  <si>
    <t xml:space="preserve">สินค้าสำเร็จรูปคงเหลือ </t>
  </si>
  <si>
    <t>8</t>
  </si>
  <si>
    <t>รวมสินทรัพย์หมุนเวียน</t>
  </si>
  <si>
    <t>สินทรัพย์ไม่หมุนเวียน</t>
  </si>
  <si>
    <t>เงินลงทุนในบริษัทย่อยและบริษัทร่วม</t>
  </si>
  <si>
    <t>5.3</t>
  </si>
  <si>
    <t xml:space="preserve">ที่ดินและต้นทุนโครงการรอการพัฒนา   </t>
  </si>
  <si>
    <t>7.2</t>
  </si>
  <si>
    <t>อสังหาริมทรัพย์เพื่อการลงทุน</t>
  </si>
  <si>
    <t>9</t>
  </si>
  <si>
    <t>ที่ดิน อาคารและอุปกรณ์</t>
  </si>
  <si>
    <t>10</t>
  </si>
  <si>
    <t>สินทรัพย์สิทธิการใช้ - สิทธิการเช่า</t>
  </si>
  <si>
    <t>11</t>
  </si>
  <si>
    <t xml:space="preserve">สินทรัพย์สิทธิการใช้ </t>
  </si>
  <si>
    <t>19.1</t>
  </si>
  <si>
    <t>ค่าความนิยม</t>
  </si>
  <si>
    <t xml:space="preserve">สินทรัพย์ไม่มีตัวตนอื่น </t>
  </si>
  <si>
    <t>12</t>
  </si>
  <si>
    <t>สินทรัพย์ภาษีเงินได้รอการตัดบัญชี</t>
  </si>
  <si>
    <t>สินทรัพย์ไม่หมุนเวียนอื่น</t>
  </si>
  <si>
    <t>ภาษีถูกหัก ณ ที่จ่าย</t>
  </si>
  <si>
    <t>ลูกหนี้ที่เกี่ยวข้องกัน - ผลประโยชน์พนักงาน</t>
  </si>
  <si>
    <t>5.1</t>
  </si>
  <si>
    <t>อื่น ๆ</t>
  </si>
  <si>
    <t>รวมสินทรัพย์ไม่หมุนเวียน</t>
  </si>
  <si>
    <t>รวมสินทรัพย์</t>
  </si>
  <si>
    <t>หมายเหตุประกอบงบการเงินเป็นส่วนหนึ่งของงบการเงินนี้</t>
  </si>
  <si>
    <t xml:space="preserve"> - 2 -</t>
  </si>
  <si>
    <t>งบฐานะการเงิน (ต่อ)</t>
  </si>
  <si>
    <t>หนี้สินและส่วนของผู้ถือหุ้น</t>
  </si>
  <si>
    <t>หนี้สินหมุนเวียน</t>
  </si>
  <si>
    <t xml:space="preserve">เงินเบิกเกินบัญชีและเงินกู้ยืมระยะสั้นจาก </t>
  </si>
  <si>
    <t xml:space="preserve">สถาบันการเงิน    </t>
  </si>
  <si>
    <t>14</t>
  </si>
  <si>
    <t>เจ้าหนี้การค้าและเจ้าหนี้หมุนเวียนอื่น</t>
  </si>
  <si>
    <t>15</t>
  </si>
  <si>
    <t>เงินกู้ยืมระยะสั้นกิจการที่เกี่ยวข้องกัน</t>
  </si>
  <si>
    <t>หนี้สินระยะยาวส่วนที่ถึงกำหนดชำระภายในหนึ่งปี</t>
  </si>
  <si>
    <t>-  เงินกู้ยืมระยะยาว</t>
  </si>
  <si>
    <t>17</t>
  </si>
  <si>
    <t>-  หุ้นกู้</t>
  </si>
  <si>
    <t>18</t>
  </si>
  <si>
    <t>-  หนี้สินตามสัญญาเช่า</t>
  </si>
  <si>
    <t>19.2</t>
  </si>
  <si>
    <t>ภาษีเงินได้นิติบุคคลค้างจ่าย</t>
  </si>
  <si>
    <t>รวมหนี้สินหมุนเวียน</t>
  </si>
  <si>
    <t>หนี้สินไม่หมุนเวียน</t>
  </si>
  <si>
    <t>รายได้รับล่วงหน้าค่าสิทธิการเช่า</t>
  </si>
  <si>
    <t>16</t>
  </si>
  <si>
    <t>เงินกู้ยืมระยะยาว</t>
  </si>
  <si>
    <t xml:space="preserve">หุ้นกู้ </t>
  </si>
  <si>
    <t>หนี้สินตามสัญญาเช่า</t>
  </si>
  <si>
    <t>ประมาณการหนี้สินไม่หมุนเวียนสำหรับ</t>
  </si>
  <si>
    <t xml:space="preserve">ผลประโยชน์พนักงาน </t>
  </si>
  <si>
    <t>20</t>
  </si>
  <si>
    <t>หนี้สินไม่หมุนเวียนอื่น</t>
  </si>
  <si>
    <t>เงินมัดจำค่าเช่าและบริการ</t>
  </si>
  <si>
    <t>รวมหนี้สินไม่หมุนเวียน</t>
  </si>
  <si>
    <t>รวมหนี้สิน</t>
  </si>
  <si>
    <t xml:space="preserve"> - 3 -</t>
  </si>
  <si>
    <t>หนี้สินและส่วนของผู้ถือหุ้น (ต่อ)</t>
  </si>
  <si>
    <t>ส่วนของผู้ถือหุ้น</t>
  </si>
  <si>
    <t>ทุนเรือนหุ้น</t>
  </si>
  <si>
    <t xml:space="preserve">ทุนจดทะเบียน </t>
  </si>
  <si>
    <t xml:space="preserve">หุ้นสามัญ จำนวน 1,454,198,768 หุ้น </t>
  </si>
  <si>
    <t xml:space="preserve">มูลค่าหุ้นละ 1.00 บาท </t>
  </si>
  <si>
    <t>ทุนที่ออกและเรียกชำระแล้ว</t>
  </si>
  <si>
    <t xml:space="preserve">ส่วนเกินมูลค่าหุ้น </t>
  </si>
  <si>
    <t>กำไร(ขาดทุน)จากการเปลี่ยนแปลงสัดส่วน</t>
  </si>
  <si>
    <t>การถือหุ้นในบริษัทย่อย</t>
  </si>
  <si>
    <t>กำไรสะสม</t>
  </si>
  <si>
    <t>จัดสรรแล้ว</t>
  </si>
  <si>
    <t>สำรองตามกฎหมาย</t>
  </si>
  <si>
    <t>ยังไม่ได้จัดสรร</t>
  </si>
  <si>
    <t>รวมส่วนของบริษัทใหญ่</t>
  </si>
  <si>
    <t>ส่วนที่เป็นของส่วนได้เสียที่ไม่มีอำนาจควบคุม</t>
  </si>
  <si>
    <t>รวมส่วนของผู้ถือหุ้น</t>
  </si>
  <si>
    <t>รวมหนี้สินและส่วนของผู้ถือหุ้น</t>
  </si>
  <si>
    <t>งบกำไรขาดทุนเบ็ดเสร็จ</t>
  </si>
  <si>
    <t>สำหรับงวด 3 เดือน สิ้นสุดวันที่ 31 มีนาคม 2567 (ยังไม่ได้ตรวจสอบ / สอบทานแล้ว)</t>
  </si>
  <si>
    <t>งบการเงินรวม (บาท)</t>
  </si>
  <si>
    <t>2567</t>
  </si>
  <si>
    <t>2566</t>
  </si>
  <si>
    <t>รายได้จากการขายและการให้บริการ</t>
  </si>
  <si>
    <t>รายได้จากการขาย</t>
  </si>
  <si>
    <t>รายได้จากธุรกิจให้เช่าและการให้บริการ</t>
  </si>
  <si>
    <t>รายได้จากธุรกิจรับจ้างบริหารจัดการ</t>
  </si>
  <si>
    <t>รวมรายได้จากการขายและการให้บริการ</t>
  </si>
  <si>
    <t>ต้นทุนขายและการให้บริการ</t>
  </si>
  <si>
    <t>ต้นทุนขาย</t>
  </si>
  <si>
    <t>ต้นทุนจากธุรกิจให้เช่าและการให้บริการ</t>
  </si>
  <si>
    <t>ต้นทุนจากธุรกิจรับจ้างบริหารจัดการ</t>
  </si>
  <si>
    <t>รวมต้นทุนจากการขายและการให้บริการ</t>
  </si>
  <si>
    <t>กำไรขั้นต้น</t>
  </si>
  <si>
    <t>รายได้อื่น</t>
  </si>
  <si>
    <t>ดอกเบี้ยรับ</t>
  </si>
  <si>
    <t>เงินปันผลรับ</t>
  </si>
  <si>
    <t>รายได้จากการเปลี่ยนแปลงสัญญา</t>
  </si>
  <si>
    <t>กำไรจากการจำหน่ายทรัพย์สิน</t>
  </si>
  <si>
    <t>อื่นๆ</t>
  </si>
  <si>
    <t>รวมรายได้อื่น</t>
  </si>
  <si>
    <t>ต้นทุนในการจัดจำหน่าย</t>
  </si>
  <si>
    <t>ค่าใช้จ่ายในการบริหาร</t>
  </si>
  <si>
    <t xml:space="preserve">ต้นทุนทางการเงิน </t>
  </si>
  <si>
    <t>ส่วนแบ่งกำไร(ขาดทุน)จากเงินลงทุนในบริษัทร่วม</t>
  </si>
  <si>
    <t>กำไรก่อนภาษีเงินได้</t>
  </si>
  <si>
    <t>ภาษีเงินได้</t>
  </si>
  <si>
    <t>13</t>
  </si>
  <si>
    <t>กำไรสำหรับงวด</t>
  </si>
  <si>
    <t>กำไร(ขาดทุน)เบ็ดเสร็จอื่น</t>
  </si>
  <si>
    <t>กำไรเบ็ดเสร็จรวมสำหรับงวด</t>
  </si>
  <si>
    <t>การปันส่วนกำไร</t>
  </si>
  <si>
    <t>ส่วนที่เป็นของบริษัทใหญ่</t>
  </si>
  <si>
    <t>การปันส่วนกำไรเบ็ดเสร็จรวม</t>
  </si>
  <si>
    <t>กำไรต่อหุ้น</t>
  </si>
  <si>
    <t xml:space="preserve">กำไรต่อหุ้นขั้นพื้นฐาน </t>
  </si>
  <si>
    <t>จำนวนหุ้นถัวเฉลี่ย</t>
  </si>
  <si>
    <t xml:space="preserve">หมายเหตุประกอบงบการเงินเป็นส่วนหนึ่งของงบการเงินนี้  </t>
  </si>
  <si>
    <t xml:space="preserve">งบการเปลี่ยนแปลงส่วนของผู้ถือหุ้น </t>
  </si>
  <si>
    <t>(บาท)</t>
  </si>
  <si>
    <t>งบการเงินรวม</t>
  </si>
  <si>
    <t>ส่วนของบริษัทใหญ่</t>
  </si>
  <si>
    <t>กำไร(ขาดทุน)จาก</t>
  </si>
  <si>
    <t>ส่วนเกิน</t>
  </si>
  <si>
    <t>การเปลี่ยนแปลง</t>
  </si>
  <si>
    <t>รวมส่วนของ</t>
  </si>
  <si>
    <t>ส่วนได้เสียที่ไม่มี</t>
  </si>
  <si>
    <t>สัดส่วนการถือหุ้น</t>
  </si>
  <si>
    <t>สำรองตาม</t>
  </si>
  <si>
    <t>สำรองสำหรับ</t>
  </si>
  <si>
    <t>ผู้ถือหุ้น</t>
  </si>
  <si>
    <t>รวม</t>
  </si>
  <si>
    <t>มูลค่าหุ้นสามัญ</t>
  </si>
  <si>
    <t>มูลค่าหุ้นซื้อคืน</t>
  </si>
  <si>
    <t>หุ้นทุนซื้อคืน</t>
  </si>
  <si>
    <t>ในบริษัทย่อย</t>
  </si>
  <si>
    <t>กฎหมาย</t>
  </si>
  <si>
    <t>หุ้นที่บริษัทฯ ซื้อคืน</t>
  </si>
  <si>
    <t>บริษัทใหญ่</t>
  </si>
  <si>
    <t>อำนาจควบคุม</t>
  </si>
  <si>
    <t>ยอดยกมา ณ วันที่ 1 มกราคม 2566</t>
  </si>
  <si>
    <t>บริษัทย่อยจ่ายเงินปันผล</t>
  </si>
  <si>
    <t>กำไร(ขาดทุน)สำหรับงวด 3 เดือน</t>
  </si>
  <si>
    <t>ยอดคงเหลือ ณ วันที่ 31 มีนาคม 2566</t>
  </si>
  <si>
    <t>เพิ่มขึ้นจากการรวมธุรกิจ</t>
  </si>
  <si>
    <t>เงินปันผลจ่าย</t>
  </si>
  <si>
    <t>เงินปันผลจ่ายระหว่างกาล</t>
  </si>
  <si>
    <t>กำไร(ขาดทุน)สำหรับงวด 9 เดือน</t>
  </si>
  <si>
    <t>ยอดคงเหลือ ณ วันที่ 31 ธันวาคม 2566</t>
  </si>
  <si>
    <t>23</t>
  </si>
  <si>
    <t>ยอดคงเหลือ ณ วันที่ 31 มีนาคม 2567</t>
  </si>
  <si>
    <t>งบการเปลี่ยนแปลงส่วนของผู้ถือหุ้น (ต่อ)</t>
  </si>
  <si>
    <t>งบการเงินเฉพาะกิจการ</t>
  </si>
  <si>
    <t>มูลค่า-หุ้นซื้อคืน</t>
  </si>
  <si>
    <t>งบกระแสเงินสด</t>
  </si>
  <si>
    <t xml:space="preserve">    งบการเงินเฉพาะกิจการ (บาท)</t>
  </si>
  <si>
    <t>กระแสเงินสดจากกิจกรรมดำเนินงาน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</si>
  <si>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</si>
  <si>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</si>
  <si>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</si>
  <si>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หนี้สูญและหนี้สงสัยจะสูญ</t>
  </si>
  <si>
    <t>ค่าเสื่อมราคาสินทรัพย์ดำเนินงานและสินทรัพย์ลงทุน</t>
  </si>
  <si>
    <t xml:space="preserve">     และค่าตัดจำหน่ายสินทรัพย์ไม่มีตัวตนอื่น สิทธิการเช่า</t>
  </si>
  <si>
    <t>(กำไร)จากการจำหน่ายทรัพย์สิน</t>
  </si>
  <si>
    <t>ขาดทุนจากการตัดจำหน่ายทรัพย์สินสูญหาย/บริจาค</t>
  </si>
  <si>
    <t>ส่วนแบ่งขาดทุนจากเงินลงทุนในบริษัทร่วม</t>
  </si>
  <si>
    <t xml:space="preserve">         กำไรจากการดำเนินงานก่อนการเปลี่ยนแปลง</t>
  </si>
  <si>
    <t xml:space="preserve">              ในสินทรัพย์และหนี้สินดำเนินงาน</t>
  </si>
  <si>
    <t>สินทรัพย์จากการดำเนินงาน (เพิ่มขึ้น) ลดลง</t>
  </si>
  <si>
    <t>ลูกหนี้การค้าและลูกหนี้หมุนเวียนอื่นกิจการที่เกี่ยวข้องกัน</t>
  </si>
  <si>
    <t>สินค้าคงเหลือ</t>
  </si>
  <si>
    <t>เงินฝากธนาคารที่มีภาระผูกพัน</t>
  </si>
  <si>
    <t xml:space="preserve">         สินทรัพย์จากการดำเนินงาน (เพิ่มขึ้น) ลดลง</t>
  </si>
  <si>
    <t>หนี้สินจากการดำเนินงาน เพิ่มขึ้น (ลดลง)</t>
  </si>
  <si>
    <t>เจ้าหนี้การค้าและเจ้าหนี้หมุนเวียนอื่นกิจการที่เกี่ยวข้องกัน</t>
  </si>
  <si>
    <t>รายได้รับล่วงหน้าค่าเช่า</t>
  </si>
  <si>
    <t>จ่ายผลประโยชน์พนักงาน</t>
  </si>
  <si>
    <t xml:space="preserve">        หนี้สินจากการดำเนินงาน เพิ่มขึ้น (ลดลง)</t>
  </si>
  <si>
    <t>เงินสดรับ(จ่าย)จากการดำเนินงาน</t>
  </si>
  <si>
    <t xml:space="preserve">        จ่ายดอกเบี้ย</t>
  </si>
  <si>
    <t xml:space="preserve">        จ่ายภาษีเงินได้</t>
  </si>
  <si>
    <t>เงินสดสุทธิได้มาจาก(ใช้ไปใน)กิจกรรมดำเนินงาน</t>
  </si>
  <si>
    <t>- 2 -</t>
  </si>
  <si>
    <t>งบกระแสเงินสด (ต่อ)</t>
  </si>
  <si>
    <t>กระแสเงินสดจากกิจกรรมการลงทุน</t>
  </si>
  <si>
    <t>เงินให้กู้ยืมระยะสั้นแก่กิจการที่เกี่ยวข้องกัน (เพิ่มขึ้น) ลดลง</t>
  </si>
  <si>
    <t>เงินมัดจำค่าหุ้น</t>
  </si>
  <si>
    <t>ซื้อสินทรัพย์ถาวร</t>
  </si>
  <si>
    <t xml:space="preserve">ซื้อสินทรัพย์ไม่มีตัวตนอื่น </t>
  </si>
  <si>
    <t>เงินสดรับจากการขายสินทรัพย์ถาวร</t>
  </si>
  <si>
    <t>เงินสดรับจากการขายอสังหาริมทรัพย์เพื่อการลงทุน</t>
  </si>
  <si>
    <t>เงินสดรับจากดอกเบี้ย</t>
  </si>
  <si>
    <t>เงินสดสุทธิได้มาจาก(ใช้ไปใน)กิจกรรมการลงทุน</t>
  </si>
  <si>
    <t>กระแสเงินสดจากกิจกรรมจัดหาเงิน</t>
  </si>
  <si>
    <t>(คืน)เงินเบิกเกินบัญชี</t>
  </si>
  <si>
    <t>รับเงินกู้ยืมระยะสั้นจากกิจการที่เกี่ยวข้องกัน</t>
  </si>
  <si>
    <t>รับเงินกู้ยืมระยะสั้นจากสถาบันการเงิน</t>
  </si>
  <si>
    <t>คืนเงินกู้ยืมระยะสั้นจากสถาบันการเงิน</t>
  </si>
  <si>
    <t>ดอกเบี้ยจ่ายล่วงหน้า เงินกู้ยืมระยะสั้น</t>
  </si>
  <si>
    <t>รับเงินกู้ยืมระยะยาว</t>
  </si>
  <si>
    <t>คืนเงินกู้ยืมระยะยาว</t>
  </si>
  <si>
    <t>รับเงินจากหุ้นกู้</t>
  </si>
  <si>
    <t>จ่ายค่าธรรมเนียมในการออกหุ้นกู้</t>
  </si>
  <si>
    <t>คืนเงินหนี้สินจากสัญญาขายทรัพย์สินที่ให้สิทธิลูกค้าขายคืน</t>
  </si>
  <si>
    <t>จ่ายชำระหนี้สินตามสัญญาเช่า</t>
  </si>
  <si>
    <t>จ่ายเงินปันผล</t>
  </si>
  <si>
    <t>เงินสดสุทธิได้มาจาก(ใช้ไปใน)กิจกรรมจัดหาเงิน</t>
  </si>
  <si>
    <t>เงินสดและรายการเทียบเท่าเงินสดเพิ่มขึ้น (ลดลง) สุทธิ</t>
  </si>
  <si>
    <t>เงินสดและรายการเทียบเท่าเงินสด ณ วันที่ 1 มกราคม</t>
  </si>
  <si>
    <t>เงินสดและรายการเทียบเท่าเงินสด ณ วันที่ 31 มีนาคม</t>
  </si>
  <si>
    <t>- 3 -</t>
  </si>
  <si>
    <t>ข้อมูลเพิ่มเติมสำหรับงบกระแสเงินสดรายการที่ไม่ใช่เงินสด</t>
  </si>
  <si>
    <t>โอนที่ดินต้นทุนโครงการระหว่างก่อสร้างเป็น</t>
  </si>
  <si>
    <t>ที่ดินและต้นทุนโครงการรอการพัฒนา</t>
  </si>
  <si>
    <t xml:space="preserve">โอนอสังหาริมทรัพย์เพื่อการลงทุนสุทธิเป็น </t>
  </si>
  <si>
    <t>สินค้าสำเร็จรูปคงเหลือ</t>
  </si>
  <si>
    <t>โอนที่ดิน อาคารและอุปกรณ์เป็นสินค้าสำเร็จรูป</t>
  </si>
  <si>
    <t>บันทึกหนี้สินตามสัญญาเช่าจากยานพาหนะ</t>
  </si>
  <si>
    <t>บันทึกดอกเบี้ยจ่ายเป็นที่ดินและต้นทุนโครงการระหว่างก่อสร้าง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</si>
</sst>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 ;\(#,##0\)"/>
    <numFmt numFmtId="169" formatCode="#,##0.00\ ;\(#,##0.00\)"/>
    <numFmt numFmtId="170" formatCode="#,##0.0_);[Red]\(#,##0.0\)"/>
    <numFmt numFmtId="171" formatCode="#,##0;\(#,##0\)"/>
    <numFmt numFmtId="172" formatCode="\$#,##0.00;\(\$#,##0.00\)"/>
    <numFmt numFmtId="173" formatCode="\$#,##0;\(\$#,##0\)"/>
    <numFmt numFmtId="174" formatCode="#,##0.00\ ;\-"/>
    <numFmt numFmtId="175" formatCode="#,##0.0;[Red]\-#,##0.0"/>
  </numFmts>
  <fonts count="79">
    <font>
      <sz val="14"/>
      <color indexed="8"/>
      <name val="Angsana New"/>
      <family val="2"/>
      <charset val="222"/>
    </font>
    <font>
      <sz val="11"/>
      <color theme="1"/>
      <name val="Calibri"/>
      <family val="2"/>
      <charset val="222"/>
      <scheme val="minor"/>
    </font>
    <font>
      <sz val="11"/>
      <color theme="1"/>
      <name val="Calibri"/>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Calibri"/>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 New"/>
      <family val="1"/>
      <charset val="222"/>
    </font>
    <font>
      <sz val="15"/>
      <name val="AngsanaUPC"/>
      <family val="1"/>
    </font>
    <font>
      <sz val="15"/>
      <color rgb="FFFF0000"/>
      <name val="Angsana New"/>
      <family val="1"/>
      <charset val="222"/>
    </font>
    <font>
      <sz val="11"/>
      <name val="Angsana New"/>
      <family val="1"/>
      <charset val="222"/>
    </font>
    <font>
      <sz val="15"/>
      <color rgb="FF000000"/>
      <name val="Angsana New"/>
      <family val="1"/>
      <charset val="222"/>
    </font>
    <font>
      <sz val="15"/>
      <color theme="1"/>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43" fontId="8" fillId="0" borderId="0" applyFont="0" applyFill="0" applyBorder="0" applyAlignment="0" applyProtection="0"/>
    <xf numFmtId="171" fontId="7" fillId="0" borderId="0"/>
    <xf numFmtId="172" fontId="7" fillId="0" borderId="0"/>
    <xf numFmtId="173" fontId="7" fillId="0" borderId="0"/>
    <xf numFmtId="0" fontId="6" fillId="0" borderId="0"/>
    <xf numFmtId="43" fontId="4" fillId="0" borderId="0" applyFill="0" applyBorder="0" applyAlignment="0" applyProtection="0"/>
    <xf numFmtId="0" fontId="3" fillId="0" borderId="0"/>
    <xf numFmtId="39" fontId="10" fillId="0" borderId="0"/>
    <xf numFmtId="39" fontId="5" fillId="0" borderId="0"/>
    <xf numFmtId="39" fontId="5" fillId="0" borderId="0"/>
    <xf numFmtId="43" fontId="3" fillId="0" borderId="0" applyFont="0" applyFill="0" applyBorder="0" applyAlignment="0" applyProtection="0"/>
    <xf numFmtId="37" fontId="11" fillId="0" borderId="0"/>
    <xf numFmtId="4" fontId="12"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43" fontId="3"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167" fontId="23" fillId="0" borderId="0" applyFont="0" applyFill="0" applyBorder="0" applyAlignment="0" applyProtection="0"/>
    <xf numFmtId="167" fontId="32" fillId="0" borderId="0" applyFont="0" applyFill="0" applyBorder="0" applyAlignment="0" applyProtection="0"/>
    <xf numFmtId="43" fontId="3"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43" fontId="32" fillId="0" borderId="0" applyFont="0" applyFill="0" applyBorder="0" applyAlignment="0" applyProtection="0"/>
    <xf numFmtId="167" fontId="3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43" fontId="4" fillId="0" borderId="0" applyFill="0" applyBorder="0" applyAlignment="0" applyProtection="0"/>
    <xf numFmtId="167"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167" fontId="8" fillId="0" borderId="0" applyFont="0" applyFill="0" applyBorder="0" applyAlignment="0" applyProtection="0"/>
    <xf numFmtId="167" fontId="4"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8"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3"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67" fontId="4" fillId="0" borderId="0" applyFill="0" applyBorder="0" applyAlignment="0" applyProtection="0"/>
    <xf numFmtId="167" fontId="6" fillId="0" borderId="0" applyFont="0" applyFill="0" applyBorder="0" applyAlignment="0" applyProtection="0"/>
  </cellStyleXfs>
  <cellXfs count="168">
    <xf numFmtId="0" fontId="0" fillId="0" borderId="0" xfId="0"/>
    <xf numFmtId="40" fontId="15" fillId="0" borderId="0" xfId="6" applyNumberFormat="1" applyFont="1" applyFill="1"/>
    <xf numFmtId="43" fontId="16" fillId="0" borderId="0" xfId="1" applyFont="1" applyFill="1" applyAlignment="1">
      <alignment horizontal="right"/>
    </xf>
    <xf numFmtId="43" fontId="16" fillId="0" borderId="0" xfId="1" applyFont="1" applyFill="1" applyBorder="1" applyAlignment="1">
      <alignment horizontal="right"/>
    </xf>
    <xf numFmtId="43" fontId="16" fillId="0" borderId="1" xfId="1" applyFont="1" applyFill="1" applyBorder="1" applyAlignment="1">
      <alignment horizontal="right"/>
    </xf>
    <xf numFmtId="43" fontId="19" fillId="0" borderId="1" xfId="1" applyFont="1" applyFill="1" applyBorder="1" applyAlignment="1">
      <alignment horizontal="right"/>
    </xf>
    <xf numFmtId="43" fontId="16" fillId="0" borderId="3" xfId="1" applyFont="1" applyFill="1" applyBorder="1" applyAlignment="1">
      <alignment horizontal="right"/>
    </xf>
    <xf numFmtId="43" fontId="16" fillId="0" borderId="2" xfId="1" applyFont="1" applyFill="1" applyBorder="1" applyAlignment="1">
      <alignment horizontal="right"/>
    </xf>
    <xf numFmtId="43" fontId="16" fillId="0" borderId="5" xfId="1" applyFont="1" applyFill="1" applyBorder="1" applyAlignment="1">
      <alignment horizontal="right"/>
    </xf>
    <xf numFmtId="169" fontId="16" fillId="0" borderId="0" xfId="6" applyNumberFormat="1" applyFont="1" applyFill="1" applyBorder="1" applyAlignment="1">
      <alignment horizontal="right"/>
    </xf>
    <xf numFmtId="168" fontId="16" fillId="0" borderId="0" xfId="6" applyNumberFormat="1" applyFont="1" applyFill="1" applyBorder="1" applyAlignment="1">
      <alignment horizontal="right"/>
    </xf>
    <xf numFmtId="40" fontId="16" fillId="0" borderId="0" xfId="6" applyNumberFormat="1" applyFont="1" applyFill="1" applyBorder="1"/>
    <xf numFmtId="43" fontId="22" fillId="0" borderId="0" xfId="1" applyFont="1" applyFill="1"/>
    <xf numFmtId="43" fontId="22" fillId="0" borderId="0" xfId="1" applyFont="1" applyFill="1" applyBorder="1"/>
    <xf numFmtId="43"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43" fontId="16" fillId="0" borderId="0" xfId="1" applyFont="1" applyFill="1"/>
    <xf numFmtId="169" fontId="16" fillId="0" borderId="0" xfId="6" applyNumberFormat="1" applyFont="1" applyFill="1" applyAlignment="1">
      <alignment horizontal="right"/>
    </xf>
    <xf numFmtId="43" fontId="16" fillId="0" borderId="4" xfId="1" applyFont="1" applyFill="1" applyBorder="1" applyAlignment="1">
      <alignment horizontal="right"/>
    </xf>
    <xf numFmtId="40" fontId="16" fillId="0" borderId="0" xfId="6" applyNumberFormat="1" applyFont="1" applyFill="1"/>
    <xf numFmtId="43" fontId="22" fillId="0" borderId="0" xfId="1" applyFont="1" applyFill="1" applyBorder="1" applyAlignment="1"/>
    <xf numFmtId="39" fontId="22" fillId="0" borderId="0" xfId="1" applyNumberFormat="1" applyFont="1" applyFill="1" applyBorder="1" applyAlignment="1"/>
    <xf numFmtId="43" fontId="25" fillId="0" borderId="0" xfId="1" applyFont="1" applyFill="1" applyAlignment="1"/>
    <xf numFmtId="43" fontId="24" fillId="0" borderId="0" xfId="1" applyFont="1" applyFill="1"/>
    <xf numFmtId="43" fontId="24" fillId="0" borderId="0" xfId="1" applyFont="1" applyFill="1" applyBorder="1" applyAlignment="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40" fontId="71" fillId="0" borderId="0" xfId="6" applyNumberFormat="1" applyFont="1" applyFill="1" applyBorder="1"/>
    <xf numFmtId="40" fontId="70" fillId="0" borderId="0" xfId="6" applyNumberFormat="1" applyFont="1" applyFill="1"/>
    <xf numFmtId="40" fontId="71" fillId="0" borderId="0" xfId="6" applyNumberFormat="1" applyFont="1" applyFill="1"/>
    <xf numFmtId="43" fontId="71" fillId="0" borderId="0" xfId="1" applyFont="1" applyFill="1" applyAlignment="1">
      <alignment horizontal="right"/>
    </xf>
    <xf numFmtId="43" fontId="71" fillId="0" borderId="0" xfId="1" quotePrefix="1" applyFont="1" applyFill="1" applyAlignment="1">
      <alignment horizontal="center"/>
    </xf>
    <xf numFmtId="43" fontId="71" fillId="0" borderId="3" xfId="1" applyFont="1" applyFill="1" applyBorder="1" applyAlignment="1">
      <alignment horizontal="right"/>
    </xf>
    <xf numFmtId="43" fontId="71" fillId="0" borderId="0" xfId="1" applyFont="1" applyFill="1"/>
    <xf numFmtId="174" fontId="71" fillId="0" borderId="0" xfId="1" applyNumberFormat="1" applyFont="1" applyFill="1" applyAlignment="1">
      <alignment horizontal="center"/>
    </xf>
    <xf numFmtId="169" fontId="71" fillId="0" borderId="0" xfId="6" applyNumberFormat="1" applyFont="1" applyFill="1" applyAlignment="1">
      <alignment horizontal="right"/>
    </xf>
    <xf numFmtId="43" fontId="71" fillId="0" borderId="0" xfId="1" applyFont="1" applyFill="1" applyBorder="1" applyAlignment="1">
      <alignment horizontal="right"/>
    </xf>
    <xf numFmtId="43" fontId="71" fillId="0" borderId="0" xfId="1" applyFont="1" applyFill="1" applyAlignment="1">
      <alignment horizontal="center"/>
    </xf>
    <xf numFmtId="43" fontId="71" fillId="0" borderId="5" xfId="1" applyFont="1" applyFill="1" applyBorder="1" applyAlignment="1">
      <alignment horizontal="right"/>
    </xf>
    <xf numFmtId="169" fontId="71" fillId="0" borderId="0" xfId="6" applyNumberFormat="1" applyFont="1" applyFill="1" applyBorder="1" applyAlignment="1">
      <alignment horizontal="right"/>
    </xf>
    <xf numFmtId="43" fontId="71" fillId="0" borderId="1" xfId="1" applyFont="1" applyFill="1" applyBorder="1" applyAlignment="1">
      <alignment horizontal="right"/>
    </xf>
    <xf numFmtId="40" fontId="71" fillId="0" borderId="0" xfId="6" applyNumberFormat="1" applyFont="1" applyFill="1" applyBorder="1" applyAlignment="1">
      <alignment horizontal="center"/>
    </xf>
    <xf numFmtId="43" fontId="71" fillId="0" borderId="0" xfId="1" applyFont="1" applyFill="1" applyBorder="1"/>
    <xf numFmtId="43" fontId="71" fillId="0" borderId="4" xfId="1" applyFont="1" applyFill="1" applyBorder="1" applyAlignment="1">
      <alignment horizontal="right"/>
    </xf>
    <xf numFmtId="43" fontId="71" fillId="0" borderId="0" xfId="1" quotePrefix="1" applyFont="1" applyFill="1" applyAlignment="1">
      <alignment horizontal="center" shrinkToFit="1"/>
    </xf>
    <xf numFmtId="43" fontId="73" fillId="0" borderId="0" xfId="1" applyFont="1" applyFill="1" applyBorder="1"/>
    <xf numFmtId="167" fontId="16" fillId="0" borderId="1" xfId="480" applyFont="1" applyFill="1" applyBorder="1" applyAlignment="1">
      <alignment horizontal="right"/>
    </xf>
    <xf numFmtId="43" fontId="16" fillId="0" borderId="0" xfId="1" applyFont="1" applyFill="1" applyBorder="1" applyAlignment="1"/>
    <xf numFmtId="43" fontId="22" fillId="0" borderId="2" xfId="1" applyFont="1" applyFill="1" applyBorder="1"/>
    <xf numFmtId="43" fontId="22" fillId="0" borderId="3" xfId="1" applyFont="1" applyFill="1" applyBorder="1" applyAlignment="1"/>
    <xf numFmtId="43" fontId="25" fillId="0" borderId="0" xfId="1" applyFont="1" applyFill="1" applyBorder="1" applyAlignment="1"/>
    <xf numFmtId="43" fontId="22" fillId="0" borderId="0" xfId="1" applyFont="1" applyFill="1" applyAlignment="1"/>
    <xf numFmtId="43" fontId="22" fillId="0" borderId="5" xfId="1" applyFont="1" applyFill="1" applyBorder="1" applyAlignment="1"/>
    <xf numFmtId="43" fontId="22" fillId="0" borderId="1" xfId="1" applyFont="1" applyFill="1" applyBorder="1"/>
    <xf numFmtId="43" fontId="73" fillId="0" borderId="1" xfId="1" applyFont="1" applyFill="1" applyBorder="1" applyAlignment="1">
      <alignment horizontal="right"/>
    </xf>
    <xf numFmtId="43" fontId="73" fillId="0" borderId="1" xfId="1" applyFont="1" applyFill="1" applyBorder="1"/>
    <xf numFmtId="43" fontId="19" fillId="0" borderId="0" xfId="1" applyFont="1" applyFill="1" applyAlignment="1">
      <alignment horizontal="right"/>
    </xf>
    <xf numFmtId="43" fontId="16" fillId="0" borderId="5" xfId="1" applyFont="1" applyFill="1" applyBorder="1" applyAlignment="1">
      <alignment horizontal="center"/>
    </xf>
    <xf numFmtId="43" fontId="22" fillId="0" borderId="2" xfId="1" applyFont="1" applyFill="1" applyBorder="1" applyAlignment="1">
      <alignment horizontal="right"/>
    </xf>
    <xf numFmtId="0" fontId="16" fillId="0" borderId="0" xfId="0" applyFont="1"/>
    <xf numFmtId="40" fontId="70" fillId="0" borderId="0" xfId="7" applyNumberFormat="1" applyFont="1" applyAlignment="1">
      <alignment horizontal="center"/>
    </xf>
    <xf numFmtId="4" fontId="16" fillId="0" borderId="0" xfId="7" applyNumberFormat="1" applyFont="1"/>
    <xf numFmtId="40" fontId="16" fillId="0" borderId="0" xfId="7" applyNumberFormat="1" applyFont="1"/>
    <xf numFmtId="40" fontId="17" fillId="0" borderId="0" xfId="9" quotePrefix="1" applyNumberFormat="1" applyFont="1" applyAlignment="1">
      <alignment horizontal="center"/>
    </xf>
    <xf numFmtId="40" fontId="17" fillId="0" borderId="0" xfId="9" applyNumberFormat="1" applyFont="1" applyAlignment="1">
      <alignment horizontal="center"/>
    </xf>
    <xf numFmtId="4" fontId="18" fillId="0" borderId="0" xfId="7" applyNumberFormat="1" applyFont="1"/>
    <xf numFmtId="40" fontId="19" fillId="0" borderId="0" xfId="7" applyNumberFormat="1" applyFont="1"/>
    <xf numFmtId="40" fontId="16" fillId="0" borderId="0" xfId="7" applyNumberFormat="1" applyFont="1" applyAlignment="1">
      <alignment horizontal="center"/>
    </xf>
    <xf numFmtId="49" fontId="15" fillId="0" borderId="3" xfId="7" applyNumberFormat="1" applyFont="1" applyBorder="1" applyAlignment="1">
      <alignment horizontal="center"/>
    </xf>
    <xf numFmtId="40" fontId="20" fillId="0" borderId="0" xfId="7" applyNumberFormat="1" applyFont="1" applyAlignment="1">
      <alignment horizontal="center"/>
    </xf>
    <xf numFmtId="49" fontId="15" fillId="0" borderId="3" xfId="7" quotePrefix="1" applyNumberFormat="1" applyFont="1" applyBorder="1" applyAlignment="1">
      <alignment horizontal="center"/>
    </xf>
    <xf numFmtId="40" fontId="16" fillId="0" borderId="0" xfId="7" applyNumberFormat="1" applyFont="1" applyAlignment="1">
      <alignment horizontal="left"/>
    </xf>
    <xf numFmtId="40" fontId="22" fillId="0" borderId="0" xfId="7" quotePrefix="1" applyNumberFormat="1" applyFont="1" applyAlignment="1">
      <alignment horizontal="center" shrinkToFit="1"/>
    </xf>
    <xf numFmtId="40" fontId="16" fillId="0" borderId="0" xfId="7" quotePrefix="1" applyNumberFormat="1" applyFont="1" applyAlignment="1">
      <alignment horizontal="center"/>
    </xf>
    <xf numFmtId="167" fontId="16" fillId="0" borderId="0" xfId="0" applyNumberFormat="1" applyFont="1"/>
    <xf numFmtId="40" fontId="16" fillId="0" borderId="0" xfId="7" quotePrefix="1" applyNumberFormat="1" applyFont="1" applyAlignment="1">
      <alignment horizontal="left"/>
    </xf>
    <xf numFmtId="39" fontId="16" fillId="0" borderId="0" xfId="10" applyFont="1" applyAlignment="1">
      <alignment horizontal="left"/>
    </xf>
    <xf numFmtId="4" fontId="71" fillId="0" borderId="0" xfId="7" applyNumberFormat="1" applyFont="1"/>
    <xf numFmtId="40" fontId="71" fillId="0" borderId="0" xfId="7" applyNumberFormat="1" applyFont="1"/>
    <xf numFmtId="40" fontId="71" fillId="0" borderId="0" xfId="7" applyNumberFormat="1" applyFont="1" applyAlignment="1">
      <alignment horizontal="center"/>
    </xf>
    <xf numFmtId="49" fontId="70" fillId="0" borderId="3" xfId="7" applyNumberFormat="1" applyFont="1" applyBorder="1" applyAlignment="1">
      <alignment horizontal="center"/>
    </xf>
    <xf numFmtId="40" fontId="71" fillId="0" borderId="3" xfId="7" applyNumberFormat="1" applyFont="1" applyBorder="1" applyAlignment="1">
      <alignment horizontal="center"/>
    </xf>
    <xf numFmtId="49" fontId="70" fillId="0" borderId="0" xfId="7" applyNumberFormat="1" applyFont="1" applyAlignment="1">
      <alignment horizontal="center"/>
    </xf>
    <xf numFmtId="40" fontId="70" fillId="0" borderId="0" xfId="7" applyNumberFormat="1" applyFont="1"/>
    <xf numFmtId="40" fontId="71" fillId="0" borderId="0" xfId="7" applyNumberFormat="1" applyFont="1" applyAlignment="1">
      <alignment horizontal="left"/>
    </xf>
    <xf numFmtId="170" fontId="71" fillId="0" borderId="0" xfId="7" quotePrefix="1" applyNumberFormat="1" applyFont="1" applyAlignment="1">
      <alignment horizontal="center"/>
    </xf>
    <xf numFmtId="40" fontId="71" fillId="0" borderId="0" xfId="7" quotePrefix="1" applyNumberFormat="1" applyFont="1" applyAlignment="1">
      <alignment horizontal="center"/>
    </xf>
    <xf numFmtId="38" fontId="71" fillId="0" borderId="0" xfId="7" quotePrefix="1" applyNumberFormat="1" applyFont="1" applyAlignment="1">
      <alignment horizontal="center"/>
    </xf>
    <xf numFmtId="39" fontId="71" fillId="0" borderId="0" xfId="8" applyFont="1" applyAlignment="1">
      <alignment horizontal="left"/>
    </xf>
    <xf numFmtId="38" fontId="77" fillId="0" borderId="0" xfId="7" quotePrefix="1" applyNumberFormat="1" applyFont="1" applyAlignment="1">
      <alignment horizontal="center"/>
    </xf>
    <xf numFmtId="0" fontId="74" fillId="0" borderId="0" xfId="0" quotePrefix="1" applyFont="1" applyAlignment="1">
      <alignment horizontal="left"/>
    </xf>
    <xf numFmtId="40" fontId="71" fillId="0" borderId="0" xfId="7" quotePrefix="1" applyNumberFormat="1" applyFont="1"/>
    <xf numFmtId="40" fontId="75" fillId="0" borderId="0" xfId="7" applyNumberFormat="1" applyFont="1"/>
    <xf numFmtId="40" fontId="76" fillId="0" borderId="0" xfId="7" applyNumberFormat="1" applyFont="1" applyAlignment="1">
      <alignment wrapText="1"/>
    </xf>
    <xf numFmtId="38" fontId="71" fillId="0" borderId="0" xfId="7" applyNumberFormat="1" applyFont="1" applyAlignment="1">
      <alignment horizontal="center"/>
    </xf>
    <xf numFmtId="40" fontId="71" fillId="0" borderId="0" xfId="7" quotePrefix="1" applyNumberFormat="1" applyFont="1" applyAlignment="1">
      <alignment horizontal="left"/>
    </xf>
    <xf numFmtId="0" fontId="70" fillId="0" borderId="0" xfId="7" applyFont="1" applyAlignment="1">
      <alignment horizontal="center"/>
    </xf>
    <xf numFmtId="0" fontId="71" fillId="0" borderId="3" xfId="7" applyFont="1" applyBorder="1" applyAlignment="1">
      <alignment horizontal="center"/>
    </xf>
    <xf numFmtId="170" fontId="71" fillId="0" borderId="0" xfId="7" applyNumberFormat="1" applyFont="1" applyAlignment="1">
      <alignment horizontal="center"/>
    </xf>
    <xf numFmtId="175" fontId="71" fillId="0" borderId="0" xfId="7" quotePrefix="1" applyNumberFormat="1" applyFont="1" applyAlignment="1">
      <alignment horizontal="center" shrinkToFit="1"/>
    </xf>
    <xf numFmtId="40" fontId="71" fillId="0" borderId="0" xfId="5" applyNumberFormat="1" applyFont="1"/>
    <xf numFmtId="0" fontId="21" fillId="0" borderId="0" xfId="0" applyFont="1" applyAlignment="1">
      <alignment horizontal="center"/>
    </xf>
    <xf numFmtId="0" fontId="22" fillId="0" borderId="0" xfId="0" applyFont="1"/>
    <xf numFmtId="40" fontId="21" fillId="0" borderId="0" xfId="0" quotePrefix="1" applyNumberFormat="1" applyFont="1" applyAlignment="1">
      <alignment horizontal="centerContinuous"/>
    </xf>
    <xf numFmtId="0" fontId="21" fillId="0" borderId="0" xfId="0" quotePrefix="1" applyFont="1" applyAlignment="1">
      <alignment horizontal="centerContinuous"/>
    </xf>
    <xf numFmtId="0" fontId="21" fillId="0" borderId="6" xfId="0" applyFont="1" applyBorder="1" applyAlignment="1">
      <alignment horizontal="center"/>
    </xf>
    <xf numFmtId="0" fontId="22" fillId="0" borderId="6" xfId="0" applyFont="1" applyBorder="1" applyAlignment="1">
      <alignment horizontal="right"/>
    </xf>
    <xf numFmtId="0" fontId="21" fillId="0" borderId="7" xfId="0" applyFont="1" applyBorder="1" applyAlignment="1">
      <alignment horizontal="center"/>
    </xf>
    <xf numFmtId="0" fontId="21" fillId="0" borderId="2" xfId="0" applyFont="1" applyBorder="1" applyAlignment="1">
      <alignment horizontal="center"/>
    </xf>
    <xf numFmtId="0" fontId="22" fillId="0" borderId="2" xfId="0" applyFont="1" applyBorder="1" applyAlignment="1">
      <alignment horizontal="right"/>
    </xf>
    <xf numFmtId="0" fontId="22" fillId="0" borderId="0" xfId="0" applyFont="1" applyAlignment="1">
      <alignment horizontal="center"/>
    </xf>
    <xf numFmtId="0" fontId="22" fillId="0" borderId="2" xfId="0" applyFont="1" applyBorder="1" applyAlignment="1">
      <alignment horizontal="center"/>
    </xf>
    <xf numFmtId="0" fontId="22" fillId="0" borderId="0" xfId="0" quotePrefix="1" applyFont="1" applyAlignment="1">
      <alignment horizontal="center"/>
    </xf>
    <xf numFmtId="0" fontId="22" fillId="0" borderId="2" xfId="0" applyFont="1" applyBorder="1" applyAlignment="1">
      <alignment vertical="center"/>
    </xf>
    <xf numFmtId="0" fontId="23" fillId="0" borderId="0" xfId="0" applyFont="1" applyAlignment="1">
      <alignment horizontal="center" vertical="center"/>
    </xf>
    <xf numFmtId="0" fontId="22" fillId="0" borderId="0" xfId="0" applyFont="1" applyAlignment="1">
      <alignment vertical="center"/>
    </xf>
    <xf numFmtId="0" fontId="22" fillId="0" borderId="6" xfId="0" applyFont="1" applyBorder="1" applyAlignment="1">
      <alignment horizontal="center"/>
    </xf>
    <xf numFmtId="0" fontId="22" fillId="0" borderId="0" xfId="7" quotePrefix="1" applyFont="1" applyAlignment="1">
      <alignment horizontal="left"/>
    </xf>
    <xf numFmtId="0" fontId="22" fillId="0" borderId="0" xfId="7" applyFont="1"/>
    <xf numFmtId="4" fontId="22" fillId="0" borderId="0" xfId="0" applyNumberFormat="1" applyFont="1"/>
    <xf numFmtId="0" fontId="22" fillId="0" borderId="0" xfId="0" quotePrefix="1" applyFont="1" applyAlignment="1">
      <alignment horizontal="left"/>
    </xf>
    <xf numFmtId="0" fontId="22" fillId="0" borderId="0" xfId="7" applyFont="1" applyAlignment="1">
      <alignment horizontal="center"/>
    </xf>
    <xf numFmtId="43" fontId="22" fillId="0" borderId="0" xfId="0" applyNumberFormat="1" applyFont="1"/>
    <xf numFmtId="0" fontId="22" fillId="0" borderId="0" xfId="7" quotePrefix="1" applyFont="1" applyAlignment="1">
      <alignment horizontal="center"/>
    </xf>
    <xf numFmtId="39" fontId="22" fillId="0" borderId="0" xfId="9" applyFont="1" applyAlignment="1">
      <alignment horizontal="left"/>
    </xf>
    <xf numFmtId="167" fontId="22" fillId="0" borderId="0" xfId="0" applyNumberFormat="1" applyFont="1"/>
    <xf numFmtId="0" fontId="21" fillId="0" borderId="0" xfId="0" quotePrefix="1" applyFont="1" applyAlignment="1">
      <alignment horizontal="center"/>
    </xf>
    <xf numFmtId="0" fontId="78" fillId="0" borderId="0" xfId="7" quotePrefix="1" applyFont="1" applyAlignment="1">
      <alignment horizontal="center"/>
    </xf>
    <xf numFmtId="40" fontId="71" fillId="0" borderId="0" xfId="7" applyNumberFormat="1" applyFont="1" applyAlignment="1">
      <alignment horizontal="center"/>
    </xf>
    <xf numFmtId="40" fontId="70" fillId="0" borderId="0" xfId="7" applyNumberFormat="1" applyFont="1" applyAlignment="1">
      <alignment horizontal="center"/>
    </xf>
    <xf numFmtId="40" fontId="70" fillId="0" borderId="1" xfId="6" applyNumberFormat="1" applyFont="1" applyFill="1" applyBorder="1" applyAlignment="1">
      <alignment horizontal="center"/>
    </xf>
    <xf numFmtId="0" fontId="72" fillId="0" borderId="1" xfId="0" applyFont="1" applyBorder="1" applyAlignment="1">
      <alignment horizontal="center"/>
    </xf>
    <xf numFmtId="40" fontId="15" fillId="0" borderId="0" xfId="7" applyNumberFormat="1" applyFont="1" applyAlignment="1">
      <alignment horizontal="center"/>
    </xf>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5" fillId="0" borderId="1" xfId="6" applyNumberFormat="1" applyFont="1" applyFill="1" applyBorder="1" applyAlignment="1">
      <alignment horizontal="center"/>
    </xf>
    <xf numFmtId="0" fontId="22" fillId="0" borderId="3" xfId="0" applyFont="1" applyBorder="1" applyAlignment="1">
      <alignment horizontal="center"/>
    </xf>
    <xf numFmtId="0" fontId="22" fillId="0" borderId="0" xfId="0" quotePrefix="1" applyFont="1" applyAlignment="1">
      <alignment horizontal="center"/>
    </xf>
    <xf numFmtId="0" fontId="22" fillId="0" borderId="0" xfId="0" applyFont="1" applyAlignment="1">
      <alignment horizontal="center"/>
    </xf>
    <xf numFmtId="0" fontId="21" fillId="0" borderId="0" xfId="0" applyFont="1" applyAlignment="1">
      <alignment horizontal="center"/>
    </xf>
    <xf numFmtId="40" fontId="21" fillId="0" borderId="0" xfId="0" quotePrefix="1" applyNumberFormat="1" applyFont="1" applyAlignment="1">
      <alignment horizontal="center"/>
    </xf>
    <xf numFmtId="0" fontId="21" fillId="0" borderId="1" xfId="0" applyFont="1" applyBorder="1" applyAlignment="1">
      <alignment horizontal="center"/>
    </xf>
    <xf numFmtId="0" fontId="21" fillId="0" borderId="0" xfId="0" applyFont="1" applyAlignment="1">
      <alignment horizontal="center" wrapText="1"/>
    </xf>
    <xf numFmtId="40" fontId="21" fillId="0" borderId="0" xfId="0" applyNumberFormat="1" applyFont="1" applyAlignment="1">
      <alignment horizontal="center" wrapText="1"/>
    </xf>
    <xf numFmtId="0" fontId="22" fillId="0" borderId="2" xfId="0" quotePrefix="1" applyFont="1" applyBorder="1" applyAlignment="1">
      <alignment horizontal="center"/>
    </xf>
    <xf numFmtId="40" fontId="15" fillId="0" borderId="0" xfId="9" applyNumberFormat="1" applyFont="1" applyFill="1" applyAlignment="1">
      <alignment horizontal="center"/>
    </xf>
    <xf numFmtId="40" fontId="15" fillId="0" borderId="3" xfId="7" quotePrefix="1" applyNumberFormat="1" applyFont="1" applyFill="1" applyBorder="1" applyAlignment="1">
      <alignment horizontal="center"/>
    </xf>
    <xf numFmtId="40" fontId="16" fillId="0" borderId="0" xfId="7" applyNumberFormat="1" applyFont="1" applyFill="1"/>
    <xf numFmtId="40" fontId="15" fillId="0" borderId="0" xfId="7" applyNumberFormat="1" applyFont="1" applyFill="1" applyAlignment="1">
      <alignment horizontal="center"/>
    </xf>
    <xf numFmtId="40" fontId="15" fillId="0" borderId="0" xfId="9" quotePrefix="1" applyNumberFormat="1" applyFont="1" applyFill="1" applyAlignment="1">
      <alignment horizontal="center"/>
    </xf>
    <xf numFmtId="40" fontId="15" fillId="0" borderId="0" xfId="9" applyNumberFormat="1" applyFont="1" applyFill="1" applyAlignment="1">
      <alignment horizontal="center"/>
    </xf>
    <xf numFmtId="40" fontId="15" fillId="0" borderId="0" xfId="9" quotePrefix="1" applyNumberFormat="1" applyFont="1" applyFill="1" applyAlignment="1">
      <alignment horizontal="center"/>
    </xf>
    <xf numFmtId="40" fontId="15" fillId="0" borderId="0" xfId="7" applyNumberFormat="1" applyFont="1" applyFill="1"/>
    <xf numFmtId="49" fontId="15" fillId="0" borderId="3" xfId="7" applyNumberFormat="1" applyFont="1" applyFill="1" applyBorder="1" applyAlignment="1">
      <alignment horizontal="center"/>
    </xf>
    <xf numFmtId="40" fontId="20" fillId="0" borderId="0" xfId="7" applyNumberFormat="1" applyFont="1" applyFill="1" applyAlignment="1">
      <alignment horizontal="center"/>
    </xf>
    <xf numFmtId="49" fontId="15" fillId="0" borderId="3" xfId="7" quotePrefix="1" applyNumberFormat="1" applyFont="1" applyFill="1" applyBorder="1" applyAlignment="1">
      <alignment horizontal="center"/>
    </xf>
    <xf numFmtId="40" fontId="16" fillId="0" borderId="0" xfId="7" applyNumberFormat="1" applyFont="1" applyFill="1" applyAlignment="1">
      <alignment horizontal="left"/>
    </xf>
    <xf numFmtId="40" fontId="16" fillId="0" borderId="0" xfId="7" quotePrefix="1" applyNumberFormat="1" applyFont="1" applyFill="1" applyAlignment="1">
      <alignment horizontal="left"/>
    </xf>
    <xf numFmtId="40" fontId="22" fillId="0" borderId="0" xfId="7" applyNumberFormat="1" applyFont="1" applyFill="1" applyAlignment="1">
      <alignment horizontal="left"/>
    </xf>
    <xf numFmtId="40" fontId="16" fillId="0" borderId="0" xfId="7" applyNumberFormat="1" applyFont="1" applyFill="1" applyAlignment="1">
      <alignment horizontal="right"/>
    </xf>
    <xf numFmtId="39" fontId="16" fillId="0" borderId="0" xfId="9" applyFont="1" applyFill="1" applyAlignment="1">
      <alignment horizontal="left"/>
    </xf>
    <xf numFmtId="40" fontId="16" fillId="0" borderId="0" xfId="7" quotePrefix="1" applyNumberFormat="1" applyFont="1" applyFill="1" applyAlignment="1">
      <alignment horizontal="center"/>
    </xf>
    <xf numFmtId="169" fontId="16" fillId="0" borderId="0" xfId="7" applyNumberFormat="1" applyFont="1" applyFill="1"/>
    <xf numFmtId="169" fontId="16" fillId="0" borderId="0" xfId="7" applyNumberFormat="1" applyFont="1" applyFill="1" applyAlignment="1">
      <alignment horizontal="right"/>
    </xf>
    <xf numFmtId="40" fontId="15" fillId="0" borderId="0" xfId="7" applyNumberFormat="1" applyFont="1" applyFill="1" applyAlignment="1">
      <alignment horizontal="left"/>
    </xf>
    <xf numFmtId="0" fontId="72" fillId="0" borderId="1" xfId="0" applyFont="1" applyBorder="1" applyAlignment="1"/>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xfId="1" builtinId="3"/>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xfId="0" builtinId="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เปอร์เซ็นต์ 2" xfId="353" xr:uid="{00000000-0005-0000-0000-00007E010000}"/>
    <cellStyle name="แย่" xfId="385" xr:uid="{00000000-0005-0000-0000-00009E010000}"/>
    <cellStyle name="แย่ 2" xfId="386" xr:uid="{00000000-0005-0000-0000-00009F010000}"/>
    <cellStyle name="แย่ 3" xfId="387" xr:uid="{00000000-0005-0000-0000-0000A0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ชื่อเรื่อง" xfId="297" xr:uid="{00000000-0005-0000-0000-000040010000}"/>
    <cellStyle name="ชื่อเรื่อง 2" xfId="298" xr:uid="{00000000-0005-0000-0000-000041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CCFFCC"/>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1"/>
  <sheetViews>
    <sheetView zoomScale="90" zoomScaleNormal="90" zoomScaleSheetLayoutView="70" workbookViewId="0">
      <selection activeCell="F105" sqref="F105"/>
    </sheetView>
  </sheetViews>
  <sheetFormatPr defaultColWidth="9.33203125" defaultRowHeight="27.95" customHeight="1"/>
  <cols>
    <col min="1" max="2" width="3.83203125" style="80" customWidth="1"/>
    <col min="3" max="3" width="5.83203125" style="80" customWidth="1"/>
    <col min="4" max="4" width="35.83203125" style="80" customWidth="1"/>
    <col min="5" max="5" width="10.1640625" style="80" bestFit="1" customWidth="1"/>
    <col min="6" max="6" width="19.33203125" style="31" customWidth="1"/>
    <col min="7" max="7" width="1.83203125" style="80" customWidth="1"/>
    <col min="8" max="8" width="19.33203125" style="31" customWidth="1"/>
    <col min="9" max="9" width="1.83203125" style="31" customWidth="1"/>
    <col min="10" max="10" width="19.33203125" style="31" customWidth="1"/>
    <col min="11" max="11" width="1.83203125" style="31" customWidth="1"/>
    <col min="12" max="12" width="19.33203125" style="31" customWidth="1"/>
    <col min="13" max="13" width="1.83203125" style="79" customWidth="1"/>
    <col min="14" max="14" width="9.33203125" style="80" customWidth="1"/>
    <col min="15" max="15" width="15.6640625" style="80" bestFit="1" customWidth="1"/>
    <col min="16" max="16" width="15" style="80" bestFit="1" customWidth="1"/>
    <col min="17" max="17" width="13" style="80" bestFit="1" customWidth="1"/>
    <col min="18" max="20" width="9.33203125" style="80"/>
    <col min="21" max="21" width="14.83203125" style="80" bestFit="1" customWidth="1"/>
    <col min="22" max="25" width="9.33203125" style="80"/>
    <col min="26" max="26" width="13" style="80" bestFit="1" customWidth="1"/>
    <col min="27" max="16384" width="9.33203125" style="80"/>
  </cols>
  <sheetData>
    <row r="1" spans="1:13" ht="26.1" customHeight="1">
      <c r="A1" s="131" t="s">
        <v>0</v>
      </c>
      <c r="B1" s="131"/>
      <c r="C1" s="131"/>
      <c r="D1" s="131"/>
      <c r="E1" s="131"/>
      <c r="F1" s="131"/>
      <c r="G1" s="131"/>
      <c r="H1" s="131"/>
      <c r="I1" s="131"/>
      <c r="J1" s="131"/>
      <c r="K1" s="131"/>
      <c r="L1" s="131"/>
    </row>
    <row r="2" spans="1:13" ht="26.1" customHeight="1">
      <c r="A2" s="131" t="s">
        <v>1</v>
      </c>
      <c r="B2" s="131"/>
      <c r="C2" s="131"/>
      <c r="D2" s="131"/>
      <c r="E2" s="131"/>
      <c r="F2" s="131"/>
      <c r="G2" s="131"/>
      <c r="H2" s="131"/>
      <c r="I2" s="131"/>
      <c r="J2" s="131"/>
      <c r="K2" s="131"/>
      <c r="L2" s="131"/>
    </row>
    <row r="3" spans="1:13" ht="26.1" customHeight="1">
      <c r="A3" s="131" t="s">
        <v>2</v>
      </c>
      <c r="B3" s="131"/>
      <c r="C3" s="131"/>
      <c r="D3" s="131"/>
      <c r="E3" s="131"/>
      <c r="F3" s="131"/>
      <c r="G3" s="131"/>
      <c r="H3" s="131"/>
      <c r="I3" s="131"/>
      <c r="J3" s="131"/>
      <c r="K3" s="131"/>
      <c r="L3" s="131"/>
      <c r="M3" s="80"/>
    </row>
    <row r="4" spans="1:13" ht="26.1" customHeight="1">
      <c r="F4" s="29"/>
      <c r="H4" s="29"/>
      <c r="I4" s="29"/>
      <c r="J4" s="29"/>
      <c r="K4" s="29"/>
      <c r="L4" s="29"/>
    </row>
    <row r="5" spans="1:13" ht="26.1" customHeight="1">
      <c r="E5" s="62"/>
      <c r="F5" s="132" t="s">
        <v>3</v>
      </c>
      <c r="G5" s="133"/>
      <c r="H5" s="133"/>
      <c r="I5" s="30"/>
      <c r="J5" s="132" t="s">
        <v>4</v>
      </c>
      <c r="K5" s="167"/>
      <c r="L5" s="167"/>
    </row>
    <row r="6" spans="1:13" ht="26.1" customHeight="1">
      <c r="E6" s="81" t="s">
        <v>5</v>
      </c>
      <c r="F6" s="82" t="s">
        <v>6</v>
      </c>
      <c r="G6" s="83"/>
      <c r="H6" s="82" t="s">
        <v>7</v>
      </c>
      <c r="I6" s="62"/>
      <c r="J6" s="82" t="s">
        <v>6</v>
      </c>
      <c r="K6" s="83"/>
      <c r="L6" s="82" t="s">
        <v>7</v>
      </c>
    </row>
    <row r="7" spans="1:13" ht="26.1" customHeight="1">
      <c r="E7" s="81"/>
      <c r="F7" s="84" t="s">
        <v>8</v>
      </c>
      <c r="G7" s="81"/>
      <c r="H7" s="84" t="s">
        <v>9</v>
      </c>
      <c r="I7" s="62"/>
      <c r="J7" s="84" t="s">
        <v>8</v>
      </c>
      <c r="K7" s="81"/>
      <c r="L7" s="84" t="s">
        <v>9</v>
      </c>
    </row>
    <row r="8" spans="1:13" ht="26.1" customHeight="1">
      <c r="E8" s="81"/>
      <c r="F8" s="84" t="s">
        <v>10</v>
      </c>
      <c r="G8" s="81"/>
      <c r="H8" s="84"/>
      <c r="I8" s="62"/>
      <c r="J8" s="84" t="s">
        <v>10</v>
      </c>
      <c r="K8" s="81"/>
      <c r="L8" s="84"/>
    </row>
    <row r="9" spans="1:13" ht="26.1" customHeight="1">
      <c r="A9" s="131" t="s">
        <v>11</v>
      </c>
      <c r="B9" s="131"/>
      <c r="C9" s="131"/>
      <c r="D9" s="131"/>
      <c r="E9" s="81"/>
      <c r="F9" s="80"/>
      <c r="H9" s="80"/>
      <c r="I9" s="80"/>
      <c r="J9" s="80"/>
      <c r="K9" s="80"/>
      <c r="L9" s="80"/>
    </row>
    <row r="10" spans="1:13" ht="26.1" customHeight="1">
      <c r="A10" s="85" t="s">
        <v>12</v>
      </c>
    </row>
    <row r="11" spans="1:13" ht="26.1" customHeight="1">
      <c r="B11" s="86" t="s">
        <v>13</v>
      </c>
      <c r="E11" s="87"/>
      <c r="F11" s="32">
        <v>664089956.05000007</v>
      </c>
      <c r="G11" s="33"/>
      <c r="H11" s="32">
        <v>569301402</v>
      </c>
      <c r="I11" s="32"/>
      <c r="J11" s="32">
        <v>366843319.26999998</v>
      </c>
      <c r="K11" s="32"/>
      <c r="L11" s="32">
        <v>267754084.72</v>
      </c>
    </row>
    <row r="12" spans="1:13" ht="26.1" customHeight="1">
      <c r="B12" s="80" t="s">
        <v>14</v>
      </c>
      <c r="E12" s="88" t="s">
        <v>15</v>
      </c>
      <c r="F12" s="32">
        <v>490617796.29999995</v>
      </c>
      <c r="G12" s="33"/>
      <c r="H12" s="32">
        <v>475041614.06999999</v>
      </c>
      <c r="I12" s="32"/>
      <c r="J12" s="32">
        <v>196005892.10999998</v>
      </c>
      <c r="K12" s="32"/>
      <c r="L12" s="32">
        <v>108904034.03</v>
      </c>
    </row>
    <row r="13" spans="1:13" ht="26.1" customHeight="1">
      <c r="B13" s="86" t="s">
        <v>16</v>
      </c>
      <c r="E13" s="88" t="s">
        <v>17</v>
      </c>
      <c r="F13" s="32">
        <v>81625000</v>
      </c>
      <c r="G13" s="33"/>
      <c r="H13" s="32">
        <v>336500000</v>
      </c>
      <c r="I13" s="32"/>
      <c r="J13" s="32">
        <v>2093175000</v>
      </c>
      <c r="K13" s="32"/>
      <c r="L13" s="32">
        <v>2258050000</v>
      </c>
      <c r="M13" s="80"/>
    </row>
    <row r="14" spans="1:13" ht="26.1" customHeight="1">
      <c r="B14" s="86" t="s">
        <v>18</v>
      </c>
      <c r="E14" s="89" t="s">
        <v>19</v>
      </c>
      <c r="F14" s="32">
        <v>13738164549.300001</v>
      </c>
      <c r="G14" s="33"/>
      <c r="H14" s="32">
        <v>13036981298.77</v>
      </c>
      <c r="I14" s="32"/>
      <c r="J14" s="32">
        <v>9275339032.0400009</v>
      </c>
      <c r="K14" s="32"/>
      <c r="L14" s="32">
        <v>8824354681.4699993</v>
      </c>
    </row>
    <row r="15" spans="1:13" ht="26.1" customHeight="1">
      <c r="B15" s="86" t="s">
        <v>20</v>
      </c>
      <c r="E15" s="88" t="s">
        <v>21</v>
      </c>
      <c r="F15" s="32">
        <v>6300446192.2400007</v>
      </c>
      <c r="G15" s="33"/>
      <c r="H15" s="32">
        <v>6673155913.0500002</v>
      </c>
      <c r="I15" s="32"/>
      <c r="J15" s="32">
        <v>5582003894.6899996</v>
      </c>
      <c r="K15" s="32"/>
      <c r="L15" s="32">
        <v>5941656588.4200001</v>
      </c>
      <c r="M15" s="80"/>
    </row>
    <row r="16" spans="1:13" ht="26.1" customHeight="1">
      <c r="D16" s="85" t="s">
        <v>22</v>
      </c>
      <c r="F16" s="34">
        <f>ROUND(SUM(F11:F15),2)</f>
        <v>21274943493.889999</v>
      </c>
      <c r="G16" s="35"/>
      <c r="H16" s="34">
        <f>ROUND(SUM(H11:H15),2)</f>
        <v>21090980227.889999</v>
      </c>
      <c r="I16" s="32"/>
      <c r="J16" s="34">
        <f>ROUND(SUM(J11:J15),2)</f>
        <v>17513367138.110001</v>
      </c>
      <c r="K16" s="32"/>
      <c r="L16" s="34">
        <f>ROUND(SUM(L11:L15),2)</f>
        <v>17400719388.639999</v>
      </c>
      <c r="M16" s="80"/>
    </row>
    <row r="17" spans="1:13" ht="26.1" customHeight="1">
      <c r="A17" s="85" t="s">
        <v>23</v>
      </c>
      <c r="F17" s="36"/>
      <c r="H17" s="36"/>
      <c r="I17" s="37"/>
      <c r="J17" s="36"/>
      <c r="K17" s="37"/>
      <c r="L17" s="36"/>
      <c r="M17" s="80"/>
    </row>
    <row r="18" spans="1:13" ht="26.1" customHeight="1">
      <c r="B18" s="86" t="s">
        <v>24</v>
      </c>
      <c r="E18" s="88" t="s">
        <v>25</v>
      </c>
      <c r="F18" s="32">
        <v>340323955.59000039</v>
      </c>
      <c r="G18" s="39"/>
      <c r="H18" s="32">
        <v>53141857.450000003</v>
      </c>
      <c r="I18" s="32"/>
      <c r="J18" s="32">
        <v>1038935417.15</v>
      </c>
      <c r="K18" s="32"/>
      <c r="L18" s="32">
        <v>738935417.14999998</v>
      </c>
      <c r="M18" s="80"/>
    </row>
    <row r="19" spans="1:13" ht="26.1" customHeight="1">
      <c r="B19" s="86" t="s">
        <v>26</v>
      </c>
      <c r="E19" s="89" t="s">
        <v>27</v>
      </c>
      <c r="F19" s="32">
        <v>1557441841.3599999</v>
      </c>
      <c r="G19" s="33"/>
      <c r="H19" s="32">
        <v>1557983595.2599998</v>
      </c>
      <c r="I19" s="32"/>
      <c r="J19" s="32">
        <v>1523036749.99</v>
      </c>
      <c r="K19" s="32"/>
      <c r="L19" s="32">
        <v>1523578503.8899999</v>
      </c>
      <c r="M19" s="80"/>
    </row>
    <row r="20" spans="1:13" ht="26.1" customHeight="1">
      <c r="B20" s="86" t="s">
        <v>28</v>
      </c>
      <c r="E20" s="88" t="s">
        <v>29</v>
      </c>
      <c r="F20" s="32">
        <v>2999984007.9899998</v>
      </c>
      <c r="G20" s="33"/>
      <c r="H20" s="32">
        <v>2959224590.23</v>
      </c>
      <c r="I20" s="32"/>
      <c r="J20" s="32">
        <v>2915308199.79</v>
      </c>
      <c r="K20" s="32"/>
      <c r="L20" s="32">
        <v>2870423249.6900001</v>
      </c>
      <c r="M20" s="80"/>
    </row>
    <row r="21" spans="1:13" ht="26.1" customHeight="1">
      <c r="B21" s="86" t="s">
        <v>30</v>
      </c>
      <c r="E21" s="88" t="s">
        <v>31</v>
      </c>
      <c r="F21" s="32">
        <v>287860667.91000003</v>
      </c>
      <c r="G21" s="33"/>
      <c r="H21" s="32">
        <v>291197809.15999997</v>
      </c>
      <c r="I21" s="32"/>
      <c r="J21" s="32">
        <v>163131482.83999997</v>
      </c>
      <c r="K21" s="32"/>
      <c r="L21" s="32">
        <v>164847058.78</v>
      </c>
      <c r="M21" s="80"/>
    </row>
    <row r="22" spans="1:13" ht="26.1" customHeight="1">
      <c r="B22" s="86" t="s">
        <v>32</v>
      </c>
      <c r="E22" s="88" t="s">
        <v>33</v>
      </c>
      <c r="F22" s="32">
        <v>169887414.43000001</v>
      </c>
      <c r="G22" s="33"/>
      <c r="H22" s="38">
        <v>171750035.45999998</v>
      </c>
      <c r="I22" s="32"/>
      <c r="J22" s="32">
        <v>169887414.43000001</v>
      </c>
      <c r="K22" s="32"/>
      <c r="L22" s="38">
        <v>171750035.46000001</v>
      </c>
      <c r="M22" s="80"/>
    </row>
    <row r="23" spans="1:13" ht="26.1" customHeight="1">
      <c r="B23" s="86" t="s">
        <v>34</v>
      </c>
      <c r="E23" s="89" t="s">
        <v>35</v>
      </c>
      <c r="F23" s="38">
        <v>22471129.460000005</v>
      </c>
      <c r="G23" s="33"/>
      <c r="H23" s="38">
        <v>24946892.859999999</v>
      </c>
      <c r="I23" s="32"/>
      <c r="J23" s="38">
        <v>39750691.950000003</v>
      </c>
      <c r="K23" s="32"/>
      <c r="L23" s="38">
        <v>41191492.289999999</v>
      </c>
      <c r="M23" s="80"/>
    </row>
    <row r="24" spans="1:13" ht="26.1" customHeight="1">
      <c r="B24" s="80" t="s">
        <v>36</v>
      </c>
      <c r="E24" s="88"/>
      <c r="F24" s="38">
        <v>64291580.939999998</v>
      </c>
      <c r="G24" s="35"/>
      <c r="H24" s="38">
        <v>63968163.57</v>
      </c>
      <c r="I24" s="32"/>
      <c r="J24" s="32">
        <v>0</v>
      </c>
      <c r="K24" s="32"/>
      <c r="L24" s="38">
        <v>0</v>
      </c>
      <c r="M24" s="80"/>
    </row>
    <row r="25" spans="1:13" ht="26.1" customHeight="1">
      <c r="B25" s="86" t="s">
        <v>37</v>
      </c>
      <c r="E25" s="88" t="s">
        <v>38</v>
      </c>
      <c r="F25" s="32">
        <v>29816428.649999999</v>
      </c>
      <c r="G25" s="33"/>
      <c r="H25" s="32">
        <v>30321389.249999996</v>
      </c>
      <c r="I25" s="32"/>
      <c r="J25" s="32">
        <v>3304120.43</v>
      </c>
      <c r="K25" s="32"/>
      <c r="L25" s="32">
        <v>3449353.05</v>
      </c>
      <c r="M25" s="80"/>
    </row>
    <row r="26" spans="1:13" ht="26.1" customHeight="1">
      <c r="B26" s="86" t="s">
        <v>39</v>
      </c>
      <c r="E26" s="88"/>
      <c r="F26" s="32">
        <v>140331795.88999999</v>
      </c>
      <c r="G26" s="33"/>
      <c r="H26" s="32">
        <v>139547560.13999999</v>
      </c>
      <c r="I26" s="32"/>
      <c r="J26" s="32">
        <v>102869090.39</v>
      </c>
      <c r="K26" s="32"/>
      <c r="L26" s="32">
        <v>102397482.09</v>
      </c>
      <c r="M26" s="80"/>
    </row>
    <row r="27" spans="1:13" ht="26.1" customHeight="1">
      <c r="B27" s="80" t="s">
        <v>40</v>
      </c>
      <c r="F27" s="38"/>
      <c r="G27" s="35"/>
      <c r="H27" s="38"/>
      <c r="I27" s="32"/>
      <c r="J27" s="38"/>
      <c r="K27" s="32"/>
      <c r="L27" s="38"/>
      <c r="M27" s="80"/>
    </row>
    <row r="28" spans="1:13" ht="26.1" customHeight="1">
      <c r="C28" s="80" t="s">
        <v>41</v>
      </c>
      <c r="F28" s="38">
        <v>66268615.649999991</v>
      </c>
      <c r="G28" s="35"/>
      <c r="H28" s="38">
        <v>62532299.729999997</v>
      </c>
      <c r="I28" s="32"/>
      <c r="J28" s="38">
        <v>13242136.009999998</v>
      </c>
      <c r="K28" s="32"/>
      <c r="L28" s="38">
        <v>13242136.009999998</v>
      </c>
      <c r="M28" s="80"/>
    </row>
    <row r="29" spans="1:13" ht="26.1" customHeight="1">
      <c r="C29" s="80" t="s">
        <v>42</v>
      </c>
      <c r="E29" s="88" t="s">
        <v>43</v>
      </c>
      <c r="F29" s="38">
        <v>0</v>
      </c>
      <c r="G29" s="35"/>
      <c r="H29" s="38">
        <v>0</v>
      </c>
      <c r="I29" s="38"/>
      <c r="J29" s="32">
        <v>0</v>
      </c>
      <c r="K29" s="38"/>
      <c r="L29" s="32">
        <v>37237435</v>
      </c>
      <c r="M29" s="80"/>
    </row>
    <row r="30" spans="1:13" ht="26.1" customHeight="1">
      <c r="C30" s="80" t="s">
        <v>44</v>
      </c>
      <c r="F30" s="38">
        <v>139049180.59</v>
      </c>
      <c r="G30" s="35"/>
      <c r="H30" s="38">
        <v>120265181.01000001</v>
      </c>
      <c r="I30" s="32"/>
      <c r="J30" s="38">
        <v>103685728.95999999</v>
      </c>
      <c r="K30" s="32"/>
      <c r="L30" s="38">
        <v>94360124.459999993</v>
      </c>
      <c r="M30" s="80"/>
    </row>
    <row r="31" spans="1:13" ht="26.1" customHeight="1">
      <c r="D31" s="85" t="s">
        <v>45</v>
      </c>
      <c r="F31" s="34">
        <f>ROUND(SUM(F18:F30),2)</f>
        <v>5817726618.46</v>
      </c>
      <c r="G31" s="35"/>
      <c r="H31" s="34">
        <f>ROUND(SUM(H18:H30),2)</f>
        <v>5474879374.1199999</v>
      </c>
      <c r="I31" s="32"/>
      <c r="J31" s="34">
        <f>ROUND(SUM(J18:J30),2)</f>
        <v>6073151031.9399996</v>
      </c>
      <c r="K31" s="32"/>
      <c r="L31" s="34">
        <f>ROUND(SUM(L18:L30),2)</f>
        <v>5761412287.8699999</v>
      </c>
      <c r="M31" s="80"/>
    </row>
    <row r="32" spans="1:13" ht="26.1" customHeight="1" thickBot="1">
      <c r="A32" s="85" t="s">
        <v>46</v>
      </c>
      <c r="F32" s="40">
        <f>ROUND(SUM(F16,F31),2)</f>
        <v>27092670112.349998</v>
      </c>
      <c r="G32" s="35"/>
      <c r="H32" s="40">
        <f>ROUND(SUM(H16,H31),2)</f>
        <v>26565859602.009998</v>
      </c>
      <c r="I32" s="38"/>
      <c r="J32" s="40">
        <f>ROUND(SUM(J16,J31),2)</f>
        <v>23586518170.049999</v>
      </c>
      <c r="K32" s="38"/>
      <c r="L32" s="40">
        <f>ROUND(SUM(L16,L31),2)</f>
        <v>23162131676.509998</v>
      </c>
      <c r="M32" s="80"/>
    </row>
    <row r="33" spans="1:13" ht="26.1" customHeight="1" thickTop="1">
      <c r="A33" s="85"/>
      <c r="F33" s="38"/>
      <c r="G33" s="35"/>
      <c r="H33" s="38"/>
      <c r="I33" s="38"/>
      <c r="J33" s="38"/>
      <c r="K33" s="38"/>
      <c r="L33" s="38"/>
      <c r="M33" s="80"/>
    </row>
    <row r="34" spans="1:13" ht="26.1" customHeight="1">
      <c r="A34" s="90"/>
      <c r="F34" s="41"/>
      <c r="H34" s="41"/>
      <c r="I34" s="41"/>
      <c r="J34" s="41"/>
      <c r="K34" s="41"/>
      <c r="L34" s="41"/>
      <c r="M34" s="80"/>
    </row>
    <row r="35" spans="1:13" ht="26.1" customHeight="1">
      <c r="F35" s="41"/>
      <c r="H35" s="41"/>
      <c r="I35" s="41"/>
      <c r="J35" s="41"/>
      <c r="K35" s="41"/>
      <c r="L35" s="41"/>
      <c r="M35" s="80"/>
    </row>
    <row r="36" spans="1:13" ht="26.1" customHeight="1">
      <c r="A36" s="90"/>
      <c r="F36" s="41"/>
      <c r="H36" s="41"/>
      <c r="I36" s="41"/>
      <c r="J36" s="41"/>
      <c r="K36" s="41"/>
      <c r="L36" s="41"/>
      <c r="M36" s="80"/>
    </row>
    <row r="37" spans="1:13" ht="26.1" customHeight="1">
      <c r="A37" s="90" t="s">
        <v>47</v>
      </c>
      <c r="F37" s="41"/>
      <c r="H37" s="41"/>
      <c r="I37" s="41"/>
      <c r="J37" s="41"/>
      <c r="K37" s="41"/>
      <c r="L37" s="41"/>
      <c r="M37" s="80"/>
    </row>
    <row r="38" spans="1:13" ht="26.1" customHeight="1">
      <c r="A38" s="90"/>
      <c r="F38" s="41"/>
      <c r="H38" s="41"/>
      <c r="I38" s="41"/>
      <c r="J38" s="41"/>
      <c r="K38" s="41"/>
      <c r="L38" s="41"/>
      <c r="M38" s="80"/>
    </row>
    <row r="39" spans="1:13" ht="26.1" customHeight="1">
      <c r="A39" s="130" t="s">
        <v>48</v>
      </c>
      <c r="B39" s="130"/>
      <c r="C39" s="130"/>
      <c r="D39" s="130"/>
      <c r="E39" s="130"/>
      <c r="F39" s="130"/>
      <c r="G39" s="130"/>
      <c r="H39" s="130"/>
      <c r="I39" s="130"/>
      <c r="J39" s="130"/>
      <c r="K39" s="130"/>
      <c r="L39" s="130"/>
      <c r="M39" s="80"/>
    </row>
    <row r="40" spans="1:13" ht="26.1" customHeight="1">
      <c r="A40" s="131" t="s">
        <v>0</v>
      </c>
      <c r="B40" s="131"/>
      <c r="C40" s="131"/>
      <c r="D40" s="131"/>
      <c r="E40" s="131"/>
      <c r="F40" s="131"/>
      <c r="G40" s="131"/>
      <c r="H40" s="131"/>
      <c r="I40" s="131"/>
      <c r="J40" s="131"/>
      <c r="K40" s="131"/>
      <c r="L40" s="131"/>
    </row>
    <row r="41" spans="1:13" ht="26.1" customHeight="1">
      <c r="A41" s="131" t="s">
        <v>49</v>
      </c>
      <c r="B41" s="131"/>
      <c r="C41" s="131"/>
      <c r="D41" s="131"/>
      <c r="E41" s="131"/>
      <c r="F41" s="131"/>
      <c r="G41" s="131"/>
      <c r="H41" s="131"/>
      <c r="I41" s="131"/>
      <c r="J41" s="131"/>
      <c r="K41" s="131"/>
      <c r="L41" s="131"/>
    </row>
    <row r="42" spans="1:13" ht="26.1" customHeight="1">
      <c r="A42" s="131" t="str">
        <f>A3</f>
        <v>ณ วันที่ 31 มีนาคม 2567</v>
      </c>
      <c r="B42" s="131"/>
      <c r="C42" s="131"/>
      <c r="D42" s="131"/>
      <c r="E42" s="131"/>
      <c r="F42" s="131"/>
      <c r="G42" s="131"/>
      <c r="H42" s="131"/>
      <c r="I42" s="131"/>
      <c r="J42" s="131"/>
      <c r="K42" s="131"/>
      <c r="L42" s="131"/>
    </row>
    <row r="43" spans="1:13" ht="26.1" customHeight="1">
      <c r="C43" s="62"/>
      <c r="D43" s="62"/>
      <c r="E43" s="62"/>
      <c r="F43" s="62"/>
      <c r="G43" s="62"/>
      <c r="H43" s="62"/>
      <c r="I43" s="62"/>
      <c r="J43" s="62"/>
      <c r="K43" s="62"/>
      <c r="L43" s="62"/>
    </row>
    <row r="44" spans="1:13" ht="26.1" customHeight="1">
      <c r="E44" s="62"/>
      <c r="F44" s="132" t="s">
        <v>3</v>
      </c>
      <c r="G44" s="133"/>
      <c r="H44" s="133"/>
      <c r="I44" s="30"/>
      <c r="J44" s="132" t="s">
        <v>4</v>
      </c>
      <c r="K44" s="167"/>
      <c r="L44" s="167"/>
    </row>
    <row r="45" spans="1:13" ht="26.1" customHeight="1">
      <c r="E45" s="81" t="s">
        <v>5</v>
      </c>
      <c r="F45" s="82" t="str">
        <f>F6</f>
        <v xml:space="preserve"> 31 มีนาคม 2567</v>
      </c>
      <c r="G45" s="83"/>
      <c r="H45" s="82" t="str">
        <f>H6</f>
        <v xml:space="preserve"> 31 ธันวาคม 2566</v>
      </c>
      <c r="I45" s="62"/>
      <c r="J45" s="82" t="str">
        <f>J6</f>
        <v xml:space="preserve"> 31 มีนาคม 2567</v>
      </c>
      <c r="K45" s="83"/>
      <c r="L45" s="82" t="str">
        <f>L6</f>
        <v xml:space="preserve"> 31 ธันวาคม 2566</v>
      </c>
    </row>
    <row r="46" spans="1:13" ht="26.1" customHeight="1">
      <c r="E46" s="81"/>
      <c r="F46" s="84" t="s">
        <v>8</v>
      </c>
      <c r="G46" s="81"/>
      <c r="H46" s="84" t="s">
        <v>9</v>
      </c>
      <c r="I46" s="62"/>
      <c r="J46" s="84" t="s">
        <v>8</v>
      </c>
      <c r="K46" s="81"/>
      <c r="L46" s="84" t="s">
        <v>9</v>
      </c>
    </row>
    <row r="47" spans="1:13" ht="26.1" customHeight="1">
      <c r="E47" s="81"/>
      <c r="F47" s="84" t="s">
        <v>10</v>
      </c>
      <c r="G47" s="81"/>
      <c r="H47" s="84"/>
      <c r="I47" s="62"/>
      <c r="J47" s="84" t="s">
        <v>10</v>
      </c>
      <c r="K47" s="81"/>
      <c r="L47" s="84"/>
    </row>
    <row r="48" spans="1:13" ht="26.1" customHeight="1">
      <c r="A48" s="131" t="s">
        <v>50</v>
      </c>
      <c r="B48" s="131"/>
      <c r="C48" s="131"/>
      <c r="D48" s="131"/>
      <c r="E48" s="81"/>
      <c r="F48" s="84"/>
      <c r="G48" s="81"/>
      <c r="H48" s="84"/>
      <c r="I48" s="62"/>
      <c r="J48" s="84"/>
      <c r="K48" s="81"/>
      <c r="L48" s="84"/>
    </row>
    <row r="49" spans="1:19" ht="26.1" customHeight="1">
      <c r="A49" s="85" t="s">
        <v>51</v>
      </c>
    </row>
    <row r="50" spans="1:19" ht="26.1" customHeight="1">
      <c r="B50" s="86" t="s">
        <v>52</v>
      </c>
      <c r="I50" s="29"/>
      <c r="K50" s="29"/>
    </row>
    <row r="51" spans="1:19" ht="26.1" customHeight="1">
      <c r="C51" s="80" t="s">
        <v>53</v>
      </c>
      <c r="E51" s="89" t="s">
        <v>54</v>
      </c>
      <c r="F51" s="32">
        <v>6181548694.8400002</v>
      </c>
      <c r="G51" s="39"/>
      <c r="H51" s="32">
        <v>8158136520.1000004</v>
      </c>
      <c r="I51" s="38"/>
      <c r="J51" s="32">
        <v>5334413792.8400002</v>
      </c>
      <c r="K51" s="38"/>
      <c r="L51" s="32">
        <v>6814280508.1000004</v>
      </c>
    </row>
    <row r="52" spans="1:19" ht="26.1" customHeight="1">
      <c r="B52" s="80" t="s">
        <v>55</v>
      </c>
      <c r="E52" s="91" t="s">
        <v>56</v>
      </c>
      <c r="F52" s="32">
        <v>1411161652.6500003</v>
      </c>
      <c r="G52" s="39"/>
      <c r="H52" s="32">
        <v>1027496638.9699999</v>
      </c>
      <c r="I52" s="38"/>
      <c r="J52" s="32">
        <v>957638160.41999996</v>
      </c>
      <c r="K52" s="38"/>
      <c r="L52" s="32">
        <v>658116737.8900001</v>
      </c>
    </row>
    <row r="53" spans="1:19" ht="26.1" customHeight="1">
      <c r="B53" s="92" t="s">
        <v>57</v>
      </c>
      <c r="E53" s="89" t="s">
        <v>17</v>
      </c>
      <c r="F53" s="32">
        <v>0</v>
      </c>
      <c r="G53" s="39"/>
      <c r="H53" s="32">
        <v>0</v>
      </c>
      <c r="I53" s="38"/>
      <c r="J53" s="32">
        <v>20000000</v>
      </c>
      <c r="K53" s="38"/>
      <c r="L53" s="32">
        <v>58611822</v>
      </c>
    </row>
    <row r="54" spans="1:19" ht="26.1" customHeight="1">
      <c r="B54" s="92" t="s">
        <v>58</v>
      </c>
      <c r="E54" s="89"/>
      <c r="F54" s="32"/>
      <c r="G54" s="39"/>
      <c r="H54" s="32"/>
      <c r="I54" s="38"/>
      <c r="J54" s="32"/>
      <c r="K54" s="38"/>
      <c r="L54" s="32"/>
    </row>
    <row r="55" spans="1:19" ht="26.1" customHeight="1">
      <c r="C55" s="93" t="s">
        <v>59</v>
      </c>
      <c r="E55" s="89" t="s">
        <v>60</v>
      </c>
      <c r="F55" s="32">
        <v>311200000</v>
      </c>
      <c r="G55" s="39"/>
      <c r="H55" s="32">
        <v>311200000</v>
      </c>
      <c r="I55" s="38"/>
      <c r="J55" s="32">
        <v>310000000</v>
      </c>
      <c r="K55" s="38"/>
      <c r="L55" s="32">
        <v>310000000</v>
      </c>
    </row>
    <row r="56" spans="1:19" ht="26.1" customHeight="1">
      <c r="C56" s="93" t="s">
        <v>61</v>
      </c>
      <c r="E56" s="89" t="s">
        <v>62</v>
      </c>
      <c r="F56" s="32">
        <v>1899188746.5799999</v>
      </c>
      <c r="G56" s="39"/>
      <c r="H56" s="32">
        <v>1898022789.8800001</v>
      </c>
      <c r="I56" s="38"/>
      <c r="J56" s="32">
        <v>1899188746.5799999</v>
      </c>
      <c r="K56" s="38"/>
      <c r="L56" s="32">
        <v>1898022789.8800001</v>
      </c>
    </row>
    <row r="57" spans="1:19" ht="26.1" customHeight="1">
      <c r="C57" s="93" t="s">
        <v>63</v>
      </c>
      <c r="E57" s="89" t="s">
        <v>64</v>
      </c>
      <c r="F57" s="32">
        <v>17592055.920000002</v>
      </c>
      <c r="G57" s="39"/>
      <c r="H57" s="32">
        <v>17044383.539999999</v>
      </c>
      <c r="I57" s="38"/>
      <c r="J57" s="32">
        <v>5166085.22</v>
      </c>
      <c r="K57" s="38"/>
      <c r="L57" s="32">
        <v>5483908.6500000004</v>
      </c>
    </row>
    <row r="58" spans="1:19" ht="26.1" customHeight="1">
      <c r="B58" s="80" t="s">
        <v>65</v>
      </c>
      <c r="F58" s="32">
        <v>16924272.080000002</v>
      </c>
      <c r="G58" s="35"/>
      <c r="H58" s="32">
        <v>9014664.4700000007</v>
      </c>
      <c r="I58" s="38"/>
      <c r="J58" s="32">
        <v>9570383.9900000002</v>
      </c>
      <c r="K58" s="38"/>
      <c r="L58" s="32">
        <v>3873798.9700000007</v>
      </c>
      <c r="M58" s="80"/>
    </row>
    <row r="59" spans="1:19" ht="26.1" customHeight="1">
      <c r="D59" s="85" t="s">
        <v>66</v>
      </c>
      <c r="F59" s="34">
        <f>ROUND(SUM(F51:F58),2)</f>
        <v>9837615422.0699997</v>
      </c>
      <c r="G59" s="35"/>
      <c r="H59" s="34">
        <f>ROUND(SUM(H51:H58),2)</f>
        <v>11420914996.959999</v>
      </c>
      <c r="I59" s="38"/>
      <c r="J59" s="34">
        <f>ROUND(SUM(J51:J58),2)</f>
        <v>8535977169.0500002</v>
      </c>
      <c r="K59" s="38"/>
      <c r="L59" s="34">
        <f>ROUND(SUM(L51:L58),2)</f>
        <v>9748389565.4899998</v>
      </c>
      <c r="M59" s="80"/>
    </row>
    <row r="60" spans="1:19" ht="26.1" customHeight="1">
      <c r="A60" s="85" t="s">
        <v>67</v>
      </c>
      <c r="F60" s="32"/>
      <c r="H60" s="32"/>
      <c r="I60" s="32"/>
      <c r="J60" s="32"/>
      <c r="K60" s="32"/>
      <c r="L60" s="32"/>
      <c r="M60" s="80"/>
      <c r="P60" s="94"/>
    </row>
    <row r="61" spans="1:19" ht="26.1" customHeight="1">
      <c r="A61" s="85"/>
      <c r="B61" s="80" t="s">
        <v>68</v>
      </c>
      <c r="E61" s="89" t="s">
        <v>69</v>
      </c>
      <c r="F61" s="32">
        <v>226941308.31</v>
      </c>
      <c r="G61" s="35"/>
      <c r="H61" s="32">
        <v>229515311.81999999</v>
      </c>
      <c r="I61" s="32"/>
      <c r="J61" s="32">
        <v>226941308.31</v>
      </c>
      <c r="K61" s="32"/>
      <c r="L61" s="32">
        <v>229515311.81999999</v>
      </c>
      <c r="M61" s="80"/>
    </row>
    <row r="62" spans="1:19" ht="26.1" customHeight="1">
      <c r="A62" s="85"/>
      <c r="B62" s="80" t="s">
        <v>70</v>
      </c>
      <c r="E62" s="89" t="s">
        <v>60</v>
      </c>
      <c r="F62" s="32">
        <v>1490635918</v>
      </c>
      <c r="G62" s="35"/>
      <c r="H62" s="32">
        <v>874909390</v>
      </c>
      <c r="I62" s="32"/>
      <c r="J62" s="32">
        <v>272909278</v>
      </c>
      <c r="K62" s="32"/>
      <c r="L62" s="32">
        <v>200000000</v>
      </c>
      <c r="M62" s="80"/>
    </row>
    <row r="63" spans="1:19" ht="26.1" customHeight="1">
      <c r="B63" s="86" t="s">
        <v>71</v>
      </c>
      <c r="E63" s="89" t="s">
        <v>62</v>
      </c>
      <c r="F63" s="38">
        <v>2985148268.3899999</v>
      </c>
      <c r="G63" s="39"/>
      <c r="H63" s="38">
        <v>1494894385.1399999</v>
      </c>
      <c r="I63" s="38"/>
      <c r="J63" s="38">
        <v>2985148268.3899999</v>
      </c>
      <c r="K63" s="38"/>
      <c r="L63" s="38">
        <v>1494894385.1399999</v>
      </c>
      <c r="M63" s="80"/>
      <c r="N63" s="95"/>
      <c r="O63" s="95"/>
      <c r="P63" s="95"/>
      <c r="Q63" s="95"/>
      <c r="R63" s="95"/>
      <c r="S63" s="95"/>
    </row>
    <row r="64" spans="1:19" ht="26.1" customHeight="1">
      <c r="A64" s="85"/>
      <c r="B64" s="86" t="s">
        <v>72</v>
      </c>
      <c r="E64" s="89" t="s">
        <v>64</v>
      </c>
      <c r="F64" s="38">
        <v>110086382.60999998</v>
      </c>
      <c r="G64" s="35"/>
      <c r="H64" s="32">
        <v>114906141.49000001</v>
      </c>
      <c r="I64" s="32"/>
      <c r="J64" s="32">
        <v>49891795.210000001</v>
      </c>
      <c r="K64" s="32"/>
      <c r="L64" s="32">
        <v>50988707.579999998</v>
      </c>
      <c r="M64" s="80"/>
    </row>
    <row r="65" spans="1:13" ht="26.1" customHeight="1">
      <c r="B65" s="80" t="s">
        <v>73</v>
      </c>
      <c r="E65" s="96"/>
      <c r="F65" s="38"/>
      <c r="G65" s="39"/>
      <c r="H65" s="38"/>
      <c r="I65" s="38"/>
      <c r="J65" s="38"/>
      <c r="K65" s="38"/>
      <c r="L65" s="38"/>
      <c r="M65" s="80"/>
    </row>
    <row r="66" spans="1:13" ht="26.1" customHeight="1">
      <c r="C66" s="80" t="s">
        <v>74</v>
      </c>
      <c r="E66" s="88" t="s">
        <v>75</v>
      </c>
      <c r="F66" s="38">
        <v>373870646.38</v>
      </c>
      <c r="G66" s="39"/>
      <c r="H66" s="38">
        <v>371149454.14999998</v>
      </c>
      <c r="I66" s="38"/>
      <c r="J66" s="32">
        <v>139014810.47999999</v>
      </c>
      <c r="K66" s="38"/>
      <c r="L66" s="32">
        <v>136850371.75999999</v>
      </c>
      <c r="M66" s="80"/>
    </row>
    <row r="67" spans="1:13" ht="26.1" customHeight="1">
      <c r="B67" s="80" t="s">
        <v>76</v>
      </c>
      <c r="F67" s="32"/>
      <c r="G67" s="35"/>
      <c r="H67" s="32"/>
      <c r="I67" s="38"/>
      <c r="J67" s="32"/>
      <c r="K67" s="38"/>
      <c r="L67" s="32"/>
      <c r="M67" s="80"/>
    </row>
    <row r="68" spans="1:13" ht="26.1" customHeight="1">
      <c r="C68" s="80" t="s">
        <v>77</v>
      </c>
      <c r="F68" s="38">
        <v>57359656.730000004</v>
      </c>
      <c r="G68" s="35"/>
      <c r="H68" s="38">
        <v>57364140.590000004</v>
      </c>
      <c r="I68" s="38"/>
      <c r="J68" s="32">
        <v>52722247.740000002</v>
      </c>
      <c r="K68" s="38"/>
      <c r="L68" s="32">
        <v>52907076.590000004</v>
      </c>
      <c r="M68" s="80"/>
    </row>
    <row r="69" spans="1:13" ht="26.1" customHeight="1">
      <c r="C69" s="80" t="s">
        <v>44</v>
      </c>
      <c r="F69" s="42">
        <v>42956332.519999996</v>
      </c>
      <c r="G69" s="35"/>
      <c r="H69" s="42">
        <v>43314744.889999993</v>
      </c>
      <c r="I69" s="38"/>
      <c r="J69" s="42">
        <v>30047007.039999999</v>
      </c>
      <c r="K69" s="38"/>
      <c r="L69" s="42">
        <v>30434726.829999998</v>
      </c>
      <c r="M69" s="80"/>
    </row>
    <row r="70" spans="1:13" ht="26.1" customHeight="1">
      <c r="D70" s="85" t="s">
        <v>78</v>
      </c>
      <c r="F70" s="38">
        <f>ROUND(SUM(F61:F69),2)</f>
        <v>5286998512.9399996</v>
      </c>
      <c r="G70" s="35"/>
      <c r="H70" s="38">
        <f>ROUND(SUM(H61:H69),2)</f>
        <v>3186053568.0799999</v>
      </c>
      <c r="I70" s="38"/>
      <c r="J70" s="38">
        <f>ROUND(SUM(J61:J69),2)</f>
        <v>3756674715.1700001</v>
      </c>
      <c r="K70" s="38"/>
      <c r="L70" s="38">
        <f>ROUND(SUM(L61:L69),2)</f>
        <v>2195590579.7199998</v>
      </c>
    </row>
    <row r="71" spans="1:13" ht="26.1" customHeight="1">
      <c r="A71" s="85" t="s">
        <v>79</v>
      </c>
      <c r="F71" s="34">
        <f>ROUND(SUM(F59,F70),2)</f>
        <v>15124613935.01</v>
      </c>
      <c r="G71" s="35"/>
      <c r="H71" s="34">
        <f>ROUND(SUM(H59,H70),2)</f>
        <v>14606968565.040001</v>
      </c>
      <c r="I71" s="38"/>
      <c r="J71" s="34">
        <f>ROUND(SUM(J59,J70),2)</f>
        <v>12292651884.219999</v>
      </c>
      <c r="K71" s="38"/>
      <c r="L71" s="34">
        <f>ROUND(SUM(L59,L70),2)</f>
        <v>11943980145.209999</v>
      </c>
    </row>
    <row r="72" spans="1:13" ht="26.1" customHeight="1">
      <c r="B72" s="97"/>
      <c r="F72" s="43"/>
      <c r="H72" s="43"/>
      <c r="I72" s="29"/>
      <c r="J72" s="43"/>
      <c r="K72" s="29"/>
      <c r="L72" s="43"/>
    </row>
    <row r="73" spans="1:13" ht="26.1" customHeight="1">
      <c r="B73" s="97"/>
      <c r="F73" s="43"/>
      <c r="H73" s="43"/>
      <c r="I73" s="29"/>
      <c r="J73" s="43"/>
      <c r="K73" s="29"/>
      <c r="L73" s="43"/>
    </row>
    <row r="74" spans="1:13" ht="26.1" customHeight="1">
      <c r="A74" s="90" t="s">
        <v>47</v>
      </c>
      <c r="F74" s="43"/>
      <c r="H74" s="43"/>
      <c r="I74" s="29"/>
      <c r="J74" s="29"/>
      <c r="K74" s="29"/>
      <c r="L74" s="29"/>
    </row>
    <row r="75" spans="1:13" ht="26.1" customHeight="1">
      <c r="A75" s="130" t="s">
        <v>80</v>
      </c>
      <c r="B75" s="130"/>
      <c r="C75" s="130"/>
      <c r="D75" s="130"/>
      <c r="E75" s="130"/>
      <c r="F75" s="130"/>
      <c r="G75" s="130"/>
      <c r="H75" s="130"/>
      <c r="I75" s="130"/>
      <c r="J75" s="130"/>
      <c r="K75" s="130"/>
      <c r="L75" s="130"/>
    </row>
    <row r="76" spans="1:13" ht="26.1" customHeight="1">
      <c r="A76" s="131" t="s">
        <v>0</v>
      </c>
      <c r="B76" s="131"/>
      <c r="C76" s="131"/>
      <c r="D76" s="131"/>
      <c r="E76" s="131"/>
      <c r="F76" s="131"/>
      <c r="G76" s="131"/>
      <c r="H76" s="131"/>
      <c r="I76" s="131"/>
      <c r="J76" s="131"/>
      <c r="K76" s="131"/>
      <c r="L76" s="131"/>
    </row>
    <row r="77" spans="1:13" ht="26.1" customHeight="1">
      <c r="A77" s="131" t="str">
        <f>A41</f>
        <v>งบฐานะการเงิน (ต่อ)</v>
      </c>
      <c r="B77" s="131"/>
      <c r="C77" s="131"/>
      <c r="D77" s="131"/>
      <c r="E77" s="131"/>
      <c r="F77" s="131"/>
      <c r="G77" s="131"/>
      <c r="H77" s="131"/>
      <c r="I77" s="131"/>
      <c r="J77" s="131"/>
      <c r="K77" s="131"/>
      <c r="L77" s="131"/>
    </row>
    <row r="78" spans="1:13" ht="26.1" customHeight="1">
      <c r="A78" s="131" t="str">
        <f>A3</f>
        <v>ณ วันที่ 31 มีนาคม 2567</v>
      </c>
      <c r="B78" s="131"/>
      <c r="C78" s="131"/>
      <c r="D78" s="131"/>
      <c r="E78" s="131"/>
      <c r="F78" s="131"/>
      <c r="G78" s="131"/>
      <c r="H78" s="131"/>
      <c r="I78" s="131"/>
      <c r="J78" s="131"/>
      <c r="K78" s="131"/>
      <c r="L78" s="131"/>
    </row>
    <row r="79" spans="1:13" ht="26.1" customHeight="1">
      <c r="F79" s="62"/>
      <c r="H79" s="62"/>
      <c r="I79" s="62"/>
      <c r="J79" s="62"/>
      <c r="K79" s="62"/>
      <c r="L79" s="62"/>
    </row>
    <row r="80" spans="1:13" ht="26.1" customHeight="1">
      <c r="E80" s="62"/>
      <c r="F80" s="132" t="s">
        <v>3</v>
      </c>
      <c r="G80" s="133"/>
      <c r="H80" s="133"/>
      <c r="I80" s="30"/>
      <c r="J80" s="132" t="s">
        <v>4</v>
      </c>
      <c r="K80" s="167"/>
      <c r="L80" s="167"/>
    </row>
    <row r="81" spans="1:13" ht="26.1" customHeight="1">
      <c r="E81" s="81" t="s">
        <v>5</v>
      </c>
      <c r="F81" s="82" t="str">
        <f>F45</f>
        <v xml:space="preserve"> 31 มีนาคม 2567</v>
      </c>
      <c r="G81" s="83"/>
      <c r="H81" s="82" t="str">
        <f>H6</f>
        <v xml:space="preserve"> 31 ธันวาคม 2566</v>
      </c>
      <c r="I81" s="98"/>
      <c r="J81" s="82" t="str">
        <f>J6</f>
        <v xml:space="preserve"> 31 มีนาคม 2567</v>
      </c>
      <c r="K81" s="99"/>
      <c r="L81" s="82" t="str">
        <f>L6</f>
        <v xml:space="preserve"> 31 ธันวาคม 2566</v>
      </c>
    </row>
    <row r="82" spans="1:13" ht="26.1" customHeight="1">
      <c r="E82" s="81"/>
      <c r="F82" s="84" t="s">
        <v>8</v>
      </c>
      <c r="G82" s="81"/>
      <c r="H82" s="84" t="s">
        <v>9</v>
      </c>
      <c r="I82" s="62"/>
      <c r="J82" s="84" t="s">
        <v>8</v>
      </c>
      <c r="K82" s="81"/>
      <c r="L82" s="84" t="s">
        <v>9</v>
      </c>
    </row>
    <row r="83" spans="1:13" ht="26.1" customHeight="1">
      <c r="E83" s="81"/>
      <c r="F83" s="84" t="s">
        <v>10</v>
      </c>
      <c r="G83" s="81"/>
      <c r="H83" s="84"/>
      <c r="I83" s="62"/>
      <c r="J83" s="84" t="s">
        <v>10</v>
      </c>
      <c r="K83" s="81"/>
      <c r="L83" s="84"/>
    </row>
    <row r="84" spans="1:13" ht="26.1" customHeight="1">
      <c r="A84" s="131" t="s">
        <v>81</v>
      </c>
      <c r="B84" s="131"/>
      <c r="C84" s="131"/>
      <c r="D84" s="131"/>
      <c r="E84" s="81"/>
      <c r="F84" s="84"/>
      <c r="G84" s="81"/>
      <c r="H84" s="84"/>
      <c r="I84" s="62"/>
      <c r="J84" s="84"/>
      <c r="K84" s="81"/>
      <c r="L84" s="84"/>
    </row>
    <row r="85" spans="1:13" ht="26.1" customHeight="1">
      <c r="A85" s="85" t="s">
        <v>82</v>
      </c>
      <c r="F85" s="35"/>
      <c r="G85" s="35"/>
      <c r="H85" s="35"/>
      <c r="I85" s="35"/>
      <c r="J85" s="35"/>
      <c r="K85" s="35"/>
      <c r="L85" s="35"/>
    </row>
    <row r="86" spans="1:13" ht="26.1" customHeight="1">
      <c r="B86" s="86" t="s">
        <v>83</v>
      </c>
      <c r="E86" s="89"/>
      <c r="F86" s="44"/>
      <c r="G86" s="33"/>
      <c r="H86" s="44"/>
      <c r="I86" s="35"/>
      <c r="J86" s="35"/>
      <c r="K86" s="35"/>
      <c r="L86" s="35"/>
    </row>
    <row r="87" spans="1:13" ht="26.1" customHeight="1">
      <c r="C87" s="80" t="s">
        <v>84</v>
      </c>
      <c r="F87" s="35"/>
      <c r="G87" s="35"/>
      <c r="H87" s="35"/>
      <c r="I87" s="35"/>
      <c r="J87" s="35"/>
      <c r="K87" s="35"/>
      <c r="L87" s="35"/>
    </row>
    <row r="88" spans="1:13" ht="26.1" customHeight="1">
      <c r="C88" s="97" t="s">
        <v>85</v>
      </c>
      <c r="F88" s="35"/>
      <c r="G88" s="35"/>
      <c r="H88" s="35"/>
      <c r="I88" s="35"/>
      <c r="J88" s="35"/>
      <c r="K88" s="35"/>
      <c r="L88" s="35"/>
    </row>
    <row r="89" spans="1:13" ht="26.1" customHeight="1" thickBot="1">
      <c r="D89" s="80" t="s">
        <v>86</v>
      </c>
      <c r="F89" s="45">
        <v>1454198768</v>
      </c>
      <c r="G89" s="35"/>
      <c r="H89" s="45">
        <v>1454198768</v>
      </c>
      <c r="I89" s="35"/>
      <c r="J89" s="45">
        <v>1454198768</v>
      </c>
      <c r="K89" s="35"/>
      <c r="L89" s="45">
        <v>1454198768</v>
      </c>
    </row>
    <row r="90" spans="1:13" ht="26.1" customHeight="1" thickTop="1">
      <c r="C90" s="80" t="s">
        <v>87</v>
      </c>
      <c r="F90" s="44"/>
      <c r="G90" s="35"/>
      <c r="H90" s="44"/>
      <c r="I90" s="44"/>
      <c r="J90" s="44"/>
      <c r="K90" s="44"/>
      <c r="L90" s="44"/>
    </row>
    <row r="91" spans="1:13" ht="26.1" customHeight="1">
      <c r="C91" s="97" t="s">
        <v>85</v>
      </c>
      <c r="F91" s="44"/>
      <c r="G91" s="35"/>
      <c r="H91" s="44"/>
      <c r="I91" s="44"/>
      <c r="J91" s="44"/>
      <c r="K91" s="44"/>
      <c r="L91" s="44"/>
    </row>
    <row r="92" spans="1:13" ht="26.1" customHeight="1">
      <c r="C92" s="86"/>
      <c r="D92" s="80" t="s">
        <v>86</v>
      </c>
      <c r="E92" s="100"/>
      <c r="F92" s="38">
        <v>1454198768</v>
      </c>
      <c r="G92" s="39"/>
      <c r="H92" s="38">
        <v>1454198768</v>
      </c>
      <c r="I92" s="38"/>
      <c r="J92" s="38">
        <v>1454198768</v>
      </c>
      <c r="K92" s="38"/>
      <c r="L92" s="38">
        <v>1454198768</v>
      </c>
    </row>
    <row r="93" spans="1:13" ht="26.1" customHeight="1">
      <c r="B93" s="86" t="s">
        <v>88</v>
      </c>
      <c r="E93" s="100"/>
      <c r="F93" s="35">
        <v>441807166</v>
      </c>
      <c r="G93" s="39"/>
      <c r="H93" s="35">
        <v>441807166</v>
      </c>
      <c r="I93" s="35"/>
      <c r="J93" s="35">
        <v>441807166</v>
      </c>
      <c r="K93" s="35"/>
      <c r="L93" s="35">
        <v>441807166</v>
      </c>
    </row>
    <row r="94" spans="1:13" ht="26.1" customHeight="1">
      <c r="B94" s="80" t="s">
        <v>89</v>
      </c>
      <c r="E94" s="100"/>
      <c r="F94" s="35"/>
      <c r="G94" s="39"/>
      <c r="H94" s="35"/>
      <c r="I94" s="35"/>
      <c r="J94" s="35"/>
      <c r="K94" s="35"/>
      <c r="L94" s="35"/>
      <c r="M94" s="80"/>
    </row>
    <row r="95" spans="1:13" ht="26.1" customHeight="1">
      <c r="C95" s="80" t="s">
        <v>90</v>
      </c>
      <c r="E95" s="101"/>
      <c r="F95" s="38">
        <v>-1052991.2399999993</v>
      </c>
      <c r="G95" s="44"/>
      <c r="H95" s="38">
        <v>-1052991.2399999993</v>
      </c>
      <c r="I95" s="38"/>
      <c r="J95" s="38">
        <v>0</v>
      </c>
      <c r="K95" s="38"/>
      <c r="L95" s="38">
        <v>0</v>
      </c>
      <c r="M95" s="80"/>
    </row>
    <row r="96" spans="1:13" ht="26.1" customHeight="1">
      <c r="B96" s="80" t="s">
        <v>91</v>
      </c>
      <c r="F96" s="38"/>
      <c r="G96" s="44"/>
      <c r="H96" s="38"/>
      <c r="I96" s="38"/>
      <c r="J96" s="38"/>
      <c r="K96" s="38"/>
      <c r="L96" s="38"/>
      <c r="M96" s="80"/>
    </row>
    <row r="97" spans="1:13" ht="26.1" customHeight="1">
      <c r="C97" s="80" t="s">
        <v>92</v>
      </c>
      <c r="F97" s="38"/>
      <c r="G97" s="35"/>
      <c r="H97" s="38"/>
      <c r="I97" s="38"/>
      <c r="J97" s="38"/>
      <c r="K97" s="38"/>
      <c r="L97" s="38"/>
      <c r="M97" s="80"/>
    </row>
    <row r="98" spans="1:13" ht="26.1" customHeight="1">
      <c r="D98" s="86" t="s">
        <v>93</v>
      </c>
      <c r="E98" s="101"/>
      <c r="F98" s="32">
        <v>148000000</v>
      </c>
      <c r="G98" s="46"/>
      <c r="H98" s="32">
        <v>148000000</v>
      </c>
      <c r="I98" s="32"/>
      <c r="J98" s="32">
        <v>148000000</v>
      </c>
      <c r="K98" s="32"/>
      <c r="L98" s="32">
        <v>148000000</v>
      </c>
      <c r="M98" s="80"/>
    </row>
    <row r="99" spans="1:13" ht="26.1" customHeight="1">
      <c r="C99" s="80" t="s">
        <v>94</v>
      </c>
      <c r="E99" s="89"/>
      <c r="F99" s="42">
        <f>+'งบเปลี่ยนแปลง-รวม'!R33</f>
        <v>9910390537.7000008</v>
      </c>
      <c r="G99" s="44"/>
      <c r="H99" s="42">
        <v>9899545144.7099991</v>
      </c>
      <c r="I99" s="38"/>
      <c r="J99" s="42">
        <f>+'งบเปลี่ยนแปลง-เฉพาะ'!P28</f>
        <v>9249860351.8299999</v>
      </c>
      <c r="K99" s="38"/>
      <c r="L99" s="42">
        <v>9174145597.2999973</v>
      </c>
      <c r="M99" s="80"/>
    </row>
    <row r="100" spans="1:13" ht="26.1" customHeight="1">
      <c r="B100" s="85" t="s">
        <v>95</v>
      </c>
      <c r="F100" s="38">
        <f>ROUND(SUM(F92:F99),2)</f>
        <v>11953343480.459999</v>
      </c>
      <c r="G100" s="44"/>
      <c r="H100" s="38">
        <f>ROUND(SUM(H92:H99),2)</f>
        <v>11942498087.469999</v>
      </c>
      <c r="I100" s="38"/>
      <c r="J100" s="38">
        <f>ROUND(SUM(J92:J99),2)</f>
        <v>11293866285.83</v>
      </c>
      <c r="K100" s="38"/>
      <c r="L100" s="38">
        <f>ROUND(SUM(L92:L99),2)</f>
        <v>11218151531.299999</v>
      </c>
      <c r="M100" s="80"/>
    </row>
    <row r="101" spans="1:13" ht="26.1" customHeight="1">
      <c r="B101" s="80" t="s">
        <v>96</v>
      </c>
      <c r="F101" s="42">
        <f>+'งบเปลี่ยนแปลง-รวม'!V33</f>
        <v>14712696.880000001</v>
      </c>
      <c r="G101" s="47"/>
      <c r="H101" s="38">
        <v>16392949.5</v>
      </c>
      <c r="I101" s="47"/>
      <c r="J101" s="56">
        <v>0</v>
      </c>
      <c r="K101" s="47"/>
      <c r="L101" s="57">
        <v>0</v>
      </c>
      <c r="M101" s="80"/>
    </row>
    <row r="102" spans="1:13" ht="26.1" customHeight="1">
      <c r="D102" s="85" t="s">
        <v>97</v>
      </c>
      <c r="F102" s="34">
        <f>ROUND(SUM(F100:F101),2)</f>
        <v>11968056177.34</v>
      </c>
      <c r="G102" s="35"/>
      <c r="H102" s="34">
        <f>ROUND(SUM(H100:H101),2)</f>
        <v>11958891036.969999</v>
      </c>
      <c r="I102" s="38"/>
      <c r="J102" s="34">
        <f>ROUND(SUM(J100:J101),2)</f>
        <v>11293866285.83</v>
      </c>
      <c r="K102" s="38"/>
      <c r="L102" s="34">
        <f>ROUND(SUM(L100:L101),2)</f>
        <v>11218151531.299999</v>
      </c>
      <c r="M102" s="80"/>
    </row>
    <row r="103" spans="1:13" ht="26.1" customHeight="1" thickBot="1">
      <c r="A103" s="85" t="s">
        <v>98</v>
      </c>
      <c r="F103" s="40">
        <f>ROUND(SUM(F71,F102),2)</f>
        <v>27092670112.349998</v>
      </c>
      <c r="G103" s="35"/>
      <c r="H103" s="40">
        <f>ROUND(SUM(H71,H102),2)</f>
        <v>26565859602.009998</v>
      </c>
      <c r="I103" s="38"/>
      <c r="J103" s="40">
        <f>ROUND(SUM(J71,J102),2)</f>
        <v>23586518170.049999</v>
      </c>
      <c r="K103" s="38"/>
      <c r="L103" s="40">
        <f>ROUND(SUM(L71,L102),2)</f>
        <v>23162131676.509998</v>
      </c>
      <c r="M103" s="80"/>
    </row>
    <row r="104" spans="1:13" ht="26.1" customHeight="1" thickTop="1">
      <c r="B104" s="85"/>
      <c r="F104" s="38"/>
      <c r="G104" s="38"/>
      <c r="H104" s="38"/>
      <c r="I104" s="38"/>
      <c r="J104" s="38"/>
      <c r="K104" s="38"/>
      <c r="L104" s="38"/>
      <c r="M104" s="80"/>
    </row>
    <row r="105" spans="1:13" ht="26.1" customHeight="1">
      <c r="B105" s="85"/>
      <c r="F105" s="38"/>
      <c r="G105" s="38"/>
      <c r="H105" s="38"/>
      <c r="I105" s="38"/>
      <c r="J105" s="38"/>
      <c r="K105" s="38"/>
      <c r="L105" s="38"/>
      <c r="M105" s="80"/>
    </row>
    <row r="106" spans="1:13" ht="26.1" customHeight="1">
      <c r="B106" s="85"/>
      <c r="F106" s="38"/>
      <c r="G106" s="38"/>
      <c r="H106" s="38"/>
      <c r="I106" s="38"/>
      <c r="J106" s="38"/>
      <c r="K106" s="38"/>
      <c r="L106" s="38"/>
      <c r="M106" s="80"/>
    </row>
    <row r="107" spans="1:13" ht="26.1" customHeight="1">
      <c r="B107" s="85"/>
      <c r="F107" s="38"/>
      <c r="G107" s="38"/>
      <c r="H107" s="38"/>
      <c r="I107" s="38"/>
      <c r="J107" s="38"/>
      <c r="K107" s="38"/>
      <c r="L107" s="38"/>
      <c r="M107" s="80"/>
    </row>
    <row r="108" spans="1:13" ht="26.1" customHeight="1">
      <c r="A108" s="90" t="s">
        <v>47</v>
      </c>
      <c r="B108" s="85"/>
      <c r="F108" s="41"/>
      <c r="H108" s="41"/>
      <c r="I108" s="41"/>
      <c r="J108" s="41"/>
      <c r="K108" s="41"/>
      <c r="L108" s="41"/>
    </row>
    <row r="109" spans="1:13" ht="26.1" customHeight="1">
      <c r="B109" s="102"/>
      <c r="F109" s="29"/>
      <c r="H109" s="29"/>
      <c r="I109" s="29"/>
      <c r="J109" s="29"/>
      <c r="K109" s="29"/>
      <c r="L109" s="29"/>
    </row>
    <row r="110" spans="1:13" ht="27.95" customHeight="1">
      <c r="F110" s="44"/>
      <c r="H110" s="44"/>
      <c r="I110" s="29"/>
      <c r="J110" s="44"/>
      <c r="K110" s="29"/>
      <c r="L110" s="44"/>
    </row>
    <row r="111" spans="1:13" ht="27.95" customHeight="1">
      <c r="C111" s="97"/>
      <c r="F111" s="29"/>
      <c r="H111" s="29"/>
      <c r="I111" s="29"/>
      <c r="J111" s="29"/>
      <c r="K111" s="29"/>
      <c r="L111" s="29"/>
    </row>
  </sheetData>
  <mergeCells count="20">
    <mergeCell ref="A48:D48"/>
    <mergeCell ref="A42:L42"/>
    <mergeCell ref="F5:H5"/>
    <mergeCell ref="J5:L5"/>
    <mergeCell ref="F44:H44"/>
    <mergeCell ref="J44:L44"/>
    <mergeCell ref="A1:L1"/>
    <mergeCell ref="A40:L40"/>
    <mergeCell ref="A41:L41"/>
    <mergeCell ref="A39:L39"/>
    <mergeCell ref="A2:L2"/>
    <mergeCell ref="A9:D9"/>
    <mergeCell ref="A3:L3"/>
    <mergeCell ref="A75:L75"/>
    <mergeCell ref="A78:L78"/>
    <mergeCell ref="A84:D84"/>
    <mergeCell ref="A76:L76"/>
    <mergeCell ref="A77:L77"/>
    <mergeCell ref="F80:H80"/>
    <mergeCell ref="J80:L80"/>
  </mergeCells>
  <phoneticPr fontId="0" type="noConversion"/>
  <pageMargins left="0.62992125984251968" right="0.19685039370078741" top="0.51" bottom="0.31496062992125984" header="0.27559055118110237" footer="0"/>
  <pageSetup paperSize="9" scale="77" orientation="portrait" r:id="rId1"/>
  <headerFooter scaleWithDoc="0" alignWithMargins="0"/>
  <rowBreaks count="2" manualBreakCount="2">
    <brk id="38" max="12" man="1"/>
    <brk id="74" max="12" man="1"/>
  </rowBreaks>
  <ignoredErrors>
    <ignoredError sqref="E16:E17 E27:E28 E13 E29:E31 E53:E54 E24 E26 E65 E58:E6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6"/>
  <sheetViews>
    <sheetView topLeftCell="A22" zoomScale="90" zoomScaleNormal="90" zoomScaleSheetLayoutView="90" workbookViewId="0">
      <selection activeCell="M31" sqref="M31"/>
    </sheetView>
  </sheetViews>
  <sheetFormatPr defaultColWidth="9.33203125" defaultRowHeight="23.1" customHeight="1"/>
  <cols>
    <col min="1" max="2" width="4.83203125" style="61" customWidth="1"/>
    <col min="3" max="3" width="9.33203125" style="61"/>
    <col min="4" max="6" width="9.33203125" style="61" customWidth="1"/>
    <col min="7" max="7" width="5.83203125" style="61" customWidth="1"/>
    <col min="8" max="8" width="10" style="61" bestFit="1" customWidth="1"/>
    <col min="9" max="9" width="18.83203125" style="61" customWidth="1"/>
    <col min="10" max="10" width="1.83203125" style="61" customWidth="1"/>
    <col min="11" max="11" width="18.83203125" style="61" customWidth="1"/>
    <col min="12" max="12" width="1.83203125" style="61" customWidth="1"/>
    <col min="13" max="13" width="18.83203125" style="61" customWidth="1"/>
    <col min="14" max="14" width="1.83203125" style="61" customWidth="1"/>
    <col min="15" max="15" width="18.83203125" style="61" customWidth="1"/>
    <col min="16" max="16" width="1.83203125" style="61" customWidth="1"/>
    <col min="17" max="18" width="9.33203125" style="61"/>
    <col min="19" max="19" width="12.83203125" style="61" bestFit="1" customWidth="1"/>
    <col min="20" max="16384" width="9.33203125" style="61"/>
  </cols>
  <sheetData>
    <row r="1" spans="1:16" ht="23.45" customHeight="1">
      <c r="A1" s="134" t="s">
        <v>0</v>
      </c>
      <c r="B1" s="134"/>
      <c r="C1" s="134"/>
      <c r="D1" s="134"/>
      <c r="E1" s="134"/>
      <c r="F1" s="134"/>
      <c r="G1" s="134"/>
      <c r="H1" s="134"/>
      <c r="I1" s="134"/>
      <c r="J1" s="134"/>
      <c r="K1" s="134"/>
      <c r="L1" s="134"/>
      <c r="M1" s="134"/>
      <c r="N1" s="134"/>
      <c r="O1" s="134"/>
    </row>
    <row r="2" spans="1:16" s="64" customFormat="1" ht="23.45" customHeight="1">
      <c r="A2" s="131" t="s">
        <v>99</v>
      </c>
      <c r="B2" s="131"/>
      <c r="C2" s="131"/>
      <c r="D2" s="131"/>
      <c r="E2" s="131"/>
      <c r="F2" s="131"/>
      <c r="G2" s="131"/>
      <c r="H2" s="131"/>
      <c r="I2" s="131"/>
      <c r="J2" s="131"/>
      <c r="K2" s="131"/>
      <c r="L2" s="131"/>
      <c r="M2" s="131"/>
      <c r="N2" s="131"/>
      <c r="O2" s="131"/>
      <c r="P2" s="63"/>
    </row>
    <row r="3" spans="1:16" s="68" customFormat="1" ht="23.45" customHeight="1">
      <c r="A3" s="135" t="s">
        <v>100</v>
      </c>
      <c r="B3" s="136"/>
      <c r="C3" s="136"/>
      <c r="D3" s="136"/>
      <c r="E3" s="136"/>
      <c r="F3" s="136"/>
      <c r="G3" s="136"/>
      <c r="H3" s="136"/>
      <c r="I3" s="136"/>
      <c r="J3" s="136"/>
      <c r="K3" s="136"/>
      <c r="L3" s="136"/>
      <c r="M3" s="136"/>
      <c r="N3" s="136"/>
      <c r="O3" s="136"/>
      <c r="P3" s="67"/>
    </row>
    <row r="4" spans="1:16" s="68" customFormat="1" ht="23.45" customHeight="1">
      <c r="A4" s="65"/>
      <c r="B4" s="66"/>
      <c r="C4" s="66"/>
      <c r="D4" s="66"/>
      <c r="E4" s="66"/>
      <c r="F4" s="66"/>
      <c r="G4" s="66"/>
      <c r="H4" s="66"/>
      <c r="I4" s="66"/>
      <c r="J4" s="66"/>
      <c r="K4" s="66"/>
      <c r="L4" s="66"/>
      <c r="M4" s="66"/>
      <c r="N4" s="66"/>
      <c r="O4" s="66"/>
      <c r="P4" s="67"/>
    </row>
    <row r="5" spans="1:16" s="64" customFormat="1" ht="23.45" customHeight="1">
      <c r="I5" s="137" t="s">
        <v>101</v>
      </c>
      <c r="J5" s="137"/>
      <c r="K5" s="137"/>
      <c r="L5" s="1"/>
      <c r="M5" s="137" t="s">
        <v>4</v>
      </c>
      <c r="N5" s="137"/>
      <c r="O5" s="137"/>
      <c r="P5" s="63"/>
    </row>
    <row r="6" spans="1:16" s="64" customFormat="1" ht="23.45" customHeight="1">
      <c r="H6" s="69" t="s">
        <v>5</v>
      </c>
      <c r="I6" s="70" t="s">
        <v>102</v>
      </c>
      <c r="J6" s="70"/>
      <c r="K6" s="70" t="s">
        <v>103</v>
      </c>
      <c r="L6" s="71"/>
      <c r="M6" s="72" t="str">
        <f>I6</f>
        <v>2567</v>
      </c>
      <c r="N6" s="70"/>
      <c r="O6" s="72" t="str">
        <f>K6</f>
        <v>2566</v>
      </c>
      <c r="P6" s="63"/>
    </row>
    <row r="7" spans="1:16" ht="23.45" customHeight="1">
      <c r="A7" s="64" t="s">
        <v>104</v>
      </c>
      <c r="B7" s="64"/>
      <c r="C7" s="64"/>
      <c r="D7" s="64"/>
      <c r="E7" s="64"/>
      <c r="F7" s="64"/>
      <c r="G7" s="64"/>
      <c r="H7" s="64"/>
      <c r="I7" s="64"/>
      <c r="J7" s="64"/>
      <c r="K7" s="64"/>
      <c r="L7" s="64"/>
      <c r="M7" s="64"/>
      <c r="N7" s="64"/>
      <c r="O7" s="64"/>
    </row>
    <row r="8" spans="1:16" ht="23.45" customHeight="1">
      <c r="A8" s="64"/>
      <c r="B8" s="64" t="s">
        <v>105</v>
      </c>
      <c r="C8" s="64"/>
      <c r="D8" s="64"/>
      <c r="E8" s="64"/>
      <c r="F8" s="64"/>
      <c r="G8" s="64"/>
      <c r="H8" s="64"/>
      <c r="I8" s="2">
        <v>792734522.21000004</v>
      </c>
      <c r="J8" s="3"/>
      <c r="K8" s="58">
        <v>1280218774.4299998</v>
      </c>
      <c r="L8" s="2"/>
      <c r="M8" s="2">
        <v>643823679.13</v>
      </c>
      <c r="N8" s="3"/>
      <c r="O8" s="58">
        <v>1079845101.0699999</v>
      </c>
    </row>
    <row r="9" spans="1:16" ht="23.45" customHeight="1">
      <c r="A9" s="64"/>
      <c r="B9" s="64" t="s">
        <v>106</v>
      </c>
      <c r="C9" s="64"/>
      <c r="D9" s="64"/>
      <c r="E9" s="64"/>
      <c r="F9" s="64"/>
      <c r="G9" s="64"/>
      <c r="H9" s="64"/>
      <c r="I9" s="2">
        <v>96179348.650000021</v>
      </c>
      <c r="J9" s="3"/>
      <c r="K9" s="58">
        <v>79275484.480000004</v>
      </c>
      <c r="L9" s="2"/>
      <c r="M9" s="2">
        <v>82031564.510000005</v>
      </c>
      <c r="N9" s="3"/>
      <c r="O9" s="58">
        <v>78004880.730000004</v>
      </c>
    </row>
    <row r="10" spans="1:16" ht="23.45" customHeight="1">
      <c r="A10" s="64"/>
      <c r="B10" s="64" t="s">
        <v>107</v>
      </c>
      <c r="C10" s="64"/>
      <c r="D10" s="64"/>
      <c r="E10" s="64"/>
      <c r="F10" s="64"/>
      <c r="G10" s="64"/>
      <c r="H10" s="64"/>
      <c r="I10" s="2">
        <v>518117733.65000004</v>
      </c>
      <c r="J10" s="3"/>
      <c r="K10" s="58">
        <v>456708575.94999999</v>
      </c>
      <c r="L10" s="2"/>
      <c r="M10" s="32">
        <v>0</v>
      </c>
      <c r="N10" s="3"/>
      <c r="O10" s="58">
        <v>0</v>
      </c>
    </row>
    <row r="11" spans="1:16" ht="23.45" customHeight="1">
      <c r="A11" s="64"/>
      <c r="B11" s="64"/>
      <c r="C11" s="64" t="s">
        <v>108</v>
      </c>
      <c r="D11" s="64"/>
      <c r="E11" s="64"/>
      <c r="F11" s="64"/>
      <c r="G11" s="64"/>
      <c r="H11" s="64"/>
      <c r="I11" s="6">
        <f>ROUND(SUM(I8:I10),2)</f>
        <v>1407031604.51</v>
      </c>
      <c r="J11" s="3"/>
      <c r="K11" s="6">
        <f>ROUND(SUM(K8:K10),2)</f>
        <v>1816202834.8599999</v>
      </c>
      <c r="L11" s="2"/>
      <c r="M11" s="6">
        <f>ROUND(SUM(M8:M10),2)</f>
        <v>725855243.63999999</v>
      </c>
      <c r="N11" s="3"/>
      <c r="O11" s="6">
        <f>ROUND(SUM(O8:O10),2)</f>
        <v>1157849981.8</v>
      </c>
    </row>
    <row r="12" spans="1:16" ht="23.45" customHeight="1">
      <c r="A12" s="64" t="s">
        <v>109</v>
      </c>
      <c r="B12" s="64"/>
      <c r="C12" s="64"/>
      <c r="D12" s="64"/>
      <c r="E12" s="64"/>
      <c r="F12" s="64"/>
      <c r="G12" s="64"/>
      <c r="H12" s="64"/>
      <c r="I12" s="2"/>
      <c r="J12" s="3"/>
      <c r="K12" s="2"/>
      <c r="L12" s="2"/>
      <c r="M12" s="2"/>
      <c r="N12" s="3"/>
      <c r="O12" s="2"/>
    </row>
    <row r="13" spans="1:16" ht="23.45" customHeight="1">
      <c r="A13" s="64"/>
      <c r="B13" s="73" t="s">
        <v>110</v>
      </c>
      <c r="C13" s="64"/>
      <c r="D13" s="64"/>
      <c r="E13" s="64"/>
      <c r="F13" s="64"/>
      <c r="G13" s="64"/>
      <c r="H13" s="64"/>
      <c r="I13" s="2">
        <v>-583495905.48000002</v>
      </c>
      <c r="J13" s="3"/>
      <c r="K13" s="58">
        <v>-971110849.40999997</v>
      </c>
      <c r="L13" s="2"/>
      <c r="M13" s="2">
        <v>-463183073.69999999</v>
      </c>
      <c r="N13" s="3"/>
      <c r="O13" s="58">
        <v>-818064659.54999995</v>
      </c>
    </row>
    <row r="14" spans="1:16" ht="23.45" customHeight="1">
      <c r="A14" s="64"/>
      <c r="B14" s="64" t="s">
        <v>111</v>
      </c>
      <c r="C14" s="64"/>
      <c r="D14" s="64"/>
      <c r="E14" s="64"/>
      <c r="F14" s="64"/>
      <c r="G14" s="64"/>
      <c r="H14" s="64"/>
      <c r="I14" s="2">
        <v>-62184071.545249999</v>
      </c>
      <c r="J14" s="3"/>
      <c r="K14" s="58">
        <v>-47051732.439999998</v>
      </c>
      <c r="L14" s="2"/>
      <c r="M14" s="2">
        <v>-50272721.439999998</v>
      </c>
      <c r="N14" s="3"/>
      <c r="O14" s="58">
        <v>-45046251.619999997</v>
      </c>
    </row>
    <row r="15" spans="1:16" ht="23.45" customHeight="1">
      <c r="A15" s="64"/>
      <c r="B15" s="64" t="s">
        <v>112</v>
      </c>
      <c r="C15" s="64"/>
      <c r="D15" s="64"/>
      <c r="E15" s="64"/>
      <c r="F15" s="64"/>
      <c r="G15" s="64"/>
      <c r="H15" s="64"/>
      <c r="I15" s="2">
        <v>-398393781.92000002</v>
      </c>
      <c r="J15" s="3"/>
      <c r="K15" s="58">
        <v>-355715646.75</v>
      </c>
      <c r="L15" s="2"/>
      <c r="M15" s="2">
        <v>0</v>
      </c>
      <c r="N15" s="3"/>
      <c r="O15" s="58">
        <v>0</v>
      </c>
    </row>
    <row r="16" spans="1:16" ht="23.45" customHeight="1">
      <c r="A16" s="64"/>
      <c r="B16" s="64"/>
      <c r="C16" s="64" t="s">
        <v>113</v>
      </c>
      <c r="D16" s="64"/>
      <c r="E16" s="64"/>
      <c r="F16" s="64"/>
      <c r="G16" s="64"/>
      <c r="H16" s="64"/>
      <c r="I16" s="6">
        <f>ROUND(SUM(I13:I15),2)</f>
        <v>-1044073758.95</v>
      </c>
      <c r="J16" s="3"/>
      <c r="K16" s="6">
        <f>ROUND(SUM(K13:K15),2)</f>
        <v>-1373878228.5999999</v>
      </c>
      <c r="L16" s="2"/>
      <c r="M16" s="6">
        <f>ROUND(SUM(M13:M15),2)</f>
        <v>-513455795.13999999</v>
      </c>
      <c r="N16" s="3"/>
      <c r="O16" s="6">
        <f>ROUND(SUM(O13:O15),2)</f>
        <v>-863110911.16999996</v>
      </c>
    </row>
    <row r="17" spans="1:19" ht="23.45" customHeight="1">
      <c r="A17" s="64" t="s">
        <v>114</v>
      </c>
      <c r="B17" s="64"/>
      <c r="C17" s="64"/>
      <c r="D17" s="64"/>
      <c r="E17" s="64"/>
      <c r="F17" s="64"/>
      <c r="G17" s="64"/>
      <c r="H17" s="64"/>
      <c r="I17" s="6">
        <f>ROUND(SUM(I11,I16),2)</f>
        <v>362957845.56</v>
      </c>
      <c r="J17" s="3"/>
      <c r="K17" s="6">
        <f>ROUND(SUM(K11,K16),2)</f>
        <v>442324606.25999999</v>
      </c>
      <c r="L17" s="2"/>
      <c r="M17" s="6">
        <f>ROUND(SUM(M11,M16),2)</f>
        <v>212399448.5</v>
      </c>
      <c r="N17" s="3"/>
      <c r="O17" s="6">
        <f>ROUND(SUM(O11,O16),2)</f>
        <v>294739070.63</v>
      </c>
    </row>
    <row r="18" spans="1:19" ht="23.45" customHeight="1">
      <c r="A18" s="64" t="s">
        <v>115</v>
      </c>
      <c r="B18" s="64"/>
      <c r="C18" s="64"/>
      <c r="D18" s="64"/>
      <c r="E18" s="64"/>
      <c r="F18" s="64"/>
      <c r="G18" s="64"/>
      <c r="H18" s="64"/>
      <c r="I18" s="2"/>
      <c r="J18" s="3"/>
      <c r="K18" s="2"/>
      <c r="L18" s="2"/>
      <c r="M18" s="2"/>
      <c r="N18" s="3"/>
      <c r="O18" s="2"/>
    </row>
    <row r="19" spans="1:19" ht="23.45" customHeight="1">
      <c r="A19" s="64"/>
      <c r="B19" s="64" t="s">
        <v>116</v>
      </c>
      <c r="C19" s="64"/>
      <c r="D19" s="64"/>
      <c r="E19" s="64"/>
      <c r="F19" s="64"/>
      <c r="G19" s="64"/>
      <c r="H19" s="64"/>
      <c r="I19" s="2">
        <v>3840281.6100000073</v>
      </c>
      <c r="J19" s="3"/>
      <c r="K19" s="58">
        <v>3844859.45</v>
      </c>
      <c r="L19" s="2"/>
      <c r="M19" s="2">
        <v>24706463.300000001</v>
      </c>
      <c r="N19" s="3"/>
      <c r="O19" s="58">
        <v>18390604.359999999</v>
      </c>
    </row>
    <row r="20" spans="1:19" ht="23.45" customHeight="1">
      <c r="A20" s="64"/>
      <c r="B20" s="64" t="s">
        <v>117</v>
      </c>
      <c r="C20" s="64"/>
      <c r="D20" s="64"/>
      <c r="E20" s="64"/>
      <c r="F20" s="64"/>
      <c r="G20" s="64"/>
      <c r="H20" s="64"/>
      <c r="I20" s="32">
        <v>0</v>
      </c>
      <c r="J20" s="3"/>
      <c r="K20" s="58">
        <v>0</v>
      </c>
      <c r="L20" s="2"/>
      <c r="M20" s="2">
        <v>100004266.63</v>
      </c>
      <c r="N20" s="3"/>
      <c r="O20" s="58">
        <v>74998350</v>
      </c>
    </row>
    <row r="21" spans="1:19" ht="23.45" customHeight="1">
      <c r="A21" s="64"/>
      <c r="B21" s="64" t="s">
        <v>118</v>
      </c>
      <c r="C21" s="64"/>
      <c r="D21" s="64"/>
      <c r="E21" s="64"/>
      <c r="F21" s="64"/>
      <c r="G21" s="64"/>
      <c r="H21" s="64"/>
      <c r="I21" s="2">
        <v>1309361.44</v>
      </c>
      <c r="J21" s="3"/>
      <c r="K21" s="58">
        <v>1140512</v>
      </c>
      <c r="L21" s="2"/>
      <c r="M21" s="2">
        <v>1027361.44</v>
      </c>
      <c r="N21" s="3"/>
      <c r="O21" s="58">
        <v>945515</v>
      </c>
    </row>
    <row r="22" spans="1:19" ht="23.45" customHeight="1">
      <c r="A22" s="64"/>
      <c r="B22" s="64" t="s">
        <v>119</v>
      </c>
      <c r="C22" s="64"/>
      <c r="D22" s="64"/>
      <c r="E22" s="64"/>
      <c r="F22" s="64"/>
      <c r="G22" s="64"/>
      <c r="H22" s="64"/>
      <c r="I22" s="2">
        <v>0</v>
      </c>
      <c r="J22" s="3"/>
      <c r="K22" s="58">
        <v>173281.1</v>
      </c>
      <c r="L22" s="2"/>
      <c r="M22" s="2">
        <v>0</v>
      </c>
      <c r="N22" s="3"/>
      <c r="O22" s="58">
        <v>160307.93</v>
      </c>
    </row>
    <row r="23" spans="1:19" ht="23.45" customHeight="1">
      <c r="A23" s="64"/>
      <c r="B23" s="64" t="s">
        <v>120</v>
      </c>
      <c r="C23" s="64"/>
      <c r="D23" s="64"/>
      <c r="E23" s="64"/>
      <c r="F23" s="64"/>
      <c r="G23" s="64"/>
      <c r="H23" s="64"/>
      <c r="I23" s="2">
        <v>1036884.9400000047</v>
      </c>
      <c r="J23" s="3"/>
      <c r="K23" s="58">
        <v>2514398.15</v>
      </c>
      <c r="L23" s="2"/>
      <c r="M23" s="2">
        <v>688005.37000000477</v>
      </c>
      <c r="N23" s="3"/>
      <c r="O23" s="58">
        <v>2514164.6800000002</v>
      </c>
    </row>
    <row r="24" spans="1:19" ht="23.45" customHeight="1">
      <c r="A24" s="64"/>
      <c r="B24" s="64"/>
      <c r="C24" s="64" t="s">
        <v>121</v>
      </c>
      <c r="D24" s="64"/>
      <c r="E24" s="64"/>
      <c r="F24" s="64"/>
      <c r="G24" s="64"/>
      <c r="H24" s="64"/>
      <c r="I24" s="6">
        <f>ROUND(SUM(I19:I23),2)</f>
        <v>6186527.9900000002</v>
      </c>
      <c r="J24" s="3"/>
      <c r="K24" s="6">
        <f>ROUND(SUM(K19:K23),2)</f>
        <v>7673050.7000000002</v>
      </c>
      <c r="L24" s="2"/>
      <c r="M24" s="6">
        <f>ROUND(SUM(M19:M23),2)</f>
        <v>126426096.73999999</v>
      </c>
      <c r="N24" s="3"/>
      <c r="O24" s="6">
        <f>ROUND(SUM(O19:O23),2)</f>
        <v>97008941.969999999</v>
      </c>
    </row>
    <row r="25" spans="1:19" ht="23.45" customHeight="1">
      <c r="A25" s="64" t="s">
        <v>122</v>
      </c>
      <c r="B25" s="64"/>
      <c r="C25" s="64"/>
      <c r="D25" s="64"/>
      <c r="E25" s="64"/>
      <c r="F25" s="64"/>
      <c r="G25" s="64"/>
      <c r="H25" s="64"/>
      <c r="I25" s="2">
        <v>-73580991.569999993</v>
      </c>
      <c r="J25" s="3"/>
      <c r="K25" s="58">
        <v>-90773972.980000004</v>
      </c>
      <c r="L25" s="2"/>
      <c r="M25" s="2">
        <v>-56912948.210000001</v>
      </c>
      <c r="N25" s="3"/>
      <c r="O25" s="58">
        <v>-75277379.5</v>
      </c>
    </row>
    <row r="26" spans="1:19" ht="23.45" customHeight="1">
      <c r="A26" s="64" t="s">
        <v>123</v>
      </c>
      <c r="B26" s="64"/>
      <c r="C26" s="64"/>
      <c r="D26" s="64"/>
      <c r="E26" s="64"/>
      <c r="F26" s="64"/>
      <c r="G26" s="64"/>
      <c r="H26" s="64"/>
      <c r="I26" s="2">
        <v>-157562680</v>
      </c>
      <c r="J26" s="3"/>
      <c r="K26" s="58">
        <v>-159875914.53</v>
      </c>
      <c r="L26" s="2"/>
      <c r="M26" s="2">
        <v>-85480685.209999993</v>
      </c>
      <c r="N26" s="3"/>
      <c r="O26" s="58">
        <v>-94533843.349999994</v>
      </c>
    </row>
    <row r="27" spans="1:19" ht="23.45" customHeight="1">
      <c r="A27" s="64" t="s">
        <v>124</v>
      </c>
      <c r="B27" s="64"/>
      <c r="C27" s="64"/>
      <c r="D27" s="64"/>
      <c r="E27" s="64"/>
      <c r="F27" s="64"/>
      <c r="G27" s="64"/>
      <c r="H27" s="64"/>
      <c r="I27" s="2">
        <v>-14997061.65</v>
      </c>
      <c r="J27" s="3"/>
      <c r="K27" s="58">
        <v>-12818119.449999999</v>
      </c>
      <c r="L27" s="2"/>
      <c r="M27" s="2">
        <v>-33176969.780000001</v>
      </c>
      <c r="N27" s="3"/>
      <c r="O27" s="58">
        <v>-26689684.530000001</v>
      </c>
    </row>
    <row r="28" spans="1:19" ht="23.45" customHeight="1">
      <c r="A28" s="64" t="s">
        <v>125</v>
      </c>
      <c r="B28" s="64"/>
      <c r="C28" s="64"/>
      <c r="D28" s="64"/>
      <c r="E28" s="64"/>
      <c r="F28" s="64"/>
      <c r="G28" s="64"/>
      <c r="H28" s="74" t="s">
        <v>25</v>
      </c>
      <c r="I28" s="2">
        <v>-12817901.859999999</v>
      </c>
      <c r="J28" s="3"/>
      <c r="K28" s="58">
        <v>-132667.65</v>
      </c>
      <c r="L28" s="2"/>
      <c r="M28" s="2">
        <v>0</v>
      </c>
      <c r="N28" s="3"/>
      <c r="O28" s="58">
        <v>0</v>
      </c>
    </row>
    <row r="29" spans="1:19" ht="23.45" customHeight="1">
      <c r="A29" s="64" t="s">
        <v>126</v>
      </c>
      <c r="B29" s="64"/>
      <c r="C29" s="64"/>
      <c r="D29" s="64"/>
      <c r="E29" s="64"/>
      <c r="F29" s="64"/>
      <c r="G29" s="64"/>
      <c r="H29" s="64"/>
      <c r="I29" s="7">
        <f>ROUND(SUM(I24:I28,I17),2)</f>
        <v>110185738.47</v>
      </c>
      <c r="J29" s="3"/>
      <c r="K29" s="7">
        <f>ROUND(SUM(K24:K28,K17),2)</f>
        <v>186396982.34999999</v>
      </c>
      <c r="L29" s="3"/>
      <c r="M29" s="7">
        <f>ROUND(SUM(M24:M28,M17),2)</f>
        <v>163254942.03999999</v>
      </c>
      <c r="N29" s="3"/>
      <c r="O29" s="7">
        <f>ROUND(SUM(O24:O28,O17),2)</f>
        <v>195247105.22</v>
      </c>
    </row>
    <row r="30" spans="1:19" ht="23.45" customHeight="1">
      <c r="A30" s="64" t="s">
        <v>127</v>
      </c>
      <c r="B30" s="64"/>
      <c r="C30" s="64"/>
      <c r="D30" s="64"/>
      <c r="E30" s="64"/>
      <c r="F30" s="64"/>
      <c r="G30" s="64"/>
      <c r="H30" s="75" t="s">
        <v>128</v>
      </c>
      <c r="I30" s="4">
        <v>-24633958.699999999</v>
      </c>
      <c r="J30" s="3"/>
      <c r="K30" s="5">
        <v>-41355977.579999998</v>
      </c>
      <c r="L30" s="2"/>
      <c r="M30" s="4">
        <v>-14830864.109999999</v>
      </c>
      <c r="N30" s="3"/>
      <c r="O30" s="5">
        <v>-30449478.969999999</v>
      </c>
    </row>
    <row r="31" spans="1:19" ht="23.45" customHeight="1">
      <c r="A31" s="64" t="s">
        <v>129</v>
      </c>
      <c r="B31" s="64"/>
      <c r="C31" s="64"/>
      <c r="D31" s="64"/>
      <c r="E31" s="64"/>
      <c r="F31" s="64"/>
      <c r="G31" s="64"/>
      <c r="H31" s="69"/>
      <c r="I31" s="3">
        <f>ROUND(SUM(I29:I30),2)</f>
        <v>85551779.769999996</v>
      </c>
      <c r="J31" s="3"/>
      <c r="K31" s="3">
        <f>ROUND(SUM(K29:K30),2)</f>
        <v>145041004.77000001</v>
      </c>
      <c r="L31" s="2"/>
      <c r="M31" s="3">
        <f>ROUND(SUM(M29:M30),2)</f>
        <v>148424077.93000001</v>
      </c>
      <c r="N31" s="3"/>
      <c r="O31" s="3">
        <f>ROUND(SUM(O29:O30),2)</f>
        <v>164797626.25</v>
      </c>
      <c r="S31" s="76"/>
    </row>
    <row r="32" spans="1:19" ht="23.45" customHeight="1">
      <c r="A32" s="64" t="s">
        <v>130</v>
      </c>
      <c r="B32" s="64"/>
      <c r="C32" s="64"/>
      <c r="D32" s="64"/>
      <c r="E32" s="64"/>
      <c r="F32" s="64"/>
      <c r="G32" s="64"/>
      <c r="H32" s="69"/>
      <c r="I32" s="4">
        <v>0</v>
      </c>
      <c r="J32" s="3"/>
      <c r="K32" s="4">
        <v>0</v>
      </c>
      <c r="L32" s="2"/>
      <c r="M32" s="4">
        <v>0</v>
      </c>
      <c r="N32" s="3"/>
      <c r="O32" s="4">
        <v>0</v>
      </c>
      <c r="P32" s="3"/>
    </row>
    <row r="33" spans="1:15" ht="23.45" customHeight="1" thickBot="1">
      <c r="A33" s="73" t="s">
        <v>131</v>
      </c>
      <c r="B33" s="64"/>
      <c r="C33" s="64"/>
      <c r="D33" s="64"/>
      <c r="E33" s="64"/>
      <c r="F33" s="64"/>
      <c r="G33" s="64"/>
      <c r="H33" s="69"/>
      <c r="I33" s="8">
        <f>ROUND(SUM(I31,I32),2)</f>
        <v>85551779.769999996</v>
      </c>
      <c r="J33" s="3"/>
      <c r="K33" s="8">
        <f>ROUND(SUM(K31,K32),2)</f>
        <v>145041004.77000001</v>
      </c>
      <c r="L33" s="3"/>
      <c r="M33" s="8">
        <f>ROUND(SUM(M31,M32),2)</f>
        <v>148424077.93000001</v>
      </c>
      <c r="N33" s="3"/>
      <c r="O33" s="8">
        <f>ROUND(SUM(O31,O32),2)</f>
        <v>164797626.25</v>
      </c>
    </row>
    <row r="34" spans="1:15" ht="23.45" customHeight="1" thickTop="1">
      <c r="A34" s="73" t="s">
        <v>132</v>
      </c>
      <c r="B34" s="77"/>
      <c r="C34" s="64"/>
      <c r="D34" s="64"/>
      <c r="E34" s="64"/>
      <c r="F34" s="64"/>
      <c r="G34" s="64"/>
      <c r="H34" s="64"/>
      <c r="I34" s="3"/>
      <c r="J34" s="3"/>
      <c r="K34" s="3"/>
      <c r="L34" s="3"/>
      <c r="M34" s="3"/>
      <c r="N34" s="3"/>
      <c r="O34" s="3"/>
    </row>
    <row r="35" spans="1:15" ht="23.45" customHeight="1">
      <c r="A35" s="73"/>
      <c r="B35" s="73" t="s">
        <v>133</v>
      </c>
      <c r="C35" s="64"/>
      <c r="D35" s="64"/>
      <c r="E35" s="64"/>
      <c r="F35" s="64"/>
      <c r="G35" s="64"/>
      <c r="H35" s="64"/>
      <c r="I35" s="3">
        <v>83554716.390000001</v>
      </c>
      <c r="J35" s="3"/>
      <c r="K35" s="3">
        <f>K31-K36</f>
        <v>145031533.97</v>
      </c>
      <c r="L35" s="3"/>
      <c r="M35" s="3">
        <f>M31-M36</f>
        <v>148424077.93000001</v>
      </c>
      <c r="N35" s="3"/>
      <c r="O35" s="3">
        <f>O31-O36</f>
        <v>164797626.25</v>
      </c>
    </row>
    <row r="36" spans="1:15" ht="23.45" customHeight="1">
      <c r="A36" s="64"/>
      <c r="B36" s="73" t="s">
        <v>96</v>
      </c>
      <c r="C36" s="64"/>
      <c r="D36" s="64"/>
      <c r="E36" s="64"/>
      <c r="F36" s="64"/>
      <c r="G36" s="64"/>
      <c r="H36" s="64"/>
      <c r="I36" s="4">
        <v>1997063.38</v>
      </c>
      <c r="J36" s="3"/>
      <c r="K36" s="5">
        <v>9470.7999999999993</v>
      </c>
      <c r="L36" s="2"/>
      <c r="M36" s="4">
        <v>0</v>
      </c>
      <c r="N36" s="3"/>
      <c r="O36" s="2">
        <v>0</v>
      </c>
    </row>
    <row r="37" spans="1:15" ht="23.45" customHeight="1" thickBot="1">
      <c r="A37" s="73"/>
      <c r="B37" s="64"/>
      <c r="C37" s="64"/>
      <c r="D37" s="64"/>
      <c r="E37" s="64"/>
      <c r="F37" s="64"/>
      <c r="G37" s="64"/>
      <c r="H37" s="64"/>
      <c r="I37" s="8">
        <f>ROUND(SUM(I35:I36),2)</f>
        <v>85551779.769999996</v>
      </c>
      <c r="J37" s="3"/>
      <c r="K37" s="59">
        <f>ROUND(SUM(K35:K36),2)</f>
        <v>145041004.77000001</v>
      </c>
      <c r="L37" s="2"/>
      <c r="M37" s="8">
        <f>ROUND(SUM(M35:M36),2)</f>
        <v>148424077.93000001</v>
      </c>
      <c r="N37" s="3"/>
      <c r="O37" s="8">
        <f>ROUND(SUM(O35:O36),2)</f>
        <v>164797626.25</v>
      </c>
    </row>
    <row r="38" spans="1:15" ht="23.45" customHeight="1" thickTop="1">
      <c r="A38" s="73" t="s">
        <v>134</v>
      </c>
      <c r="B38" s="64"/>
      <c r="C38" s="64"/>
      <c r="D38" s="64"/>
      <c r="E38" s="64"/>
      <c r="F38" s="64"/>
      <c r="G38" s="64"/>
      <c r="H38" s="64"/>
      <c r="I38" s="3"/>
      <c r="J38" s="3"/>
      <c r="K38" s="3"/>
      <c r="L38" s="2"/>
      <c r="M38" s="3"/>
      <c r="N38" s="3"/>
      <c r="O38" s="3"/>
    </row>
    <row r="39" spans="1:15" ht="23.45" customHeight="1">
      <c r="A39" s="73"/>
      <c r="B39" s="64" t="s">
        <v>133</v>
      </c>
      <c r="C39" s="64"/>
      <c r="D39" s="64"/>
      <c r="E39" s="64"/>
      <c r="F39" s="64"/>
      <c r="G39" s="64"/>
      <c r="H39" s="64"/>
      <c r="I39" s="3">
        <f>I33-I40</f>
        <v>83554716.390000001</v>
      </c>
      <c r="J39" s="3"/>
      <c r="K39" s="3">
        <f>K33-K40</f>
        <v>145031533.97</v>
      </c>
      <c r="L39" s="3"/>
      <c r="M39" s="3">
        <f>M33-M40</f>
        <v>148424077.93000001</v>
      </c>
      <c r="N39" s="3"/>
      <c r="O39" s="3">
        <f>O33-O40</f>
        <v>164797626.25</v>
      </c>
    </row>
    <row r="40" spans="1:15" ht="23.45" customHeight="1">
      <c r="A40" s="73"/>
      <c r="B40" s="64" t="s">
        <v>96</v>
      </c>
      <c r="C40" s="64"/>
      <c r="D40" s="64"/>
      <c r="E40" s="64"/>
      <c r="F40" s="64"/>
      <c r="G40" s="64"/>
      <c r="H40" s="64"/>
      <c r="I40" s="5">
        <f>I36</f>
        <v>1997063.38</v>
      </c>
      <c r="J40" s="3"/>
      <c r="K40" s="5">
        <f>K36</f>
        <v>9470.7999999999993</v>
      </c>
      <c r="L40" s="2"/>
      <c r="M40" s="5">
        <f>M36</f>
        <v>0</v>
      </c>
      <c r="N40" s="3"/>
      <c r="O40" s="5">
        <f>O36</f>
        <v>0</v>
      </c>
    </row>
    <row r="41" spans="1:15" ht="23.45" customHeight="1" thickBot="1">
      <c r="A41" s="73"/>
      <c r="B41" s="64"/>
      <c r="C41" s="64"/>
      <c r="D41" s="64"/>
      <c r="E41" s="64"/>
      <c r="F41" s="64"/>
      <c r="G41" s="64"/>
      <c r="H41" s="64"/>
      <c r="I41" s="8">
        <f>ROUND(SUM(I39:I40),2)</f>
        <v>85551779.769999996</v>
      </c>
      <c r="J41" s="3"/>
      <c r="K41" s="59">
        <f>ROUND(SUM(K39:K40),2)</f>
        <v>145041004.77000001</v>
      </c>
      <c r="L41" s="2"/>
      <c r="M41" s="8">
        <f>ROUND(SUM(M39:M40),2)</f>
        <v>148424077.93000001</v>
      </c>
      <c r="N41" s="3"/>
      <c r="O41" s="8">
        <f>ROUND(SUM(O39:O40),2)</f>
        <v>164797626.25</v>
      </c>
    </row>
    <row r="42" spans="1:15" ht="23.45" customHeight="1" thickTop="1">
      <c r="A42" s="73" t="s">
        <v>135</v>
      </c>
      <c r="B42" s="64"/>
      <c r="C42" s="64"/>
      <c r="D42" s="64"/>
      <c r="E42" s="64"/>
      <c r="F42" s="64"/>
      <c r="G42" s="64"/>
      <c r="H42" s="64"/>
      <c r="I42" s="3"/>
      <c r="J42" s="3"/>
      <c r="K42" s="3"/>
      <c r="L42" s="3"/>
      <c r="M42" s="3"/>
      <c r="N42" s="3"/>
      <c r="O42" s="3"/>
    </row>
    <row r="43" spans="1:15" ht="23.45" customHeight="1">
      <c r="A43" s="64"/>
      <c r="B43" s="77" t="s">
        <v>136</v>
      </c>
      <c r="C43" s="64"/>
      <c r="D43" s="64"/>
      <c r="E43" s="64"/>
      <c r="F43" s="64"/>
      <c r="G43" s="64"/>
      <c r="H43" s="75"/>
      <c r="I43" s="9">
        <f>ROUND((I35/I44),2)</f>
        <v>0.06</v>
      </c>
      <c r="J43" s="9"/>
      <c r="K43" s="9">
        <f>ROUND((K35/K44),2)</f>
        <v>0.1</v>
      </c>
      <c r="L43" s="9"/>
      <c r="M43" s="9">
        <f>ROUND((M35/M44),2)</f>
        <v>0.1</v>
      </c>
      <c r="N43" s="9"/>
      <c r="O43" s="9">
        <f>ROUND((O35/O44),2)</f>
        <v>0.11</v>
      </c>
    </row>
    <row r="44" spans="1:15" ht="23.45" customHeight="1">
      <c r="A44" s="64"/>
      <c r="B44" s="64" t="s">
        <v>137</v>
      </c>
      <c r="C44" s="64"/>
      <c r="D44" s="64"/>
      <c r="E44" s="64"/>
      <c r="F44" s="64"/>
      <c r="G44" s="64"/>
      <c r="H44" s="64"/>
      <c r="I44" s="10">
        <v>1454198768</v>
      </c>
      <c r="J44" s="10"/>
      <c r="K44" s="10">
        <v>1454198768</v>
      </c>
      <c r="L44" s="10"/>
      <c r="M44" s="10">
        <v>1454198768</v>
      </c>
      <c r="N44" s="10"/>
      <c r="O44" s="10">
        <v>1454198768</v>
      </c>
    </row>
    <row r="45" spans="1:15" s="64" customFormat="1" ht="23.45" customHeight="1">
      <c r="I45" s="10"/>
      <c r="J45" s="10"/>
      <c r="K45" s="10"/>
      <c r="L45" s="10"/>
      <c r="M45" s="10"/>
      <c r="N45" s="10"/>
      <c r="O45" s="10"/>
    </row>
    <row r="46" spans="1:15" ht="23.45" customHeight="1">
      <c r="A46" s="78" t="s">
        <v>138</v>
      </c>
      <c r="B46" s="64"/>
      <c r="C46" s="64"/>
      <c r="D46" s="64"/>
      <c r="E46" s="64"/>
      <c r="F46" s="64"/>
      <c r="G46" s="64"/>
      <c r="H46" s="64"/>
      <c r="I46" s="11"/>
      <c r="J46" s="11"/>
      <c r="K46" s="11"/>
      <c r="L46" s="11"/>
      <c r="M46" s="11"/>
      <c r="N46" s="11"/>
      <c r="O46" s="11"/>
    </row>
  </sheetData>
  <mergeCells count="5">
    <mergeCell ref="A1:O1"/>
    <mergeCell ref="A3:O3"/>
    <mergeCell ref="M5:O5"/>
    <mergeCell ref="I5:K5"/>
    <mergeCell ref="A2:O2"/>
  </mergeCells>
  <phoneticPr fontId="9" type="noConversion"/>
  <pageMargins left="0.70866141732283472" right="0.23622047244094491" top="0.43307086614173229" bottom="7.874015748031496E-2" header="0.23622047244094491" footer="0.15748031496062992"/>
  <pageSetup paperSize="9" scale="77" fitToWidth="0" fitToHeight="0" orientation="portrait" r:id="rId1"/>
  <headerFooter scaleWithDoc="0" alignWithMargins="0"/>
  <ignoredErrors>
    <ignoredError sqref="I7:O7 L6:O6 J6 I6 K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9"/>
  <sheetViews>
    <sheetView topLeftCell="A25" zoomScale="70" zoomScaleNormal="70" zoomScaleSheetLayoutView="80" workbookViewId="0">
      <selection activeCell="D37" sqref="D37"/>
    </sheetView>
  </sheetViews>
  <sheetFormatPr defaultColWidth="12" defaultRowHeight="21.75"/>
  <cols>
    <col min="1" max="1" width="36.33203125" style="104" customWidth="1"/>
    <col min="2" max="2" width="2" style="104" customWidth="1"/>
    <col min="3" max="3" width="10.33203125" style="104" bestFit="1" customWidth="1"/>
    <col min="4" max="4" width="19.83203125" style="104" customWidth="1"/>
    <col min="5" max="5" width="1.83203125" style="104" customWidth="1"/>
    <col min="6" max="6" width="19.83203125" style="104" customWidth="1"/>
    <col min="7" max="7" width="1.83203125" style="104" customWidth="1"/>
    <col min="8" max="8" width="19.83203125" style="104" hidden="1" customWidth="1"/>
    <col min="9" max="9" width="1.83203125" style="104" hidden="1" customWidth="1"/>
    <col min="10" max="10" width="19.83203125" style="104" hidden="1" customWidth="1"/>
    <col min="11" max="11" width="1.83203125" style="104" hidden="1" customWidth="1"/>
    <col min="12" max="12" width="19.83203125" style="104" customWidth="1"/>
    <col min="13" max="13" width="1.83203125" style="104" customWidth="1"/>
    <col min="14" max="14" width="19.83203125" style="104" customWidth="1"/>
    <col min="15" max="15" width="1.83203125" style="104" customWidth="1"/>
    <col min="16" max="16" width="19.83203125" style="104" hidden="1" customWidth="1"/>
    <col min="17" max="17" width="1.83203125" style="104" hidden="1" customWidth="1"/>
    <col min="18" max="18" width="19.83203125" style="104" customWidth="1"/>
    <col min="19" max="19" width="1.83203125" style="104" customWidth="1"/>
    <col min="20" max="20" width="22.5" style="104" bestFit="1" customWidth="1"/>
    <col min="21" max="21" width="1.83203125" style="104" customWidth="1"/>
    <col min="22" max="22" width="19.83203125" style="104" customWidth="1"/>
    <col min="23" max="23" width="1.83203125" style="104" customWidth="1"/>
    <col min="24" max="24" width="20.83203125" style="104" bestFit="1" customWidth="1"/>
    <col min="25" max="25" width="1.83203125" style="104" customWidth="1"/>
    <col min="26" max="26" width="14.5" style="104" bestFit="1" customWidth="1"/>
    <col min="27" max="16384" width="12" style="104"/>
  </cols>
  <sheetData>
    <row r="1" spans="1:25" ht="27.95"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row>
    <row r="2" spans="1:25" ht="27.95" customHeight="1">
      <c r="A2" s="141" t="s">
        <v>139</v>
      </c>
      <c r="B2" s="141"/>
      <c r="C2" s="141"/>
      <c r="D2" s="141"/>
      <c r="E2" s="141"/>
      <c r="F2" s="141"/>
      <c r="G2" s="141"/>
      <c r="H2" s="141"/>
      <c r="I2" s="141"/>
      <c r="J2" s="141"/>
      <c r="K2" s="141"/>
      <c r="L2" s="141"/>
      <c r="M2" s="141"/>
      <c r="N2" s="141"/>
      <c r="O2" s="141"/>
      <c r="P2" s="141"/>
      <c r="Q2" s="141"/>
      <c r="R2" s="141"/>
      <c r="S2" s="141"/>
      <c r="T2" s="141"/>
      <c r="U2" s="141"/>
      <c r="V2" s="141"/>
      <c r="W2" s="141"/>
      <c r="X2" s="141"/>
    </row>
    <row r="3" spans="1:25" ht="27.95" customHeight="1">
      <c r="A3" s="142" t="str">
        <f>งบกำไรขาดทุนเบ็ดเสร็จ!A3</f>
        <v>สำหรับงวด 3 เดือน สิ้นสุดวันที่ 31 มีนาคม 2567 (ยังไม่ได้ตรวจสอบ / สอบทานแล้ว)</v>
      </c>
      <c r="B3" s="142"/>
      <c r="C3" s="142"/>
      <c r="D3" s="142"/>
      <c r="E3" s="142"/>
      <c r="F3" s="142"/>
      <c r="G3" s="142"/>
      <c r="H3" s="142"/>
      <c r="I3" s="142"/>
      <c r="J3" s="142"/>
      <c r="K3" s="142"/>
      <c r="L3" s="142"/>
      <c r="M3" s="142"/>
      <c r="N3" s="142"/>
      <c r="O3" s="142"/>
      <c r="P3" s="142"/>
      <c r="Q3" s="142"/>
      <c r="R3" s="142"/>
      <c r="S3" s="142"/>
      <c r="T3" s="142"/>
      <c r="U3" s="142"/>
      <c r="V3" s="142"/>
      <c r="W3" s="142"/>
      <c r="X3" s="142"/>
    </row>
    <row r="4" spans="1:25" ht="27.95" customHeight="1">
      <c r="A4" s="105"/>
      <c r="B4" s="106"/>
      <c r="C4" s="106"/>
      <c r="D4" s="106"/>
      <c r="E4" s="106"/>
      <c r="F4" s="106"/>
      <c r="G4" s="106"/>
      <c r="H4" s="106"/>
      <c r="I4" s="106"/>
      <c r="J4" s="106"/>
      <c r="K4" s="106"/>
      <c r="L4" s="106"/>
      <c r="M4" s="106"/>
      <c r="N4" s="106"/>
      <c r="O4" s="106"/>
      <c r="P4" s="106"/>
      <c r="Q4" s="106"/>
      <c r="R4" s="106"/>
      <c r="S4" s="106"/>
      <c r="T4" s="106"/>
      <c r="U4" s="106"/>
      <c r="V4" s="106"/>
      <c r="W4" s="106"/>
      <c r="X4" s="106"/>
    </row>
    <row r="5" spans="1:25" ht="27.95" customHeight="1" thickBot="1">
      <c r="A5" s="107"/>
      <c r="B5" s="107"/>
      <c r="C5" s="107"/>
      <c r="D5" s="107"/>
      <c r="E5" s="107"/>
      <c r="F5" s="107"/>
      <c r="G5" s="107"/>
      <c r="H5" s="107"/>
      <c r="I5" s="107"/>
      <c r="J5" s="107"/>
      <c r="K5" s="107"/>
      <c r="L5" s="107"/>
      <c r="M5" s="107"/>
      <c r="N5" s="107"/>
      <c r="O5" s="107"/>
      <c r="P5" s="107"/>
      <c r="Q5" s="107"/>
      <c r="R5" s="107"/>
      <c r="S5" s="107"/>
      <c r="T5" s="107"/>
      <c r="U5" s="107"/>
      <c r="V5" s="107"/>
      <c r="W5" s="107"/>
      <c r="X5" s="108" t="s">
        <v>140</v>
      </c>
    </row>
    <row r="6" spans="1:25" ht="3" customHeight="1">
      <c r="A6" s="109"/>
      <c r="B6" s="109"/>
      <c r="C6" s="109"/>
      <c r="D6" s="109"/>
      <c r="E6" s="109"/>
      <c r="F6" s="109"/>
      <c r="G6" s="109"/>
      <c r="H6" s="109"/>
      <c r="I6" s="109"/>
      <c r="J6" s="109"/>
      <c r="K6" s="109"/>
      <c r="L6" s="109"/>
      <c r="M6" s="109"/>
      <c r="N6" s="109"/>
      <c r="O6" s="109"/>
      <c r="P6" s="109"/>
      <c r="Q6" s="109"/>
      <c r="R6" s="109"/>
      <c r="S6" s="109"/>
      <c r="T6" s="109"/>
      <c r="U6" s="109"/>
      <c r="V6" s="109"/>
      <c r="W6" s="109"/>
      <c r="X6" s="109"/>
    </row>
    <row r="7" spans="1:25" ht="27.95" customHeight="1">
      <c r="A7" s="103"/>
      <c r="B7" s="103"/>
      <c r="C7" s="103"/>
      <c r="D7" s="110"/>
      <c r="E7" s="110"/>
      <c r="F7" s="110"/>
      <c r="G7" s="110"/>
      <c r="H7" s="110"/>
      <c r="I7" s="110"/>
      <c r="J7" s="110"/>
      <c r="K7" s="110"/>
      <c r="L7" s="110"/>
      <c r="M7" s="110"/>
      <c r="N7" s="110"/>
      <c r="O7" s="110"/>
      <c r="P7" s="110"/>
      <c r="Q7" s="110"/>
      <c r="R7" s="110"/>
      <c r="S7" s="110"/>
      <c r="T7" s="110"/>
      <c r="U7" s="110"/>
      <c r="V7" s="110"/>
      <c r="W7" s="110"/>
      <c r="X7" s="111"/>
    </row>
    <row r="8" spans="1:25" ht="27.95" customHeight="1">
      <c r="A8" s="103"/>
      <c r="B8" s="103"/>
      <c r="C8" s="103"/>
      <c r="D8" s="143" t="s">
        <v>141</v>
      </c>
      <c r="E8" s="143"/>
      <c r="F8" s="143"/>
      <c r="G8" s="143"/>
      <c r="H8" s="143"/>
      <c r="I8" s="143"/>
      <c r="J8" s="143"/>
      <c r="K8" s="143"/>
      <c r="L8" s="143"/>
      <c r="M8" s="143"/>
      <c r="N8" s="143"/>
      <c r="O8" s="143"/>
      <c r="P8" s="143"/>
      <c r="Q8" s="143"/>
      <c r="R8" s="143"/>
      <c r="S8" s="143"/>
      <c r="T8" s="143"/>
      <c r="U8" s="143"/>
      <c r="V8" s="143"/>
      <c r="W8" s="143"/>
      <c r="X8" s="143"/>
    </row>
    <row r="9" spans="1:25" ht="27.95" customHeight="1">
      <c r="C9" s="112" t="s">
        <v>5</v>
      </c>
      <c r="D9" s="138" t="s">
        <v>142</v>
      </c>
      <c r="E9" s="138"/>
      <c r="F9" s="138"/>
      <c r="G9" s="138"/>
      <c r="H9" s="138"/>
      <c r="I9" s="138"/>
      <c r="J9" s="138"/>
      <c r="K9" s="138"/>
      <c r="L9" s="138"/>
      <c r="M9" s="138"/>
      <c r="N9" s="138"/>
      <c r="O9" s="138"/>
      <c r="P9" s="138"/>
      <c r="Q9" s="138"/>
      <c r="R9" s="138"/>
      <c r="S9" s="138"/>
      <c r="T9" s="138"/>
      <c r="U9" s="112"/>
      <c r="V9" s="112"/>
      <c r="W9" s="112"/>
      <c r="X9" s="112"/>
    </row>
    <row r="10" spans="1:25" ht="27.95" customHeight="1">
      <c r="C10" s="112"/>
      <c r="D10" s="112"/>
      <c r="E10" s="112"/>
      <c r="F10" s="113"/>
      <c r="G10" s="112"/>
      <c r="H10" s="113"/>
      <c r="I10" s="112"/>
      <c r="J10" s="113"/>
      <c r="K10" s="112"/>
      <c r="L10" s="112" t="s">
        <v>143</v>
      </c>
      <c r="M10" s="112"/>
      <c r="N10" s="138" t="s">
        <v>91</v>
      </c>
      <c r="O10" s="138"/>
      <c r="P10" s="138"/>
      <c r="Q10" s="138"/>
      <c r="R10" s="138"/>
      <c r="S10" s="112"/>
      <c r="T10" s="112"/>
      <c r="U10" s="112"/>
      <c r="V10" s="112"/>
      <c r="W10" s="112"/>
      <c r="X10" s="112"/>
    </row>
    <row r="11" spans="1:25" ht="27.95" customHeight="1">
      <c r="D11" s="112"/>
      <c r="E11" s="112"/>
      <c r="F11" s="139" t="s">
        <v>144</v>
      </c>
      <c r="G11" s="114"/>
      <c r="H11" s="139" t="s">
        <v>144</v>
      </c>
      <c r="I11" s="114"/>
      <c r="J11" s="139"/>
      <c r="K11" s="114"/>
      <c r="L11" s="112" t="s">
        <v>145</v>
      </c>
      <c r="M11" s="114"/>
      <c r="N11" s="138" t="s">
        <v>92</v>
      </c>
      <c r="O11" s="138"/>
      <c r="P11" s="138"/>
      <c r="Q11" s="112"/>
      <c r="R11" s="115"/>
      <c r="S11" s="112"/>
      <c r="T11" s="112" t="s">
        <v>146</v>
      </c>
      <c r="U11" s="112"/>
      <c r="V11" s="140" t="s">
        <v>147</v>
      </c>
      <c r="W11" s="112"/>
      <c r="X11" s="112"/>
    </row>
    <row r="12" spans="1:25" ht="27.95" customHeight="1">
      <c r="D12" s="112"/>
      <c r="E12" s="112"/>
      <c r="F12" s="139"/>
      <c r="G12" s="114"/>
      <c r="H12" s="139"/>
      <c r="I12" s="114"/>
      <c r="J12" s="139"/>
      <c r="K12" s="114"/>
      <c r="L12" s="112" t="s">
        <v>148</v>
      </c>
      <c r="M12" s="114"/>
      <c r="N12" s="112" t="s">
        <v>149</v>
      </c>
      <c r="O12" s="114"/>
      <c r="P12" s="116" t="s">
        <v>150</v>
      </c>
      <c r="Q12" s="112"/>
      <c r="R12" s="117"/>
      <c r="S12" s="112"/>
      <c r="T12" s="112" t="s">
        <v>151</v>
      </c>
      <c r="U12" s="112"/>
      <c r="V12" s="140"/>
      <c r="W12" s="112"/>
      <c r="X12" s="112" t="s">
        <v>152</v>
      </c>
    </row>
    <row r="13" spans="1:25" ht="27.95" customHeight="1" thickBot="1">
      <c r="D13" s="118" t="s">
        <v>83</v>
      </c>
      <c r="E13" s="118"/>
      <c r="F13" s="118" t="s">
        <v>153</v>
      </c>
      <c r="G13" s="118"/>
      <c r="H13" s="118" t="s">
        <v>154</v>
      </c>
      <c r="I13" s="118"/>
      <c r="J13" s="118" t="s">
        <v>155</v>
      </c>
      <c r="K13" s="118"/>
      <c r="L13" s="118" t="s">
        <v>156</v>
      </c>
      <c r="M13" s="118"/>
      <c r="N13" s="118" t="s">
        <v>157</v>
      </c>
      <c r="O13" s="118"/>
      <c r="P13" s="118" t="s">
        <v>158</v>
      </c>
      <c r="Q13" s="118"/>
      <c r="R13" s="118" t="s">
        <v>94</v>
      </c>
      <c r="S13" s="118"/>
      <c r="T13" s="118" t="s">
        <v>159</v>
      </c>
      <c r="U13" s="118"/>
      <c r="V13" s="118" t="s">
        <v>160</v>
      </c>
      <c r="W13" s="118"/>
      <c r="X13" s="118"/>
    </row>
    <row r="14" spans="1:25" s="121" customFormat="1" ht="27.95" customHeight="1">
      <c r="A14" s="119" t="s">
        <v>161</v>
      </c>
      <c r="B14" s="120"/>
      <c r="C14" s="120"/>
      <c r="D14" s="50">
        <v>1454198768</v>
      </c>
      <c r="E14" s="13"/>
      <c r="F14" s="50">
        <v>441807166</v>
      </c>
      <c r="G14" s="13"/>
      <c r="H14" s="50">
        <v>0</v>
      </c>
      <c r="I14" s="13"/>
      <c r="J14" s="50">
        <v>0</v>
      </c>
      <c r="K14" s="13"/>
      <c r="L14" s="13">
        <v>-1052991.24</v>
      </c>
      <c r="M14" s="13"/>
      <c r="N14" s="50">
        <v>148000000</v>
      </c>
      <c r="O14" s="13"/>
      <c r="P14" s="50">
        <v>0</v>
      </c>
      <c r="Q14" s="13"/>
      <c r="R14" s="50">
        <v>9824353033.6499996</v>
      </c>
      <c r="S14" s="13"/>
      <c r="T14" s="21">
        <f>SUM(D14:R14)</f>
        <v>11867305976.41</v>
      </c>
      <c r="U14" s="13"/>
      <c r="V14" s="50">
        <v>220025.05</v>
      </c>
      <c r="W14" s="13"/>
      <c r="X14" s="21">
        <f>ROUND(SUM(T14:V14),2)</f>
        <v>11867526001.459999</v>
      </c>
      <c r="Y14" s="13"/>
    </row>
    <row r="15" spans="1:25" s="121" customFormat="1" ht="27.95" customHeight="1">
      <c r="A15" s="122" t="s">
        <v>162</v>
      </c>
      <c r="B15" s="120"/>
      <c r="C15" s="120"/>
      <c r="D15" s="13">
        <v>0</v>
      </c>
      <c r="E15" s="13"/>
      <c r="F15" s="13">
        <v>0</v>
      </c>
      <c r="G15" s="13"/>
      <c r="H15" s="13">
        <v>0</v>
      </c>
      <c r="I15" s="13"/>
      <c r="J15" s="13">
        <v>0</v>
      </c>
      <c r="K15" s="13"/>
      <c r="L15" s="13">
        <v>0</v>
      </c>
      <c r="M15" s="13"/>
      <c r="N15" s="13">
        <v>0</v>
      </c>
      <c r="O15" s="13"/>
      <c r="P15" s="13">
        <v>0</v>
      </c>
      <c r="Q15" s="13"/>
      <c r="R15" s="13">
        <v>0</v>
      </c>
      <c r="S15" s="13"/>
      <c r="T15" s="21">
        <f t="shared" ref="T15:T17" si="0">SUM(D15:R15)</f>
        <v>0</v>
      </c>
      <c r="U15" s="13"/>
      <c r="V15" s="13">
        <v>-1650</v>
      </c>
      <c r="W15" s="13"/>
      <c r="X15" s="21">
        <f t="shared" ref="X15:X17" si="1">ROUND(SUM(T15:V15),2)</f>
        <v>-1650</v>
      </c>
      <c r="Y15" s="13"/>
    </row>
    <row r="16" spans="1:25" s="121" customFormat="1" ht="27.95" customHeight="1">
      <c r="A16" s="119" t="s">
        <v>163</v>
      </c>
      <c r="B16" s="120"/>
      <c r="C16" s="120"/>
      <c r="D16" s="13">
        <v>0</v>
      </c>
      <c r="E16" s="13"/>
      <c r="F16" s="13">
        <v>0</v>
      </c>
      <c r="G16" s="13"/>
      <c r="H16" s="13">
        <v>0</v>
      </c>
      <c r="I16" s="13"/>
      <c r="J16" s="13">
        <v>0</v>
      </c>
      <c r="K16" s="13"/>
      <c r="L16" s="13">
        <v>0</v>
      </c>
      <c r="M16" s="13"/>
      <c r="N16" s="13">
        <v>0</v>
      </c>
      <c r="O16" s="13"/>
      <c r="P16" s="13">
        <v>0</v>
      </c>
      <c r="Q16" s="13"/>
      <c r="R16" s="13">
        <f>ROUND((งบกำไรขาดทุนเบ็ดเสร็จ!K35),2)</f>
        <v>145031533.97</v>
      </c>
      <c r="S16" s="13"/>
      <c r="T16" s="21">
        <f t="shared" si="0"/>
        <v>145031533.97</v>
      </c>
      <c r="U16" s="13"/>
      <c r="V16" s="13">
        <f>ROUND((งบกำไรขาดทุนเบ็ดเสร็จ!K36),2)</f>
        <v>9470.7999999999993</v>
      </c>
      <c r="W16" s="13"/>
      <c r="X16" s="21">
        <f t="shared" si="1"/>
        <v>145041004.77000001</v>
      </c>
      <c r="Y16" s="13"/>
    </row>
    <row r="17" spans="1:26" s="121" customFormat="1" ht="27.95" customHeight="1">
      <c r="A17" s="122" t="s">
        <v>130</v>
      </c>
      <c r="B17" s="120"/>
      <c r="C17" s="120"/>
      <c r="D17" s="55">
        <v>0</v>
      </c>
      <c r="E17" s="13"/>
      <c r="F17" s="13">
        <v>0</v>
      </c>
      <c r="G17" s="13"/>
      <c r="H17" s="13">
        <v>0</v>
      </c>
      <c r="I17" s="13"/>
      <c r="J17" s="13">
        <v>0</v>
      </c>
      <c r="K17" s="13"/>
      <c r="L17" s="13">
        <v>0</v>
      </c>
      <c r="M17" s="13"/>
      <c r="N17" s="13">
        <v>0</v>
      </c>
      <c r="O17" s="13"/>
      <c r="P17" s="13">
        <v>0</v>
      </c>
      <c r="Q17" s="13"/>
      <c r="R17" s="13">
        <v>0</v>
      </c>
      <c r="S17" s="13"/>
      <c r="T17" s="21">
        <f t="shared" si="0"/>
        <v>0</v>
      </c>
      <c r="U17" s="13"/>
      <c r="V17" s="13">
        <v>0</v>
      </c>
      <c r="W17" s="13"/>
      <c r="X17" s="21">
        <f t="shared" si="1"/>
        <v>0</v>
      </c>
      <c r="Y17" s="13"/>
    </row>
    <row r="18" spans="1:26" ht="27.95" customHeight="1">
      <c r="A18" s="122" t="s">
        <v>131</v>
      </c>
      <c r="C18" s="123"/>
      <c r="D18" s="51">
        <f>ROUND(SUM(D16:D17),2)</f>
        <v>0</v>
      </c>
      <c r="E18" s="21"/>
      <c r="F18" s="51">
        <f>ROUND(SUM(F16:F17),2)</f>
        <v>0</v>
      </c>
      <c r="G18" s="21"/>
      <c r="H18" s="51">
        <f>ROUND(SUM(H16:H17),2)</f>
        <v>0</v>
      </c>
      <c r="I18" s="21"/>
      <c r="J18" s="51">
        <f>ROUND(SUM(J16:J17),2)</f>
        <v>0</v>
      </c>
      <c r="K18" s="21"/>
      <c r="L18" s="51">
        <f>ROUND(SUM(L16:L17),2)</f>
        <v>0</v>
      </c>
      <c r="M18" s="21"/>
      <c r="N18" s="51">
        <f>ROUND(SUM(N16:N17),2)</f>
        <v>0</v>
      </c>
      <c r="O18" s="21"/>
      <c r="P18" s="51">
        <f>ROUND(SUM(P16:P17),2)</f>
        <v>0</v>
      </c>
      <c r="Q18" s="52"/>
      <c r="R18" s="51">
        <f>ROUND(SUM(R16:R17),2)</f>
        <v>145031533.97</v>
      </c>
      <c r="S18" s="21"/>
      <c r="T18" s="51">
        <f>ROUND(SUM(T16:T17),2)</f>
        <v>145031533.97</v>
      </c>
      <c r="U18" s="21"/>
      <c r="V18" s="51">
        <f>ROUND(SUM(V16:V17),2)</f>
        <v>9470.7999999999993</v>
      </c>
      <c r="W18" s="21"/>
      <c r="X18" s="51">
        <f>ROUND(SUM(X16:X17),2)</f>
        <v>145041004.77000001</v>
      </c>
      <c r="Z18" s="124"/>
    </row>
    <row r="19" spans="1:26" s="121" customFormat="1" ht="27.95" customHeight="1">
      <c r="A19" s="122" t="s">
        <v>164</v>
      </c>
      <c r="B19" s="120"/>
      <c r="C19" s="120"/>
      <c r="D19" s="13">
        <f>ROUND(SUM(D14:D15,D18),2)</f>
        <v>1454198768</v>
      </c>
      <c r="E19" s="13"/>
      <c r="F19" s="13">
        <f>ROUND(SUM(F14:F15,F18),2)</f>
        <v>441807166</v>
      </c>
      <c r="G19" s="13"/>
      <c r="H19" s="13">
        <f>ROUND(SUM(H14:H15,H18),2)</f>
        <v>0</v>
      </c>
      <c r="I19" s="13"/>
      <c r="J19" s="13">
        <f>ROUND(SUM(J14:J15,J18),2)</f>
        <v>0</v>
      </c>
      <c r="K19" s="13"/>
      <c r="L19" s="13">
        <f>ROUND(SUM(L14:L15,L18),2)</f>
        <v>-1052991.24</v>
      </c>
      <c r="M19" s="13"/>
      <c r="N19" s="13">
        <f>ROUND(SUM(N14:N15,N18),2)</f>
        <v>148000000</v>
      </c>
      <c r="O19" s="13"/>
      <c r="P19" s="13">
        <f>ROUND(SUM(P14:P15,P18),2)</f>
        <v>0</v>
      </c>
      <c r="Q19" s="13"/>
      <c r="R19" s="13">
        <f>ROUND(SUM(R14:R15,R18),2)</f>
        <v>9969384567.6200008</v>
      </c>
      <c r="S19" s="13"/>
      <c r="T19" s="13">
        <f>ROUND(SUM(T14:T15,T18),2)</f>
        <v>12012337510.379999</v>
      </c>
      <c r="U19" s="13"/>
      <c r="V19" s="13">
        <f>ROUND(SUM(V14:V15,V18),2)</f>
        <v>227845.85</v>
      </c>
      <c r="W19" s="13"/>
      <c r="X19" s="13">
        <f>ROUND(SUM(X14:X15,X18),2)</f>
        <v>12012565356.23</v>
      </c>
      <c r="Y19" s="13"/>
    </row>
    <row r="20" spans="1:26" s="121" customFormat="1" ht="27.95" customHeight="1">
      <c r="A20" s="122" t="s">
        <v>165</v>
      </c>
      <c r="B20" s="120"/>
      <c r="C20" s="123"/>
      <c r="D20" s="21">
        <v>0</v>
      </c>
      <c r="E20" s="21"/>
      <c r="F20" s="21">
        <v>0</v>
      </c>
      <c r="G20" s="21"/>
      <c r="H20" s="21">
        <v>0</v>
      </c>
      <c r="I20" s="21"/>
      <c r="J20" s="21">
        <v>0</v>
      </c>
      <c r="K20" s="21"/>
      <c r="L20" s="21">
        <v>0</v>
      </c>
      <c r="M20" s="21"/>
      <c r="N20" s="21">
        <v>0</v>
      </c>
      <c r="O20" s="21"/>
      <c r="P20" s="21">
        <v>0</v>
      </c>
      <c r="Q20" s="21"/>
      <c r="R20" s="21">
        <v>0</v>
      </c>
      <c r="S20" s="21"/>
      <c r="T20" s="21">
        <f t="shared" ref="T20:T21" si="2">ROUND(SUM(D20:S20),2)</f>
        <v>0</v>
      </c>
      <c r="U20" s="21"/>
      <c r="V20" s="21">
        <v>7196735.1299999999</v>
      </c>
      <c r="W20" s="21"/>
      <c r="X20" s="21">
        <f>ROUND(SUM(T20:V20),2)</f>
        <v>7196735.1299999999</v>
      </c>
      <c r="Y20" s="13"/>
    </row>
    <row r="21" spans="1:26" s="121" customFormat="1" ht="27.95" customHeight="1">
      <c r="A21" s="122" t="s">
        <v>162</v>
      </c>
      <c r="B21" s="120"/>
      <c r="C21" s="120"/>
      <c r="D21" s="13">
        <v>0</v>
      </c>
      <c r="E21" s="13"/>
      <c r="F21" s="13">
        <v>0</v>
      </c>
      <c r="G21" s="13"/>
      <c r="H21" s="13">
        <v>0</v>
      </c>
      <c r="I21" s="13"/>
      <c r="J21" s="13">
        <v>0</v>
      </c>
      <c r="K21" s="13"/>
      <c r="L21" s="13">
        <v>0</v>
      </c>
      <c r="M21" s="13"/>
      <c r="N21" s="13">
        <v>0</v>
      </c>
      <c r="O21" s="13"/>
      <c r="P21" s="13">
        <v>0</v>
      </c>
      <c r="Q21" s="13"/>
      <c r="R21" s="13">
        <v>0</v>
      </c>
      <c r="S21" s="13"/>
      <c r="T21" s="13">
        <f t="shared" si="2"/>
        <v>0</v>
      </c>
      <c r="U21" s="13"/>
      <c r="V21" s="13">
        <v>-5683.37</v>
      </c>
      <c r="W21" s="13"/>
      <c r="X21" s="13">
        <f t="shared" ref="X21:X23" si="3">ROUND(SUM(T21:V21),2)</f>
        <v>-5683.37</v>
      </c>
      <c r="Y21" s="13"/>
    </row>
    <row r="22" spans="1:26" s="121" customFormat="1" ht="27.95" customHeight="1">
      <c r="A22" s="119" t="s">
        <v>166</v>
      </c>
      <c r="B22" s="120"/>
      <c r="C22" s="123"/>
      <c r="D22" s="13">
        <v>0</v>
      </c>
      <c r="E22" s="13"/>
      <c r="F22" s="13">
        <v>0</v>
      </c>
      <c r="G22" s="13"/>
      <c r="H22" s="13">
        <v>0</v>
      </c>
      <c r="I22" s="13"/>
      <c r="J22" s="13">
        <v>0</v>
      </c>
      <c r="K22" s="13"/>
      <c r="L22" s="13">
        <v>0</v>
      </c>
      <c r="M22" s="13"/>
      <c r="N22" s="13">
        <v>0</v>
      </c>
      <c r="O22" s="13"/>
      <c r="P22" s="13">
        <v>0</v>
      </c>
      <c r="Q22" s="13"/>
      <c r="R22" s="13">
        <v>-174463076.16</v>
      </c>
      <c r="S22" s="13"/>
      <c r="T22" s="21">
        <f>ROUND(SUM(D22:S22),2)</f>
        <v>-174463076.16</v>
      </c>
      <c r="U22" s="13"/>
      <c r="V22" s="13">
        <v>0</v>
      </c>
      <c r="W22" s="13"/>
      <c r="X22" s="21">
        <f>ROUND(SUM(T22:V22),2)</f>
        <v>-174463076.16</v>
      </c>
      <c r="Y22" s="13"/>
    </row>
    <row r="23" spans="1:26" s="121" customFormat="1" ht="27.95" customHeight="1">
      <c r="A23" s="122" t="s">
        <v>167</v>
      </c>
      <c r="B23" s="104"/>
      <c r="C23" s="123"/>
      <c r="D23" s="21">
        <v>0</v>
      </c>
      <c r="E23" s="21"/>
      <c r="F23" s="21">
        <v>0</v>
      </c>
      <c r="G23" s="21"/>
      <c r="H23" s="21">
        <v>0</v>
      </c>
      <c r="I23" s="21"/>
      <c r="J23" s="21">
        <v>0</v>
      </c>
      <c r="K23" s="21"/>
      <c r="L23" s="21">
        <v>0</v>
      </c>
      <c r="M23" s="21"/>
      <c r="N23" s="21">
        <v>0</v>
      </c>
      <c r="O23" s="21"/>
      <c r="P23" s="21">
        <v>0</v>
      </c>
      <c r="Q23" s="21"/>
      <c r="R23" s="21">
        <v>-116334917.44</v>
      </c>
      <c r="S23" s="21"/>
      <c r="T23" s="21">
        <f>ROUND(SUM(D23:S23),2)</f>
        <v>-116334917.44</v>
      </c>
      <c r="U23" s="21"/>
      <c r="V23" s="21">
        <v>0</v>
      </c>
      <c r="W23" s="21"/>
      <c r="X23" s="21">
        <f t="shared" si="3"/>
        <v>-116334917.44</v>
      </c>
      <c r="Y23" s="13"/>
    </row>
    <row r="24" spans="1:26" ht="27.95" customHeight="1">
      <c r="A24" s="119" t="s">
        <v>168</v>
      </c>
      <c r="C24" s="112"/>
      <c r="D24" s="21">
        <v>0</v>
      </c>
      <c r="E24" s="21"/>
      <c r="F24" s="21">
        <v>0</v>
      </c>
      <c r="G24" s="21"/>
      <c r="H24" s="21">
        <v>0</v>
      </c>
      <c r="I24" s="21"/>
      <c r="J24" s="21">
        <v>0</v>
      </c>
      <c r="K24" s="21"/>
      <c r="L24" s="21">
        <v>0</v>
      </c>
      <c r="M24" s="21"/>
      <c r="N24" s="21">
        <v>0</v>
      </c>
      <c r="O24" s="21"/>
      <c r="P24" s="21">
        <v>0</v>
      </c>
      <c r="Q24" s="21"/>
      <c r="R24" s="21">
        <f>ROUND((352655825.42-R16),2)</f>
        <v>207624291.44999999</v>
      </c>
      <c r="S24" s="21"/>
      <c r="T24" s="21">
        <f>ROUND(SUM(D24:S24),2)</f>
        <v>207624291.44999999</v>
      </c>
      <c r="U24" s="21"/>
      <c r="V24" s="21">
        <f>ROUND((8982189.13-V16),2)</f>
        <v>8972718.3300000001</v>
      </c>
      <c r="W24" s="21"/>
      <c r="X24" s="21">
        <f t="shared" ref="X24:X25" si="4">ROUND(SUM(T24:V24),2)</f>
        <v>216597009.78</v>
      </c>
    </row>
    <row r="25" spans="1:26" ht="27.95" customHeight="1">
      <c r="A25" s="122" t="s">
        <v>130</v>
      </c>
      <c r="C25" s="112"/>
      <c r="D25" s="21">
        <v>0</v>
      </c>
      <c r="E25" s="21"/>
      <c r="F25" s="21">
        <v>0</v>
      </c>
      <c r="G25" s="21"/>
      <c r="H25" s="21">
        <v>0</v>
      </c>
      <c r="I25" s="21"/>
      <c r="J25" s="21">
        <v>0</v>
      </c>
      <c r="K25" s="21"/>
      <c r="L25" s="21">
        <v>0</v>
      </c>
      <c r="M25" s="21"/>
      <c r="N25" s="21">
        <v>0</v>
      </c>
      <c r="O25" s="21"/>
      <c r="P25" s="21">
        <v>0</v>
      </c>
      <c r="Q25" s="21"/>
      <c r="R25" s="21">
        <f>ROUND((13334279.24-R17),2)</f>
        <v>13334279.24</v>
      </c>
      <c r="S25" s="21"/>
      <c r="T25" s="21">
        <f>ROUND(SUM(D25:S25),2)</f>
        <v>13334279.24</v>
      </c>
      <c r="U25" s="21"/>
      <c r="V25" s="21">
        <v>1333.56</v>
      </c>
      <c r="W25" s="21"/>
      <c r="X25" s="21">
        <f t="shared" si="4"/>
        <v>13335612.800000001</v>
      </c>
    </row>
    <row r="26" spans="1:26" ht="27.95" customHeight="1">
      <c r="A26" s="122" t="s">
        <v>131</v>
      </c>
      <c r="C26" s="112"/>
      <c r="D26" s="51">
        <f>ROUND(SUM(D24:D25),2)</f>
        <v>0</v>
      </c>
      <c r="E26" s="21"/>
      <c r="F26" s="51">
        <f>ROUND(SUM(F24:F25),2)</f>
        <v>0</v>
      </c>
      <c r="G26" s="21"/>
      <c r="H26" s="51">
        <f>ROUND(SUM(H24:H25),2)</f>
        <v>0</v>
      </c>
      <c r="I26" s="21"/>
      <c r="J26" s="51">
        <f>ROUND(SUM(J24:J25),2)</f>
        <v>0</v>
      </c>
      <c r="K26" s="21"/>
      <c r="L26" s="51">
        <f>ROUND(SUM(L24:L25),2)</f>
        <v>0</v>
      </c>
      <c r="M26" s="21"/>
      <c r="N26" s="51">
        <f>ROUND(SUM(N24:N25),2)</f>
        <v>0</v>
      </c>
      <c r="O26" s="21"/>
      <c r="P26" s="51">
        <f>ROUND(SUM(P24:P25),2)</f>
        <v>0</v>
      </c>
      <c r="Q26" s="21"/>
      <c r="R26" s="51">
        <f>ROUND(SUM(R24:R25),2)</f>
        <v>220958570.69</v>
      </c>
      <c r="S26" s="21"/>
      <c r="T26" s="51">
        <f>ROUND(SUM(T24:T25),2)</f>
        <v>220958570.69</v>
      </c>
      <c r="U26" s="21"/>
      <c r="V26" s="51">
        <f>ROUND(SUM(V24:V25),2)</f>
        <v>8974051.8900000006</v>
      </c>
      <c r="W26" s="21"/>
      <c r="X26" s="51">
        <f>ROUND(SUM(X24:X25),2)</f>
        <v>229932622.58000001</v>
      </c>
    </row>
    <row r="27" spans="1:26" s="121" customFormat="1" ht="27.95" customHeight="1">
      <c r="A27" s="122" t="s">
        <v>169</v>
      </c>
      <c r="B27" s="120"/>
      <c r="C27" s="120"/>
      <c r="D27" s="13">
        <f>ROUND(SUM(D19:D23,D26),2)</f>
        <v>1454198768</v>
      </c>
      <c r="E27" s="13"/>
      <c r="F27" s="13">
        <f>ROUND(SUM(F19:F23,F26),2)</f>
        <v>441807166</v>
      </c>
      <c r="G27" s="13"/>
      <c r="H27" s="13">
        <f>ROUND(SUM(H19:H23,H26),2)</f>
        <v>0</v>
      </c>
      <c r="I27" s="13"/>
      <c r="J27" s="13">
        <f>ROUND(SUM(J19:J23,J26),2)</f>
        <v>0</v>
      </c>
      <c r="K27" s="13"/>
      <c r="L27" s="13">
        <f>ROUND(SUM(L19:L23,L26),2)</f>
        <v>-1052991.24</v>
      </c>
      <c r="M27" s="13"/>
      <c r="N27" s="13">
        <f>ROUND(SUM(N19:N23,N26),2)</f>
        <v>148000000</v>
      </c>
      <c r="O27" s="13"/>
      <c r="P27" s="13">
        <f>ROUND(SUM(P19:P23,P26),2)</f>
        <v>0</v>
      </c>
      <c r="Q27" s="13"/>
      <c r="R27" s="13">
        <f>ROUND(SUM(R19:R23,R26),2)</f>
        <v>9899545144.7099991</v>
      </c>
      <c r="S27" s="13"/>
      <c r="T27" s="13">
        <f>ROUND(SUM(T19:T23,T26),2)</f>
        <v>11942498087.469999</v>
      </c>
      <c r="U27" s="13"/>
      <c r="V27" s="13">
        <f>ROUND(SUM(V19:V23,V26),2)</f>
        <v>16392949.5</v>
      </c>
      <c r="W27" s="13"/>
      <c r="X27" s="13">
        <f>ROUND(SUM(X19:X23,X26),2)</f>
        <v>11958891036.969999</v>
      </c>
      <c r="Y27" s="13"/>
    </row>
    <row r="28" spans="1:26" s="121" customFormat="1" ht="27.95" customHeight="1">
      <c r="A28" s="122" t="s">
        <v>166</v>
      </c>
      <c r="B28" s="120"/>
      <c r="C28" s="125" t="s">
        <v>170</v>
      </c>
      <c r="D28" s="13">
        <v>0</v>
      </c>
      <c r="E28" s="13"/>
      <c r="F28" s="13">
        <v>0</v>
      </c>
      <c r="G28" s="13"/>
      <c r="H28" s="13"/>
      <c r="I28" s="13"/>
      <c r="J28" s="13"/>
      <c r="K28" s="13"/>
      <c r="L28" s="13">
        <v>0</v>
      </c>
      <c r="M28" s="13"/>
      <c r="N28" s="13">
        <v>0</v>
      </c>
      <c r="O28" s="13"/>
      <c r="P28" s="13"/>
      <c r="Q28" s="13"/>
      <c r="R28" s="13">
        <v>-72709323.400000006</v>
      </c>
      <c r="S28" s="13"/>
      <c r="T28" s="21">
        <f>ROUND(SUM(D28:S28),2)</f>
        <v>-72709323.400000006</v>
      </c>
      <c r="U28" s="13"/>
      <c r="V28" s="13">
        <v>0</v>
      </c>
      <c r="W28" s="13"/>
      <c r="X28" s="21">
        <f>ROUND(SUM(T28:V28),2)</f>
        <v>-72709323.400000006</v>
      </c>
      <c r="Y28" s="13"/>
    </row>
    <row r="29" spans="1:26" s="121" customFormat="1" ht="27.95" customHeight="1">
      <c r="A29" s="122" t="s">
        <v>162</v>
      </c>
      <c r="B29" s="120"/>
      <c r="C29" s="120"/>
      <c r="D29" s="21">
        <v>0</v>
      </c>
      <c r="E29" s="21"/>
      <c r="F29" s="21">
        <v>0</v>
      </c>
      <c r="G29" s="21"/>
      <c r="H29" s="21">
        <v>0</v>
      </c>
      <c r="I29" s="21"/>
      <c r="J29" s="21">
        <v>0</v>
      </c>
      <c r="K29" s="21"/>
      <c r="L29" s="21">
        <v>0</v>
      </c>
      <c r="M29" s="21"/>
      <c r="N29" s="21">
        <v>0</v>
      </c>
      <c r="O29" s="21"/>
      <c r="P29" s="21">
        <v>0</v>
      </c>
      <c r="Q29" s="21"/>
      <c r="R29" s="21">
        <v>0</v>
      </c>
      <c r="S29" s="21"/>
      <c r="T29" s="21">
        <f>ROUND(SUM(D29:S29),2)</f>
        <v>0</v>
      </c>
      <c r="U29" s="21"/>
      <c r="V29" s="21">
        <v>-3677316</v>
      </c>
      <c r="W29" s="21"/>
      <c r="X29" s="21">
        <f>ROUND(SUM(T29:V29),2)</f>
        <v>-3677316</v>
      </c>
      <c r="Y29" s="13"/>
    </row>
    <row r="30" spans="1:26" ht="27.95" customHeight="1">
      <c r="A30" s="119" t="s">
        <v>163</v>
      </c>
      <c r="C30" s="123"/>
      <c r="D30" s="21">
        <v>0</v>
      </c>
      <c r="E30" s="21"/>
      <c r="F30" s="21">
        <v>0</v>
      </c>
      <c r="G30" s="21"/>
      <c r="H30" s="21">
        <v>0</v>
      </c>
      <c r="I30" s="21"/>
      <c r="J30" s="21">
        <v>0</v>
      </c>
      <c r="K30" s="21"/>
      <c r="L30" s="12">
        <v>0</v>
      </c>
      <c r="M30" s="21"/>
      <c r="N30" s="21">
        <v>0</v>
      </c>
      <c r="O30" s="21"/>
      <c r="P30" s="21">
        <v>0</v>
      </c>
      <c r="Q30" s="21"/>
      <c r="R30" s="21">
        <f>ROUND((งบกำไรขาดทุนเบ็ดเสร็จ!I35),2)</f>
        <v>83554716.390000001</v>
      </c>
      <c r="S30" s="21"/>
      <c r="T30" s="21">
        <f>ROUND(SUM(D30:S30),2)</f>
        <v>83554716.390000001</v>
      </c>
      <c r="U30" s="21"/>
      <c r="V30" s="21">
        <f>ROUND((งบกำไรขาดทุนเบ็ดเสร็จ!I36),2)</f>
        <v>1997063.38</v>
      </c>
      <c r="W30" s="21"/>
      <c r="X30" s="21">
        <f>ROUND(SUM(T30:V30),2)</f>
        <v>85551779.769999996</v>
      </c>
      <c r="Z30" s="124"/>
    </row>
    <row r="31" spans="1:26" ht="27.95" customHeight="1">
      <c r="A31" s="122" t="s">
        <v>130</v>
      </c>
      <c r="D31" s="21">
        <v>0</v>
      </c>
      <c r="E31" s="21"/>
      <c r="F31" s="21">
        <v>0</v>
      </c>
      <c r="G31" s="21"/>
      <c r="H31" s="21">
        <v>0</v>
      </c>
      <c r="I31" s="21"/>
      <c r="J31" s="21">
        <v>0</v>
      </c>
      <c r="K31" s="21"/>
      <c r="L31" s="21">
        <v>0</v>
      </c>
      <c r="M31" s="21"/>
      <c r="N31" s="21">
        <v>0</v>
      </c>
      <c r="O31" s="21"/>
      <c r="P31" s="21">
        <v>0</v>
      </c>
      <c r="Q31" s="21"/>
      <c r="R31" s="21">
        <v>0</v>
      </c>
      <c r="S31" s="21"/>
      <c r="T31" s="21">
        <f t="shared" ref="T31" si="5">ROUND(SUM(D31:S31),2)</f>
        <v>0</v>
      </c>
      <c r="U31" s="21"/>
      <c r="V31" s="21">
        <v>0</v>
      </c>
      <c r="W31" s="21"/>
      <c r="X31" s="21">
        <f t="shared" ref="X31" si="6">ROUND(SUM(T31:V31),2)</f>
        <v>0</v>
      </c>
    </row>
    <row r="32" spans="1:26" ht="27.95" customHeight="1">
      <c r="A32" s="122" t="s">
        <v>131</v>
      </c>
      <c r="C32" s="123"/>
      <c r="D32" s="51">
        <f>ROUND(SUM(D30:D31),2)</f>
        <v>0</v>
      </c>
      <c r="E32" s="21"/>
      <c r="F32" s="51">
        <f>ROUND(SUM(F30:F31),2)</f>
        <v>0</v>
      </c>
      <c r="G32" s="21"/>
      <c r="H32" s="51">
        <f>ROUND(SUM(H30:H31),2)</f>
        <v>0</v>
      </c>
      <c r="I32" s="21"/>
      <c r="J32" s="51">
        <f>ROUND(SUM(J30:J31),2)</f>
        <v>0</v>
      </c>
      <c r="K32" s="21"/>
      <c r="L32" s="51">
        <f>ROUND(SUM(L30:L31),2)</f>
        <v>0</v>
      </c>
      <c r="M32" s="21"/>
      <c r="N32" s="51">
        <f>ROUND(SUM(N30:N31),2)</f>
        <v>0</v>
      </c>
      <c r="O32" s="21"/>
      <c r="P32" s="51">
        <f>ROUND(SUM(P30:P31),2)</f>
        <v>0</v>
      </c>
      <c r="Q32" s="52"/>
      <c r="R32" s="51">
        <f>ROUND(SUM(R30:R31),2)</f>
        <v>83554716.390000001</v>
      </c>
      <c r="S32" s="21"/>
      <c r="T32" s="51">
        <f>ROUND(SUM(T30:T31),2)</f>
        <v>83554716.390000001</v>
      </c>
      <c r="U32" s="21"/>
      <c r="V32" s="51">
        <f>ROUND(SUM(V30:V31),2)</f>
        <v>1997063.38</v>
      </c>
      <c r="W32" s="21"/>
      <c r="X32" s="51">
        <f>ROUND(SUM(X30:X31),2)</f>
        <v>85551779.769999996</v>
      </c>
    </row>
    <row r="33" spans="1:24" ht="27.95" customHeight="1" thickBot="1">
      <c r="A33" s="122" t="s">
        <v>171</v>
      </c>
      <c r="D33" s="54">
        <f>ROUND(SUM(D27:D29,D32),2)</f>
        <v>1454198768</v>
      </c>
      <c r="E33" s="21"/>
      <c r="F33" s="54">
        <f>ROUND(SUM(F27:F29,F32),2)</f>
        <v>441807166</v>
      </c>
      <c r="G33" s="21"/>
      <c r="H33" s="54">
        <f>ROUND(SUM(H27:H29,H32),2)</f>
        <v>0</v>
      </c>
      <c r="I33" s="21"/>
      <c r="J33" s="54">
        <f>ROUND(SUM(J27:J29,J32),2)</f>
        <v>0</v>
      </c>
      <c r="K33" s="21"/>
      <c r="L33" s="54">
        <f>ROUND(SUM(L27:L29,L32),2)</f>
        <v>-1052991.24</v>
      </c>
      <c r="M33" s="21"/>
      <c r="N33" s="54">
        <f>ROUND(SUM(N27:N29,N32),2)</f>
        <v>148000000</v>
      </c>
      <c r="O33" s="21"/>
      <c r="P33" s="54">
        <f>ROUND(SUM(P27:P29,P32),2)</f>
        <v>0</v>
      </c>
      <c r="Q33" s="21"/>
      <c r="R33" s="54">
        <f>ROUND(SUM(R27:R29,R32),2)</f>
        <v>9910390537.7000008</v>
      </c>
      <c r="S33" s="21"/>
      <c r="T33" s="54">
        <f>ROUND(SUM(T27:T29,T32),2)</f>
        <v>11953343480.459999</v>
      </c>
      <c r="U33" s="21"/>
      <c r="V33" s="54">
        <f>ROUND(SUM(V27:V29,V32),2)</f>
        <v>14712696.880000001</v>
      </c>
      <c r="W33" s="21"/>
      <c r="X33" s="54">
        <f>ROUND(SUM(X27:X29,X32),2)</f>
        <v>11968056177.34</v>
      </c>
    </row>
    <row r="34" spans="1:24" s="12" customFormat="1" ht="27.95" customHeight="1" thickTop="1">
      <c r="A34" s="17"/>
      <c r="B34" s="17"/>
      <c r="C34" s="17"/>
      <c r="D34" s="17"/>
      <c r="E34" s="17"/>
      <c r="F34" s="17"/>
      <c r="G34" s="17"/>
      <c r="H34" s="17"/>
      <c r="I34" s="17"/>
      <c r="J34" s="17"/>
      <c r="K34" s="17"/>
      <c r="L34" s="17"/>
      <c r="M34" s="17"/>
      <c r="N34" s="17"/>
      <c r="O34" s="17"/>
      <c r="P34" s="17"/>
      <c r="Q34" s="17"/>
      <c r="R34" s="17"/>
      <c r="S34" s="17"/>
      <c r="T34" s="17"/>
      <c r="U34" s="17"/>
      <c r="V34" s="17"/>
      <c r="W34" s="17"/>
      <c r="X34" s="49"/>
    </row>
    <row r="35" spans="1:24" s="12" customFormat="1" ht="27.95" customHeight="1">
      <c r="R35" s="24"/>
      <c r="S35" s="24"/>
      <c r="T35" s="24"/>
      <c r="U35" s="24"/>
      <c r="V35" s="24">
        <f>+V33-งบฐานะการเงิน!J101</f>
        <v>14712696.880000001</v>
      </c>
      <c r="W35" s="24"/>
      <c r="X35" s="25"/>
    </row>
    <row r="36" spans="1:24" s="12" customFormat="1" ht="27.95" customHeight="1">
      <c r="A36" s="126" t="s">
        <v>47</v>
      </c>
      <c r="R36" s="24"/>
      <c r="S36" s="24"/>
      <c r="T36" s="24"/>
      <c r="U36" s="24"/>
      <c r="V36" s="24"/>
      <c r="W36" s="24"/>
      <c r="X36" s="25"/>
    </row>
    <row r="37" spans="1:24" ht="27.95" customHeight="1"/>
    <row r="38" spans="1:24" ht="27" customHeight="1">
      <c r="D38" s="127"/>
      <c r="F38" s="127"/>
      <c r="H38" s="127"/>
      <c r="J38" s="127"/>
      <c r="L38" s="127"/>
      <c r="N38" s="127"/>
      <c r="P38" s="124"/>
      <c r="R38" s="12"/>
      <c r="S38" s="12"/>
      <c r="T38" s="12"/>
      <c r="U38" s="12"/>
      <c r="V38" s="12"/>
      <c r="W38" s="12"/>
      <c r="X38" s="12"/>
    </row>
    <row r="39" spans="1:24">
      <c r="D39" s="127"/>
      <c r="F39" s="127"/>
      <c r="L39" s="127"/>
      <c r="N39" s="127"/>
      <c r="R39" s="127"/>
      <c r="T39" s="127"/>
      <c r="V39" s="124"/>
      <c r="X39" s="127"/>
    </row>
  </sheetData>
  <mergeCells count="11">
    <mergeCell ref="A1:X1"/>
    <mergeCell ref="A2:X2"/>
    <mergeCell ref="A3:X3"/>
    <mergeCell ref="D8:X8"/>
    <mergeCell ref="D9:T9"/>
    <mergeCell ref="N10:R10"/>
    <mergeCell ref="F11:F12"/>
    <mergeCell ref="H11:H12"/>
    <mergeCell ref="V11:V12"/>
    <mergeCell ref="J11:J12"/>
    <mergeCell ref="N11:P11"/>
  </mergeCells>
  <phoneticPr fontId="0" type="noConversion"/>
  <printOptions horizontalCentered="1"/>
  <pageMargins left="0.35433070866141736" right="0.15748031496062992" top="0.47244094488188981" bottom="0.15748031496062992" header="0.15748031496062992" footer="0.15748031496062992"/>
  <pageSetup paperSize="9" scale="55" orientation="landscape" r:id="rId1"/>
  <headerFooter scaleWithDoc="0" alignWithMargins="0"/>
  <ignoredErrors>
    <ignoredError sqref="Y18 D34:E34 Y27 T31 Q24 S24 U24 W24:X24 U26 W26 Q25 W19 W18 S18 S19 Q18 Q19 U19 U18 S32 Q32 U32 W32 F34:O34 G33 P34:X34 T20 Q26 S26 I33 K33 M33 O33 Q33 S33 U33 W33 O26 M26 K26 I27 I26 G27 G32 I32 K32 M32 O32 D25 E19 E18 G19 G18 I19 I18 K19 K18 M19 M18 O19 O18 D29 D30:D31 F25:P25 F24:P24 G26 E27 D20:P23 E29:P29 D27 F27 D26:F26 H26 E25 D24:E24 D32:F32 E30:P31 D18 P18 D19 P19 N18 N19 L18 L19 J18 J19 H18 H19 F18 F19 P32 N32 L32 J32 H32 H27 J26 J27 L26 N26 P26 P27 N27 L27" formulaRange="1"/>
    <ignoredError sqref="W27 U27 S27 Q27 K27 M27 O27"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topLeftCell="A20" zoomScale="80" zoomScaleNormal="80" zoomScaleSheetLayoutView="80" workbookViewId="0">
      <selection activeCell="U4" sqref="U4"/>
    </sheetView>
  </sheetViews>
  <sheetFormatPr defaultColWidth="12" defaultRowHeight="24.95" customHeight="1"/>
  <cols>
    <col min="1" max="1" width="36.6640625" style="104" customWidth="1"/>
    <col min="2" max="2" width="3.33203125" style="104" customWidth="1"/>
    <col min="3" max="3" width="10.5" style="104" bestFit="1" customWidth="1"/>
    <col min="4" max="4" width="21" style="104" customWidth="1"/>
    <col min="5" max="5" width="1.83203125" style="104" customWidth="1"/>
    <col min="6" max="6" width="21" style="104" customWidth="1"/>
    <col min="7" max="7" width="1.83203125" style="104" customWidth="1"/>
    <col min="8" max="8" width="21" style="104" hidden="1" customWidth="1"/>
    <col min="9" max="9" width="1.83203125" style="104" hidden="1" customWidth="1"/>
    <col min="10" max="10" width="21" style="104" hidden="1" customWidth="1"/>
    <col min="11" max="11" width="2" style="104" hidden="1" customWidth="1"/>
    <col min="12" max="12" width="21" style="104" customWidth="1"/>
    <col min="13" max="13" width="1.83203125" style="104" customWidth="1"/>
    <col min="14" max="14" width="21" style="104" hidden="1" customWidth="1"/>
    <col min="15" max="15" width="1.83203125" style="104" hidden="1" customWidth="1"/>
    <col min="16" max="16" width="21" style="104" customWidth="1"/>
    <col min="17" max="17" width="1.83203125" style="104" customWidth="1"/>
    <col min="18" max="18" width="21" style="104" customWidth="1"/>
    <col min="19" max="19" width="1.83203125" style="104" customWidth="1"/>
    <col min="20" max="16384" width="12" style="104"/>
  </cols>
  <sheetData>
    <row r="1" spans="1:20" ht="26.1" customHeight="1">
      <c r="A1" s="144" t="s">
        <v>0</v>
      </c>
      <c r="B1" s="144"/>
      <c r="C1" s="144"/>
      <c r="D1" s="144"/>
      <c r="E1" s="144"/>
      <c r="F1" s="144"/>
      <c r="G1" s="144"/>
      <c r="H1" s="144"/>
      <c r="I1" s="144"/>
      <c r="J1" s="144"/>
      <c r="K1" s="144"/>
      <c r="L1" s="144"/>
      <c r="M1" s="144"/>
      <c r="N1" s="144"/>
      <c r="O1" s="144"/>
      <c r="P1" s="144"/>
      <c r="Q1" s="144"/>
      <c r="R1" s="144"/>
    </row>
    <row r="2" spans="1:20" ht="26.1" customHeight="1">
      <c r="A2" s="144" t="s">
        <v>172</v>
      </c>
      <c r="B2" s="144"/>
      <c r="C2" s="144"/>
      <c r="D2" s="144"/>
      <c r="E2" s="144"/>
      <c r="F2" s="144"/>
      <c r="G2" s="144"/>
      <c r="H2" s="144"/>
      <c r="I2" s="144"/>
      <c r="J2" s="144"/>
      <c r="K2" s="144"/>
      <c r="L2" s="144"/>
      <c r="M2" s="144"/>
      <c r="N2" s="144"/>
      <c r="O2" s="144"/>
      <c r="P2" s="144"/>
      <c r="Q2" s="144"/>
      <c r="R2" s="144"/>
    </row>
    <row r="3" spans="1:20" ht="26.1" customHeight="1">
      <c r="A3" s="145" t="str">
        <f>'งบเปลี่ยนแปลง-รวม'!A3</f>
        <v>สำหรับงวด 3 เดือน สิ้นสุดวันที่ 31 มีนาคม 2567 (ยังไม่ได้ตรวจสอบ / สอบทานแล้ว)</v>
      </c>
      <c r="B3" s="144"/>
      <c r="C3" s="144"/>
      <c r="D3" s="144"/>
      <c r="E3" s="144"/>
      <c r="F3" s="144"/>
      <c r="G3" s="144"/>
      <c r="H3" s="144"/>
      <c r="I3" s="144"/>
      <c r="J3" s="144"/>
      <c r="K3" s="144"/>
      <c r="L3" s="144"/>
      <c r="M3" s="144"/>
      <c r="N3" s="144"/>
      <c r="O3" s="144"/>
      <c r="P3" s="144"/>
      <c r="Q3" s="144"/>
      <c r="R3" s="144"/>
    </row>
    <row r="4" spans="1:20" ht="26.1" customHeight="1">
      <c r="A4" s="128"/>
      <c r="B4" s="128"/>
      <c r="C4" s="128"/>
      <c r="D4" s="128"/>
      <c r="E4" s="128"/>
      <c r="F4" s="128"/>
      <c r="G4" s="128"/>
      <c r="H4" s="128"/>
      <c r="I4" s="128"/>
      <c r="J4" s="128"/>
      <c r="K4" s="128"/>
      <c r="L4" s="128"/>
      <c r="M4" s="128"/>
      <c r="N4" s="128"/>
      <c r="O4" s="128"/>
      <c r="P4" s="128"/>
      <c r="Q4" s="128"/>
      <c r="R4" s="128"/>
    </row>
    <row r="5" spans="1:20" ht="26.1" customHeight="1" thickBot="1">
      <c r="A5" s="107"/>
      <c r="B5" s="107"/>
      <c r="C5" s="107"/>
      <c r="D5" s="107"/>
      <c r="E5" s="107"/>
      <c r="F5" s="107"/>
      <c r="G5" s="107"/>
      <c r="H5" s="107"/>
      <c r="I5" s="107"/>
      <c r="J5" s="107"/>
      <c r="K5" s="107"/>
      <c r="L5" s="107"/>
      <c r="M5" s="107"/>
      <c r="N5" s="107"/>
      <c r="O5" s="107"/>
      <c r="P5" s="107"/>
      <c r="Q5" s="107"/>
      <c r="R5" s="108" t="s">
        <v>140</v>
      </c>
    </row>
    <row r="6" spans="1:20" ht="3" customHeight="1">
      <c r="A6" s="109"/>
      <c r="B6" s="109"/>
      <c r="C6" s="109"/>
      <c r="D6" s="109"/>
      <c r="E6" s="109"/>
      <c r="F6" s="109"/>
      <c r="G6" s="109"/>
      <c r="H6" s="109"/>
      <c r="I6" s="109"/>
      <c r="J6" s="109"/>
      <c r="K6" s="109"/>
      <c r="L6" s="109"/>
      <c r="M6" s="109"/>
      <c r="N6" s="109"/>
      <c r="O6" s="109"/>
      <c r="P6" s="109"/>
      <c r="Q6" s="109"/>
      <c r="R6" s="109"/>
    </row>
    <row r="7" spans="1:20" ht="26.1" customHeight="1">
      <c r="A7" s="103"/>
      <c r="B7" s="103"/>
      <c r="C7" s="103"/>
      <c r="D7" s="110"/>
      <c r="E7" s="110"/>
      <c r="F7" s="110"/>
      <c r="G7" s="110"/>
      <c r="H7" s="110"/>
      <c r="I7" s="110"/>
      <c r="J7" s="110"/>
      <c r="K7" s="110"/>
      <c r="L7" s="110"/>
      <c r="M7" s="110"/>
      <c r="N7" s="110"/>
      <c r="O7" s="110"/>
      <c r="P7" s="110"/>
      <c r="Q7" s="110"/>
      <c r="R7" s="60"/>
    </row>
    <row r="8" spans="1:20" ht="26.1" customHeight="1">
      <c r="A8" s="103"/>
      <c r="B8" s="103"/>
      <c r="C8" s="103"/>
      <c r="D8" s="143" t="s">
        <v>173</v>
      </c>
      <c r="E8" s="143"/>
      <c r="F8" s="143"/>
      <c r="G8" s="143"/>
      <c r="H8" s="143"/>
      <c r="I8" s="143"/>
      <c r="J8" s="143"/>
      <c r="K8" s="143"/>
      <c r="L8" s="143"/>
      <c r="M8" s="143"/>
      <c r="N8" s="143"/>
      <c r="O8" s="143"/>
      <c r="P8" s="143"/>
      <c r="Q8" s="143"/>
      <c r="R8" s="143"/>
    </row>
    <row r="9" spans="1:20" ht="26.1" customHeight="1">
      <c r="C9" s="112" t="s">
        <v>5</v>
      </c>
      <c r="D9" s="112"/>
      <c r="E9" s="112"/>
      <c r="F9" s="146" t="s">
        <v>144</v>
      </c>
      <c r="G9" s="114"/>
      <c r="H9" s="146" t="s">
        <v>144</v>
      </c>
      <c r="I9" s="114"/>
      <c r="J9" s="146"/>
      <c r="K9" s="114"/>
      <c r="L9" s="138" t="s">
        <v>91</v>
      </c>
      <c r="M9" s="138"/>
      <c r="N9" s="138"/>
      <c r="O9" s="138"/>
      <c r="P9" s="138"/>
      <c r="Q9" s="112"/>
      <c r="R9" s="112"/>
    </row>
    <row r="10" spans="1:20" ht="26.1" customHeight="1">
      <c r="C10" s="112"/>
      <c r="D10" s="112"/>
      <c r="E10" s="112"/>
      <c r="F10" s="139"/>
      <c r="G10" s="114"/>
      <c r="H10" s="139"/>
      <c r="I10" s="114"/>
      <c r="J10" s="139"/>
      <c r="K10" s="114"/>
      <c r="L10" s="138" t="s">
        <v>92</v>
      </c>
      <c r="M10" s="138"/>
      <c r="N10" s="138"/>
      <c r="O10" s="112"/>
      <c r="P10" s="112"/>
      <c r="Q10" s="112"/>
      <c r="R10" s="112"/>
    </row>
    <row r="11" spans="1:20" ht="26.1" customHeight="1">
      <c r="C11" s="112"/>
      <c r="D11" s="112"/>
      <c r="E11" s="112"/>
      <c r="F11" s="139"/>
      <c r="G11" s="114"/>
      <c r="H11" s="139"/>
      <c r="I11" s="114"/>
      <c r="J11" s="139"/>
      <c r="K11" s="114"/>
      <c r="L11" s="112" t="s">
        <v>149</v>
      </c>
      <c r="M11" s="112"/>
      <c r="N11" s="116" t="s">
        <v>150</v>
      </c>
      <c r="O11" s="112"/>
      <c r="P11" s="112"/>
      <c r="Q11" s="112"/>
      <c r="R11" s="112"/>
    </row>
    <row r="12" spans="1:20" ht="26.1" customHeight="1" thickBot="1">
      <c r="B12" s="122"/>
      <c r="D12" s="118" t="s">
        <v>83</v>
      </c>
      <c r="E12" s="118"/>
      <c r="F12" s="118" t="s">
        <v>153</v>
      </c>
      <c r="G12" s="118"/>
      <c r="H12" s="118" t="s">
        <v>174</v>
      </c>
      <c r="I12" s="118"/>
      <c r="J12" s="118" t="s">
        <v>155</v>
      </c>
      <c r="K12" s="118"/>
      <c r="L12" s="118" t="s">
        <v>157</v>
      </c>
      <c r="M12" s="118"/>
      <c r="N12" s="118" t="s">
        <v>158</v>
      </c>
      <c r="O12" s="118"/>
      <c r="P12" s="118" t="s">
        <v>94</v>
      </c>
      <c r="Q12" s="118"/>
      <c r="R12" s="118" t="s">
        <v>152</v>
      </c>
    </row>
    <row r="13" spans="1:20" s="121" customFormat="1" ht="26.1" customHeight="1">
      <c r="A13" s="119" t="str">
        <f>'งบเปลี่ยนแปลง-รวม'!A14</f>
        <v>ยอดยกมา ณ วันที่ 1 มกราคม 2566</v>
      </c>
      <c r="B13" s="120"/>
      <c r="C13" s="120"/>
      <c r="D13" s="50">
        <v>1454198768</v>
      </c>
      <c r="E13" s="13"/>
      <c r="F13" s="50">
        <v>441807166</v>
      </c>
      <c r="G13" s="13"/>
      <c r="H13" s="50">
        <v>0</v>
      </c>
      <c r="I13" s="13"/>
      <c r="J13" s="50">
        <v>0</v>
      </c>
      <c r="K13" s="13"/>
      <c r="L13" s="50">
        <v>148000000</v>
      </c>
      <c r="M13" s="13"/>
      <c r="N13" s="50">
        <v>0</v>
      </c>
      <c r="O13" s="13"/>
      <c r="P13" s="50">
        <v>8872804739.1299992</v>
      </c>
      <c r="Q13" s="13"/>
      <c r="R13" s="50">
        <f t="shared" ref="R13:R15" si="0">ROUND(SUM(D13:Q13),2)</f>
        <v>10916810673.129999</v>
      </c>
      <c r="S13" s="13"/>
    </row>
    <row r="14" spans="1:20" ht="26.1" customHeight="1">
      <c r="A14" s="122" t="str">
        <f>'งบเปลี่ยนแปลง-รวม'!A16</f>
        <v>กำไร(ขาดทุน)สำหรับงวด 3 เดือน</v>
      </c>
      <c r="C14" s="123"/>
      <c r="D14" s="21">
        <v>0</v>
      </c>
      <c r="E14" s="21"/>
      <c r="F14" s="21">
        <v>0</v>
      </c>
      <c r="G14" s="21"/>
      <c r="H14" s="21">
        <v>0</v>
      </c>
      <c r="I14" s="21"/>
      <c r="J14" s="21">
        <v>0</v>
      </c>
      <c r="K14" s="21"/>
      <c r="L14" s="21">
        <v>0</v>
      </c>
      <c r="M14" s="21"/>
      <c r="N14" s="21">
        <v>0</v>
      </c>
      <c r="O14" s="21"/>
      <c r="P14" s="21">
        <f>ROUND((งบกำไรขาดทุนเบ็ดเสร็จ!O31),2)</f>
        <v>164797626.25</v>
      </c>
      <c r="Q14" s="21"/>
      <c r="R14" s="21">
        <f t="shared" si="0"/>
        <v>164797626.25</v>
      </c>
      <c r="S14" s="22"/>
    </row>
    <row r="15" spans="1:20" ht="26.1" customHeight="1">
      <c r="A15" s="122" t="s">
        <v>130</v>
      </c>
      <c r="C15" s="123"/>
      <c r="D15" s="21">
        <v>0</v>
      </c>
      <c r="E15" s="21"/>
      <c r="F15" s="21">
        <v>0</v>
      </c>
      <c r="G15" s="21"/>
      <c r="H15" s="21">
        <v>0</v>
      </c>
      <c r="I15" s="21"/>
      <c r="J15" s="21">
        <v>0</v>
      </c>
      <c r="K15" s="21"/>
      <c r="L15" s="21">
        <v>0</v>
      </c>
      <c r="M15" s="21"/>
      <c r="N15" s="21">
        <v>0</v>
      </c>
      <c r="O15" s="21"/>
      <c r="P15" s="21">
        <v>0</v>
      </c>
      <c r="Q15" s="21"/>
      <c r="R15" s="21">
        <f t="shared" si="0"/>
        <v>0</v>
      </c>
      <c r="S15" s="22"/>
    </row>
    <row r="16" spans="1:20" ht="26.1" customHeight="1">
      <c r="A16" s="122" t="str">
        <f>'งบเปลี่ยนแปลง-รวม'!A18</f>
        <v>กำไรเบ็ดเสร็จรวมสำหรับงวด</v>
      </c>
      <c r="C16" s="123"/>
      <c r="D16" s="51">
        <f>ROUND(SUM(D14:D15),2)</f>
        <v>0</v>
      </c>
      <c r="E16" s="21"/>
      <c r="F16" s="51">
        <f>ROUND(SUM(F14:F15),2)</f>
        <v>0</v>
      </c>
      <c r="G16" s="21"/>
      <c r="H16" s="51">
        <f>ROUND(SUM(H14:H15),2)</f>
        <v>0</v>
      </c>
      <c r="I16" s="21"/>
      <c r="J16" s="51">
        <f>ROUND(SUM(J14:J15),2)</f>
        <v>0</v>
      </c>
      <c r="K16" s="21"/>
      <c r="L16" s="51">
        <f>ROUND(SUM(L14:L15),2)</f>
        <v>0</v>
      </c>
      <c r="M16" s="52"/>
      <c r="N16" s="51">
        <f>ROUND(SUM(N14:N15),2)</f>
        <v>0</v>
      </c>
      <c r="O16" s="52"/>
      <c r="P16" s="51">
        <f>ROUND(SUM(P14:P15),2)</f>
        <v>164797626.25</v>
      </c>
      <c r="Q16" s="21"/>
      <c r="R16" s="51">
        <f>ROUND(SUM(R14:R15),2)</f>
        <v>164797626.25</v>
      </c>
      <c r="S16" s="22"/>
      <c r="T16" s="124"/>
    </row>
    <row r="17" spans="1:20" ht="26.1" customHeight="1">
      <c r="A17" s="122" t="str">
        <f>'งบเปลี่ยนแปลง-รวม'!A19</f>
        <v>ยอดคงเหลือ ณ วันที่ 31 มีนาคม 2566</v>
      </c>
      <c r="C17" s="123"/>
      <c r="D17" s="21">
        <f>ROUND(SUM(D13,D16),2)</f>
        <v>1454198768</v>
      </c>
      <c r="E17" s="21"/>
      <c r="F17" s="21">
        <f>ROUND(SUM(F13,F16),2)</f>
        <v>441807166</v>
      </c>
      <c r="G17" s="21"/>
      <c r="H17" s="21">
        <f>ROUND(SUM(H13,H16),2)</f>
        <v>0</v>
      </c>
      <c r="I17" s="21"/>
      <c r="J17" s="21">
        <f>ROUND(SUM(J13,J16),2)</f>
        <v>0</v>
      </c>
      <c r="K17" s="21"/>
      <c r="L17" s="21">
        <f>ROUND(SUM(L13,L16),2)</f>
        <v>148000000</v>
      </c>
      <c r="M17" s="52"/>
      <c r="N17" s="21">
        <f>ROUND(SUM(N13,N16),2)</f>
        <v>0</v>
      </c>
      <c r="O17" s="52"/>
      <c r="P17" s="21">
        <f>ROUND(SUM(P13,P16),2)</f>
        <v>9037602365.3799992</v>
      </c>
      <c r="Q17" s="21"/>
      <c r="R17" s="21">
        <f>ROUND(SUM(R13,R16),2)</f>
        <v>11081608299.379999</v>
      </c>
      <c r="S17" s="22"/>
    </row>
    <row r="18" spans="1:20" ht="26.1" customHeight="1">
      <c r="A18" s="104" t="s">
        <v>166</v>
      </c>
      <c r="C18" s="123"/>
      <c r="D18" s="21">
        <v>0</v>
      </c>
      <c r="E18" s="21"/>
      <c r="F18" s="21">
        <v>0</v>
      </c>
      <c r="G18" s="21"/>
      <c r="H18" s="21">
        <v>0</v>
      </c>
      <c r="I18" s="21"/>
      <c r="J18" s="21">
        <v>0</v>
      </c>
      <c r="K18" s="21"/>
      <c r="L18" s="21">
        <v>0</v>
      </c>
      <c r="M18" s="21"/>
      <c r="N18" s="21">
        <v>0</v>
      </c>
      <c r="O18" s="21"/>
      <c r="P18" s="21">
        <v>-174463076.16</v>
      </c>
      <c r="Q18" s="21"/>
      <c r="R18" s="21">
        <f>ROUND(SUM(D18:Q18),2)</f>
        <v>-174463076.16</v>
      </c>
      <c r="S18" s="22"/>
    </row>
    <row r="19" spans="1:20" ht="26.1" customHeight="1">
      <c r="A19" s="122" t="s">
        <v>167</v>
      </c>
      <c r="C19" s="123"/>
      <c r="D19" s="21">
        <v>0</v>
      </c>
      <c r="E19" s="21"/>
      <c r="F19" s="21">
        <v>0</v>
      </c>
      <c r="G19" s="21"/>
      <c r="H19" s="21">
        <v>0</v>
      </c>
      <c r="I19" s="21"/>
      <c r="J19" s="21">
        <v>0</v>
      </c>
      <c r="K19" s="21"/>
      <c r="L19" s="21">
        <v>0</v>
      </c>
      <c r="M19" s="21"/>
      <c r="N19" s="21">
        <v>0</v>
      </c>
      <c r="O19" s="21"/>
      <c r="P19" s="21">
        <v>-116334917.44</v>
      </c>
      <c r="Q19" s="21"/>
      <c r="R19" s="21">
        <f>ROUND(SUM(D19:Q19),2)</f>
        <v>-116334917.44</v>
      </c>
      <c r="S19" s="22"/>
    </row>
    <row r="20" spans="1:20" ht="26.1" customHeight="1">
      <c r="A20" s="122" t="str">
        <f>'งบเปลี่ยนแปลง-รวม'!A24</f>
        <v>กำไร(ขาดทุน)สำหรับงวด 9 เดือน</v>
      </c>
      <c r="D20" s="21">
        <v>0</v>
      </c>
      <c r="E20" s="21"/>
      <c r="F20" s="21">
        <v>0</v>
      </c>
      <c r="G20" s="21"/>
      <c r="H20" s="21">
        <v>0</v>
      </c>
      <c r="I20" s="21"/>
      <c r="J20" s="21">
        <v>0</v>
      </c>
      <c r="K20" s="21"/>
      <c r="L20" s="21">
        <v>0</v>
      </c>
      <c r="M20" s="21"/>
      <c r="N20" s="21">
        <v>0</v>
      </c>
      <c r="O20" s="21"/>
      <c r="P20" s="21">
        <f>ROUND((592138851.77-P14),2)</f>
        <v>427341225.51999998</v>
      </c>
      <c r="Q20" s="21"/>
      <c r="R20" s="21">
        <f>ROUND(SUM(D20:Q20),2)</f>
        <v>427341225.51999998</v>
      </c>
      <c r="S20" s="22"/>
    </row>
    <row r="21" spans="1:20" ht="26.1" customHeight="1">
      <c r="A21" s="122" t="str">
        <f>'งบเปลี่ยนแปลง-รวม'!A25</f>
        <v>กำไร(ขาดทุน)เบ็ดเสร็จอื่น</v>
      </c>
      <c r="D21" s="21">
        <v>0</v>
      </c>
      <c r="E21" s="21"/>
      <c r="F21" s="21">
        <v>0</v>
      </c>
      <c r="G21" s="21"/>
      <c r="H21" s="21">
        <v>0</v>
      </c>
      <c r="I21" s="21"/>
      <c r="J21" s="21">
        <v>0</v>
      </c>
      <c r="K21" s="21"/>
      <c r="L21" s="21">
        <v>0</v>
      </c>
      <c r="M21" s="21"/>
      <c r="N21" s="21">
        <v>0</v>
      </c>
      <c r="O21" s="21"/>
      <c r="P21" s="21">
        <v>0</v>
      </c>
      <c r="Q21" s="21"/>
      <c r="R21" s="21">
        <f>ROUND(SUM(D21:Q21),2)</f>
        <v>0</v>
      </c>
      <c r="S21" s="22"/>
    </row>
    <row r="22" spans="1:20" ht="26.1" customHeight="1">
      <c r="A22" s="122" t="str">
        <f>'งบเปลี่ยนแปลง-รวม'!A26</f>
        <v>กำไรเบ็ดเสร็จรวมสำหรับงวด</v>
      </c>
      <c r="D22" s="51">
        <f>ROUND(SUM(D20:D21),2)</f>
        <v>0</v>
      </c>
      <c r="E22" s="21"/>
      <c r="F22" s="51">
        <f>ROUND(SUM(F20:F21),2)</f>
        <v>0</v>
      </c>
      <c r="G22" s="21"/>
      <c r="H22" s="51">
        <f>ROUND(SUM(H20:H21),2)</f>
        <v>0</v>
      </c>
      <c r="I22" s="21"/>
      <c r="J22" s="51">
        <f>ROUND(SUM(J20:J21),2)</f>
        <v>0</v>
      </c>
      <c r="K22" s="21"/>
      <c r="L22" s="51">
        <f>ROUND(SUM(L20:L21),2)</f>
        <v>0</v>
      </c>
      <c r="M22" s="21"/>
      <c r="N22" s="51">
        <f>ROUND(SUM(N20:N21),2)</f>
        <v>0</v>
      </c>
      <c r="O22" s="21"/>
      <c r="P22" s="51">
        <f>ROUND(SUM(P20:P21),2)</f>
        <v>427341225.51999998</v>
      </c>
      <c r="Q22" s="21"/>
      <c r="R22" s="51">
        <f>ROUND(SUM(R20:R21),2)</f>
        <v>427341225.51999998</v>
      </c>
      <c r="S22" s="22"/>
    </row>
    <row r="23" spans="1:20" ht="26.1" customHeight="1">
      <c r="A23" s="122" t="str">
        <f>'งบเปลี่ยนแปลง-รวม'!A27</f>
        <v>ยอดคงเหลือ ณ วันที่ 31 ธันวาคม 2566</v>
      </c>
      <c r="D23" s="21">
        <f>ROUND(SUM(D17:D19,D22),2)</f>
        <v>1454198768</v>
      </c>
      <c r="E23" s="21"/>
      <c r="F23" s="21">
        <f>ROUND(SUM(F17:F19,F22),2)</f>
        <v>441807166</v>
      </c>
      <c r="G23" s="21"/>
      <c r="H23" s="21">
        <f>ROUND(SUM(H17:H19,H22),2)</f>
        <v>0</v>
      </c>
      <c r="I23" s="21"/>
      <c r="J23" s="21">
        <f>ROUND(SUM(J17:J19,J22),2)</f>
        <v>0</v>
      </c>
      <c r="K23" s="21"/>
      <c r="L23" s="21">
        <f>ROUND(SUM(L17:L19,L22),2)</f>
        <v>148000000</v>
      </c>
      <c r="M23" s="21"/>
      <c r="N23" s="21">
        <f>ROUND(SUM(N17:N19,N22),2)</f>
        <v>0</v>
      </c>
      <c r="O23" s="21"/>
      <c r="P23" s="21">
        <f>ROUND(SUM(P17:P19,P22),2)</f>
        <v>9174145597.2999992</v>
      </c>
      <c r="Q23" s="21"/>
      <c r="R23" s="21">
        <f>ROUND(SUM(R17:R19,R22),2)</f>
        <v>11218151531.299999</v>
      </c>
      <c r="S23" s="22"/>
    </row>
    <row r="24" spans="1:20" ht="26.1" customHeight="1">
      <c r="A24" s="104" t="s">
        <v>166</v>
      </c>
      <c r="C24" s="129" t="s">
        <v>170</v>
      </c>
      <c r="D24" s="21">
        <v>0</v>
      </c>
      <c r="E24" s="21"/>
      <c r="F24" s="21">
        <v>0</v>
      </c>
      <c r="G24" s="21"/>
      <c r="H24" s="21"/>
      <c r="I24" s="21"/>
      <c r="J24" s="21"/>
      <c r="K24" s="21"/>
      <c r="L24" s="21">
        <v>0</v>
      </c>
      <c r="M24" s="21"/>
      <c r="N24" s="21"/>
      <c r="O24" s="21"/>
      <c r="P24" s="21">
        <v>-72709323.400000006</v>
      </c>
      <c r="Q24" s="21"/>
      <c r="R24" s="53">
        <f>ROUND(SUM(D24:Q24),2)</f>
        <v>-72709323.400000006</v>
      </c>
      <c r="S24" s="22"/>
    </row>
    <row r="25" spans="1:20" ht="26.1" customHeight="1">
      <c r="A25" s="104" t="str">
        <f>'งบเปลี่ยนแปลง-รวม'!A30</f>
        <v>กำไร(ขาดทุน)สำหรับงวด 3 เดือน</v>
      </c>
      <c r="C25" s="112"/>
      <c r="D25" s="21">
        <v>0</v>
      </c>
      <c r="E25" s="21"/>
      <c r="F25" s="21">
        <v>0</v>
      </c>
      <c r="G25" s="21"/>
      <c r="H25" s="21">
        <v>0</v>
      </c>
      <c r="I25" s="21"/>
      <c r="J25" s="21">
        <v>0</v>
      </c>
      <c r="K25" s="21"/>
      <c r="L25" s="21">
        <v>0</v>
      </c>
      <c r="M25" s="21"/>
      <c r="N25" s="21">
        <v>0</v>
      </c>
      <c r="O25" s="21"/>
      <c r="P25" s="21">
        <f>ROUND((งบกำไรขาดทุนเบ็ดเสร็จ!M31),2)</f>
        <v>148424077.93000001</v>
      </c>
      <c r="Q25" s="21"/>
      <c r="R25" s="53">
        <f>ROUND(SUM(D25:Q25),2)</f>
        <v>148424077.93000001</v>
      </c>
      <c r="S25" s="21"/>
    </row>
    <row r="26" spans="1:20" ht="26.1" customHeight="1">
      <c r="A26" s="122" t="s">
        <v>130</v>
      </c>
      <c r="D26" s="21">
        <v>0</v>
      </c>
      <c r="E26" s="21"/>
      <c r="F26" s="21">
        <v>0</v>
      </c>
      <c r="G26" s="21"/>
      <c r="H26" s="21">
        <v>0</v>
      </c>
      <c r="I26" s="21"/>
      <c r="J26" s="21">
        <v>0</v>
      </c>
      <c r="K26" s="21"/>
      <c r="L26" s="21">
        <v>0</v>
      </c>
      <c r="M26" s="21"/>
      <c r="N26" s="21">
        <v>0</v>
      </c>
      <c r="O26" s="21"/>
      <c r="P26" s="21">
        <v>0</v>
      </c>
      <c r="Q26" s="21"/>
      <c r="R26" s="53">
        <f>ROUND(SUM(D26:Q26),2)</f>
        <v>0</v>
      </c>
      <c r="S26" s="21"/>
    </row>
    <row r="27" spans="1:20" ht="26.1" customHeight="1">
      <c r="A27" s="122" t="str">
        <f>'งบเปลี่ยนแปลง-รวม'!A32</f>
        <v>กำไรเบ็ดเสร็จรวมสำหรับงวด</v>
      </c>
      <c r="D27" s="51">
        <f>ROUND(SUM(D25:D26),2)</f>
        <v>0</v>
      </c>
      <c r="E27" s="21"/>
      <c r="F27" s="51">
        <f>ROUND(SUM(F25:F26),2)</f>
        <v>0</v>
      </c>
      <c r="G27" s="21"/>
      <c r="H27" s="51">
        <f>ROUND(SUM(H25:H26),2)</f>
        <v>0</v>
      </c>
      <c r="I27" s="21"/>
      <c r="J27" s="51">
        <f>ROUND(SUM(J25:J26),2)</f>
        <v>0</v>
      </c>
      <c r="K27" s="21"/>
      <c r="L27" s="51">
        <f>ROUND(SUM(L25:L26),2)</f>
        <v>0</v>
      </c>
      <c r="M27" s="21"/>
      <c r="N27" s="51">
        <f>ROUND(SUM(N25:N26),2)</f>
        <v>0</v>
      </c>
      <c r="O27" s="21"/>
      <c r="P27" s="51">
        <f>ROUND(SUM(P25:P26),2)</f>
        <v>148424077.93000001</v>
      </c>
      <c r="Q27" s="21"/>
      <c r="R27" s="51">
        <f>ROUND(SUM(R25:R26),2)</f>
        <v>148424077.93000001</v>
      </c>
      <c r="S27" s="21"/>
      <c r="T27" s="124"/>
    </row>
    <row r="28" spans="1:20" ht="26.1" customHeight="1" thickBot="1">
      <c r="A28" s="122" t="str">
        <f>'งบเปลี่ยนแปลง-รวม'!A33</f>
        <v>ยอดคงเหลือ ณ วันที่ 31 มีนาคม 2567</v>
      </c>
      <c r="D28" s="54">
        <f>ROUND(SUM(D23:D23,D27),2)</f>
        <v>1454198768</v>
      </c>
      <c r="E28" s="21"/>
      <c r="F28" s="54">
        <f>ROUND(SUM(F23:F23,F27),2)</f>
        <v>441807166</v>
      </c>
      <c r="G28" s="21"/>
      <c r="H28" s="54">
        <f>ROUND(SUM(H23:H23,H27),2)</f>
        <v>0</v>
      </c>
      <c r="I28" s="21"/>
      <c r="J28" s="54">
        <f>ROUND(SUM(J23:J23,J27),2)</f>
        <v>0</v>
      </c>
      <c r="K28" s="21"/>
      <c r="L28" s="54">
        <f>ROUND(SUM(L23:L23,L27),2)</f>
        <v>148000000</v>
      </c>
      <c r="M28" s="21"/>
      <c r="N28" s="54">
        <f>ROUND(SUM(N23:N23,N27),2)</f>
        <v>0</v>
      </c>
      <c r="O28" s="21"/>
      <c r="P28" s="54">
        <f>ROUND(SUM(P23:P24,P27),2)</f>
        <v>9249860351.8299999</v>
      </c>
      <c r="Q28" s="21"/>
      <c r="R28" s="54">
        <f>ROUND(SUM(R23:R24,R27),2)</f>
        <v>11293866285.83</v>
      </c>
      <c r="S28" s="21"/>
    </row>
    <row r="29" spans="1:20" ht="26.1" customHeight="1" thickTop="1">
      <c r="D29" s="23"/>
      <c r="E29" s="23"/>
      <c r="F29" s="23"/>
      <c r="G29" s="23"/>
      <c r="H29" s="23"/>
      <c r="I29" s="23"/>
      <c r="J29" s="23"/>
      <c r="K29" s="23"/>
      <c r="L29" s="23"/>
      <c r="M29" s="23"/>
      <c r="N29" s="23"/>
      <c r="O29" s="23"/>
      <c r="P29" s="23"/>
      <c r="Q29" s="23"/>
      <c r="R29" s="23"/>
      <c r="S29" s="23"/>
    </row>
    <row r="30" spans="1:20" ht="26.1" customHeight="1">
      <c r="D30" s="23"/>
      <c r="E30" s="23"/>
      <c r="F30" s="23"/>
      <c r="G30" s="23"/>
      <c r="H30" s="23"/>
      <c r="I30" s="23"/>
      <c r="J30" s="23"/>
      <c r="K30" s="23"/>
      <c r="L30" s="23"/>
      <c r="M30" s="23"/>
      <c r="N30" s="23"/>
      <c r="O30" s="23"/>
      <c r="P30" s="23"/>
      <c r="Q30" s="23"/>
      <c r="R30" s="23"/>
      <c r="S30" s="23"/>
    </row>
    <row r="31" spans="1:20" ht="26.1" customHeight="1">
      <c r="A31" s="126" t="s">
        <v>47</v>
      </c>
      <c r="D31" s="23"/>
      <c r="E31" s="23"/>
      <c r="F31" s="23"/>
      <c r="G31" s="23"/>
      <c r="H31" s="23"/>
      <c r="I31" s="23"/>
      <c r="J31" s="23"/>
      <c r="K31" s="23"/>
      <c r="L31" s="23"/>
      <c r="M31" s="23"/>
      <c r="N31" s="23"/>
      <c r="O31" s="23"/>
      <c r="P31" s="23"/>
      <c r="Q31" s="23"/>
      <c r="R31" s="23"/>
      <c r="S31" s="23"/>
    </row>
    <row r="32" spans="1:20" ht="26.1" customHeight="1">
      <c r="D32" s="23"/>
      <c r="E32" s="23"/>
      <c r="F32" s="23"/>
      <c r="G32" s="23"/>
      <c r="H32" s="23"/>
      <c r="I32" s="23"/>
      <c r="J32" s="23"/>
      <c r="K32" s="23"/>
      <c r="L32" s="23"/>
      <c r="M32" s="23"/>
      <c r="N32" s="23"/>
      <c r="O32" s="23"/>
      <c r="P32" s="23"/>
      <c r="Q32" s="23"/>
      <c r="R32" s="23"/>
      <c r="S32" s="23"/>
    </row>
    <row r="33" spans="4:18" ht="26.1" customHeight="1">
      <c r="D33" s="127"/>
      <c r="F33" s="127"/>
      <c r="L33" s="127"/>
      <c r="P33" s="127"/>
      <c r="R33" s="127"/>
    </row>
    <row r="34" spans="4:18" ht="24.95" customHeight="1">
      <c r="D34" s="127"/>
      <c r="F34" s="127"/>
      <c r="H34" s="127"/>
      <c r="J34" s="127"/>
      <c r="L34" s="127"/>
      <c r="N34" s="127"/>
      <c r="P34" s="127"/>
      <c r="R34" s="127"/>
    </row>
    <row r="35" spans="4:18" ht="24.95" customHeight="1">
      <c r="D35" s="127"/>
      <c r="F35" s="127"/>
      <c r="L35" s="127"/>
      <c r="N35" s="127"/>
      <c r="P35" s="127"/>
      <c r="R35" s="127"/>
    </row>
  </sheetData>
  <mergeCells count="9">
    <mergeCell ref="D8:R8"/>
    <mergeCell ref="A1:R1"/>
    <mergeCell ref="A2:R2"/>
    <mergeCell ref="A3:R3"/>
    <mergeCell ref="H9:H11"/>
    <mergeCell ref="F9:F11"/>
    <mergeCell ref="J9:J11"/>
    <mergeCell ref="L9:P9"/>
    <mergeCell ref="L10:N10"/>
  </mergeCells>
  <phoneticPr fontId="0" type="noConversion"/>
  <printOptions horizontalCentered="1"/>
  <pageMargins left="0.23622047244094491" right="0.19685039370078741" top="0.47244094488188981" bottom="0.15748031496062992" header="0.15748031496062992" footer="0.15748031496062992"/>
  <pageSetup paperSize="9" scale="65" orientation="landscape" r:id="rId1"/>
  <headerFooter scaleWithDoc="0" alignWithMargins="0"/>
  <ignoredErrors>
    <ignoredError sqref="Q15 E28 Q27:Q28 Q20:R20 Q21:R21 G28 I28 K28 M28 O27:O28 Q17 Q16 M27 K27 I27 G27 E27 D27 D25:N26 E23 G23 I23 K23 M23 Q22 M22 K22 I22 G22 E17 D22:E22 D20:N20 D21:N21 E16 D16 G17 G16 I17 I16 K17 K16 M17 M16 O16 O17 O21 O20 O22 D15:O15 D9:P14 F16 P15 F22 P22 P21 D18:P19 D17 P17 P16 N16 N17 L16 L17 J16 J17 H16 H17 F17 H22 J22 L22 N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7"/>
  <sheetViews>
    <sheetView tabSelected="1" zoomScale="90" zoomScaleNormal="90" zoomScaleSheetLayoutView="85" workbookViewId="0">
      <selection activeCell="K54" sqref="K54"/>
    </sheetView>
  </sheetViews>
  <sheetFormatPr defaultColWidth="9.33203125" defaultRowHeight="21.75"/>
  <cols>
    <col min="1" max="2" width="3.83203125" style="149" customWidth="1"/>
    <col min="3" max="3" width="45.83203125" style="149" customWidth="1"/>
    <col min="4" max="4" width="11" style="149" customWidth="1"/>
    <col min="5" max="5" width="18.83203125" style="20" customWidth="1"/>
    <col min="6" max="6" width="1.33203125" style="20" customWidth="1"/>
    <col min="7" max="7" width="18.83203125" style="20" customWidth="1"/>
    <col min="8" max="8" width="1.33203125" style="20" customWidth="1"/>
    <col min="9" max="9" width="18.83203125" style="20" customWidth="1"/>
    <col min="10" max="10" width="1.33203125" style="20" customWidth="1"/>
    <col min="11" max="11" width="18.83203125" style="20" customWidth="1"/>
    <col min="12" max="12" width="1" style="149" customWidth="1"/>
    <col min="13" max="16384" width="9.33203125" style="149"/>
  </cols>
  <sheetData>
    <row r="1" spans="1:11" ht="24" customHeight="1">
      <c r="A1" s="150" t="s">
        <v>0</v>
      </c>
      <c r="B1" s="150"/>
      <c r="C1" s="150"/>
      <c r="D1" s="150"/>
      <c r="E1" s="150"/>
      <c r="F1" s="150"/>
      <c r="G1" s="150"/>
      <c r="H1" s="150"/>
      <c r="I1" s="150"/>
      <c r="J1" s="150"/>
      <c r="K1" s="150"/>
    </row>
    <row r="2" spans="1:11" ht="24" customHeight="1">
      <c r="A2" s="150" t="s">
        <v>175</v>
      </c>
      <c r="B2" s="150"/>
      <c r="C2" s="150"/>
      <c r="D2" s="150"/>
      <c r="E2" s="150"/>
      <c r="F2" s="150"/>
      <c r="G2" s="150"/>
      <c r="H2" s="150"/>
      <c r="I2" s="150"/>
      <c r="J2" s="150"/>
      <c r="K2" s="150"/>
    </row>
    <row r="3" spans="1:11" ht="24" customHeight="1">
      <c r="A3" s="151" t="str">
        <f>งบกำไรขาดทุนเบ็ดเสร็จ!A3</f>
        <v>สำหรับงวด 3 เดือน สิ้นสุดวันที่ 31 มีนาคม 2567 (ยังไม่ได้ตรวจสอบ / สอบทานแล้ว)</v>
      </c>
      <c r="B3" s="152"/>
      <c r="C3" s="152"/>
      <c r="D3" s="152"/>
      <c r="E3" s="152"/>
      <c r="F3" s="152"/>
      <c r="G3" s="152"/>
      <c r="H3" s="152"/>
      <c r="I3" s="152"/>
      <c r="J3" s="152"/>
      <c r="K3" s="152"/>
    </row>
    <row r="4" spans="1:11" s="154" customFormat="1" ht="24" customHeight="1">
      <c r="A4" s="153"/>
      <c r="B4" s="147"/>
      <c r="C4" s="147"/>
      <c r="D4" s="147"/>
      <c r="E4" s="147"/>
      <c r="F4" s="147"/>
      <c r="G4" s="147"/>
      <c r="H4" s="147"/>
      <c r="I4" s="147"/>
      <c r="J4" s="147"/>
      <c r="K4" s="147"/>
    </row>
    <row r="5" spans="1:11" ht="24" customHeight="1">
      <c r="E5" s="137" t="s">
        <v>3</v>
      </c>
      <c r="F5" s="137"/>
      <c r="G5" s="137"/>
      <c r="H5" s="1"/>
      <c r="I5" s="137" t="s">
        <v>176</v>
      </c>
      <c r="J5" s="137"/>
      <c r="K5" s="137"/>
    </row>
    <row r="6" spans="1:11" ht="24" customHeight="1">
      <c r="E6" s="148" t="str">
        <f>งบกำไรขาดทุนเบ็ดเสร็จ!I6</f>
        <v>2567</v>
      </c>
      <c r="F6" s="155"/>
      <c r="G6" s="148" t="str">
        <f>งบกำไรขาดทุนเบ็ดเสร็จ!K6</f>
        <v>2566</v>
      </c>
      <c r="H6" s="156"/>
      <c r="I6" s="157" t="str">
        <f>E6</f>
        <v>2567</v>
      </c>
      <c r="J6" s="155"/>
      <c r="K6" s="157" t="str">
        <f>G6</f>
        <v>2566</v>
      </c>
    </row>
    <row r="7" spans="1:11" ht="24" customHeight="1">
      <c r="A7" s="154" t="s">
        <v>177</v>
      </c>
      <c r="E7" s="149"/>
      <c r="F7" s="149"/>
      <c r="G7" s="149"/>
      <c r="H7" s="149"/>
      <c r="I7" s="149"/>
      <c r="J7" s="149"/>
      <c r="K7" s="149"/>
    </row>
    <row r="8" spans="1:11" ht="24" customHeight="1">
      <c r="B8" s="149" t="s">
        <v>129</v>
      </c>
      <c r="E8" s="2">
        <f>ROUND((งบกำไรขาดทุนเบ็ดเสร็จ!I31),2)</f>
        <v>85551779.769999996</v>
      </c>
      <c r="F8" s="2"/>
      <c r="G8" s="2">
        <f>ROUND((งบกำไรขาดทุนเบ็ดเสร็จ!K31),2)</f>
        <v>145041004.77000001</v>
      </c>
      <c r="H8" s="2"/>
      <c r="I8" s="2">
        <f>ROUND((งบกำไรขาดทุนเบ็ดเสร็จ!M31),2)</f>
        <v>148424077.93000001</v>
      </c>
      <c r="J8" s="2"/>
      <c r="K8" s="2">
        <f>ROUND((งบกำไรขาดทุนเบ็ดเสร็จ!O31),2)</f>
        <v>164797626.25</v>
      </c>
    </row>
    <row r="9" spans="1:11" ht="24" customHeight="1">
      <c r="B9" s="158" t="s">
        <v>178</v>
      </c>
      <c r="E9" s="28"/>
      <c r="F9" s="3"/>
      <c r="G9" s="2"/>
      <c r="H9" s="3"/>
      <c r="I9" s="2"/>
      <c r="J9" s="3"/>
      <c r="K9" s="2"/>
    </row>
    <row r="10" spans="1:11" ht="24" customHeight="1">
      <c r="B10" s="158"/>
      <c r="C10" s="149" t="s">
        <v>127</v>
      </c>
      <c r="E10" s="2">
        <f>-ROUND((งบกำไรขาดทุนเบ็ดเสร็จ!I30),2)</f>
        <v>24633958.699999999</v>
      </c>
      <c r="F10" s="3"/>
      <c r="G10" s="2">
        <f>-ROUND((งบกำไรขาดทุนเบ็ดเสร็จ!K30),2)</f>
        <v>41355977.579999998</v>
      </c>
      <c r="H10" s="3"/>
      <c r="I10" s="2">
        <f>-ROUND((งบกำไรขาดทุนเบ็ดเสร็จ!M30),2)</f>
        <v>14830864.109999999</v>
      </c>
      <c r="J10" s="3"/>
      <c r="K10" s="2">
        <f>-ROUND((งบกำไรขาดทุนเบ็ดเสร็จ!O30),2)</f>
        <v>30449478.969999999</v>
      </c>
    </row>
    <row r="11" spans="1:11" ht="24" customHeight="1">
      <c r="C11" s="149" t="s">
        <v>179</v>
      </c>
      <c r="E11" s="2">
        <f>-ROUND((งบกำไรขาดทุนเบ็ดเสร็จ!I27),2)</f>
        <v>14997061.65</v>
      </c>
      <c r="F11" s="3"/>
      <c r="G11" s="2">
        <f>-ROUND((งบกำไรขาดทุนเบ็ดเสร็จ!K27),2)</f>
        <v>12818119.449999999</v>
      </c>
      <c r="H11" s="3"/>
      <c r="I11" s="2">
        <f>-ROUND((งบกำไรขาดทุนเบ็ดเสร็จ!M27),2)</f>
        <v>33176969.780000001</v>
      </c>
      <c r="J11" s="3"/>
      <c r="K11" s="2">
        <f>-ROUND((งบกำไรขาดทุนเบ็ดเสร็จ!O27),2)</f>
        <v>26689684.530000001</v>
      </c>
    </row>
    <row r="12" spans="1:11" ht="24" customHeight="1">
      <c r="C12" s="149" t="s">
        <v>180</v>
      </c>
      <c r="E12" s="2">
        <v>13094274.5</v>
      </c>
      <c r="F12" s="3"/>
      <c r="G12" s="2">
        <v>13208358.24</v>
      </c>
      <c r="H12" s="3"/>
      <c r="I12" s="2">
        <v>3087353.5</v>
      </c>
      <c r="J12" s="3"/>
      <c r="K12" s="2">
        <v>3025657.25</v>
      </c>
    </row>
    <row r="13" spans="1:11" ht="24" customHeight="1">
      <c r="C13" s="149" t="s">
        <v>181</v>
      </c>
      <c r="E13" s="2">
        <v>-8144.5000000000009</v>
      </c>
      <c r="F13" s="3"/>
      <c r="G13" s="2">
        <v>0</v>
      </c>
      <c r="H13" s="3"/>
      <c r="I13" s="2">
        <v>0</v>
      </c>
      <c r="J13" s="3"/>
      <c r="K13" s="2">
        <v>0</v>
      </c>
    </row>
    <row r="14" spans="1:11" ht="24" customHeight="1">
      <c r="C14" s="149" t="s">
        <v>182</v>
      </c>
      <c r="E14" s="2"/>
      <c r="F14" s="3"/>
      <c r="G14" s="2"/>
      <c r="H14" s="3"/>
      <c r="I14" s="2"/>
      <c r="J14" s="3"/>
      <c r="K14" s="2"/>
    </row>
    <row r="15" spans="1:11" ht="24" customHeight="1">
      <c r="C15" s="149" t="s">
        <v>183</v>
      </c>
      <c r="E15" s="2">
        <v>32284432.82</v>
      </c>
      <c r="F15" s="3"/>
      <c r="G15" s="2">
        <v>25958990.98</v>
      </c>
      <c r="H15" s="3"/>
      <c r="I15" s="2">
        <v>23643171.550000001</v>
      </c>
      <c r="J15" s="3"/>
      <c r="K15" s="2">
        <v>24331172.259999998</v>
      </c>
    </row>
    <row r="16" spans="1:11" ht="24" customHeight="1">
      <c r="C16" s="149" t="s">
        <v>116</v>
      </c>
      <c r="E16" s="2">
        <v>-3840281.6100000017</v>
      </c>
      <c r="F16" s="3"/>
      <c r="G16" s="2">
        <v>0</v>
      </c>
      <c r="H16" s="3"/>
      <c r="I16" s="2">
        <v>-24706463.300000001</v>
      </c>
      <c r="J16" s="3"/>
      <c r="K16" s="2">
        <v>0</v>
      </c>
    </row>
    <row r="17" spans="2:11" ht="24" customHeight="1">
      <c r="C17" s="149" t="s">
        <v>117</v>
      </c>
      <c r="E17" s="2">
        <v>0</v>
      </c>
      <c r="F17" s="3"/>
      <c r="G17" s="2">
        <v>0</v>
      </c>
      <c r="H17" s="3"/>
      <c r="I17" s="2">
        <v>-100004266.63</v>
      </c>
      <c r="J17" s="3"/>
      <c r="K17" s="2">
        <v>0</v>
      </c>
    </row>
    <row r="18" spans="2:11" ht="24" customHeight="1">
      <c r="C18" s="159" t="s">
        <v>184</v>
      </c>
      <c r="D18" s="159"/>
      <c r="E18" s="2">
        <v>0</v>
      </c>
      <c r="F18" s="3"/>
      <c r="G18" s="2">
        <v>-268099.66000000015</v>
      </c>
      <c r="H18" s="3"/>
      <c r="I18" s="2">
        <v>0</v>
      </c>
      <c r="J18" s="3"/>
      <c r="K18" s="2">
        <v>-256862.98000000016</v>
      </c>
    </row>
    <row r="19" spans="2:11" ht="24" customHeight="1">
      <c r="C19" s="158" t="s">
        <v>185</v>
      </c>
      <c r="D19" s="160"/>
      <c r="E19" s="2">
        <v>288401.40000000002</v>
      </c>
      <c r="F19" s="3"/>
      <c r="G19" s="2">
        <v>94425.050000000017</v>
      </c>
      <c r="H19" s="3"/>
      <c r="I19" s="2">
        <v>265751.29999999981</v>
      </c>
      <c r="J19" s="3"/>
      <c r="K19" s="2">
        <v>94425.050000000017</v>
      </c>
    </row>
    <row r="20" spans="2:11" ht="24" customHeight="1">
      <c r="C20" s="149" t="s">
        <v>186</v>
      </c>
      <c r="E20" s="2">
        <v>12817901.859999999</v>
      </c>
      <c r="F20" s="3"/>
      <c r="G20" s="2">
        <v>132667.65</v>
      </c>
      <c r="H20" s="3"/>
      <c r="I20" s="2">
        <v>0</v>
      </c>
      <c r="J20" s="3"/>
      <c r="K20" s="2">
        <v>0</v>
      </c>
    </row>
    <row r="21" spans="2:11" ht="24" customHeight="1">
      <c r="C21" s="149" t="s">
        <v>187</v>
      </c>
      <c r="E21" s="26"/>
      <c r="F21" s="3"/>
      <c r="G21" s="7"/>
      <c r="H21" s="3"/>
      <c r="I21" s="7"/>
      <c r="J21" s="3"/>
      <c r="K21" s="7"/>
    </row>
    <row r="22" spans="2:11" ht="24" customHeight="1">
      <c r="C22" s="158" t="s">
        <v>188</v>
      </c>
      <c r="D22" s="158"/>
      <c r="E22" s="4">
        <f>ROUND(SUM(E8:E21),2)</f>
        <v>179819384.59</v>
      </c>
      <c r="F22" s="3"/>
      <c r="G22" s="4">
        <f>ROUND(SUM(G8:G21),2)</f>
        <v>238341444.06</v>
      </c>
      <c r="H22" s="3"/>
      <c r="I22" s="4">
        <f>ROUND(SUM(I8:I21),2)</f>
        <v>98717458.239999995</v>
      </c>
      <c r="J22" s="3"/>
      <c r="K22" s="4">
        <f>ROUND(SUM(K8:K21),2)</f>
        <v>249131181.33000001</v>
      </c>
    </row>
    <row r="23" spans="2:11" ht="24" customHeight="1">
      <c r="B23" s="149" t="s">
        <v>189</v>
      </c>
      <c r="E23" s="27"/>
      <c r="F23" s="14"/>
      <c r="G23" s="14"/>
      <c r="H23" s="14"/>
      <c r="I23" s="14"/>
      <c r="J23" s="14"/>
      <c r="K23" s="14"/>
    </row>
    <row r="24" spans="2:11" ht="24" customHeight="1">
      <c r="C24" s="158" t="s">
        <v>14</v>
      </c>
      <c r="D24" s="158"/>
      <c r="E24" s="2">
        <v>-38364100.859999999</v>
      </c>
      <c r="F24" s="3"/>
      <c r="G24" s="2">
        <v>77842329.739999995</v>
      </c>
      <c r="H24" s="3"/>
      <c r="I24" s="2">
        <v>83378769.900000006</v>
      </c>
      <c r="J24" s="3"/>
      <c r="K24" s="2">
        <v>-4790405.6100000003</v>
      </c>
    </row>
    <row r="25" spans="2:11" ht="24" customHeight="1">
      <c r="C25" s="158" t="s">
        <v>190</v>
      </c>
      <c r="D25" s="158"/>
      <c r="E25" s="2">
        <v>-3849263.52</v>
      </c>
      <c r="F25" s="3"/>
      <c r="G25" s="2">
        <v>-3824623.39</v>
      </c>
      <c r="H25" s="3"/>
      <c r="I25" s="2">
        <v>-97528288</v>
      </c>
      <c r="J25" s="3"/>
      <c r="K25" s="2">
        <v>-80866877.010000005</v>
      </c>
    </row>
    <row r="26" spans="2:11" ht="24" customHeight="1">
      <c r="C26" s="158" t="s">
        <v>191</v>
      </c>
      <c r="D26" s="158"/>
      <c r="E26" s="2">
        <v>313273116.02999997</v>
      </c>
      <c r="F26" s="3"/>
      <c r="G26" s="2">
        <v>645877851.64000022</v>
      </c>
      <c r="H26" s="3"/>
      <c r="I26" s="3">
        <v>299999829.17000008</v>
      </c>
      <c r="J26" s="3"/>
      <c r="K26" s="3">
        <v>716616456.77000022</v>
      </c>
    </row>
    <row r="27" spans="2:11" ht="24" customHeight="1">
      <c r="C27" s="149" t="s">
        <v>18</v>
      </c>
      <c r="E27" s="2">
        <f>-562496445.93+1083507.8</f>
        <v>-561412938.13</v>
      </c>
      <c r="F27" s="3"/>
      <c r="G27" s="2">
        <v>-1652066021.4499998</v>
      </c>
      <c r="H27" s="3"/>
      <c r="I27" s="2">
        <v>-355436189.93000001</v>
      </c>
      <c r="J27" s="3"/>
      <c r="K27" s="2">
        <v>-1049129928.1799998</v>
      </c>
    </row>
    <row r="28" spans="2:11" ht="24" customHeight="1">
      <c r="C28" s="158" t="s">
        <v>192</v>
      </c>
      <c r="D28" s="158"/>
      <c r="E28" s="2">
        <v>-9195187.7600000016</v>
      </c>
      <c r="F28" s="3"/>
      <c r="G28" s="2">
        <v>-3293518</v>
      </c>
      <c r="H28" s="3"/>
      <c r="I28" s="3">
        <v>-4215432.25</v>
      </c>
      <c r="J28" s="3"/>
      <c r="K28" s="3">
        <v>-3293518</v>
      </c>
    </row>
    <row r="29" spans="2:11" ht="24" customHeight="1">
      <c r="C29" s="149" t="s">
        <v>40</v>
      </c>
      <c r="E29" s="4">
        <v>-9588811.8200000003</v>
      </c>
      <c r="F29" s="3"/>
      <c r="G29" s="4">
        <v>553016.56000000006</v>
      </c>
      <c r="H29" s="3"/>
      <c r="I29" s="4">
        <v>32127262.75</v>
      </c>
      <c r="J29" s="3"/>
      <c r="K29" s="4">
        <v>-700302</v>
      </c>
    </row>
    <row r="30" spans="2:11" ht="24" customHeight="1">
      <c r="C30" s="149" t="s">
        <v>193</v>
      </c>
      <c r="E30" s="4">
        <f>ROUND(SUM(E24:E29),2)</f>
        <v>-309137186.06</v>
      </c>
      <c r="F30" s="3"/>
      <c r="G30" s="4">
        <f>ROUND(SUM(G24:G29),2)</f>
        <v>-934910964.89999998</v>
      </c>
      <c r="H30" s="3"/>
      <c r="I30" s="4">
        <f>ROUND(SUM(I24:I29),2)</f>
        <v>-41674048.359999999</v>
      </c>
      <c r="J30" s="3"/>
      <c r="K30" s="4">
        <f>ROUND(SUM(K24:K29),2)</f>
        <v>-422164574.02999997</v>
      </c>
    </row>
    <row r="31" spans="2:11" ht="24" customHeight="1">
      <c r="B31" s="149" t="s">
        <v>194</v>
      </c>
      <c r="E31" s="15"/>
      <c r="F31" s="16"/>
      <c r="G31" s="15"/>
      <c r="H31" s="161"/>
      <c r="I31" s="15"/>
      <c r="J31" s="16"/>
      <c r="K31" s="15"/>
    </row>
    <row r="32" spans="2:11" ht="24" customHeight="1">
      <c r="C32" s="149" t="s">
        <v>55</v>
      </c>
      <c r="E32" s="2">
        <v>296893427.88</v>
      </c>
      <c r="F32" s="3"/>
      <c r="G32" s="2">
        <v>257967776.52000001</v>
      </c>
      <c r="H32" s="3"/>
      <c r="I32" s="2">
        <v>217950473.90000001</v>
      </c>
      <c r="J32" s="3"/>
      <c r="K32" s="2">
        <v>133051704.84</v>
      </c>
    </row>
    <row r="33" spans="1:11" ht="24" customHeight="1">
      <c r="C33" s="149" t="s">
        <v>195</v>
      </c>
      <c r="E33" s="2">
        <v>0</v>
      </c>
      <c r="F33" s="3"/>
      <c r="G33" s="2">
        <v>0</v>
      </c>
      <c r="H33" s="3"/>
      <c r="I33" s="2">
        <v>-789424.04</v>
      </c>
      <c r="J33" s="3"/>
      <c r="K33" s="2">
        <v>-35023379.43</v>
      </c>
    </row>
    <row r="34" spans="1:11" ht="24" customHeight="1">
      <c r="C34" s="149" t="s">
        <v>196</v>
      </c>
      <c r="E34" s="2">
        <v>-2602603.5499999821</v>
      </c>
      <c r="F34" s="3"/>
      <c r="G34" s="2">
        <v>-2602603.5499999998</v>
      </c>
      <c r="H34" s="3"/>
      <c r="I34" s="2">
        <v>-2602603.5499999998</v>
      </c>
      <c r="J34" s="3"/>
      <c r="K34" s="2">
        <v>-2602603.5499999998</v>
      </c>
    </row>
    <row r="35" spans="1:11" ht="24" customHeight="1">
      <c r="C35" s="149" t="s">
        <v>76</v>
      </c>
      <c r="E35" s="3">
        <v>-400696.23</v>
      </c>
      <c r="F35" s="3"/>
      <c r="G35" s="3">
        <v>-2745457.62</v>
      </c>
      <c r="H35" s="3"/>
      <c r="I35" s="32">
        <v>-610348.64</v>
      </c>
      <c r="J35" s="3"/>
      <c r="K35" s="3">
        <v>680535.73</v>
      </c>
    </row>
    <row r="36" spans="1:11" ht="24" customHeight="1">
      <c r="C36" s="149" t="s">
        <v>197</v>
      </c>
      <c r="E36" s="4">
        <v>-10373082.27</v>
      </c>
      <c r="F36" s="3"/>
      <c r="G36" s="4">
        <v>-36902966.899999999</v>
      </c>
      <c r="H36" s="3"/>
      <c r="I36" s="4">
        <v>-922914.78</v>
      </c>
      <c r="J36" s="3"/>
      <c r="K36" s="4">
        <v>-14554507.300000001</v>
      </c>
    </row>
    <row r="37" spans="1:11" ht="24" customHeight="1">
      <c r="C37" s="158" t="s">
        <v>198</v>
      </c>
      <c r="D37" s="158"/>
      <c r="E37" s="4">
        <f>ROUND(SUM(E32:E36),2)</f>
        <v>283517045.82999998</v>
      </c>
      <c r="F37" s="3"/>
      <c r="G37" s="4">
        <f>ROUND(SUM(G32:G36),2)</f>
        <v>215716748.44999999</v>
      </c>
      <c r="H37" s="3"/>
      <c r="I37" s="4">
        <f>ROUND(SUM(I32:I36),2)</f>
        <v>213025182.88999999</v>
      </c>
      <c r="J37" s="3"/>
      <c r="K37" s="4">
        <f>ROUND(SUM(K32:K36),2)</f>
        <v>81551750.290000007</v>
      </c>
    </row>
    <row r="38" spans="1:11" ht="24" customHeight="1">
      <c r="C38" s="158" t="s">
        <v>199</v>
      </c>
      <c r="D38" s="158"/>
      <c r="E38" s="3">
        <f>ROUND(SUM(E22,E30,E37),2)</f>
        <v>154199244.36000001</v>
      </c>
      <c r="F38" s="3"/>
      <c r="G38" s="3">
        <f>ROUND(SUM(G22,G30,G37),2)</f>
        <v>-480852772.38999999</v>
      </c>
      <c r="H38" s="3"/>
      <c r="I38" s="3">
        <f>ROUND(SUM(I22,I30,I37),2)</f>
        <v>270068592.76999998</v>
      </c>
      <c r="J38" s="3"/>
      <c r="K38" s="3">
        <f>ROUND(SUM(K22,K30,K37),2)</f>
        <v>-91481642.409999996</v>
      </c>
    </row>
    <row r="39" spans="1:11" ht="24" customHeight="1">
      <c r="C39" s="149" t="s">
        <v>200</v>
      </c>
      <c r="E39" s="3">
        <v>-129841222.66</v>
      </c>
      <c r="F39" s="3"/>
      <c r="G39" s="3">
        <v>-91438312.159999996</v>
      </c>
      <c r="H39" s="3"/>
      <c r="I39" s="2">
        <v>-103586599</v>
      </c>
      <c r="J39" s="3"/>
      <c r="K39" s="2">
        <v>-82366874.360000014</v>
      </c>
    </row>
    <row r="40" spans="1:11" ht="24" customHeight="1">
      <c r="C40" s="149" t="s">
        <v>201</v>
      </c>
      <c r="E40" s="4">
        <v>-21244902.760000002</v>
      </c>
      <c r="F40" s="3"/>
      <c r="G40" s="4">
        <v>-24877258.030000001</v>
      </c>
      <c r="H40" s="3"/>
      <c r="I40" s="4">
        <v>-9605887.3900000006</v>
      </c>
      <c r="J40" s="3"/>
      <c r="K40" s="4">
        <v>-12680899.460000001</v>
      </c>
    </row>
    <row r="41" spans="1:11" ht="24" customHeight="1">
      <c r="C41" s="158" t="s">
        <v>202</v>
      </c>
      <c r="D41" s="158"/>
      <c r="E41" s="4">
        <f>ROUND(SUM(E38:E40),2)</f>
        <v>3113118.94</v>
      </c>
      <c r="F41" s="3"/>
      <c r="G41" s="4">
        <f>ROUND(SUM(G38:G40),2)</f>
        <v>-597168342.58000004</v>
      </c>
      <c r="H41" s="3"/>
      <c r="I41" s="4">
        <f>ROUND(SUM(I38:I40),2)</f>
        <v>156876106.38</v>
      </c>
      <c r="J41" s="3"/>
      <c r="K41" s="4">
        <f>ROUND(SUM(K38:K40),2)</f>
        <v>-186529416.22999999</v>
      </c>
    </row>
    <row r="42" spans="1:11" ht="24" customHeight="1">
      <c r="C42" s="158"/>
      <c r="D42" s="158"/>
      <c r="E42" s="3"/>
      <c r="F42" s="3"/>
      <c r="G42" s="3"/>
      <c r="H42" s="3"/>
      <c r="I42" s="3"/>
      <c r="J42" s="3"/>
      <c r="K42" s="3"/>
    </row>
    <row r="43" spans="1:11" ht="24" customHeight="1">
      <c r="A43" s="162" t="s">
        <v>47</v>
      </c>
      <c r="E43" s="149"/>
      <c r="F43" s="149"/>
      <c r="G43" s="149"/>
      <c r="H43" s="149"/>
      <c r="I43" s="149"/>
      <c r="J43" s="149"/>
      <c r="K43" s="149"/>
    </row>
    <row r="44" spans="1:11" ht="24.6" customHeight="1">
      <c r="A44" s="163" t="s">
        <v>203</v>
      </c>
      <c r="B44" s="163"/>
      <c r="C44" s="163"/>
      <c r="D44" s="163"/>
      <c r="E44" s="163"/>
      <c r="F44" s="163"/>
      <c r="G44" s="163"/>
      <c r="H44" s="163"/>
      <c r="I44" s="163"/>
      <c r="J44" s="163"/>
      <c r="K44" s="163"/>
    </row>
    <row r="45" spans="1:11" ht="24.6" customHeight="1">
      <c r="A45" s="150" t="s">
        <v>0</v>
      </c>
      <c r="B45" s="150"/>
      <c r="C45" s="150"/>
      <c r="D45" s="150"/>
      <c r="E45" s="150"/>
      <c r="F45" s="150"/>
      <c r="G45" s="150"/>
      <c r="H45" s="150"/>
      <c r="I45" s="150"/>
      <c r="J45" s="150"/>
      <c r="K45" s="150"/>
    </row>
    <row r="46" spans="1:11" ht="24.6" customHeight="1">
      <c r="A46" s="150" t="s">
        <v>204</v>
      </c>
      <c r="B46" s="150"/>
      <c r="C46" s="150"/>
      <c r="D46" s="150"/>
      <c r="E46" s="150"/>
      <c r="F46" s="150"/>
      <c r="G46" s="150"/>
      <c r="H46" s="150"/>
      <c r="I46" s="150"/>
      <c r="J46" s="150"/>
      <c r="K46" s="150"/>
    </row>
    <row r="47" spans="1:11" ht="24.6" customHeight="1">
      <c r="A47" s="152" t="str">
        <f>A3</f>
        <v>สำหรับงวด 3 เดือน สิ้นสุดวันที่ 31 มีนาคม 2567 (ยังไม่ได้ตรวจสอบ / สอบทานแล้ว)</v>
      </c>
      <c r="B47" s="152"/>
      <c r="C47" s="152"/>
      <c r="D47" s="152"/>
      <c r="E47" s="152"/>
      <c r="F47" s="152"/>
      <c r="G47" s="152"/>
      <c r="H47" s="152"/>
      <c r="I47" s="152"/>
      <c r="J47" s="152"/>
      <c r="K47" s="152"/>
    </row>
    <row r="48" spans="1:11" ht="24.6" customHeight="1">
      <c r="A48" s="147"/>
      <c r="B48" s="147"/>
      <c r="C48" s="147"/>
      <c r="D48" s="147"/>
      <c r="E48" s="147"/>
      <c r="F48" s="147"/>
      <c r="G48" s="147"/>
      <c r="H48" s="147"/>
      <c r="I48" s="147"/>
      <c r="J48" s="147"/>
      <c r="K48" s="147"/>
    </row>
    <row r="49" spans="1:11" ht="24.6" customHeight="1">
      <c r="E49" s="137" t="s">
        <v>3</v>
      </c>
      <c r="F49" s="137"/>
      <c r="G49" s="137"/>
      <c r="H49" s="1"/>
      <c r="I49" s="137" t="s">
        <v>176</v>
      </c>
      <c r="J49" s="137"/>
      <c r="K49" s="137"/>
    </row>
    <row r="50" spans="1:11" ht="24.6" customHeight="1">
      <c r="E50" s="148" t="str">
        <f>E6</f>
        <v>2567</v>
      </c>
      <c r="F50" s="148"/>
      <c r="G50" s="157" t="str">
        <f>G6</f>
        <v>2566</v>
      </c>
      <c r="H50" s="156"/>
      <c r="I50" s="157" t="str">
        <f>I6</f>
        <v>2567</v>
      </c>
      <c r="J50" s="148"/>
      <c r="K50" s="157" t="str">
        <f>K6</f>
        <v>2566</v>
      </c>
    </row>
    <row r="51" spans="1:11" ht="24.6" customHeight="1">
      <c r="A51" s="154" t="s">
        <v>205</v>
      </c>
      <c r="E51" s="149"/>
      <c r="F51" s="164"/>
      <c r="G51" s="164"/>
      <c r="H51" s="164"/>
      <c r="I51" s="164"/>
      <c r="J51" s="164"/>
      <c r="K51" s="164"/>
    </row>
    <row r="52" spans="1:11" ht="24.6" customHeight="1">
      <c r="A52" s="154"/>
      <c r="B52" s="149" t="s">
        <v>206</v>
      </c>
      <c r="E52" s="17">
        <v>254875000</v>
      </c>
      <c r="F52" s="164"/>
      <c r="G52" s="17">
        <v>-37000000</v>
      </c>
      <c r="H52" s="164"/>
      <c r="I52" s="17">
        <v>164875000</v>
      </c>
      <c r="J52" s="164"/>
      <c r="K52" s="17">
        <v>-102000000</v>
      </c>
    </row>
    <row r="53" spans="1:11" ht="24.6" customHeight="1">
      <c r="A53" s="154"/>
      <c r="B53" s="149" t="s">
        <v>24</v>
      </c>
      <c r="E53" s="17">
        <v>-300000000</v>
      </c>
      <c r="F53" s="164"/>
      <c r="G53" s="17">
        <v>0</v>
      </c>
      <c r="H53" s="164"/>
      <c r="I53" s="17">
        <v>-300000000</v>
      </c>
      <c r="J53" s="164"/>
      <c r="K53" s="17">
        <v>0</v>
      </c>
    </row>
    <row r="54" spans="1:11" ht="24.6" customHeight="1">
      <c r="A54" s="154"/>
      <c r="B54" s="149" t="s">
        <v>207</v>
      </c>
      <c r="E54" s="17">
        <v>0</v>
      </c>
      <c r="F54" s="164"/>
      <c r="G54" s="17">
        <v>-5000000</v>
      </c>
      <c r="H54" s="164"/>
      <c r="I54" s="17">
        <v>0</v>
      </c>
      <c r="J54" s="164"/>
      <c r="K54" s="17">
        <v>0</v>
      </c>
    </row>
    <row r="55" spans="1:11" ht="24.6" customHeight="1">
      <c r="B55" s="149" t="s">
        <v>208</v>
      </c>
      <c r="E55" s="2">
        <v>-4975206.63</v>
      </c>
      <c r="F55" s="3"/>
      <c r="G55" s="2">
        <v>-11877582.169999998</v>
      </c>
      <c r="H55" s="3"/>
      <c r="I55" s="2">
        <v>-3805902.46</v>
      </c>
      <c r="J55" s="3"/>
      <c r="K55" s="2">
        <v>-3540136.29</v>
      </c>
    </row>
    <row r="56" spans="1:11" ht="24.6" customHeight="1">
      <c r="B56" s="149" t="s">
        <v>209</v>
      </c>
      <c r="E56" s="2">
        <v>-523694.5</v>
      </c>
      <c r="F56" s="3"/>
      <c r="G56" s="2">
        <v>-607650</v>
      </c>
      <c r="H56" s="3"/>
      <c r="I56" s="2">
        <v>-170876</v>
      </c>
      <c r="J56" s="3"/>
      <c r="K56" s="2">
        <v>-529650</v>
      </c>
    </row>
    <row r="57" spans="1:11" ht="24.6" customHeight="1">
      <c r="B57" s="158" t="s">
        <v>210</v>
      </c>
      <c r="E57" s="2">
        <v>0</v>
      </c>
      <c r="F57" s="3"/>
      <c r="G57" s="2">
        <v>264937.23000000004</v>
      </c>
      <c r="H57" s="3"/>
      <c r="I57" s="2">
        <v>0</v>
      </c>
      <c r="J57" s="3"/>
      <c r="K57" s="2">
        <v>253582.55000000002</v>
      </c>
    </row>
    <row r="58" spans="1:11" ht="24.6" customHeight="1">
      <c r="B58" s="158" t="s">
        <v>211</v>
      </c>
      <c r="E58" s="2">
        <v>0</v>
      </c>
      <c r="F58" s="3"/>
      <c r="G58" s="2">
        <v>3738.32</v>
      </c>
      <c r="H58" s="3"/>
      <c r="I58" s="2">
        <v>0</v>
      </c>
      <c r="J58" s="3"/>
      <c r="K58" s="2">
        <v>3738.32</v>
      </c>
    </row>
    <row r="59" spans="1:11" ht="24.6" customHeight="1">
      <c r="B59" s="158" t="s">
        <v>212</v>
      </c>
      <c r="E59" s="4">
        <v>30485608.260000002</v>
      </c>
      <c r="F59" s="3"/>
      <c r="G59" s="4">
        <v>0</v>
      </c>
      <c r="H59" s="3"/>
      <c r="I59" s="42">
        <v>51351789.950000003</v>
      </c>
      <c r="J59" s="3"/>
      <c r="K59" s="4">
        <v>0</v>
      </c>
    </row>
    <row r="60" spans="1:11" ht="24.6" customHeight="1">
      <c r="B60" s="158"/>
      <c r="C60" s="158" t="s">
        <v>213</v>
      </c>
      <c r="D60" s="158"/>
      <c r="E60" s="4">
        <f>ROUND(SUM(E52:E59),2)</f>
        <v>-20138292.870000001</v>
      </c>
      <c r="F60" s="3"/>
      <c r="G60" s="4">
        <f>ROUND(SUM(G52:G59),2)</f>
        <v>-54216556.619999997</v>
      </c>
      <c r="H60" s="3"/>
      <c r="I60" s="4">
        <f>ROUND(SUM(I52:I59),2)</f>
        <v>-87749988.510000005</v>
      </c>
      <c r="J60" s="3"/>
      <c r="K60" s="4">
        <f>ROUND(SUM(K52:K59),2)</f>
        <v>-105812465.42</v>
      </c>
    </row>
    <row r="61" spans="1:11" ht="24.6" customHeight="1">
      <c r="A61" s="154" t="s">
        <v>214</v>
      </c>
      <c r="E61" s="16"/>
      <c r="F61" s="9"/>
      <c r="G61" s="9"/>
      <c r="H61" s="165"/>
      <c r="I61" s="9"/>
      <c r="J61" s="9"/>
      <c r="K61" s="18"/>
    </row>
    <row r="62" spans="1:11" ht="24.6" customHeight="1">
      <c r="B62" s="159" t="s">
        <v>215</v>
      </c>
      <c r="E62" s="2">
        <v>0</v>
      </c>
      <c r="F62" s="3"/>
      <c r="G62" s="2">
        <v>14136.95</v>
      </c>
      <c r="H62" s="3"/>
      <c r="I62" s="2">
        <v>0</v>
      </c>
      <c r="J62" s="3"/>
      <c r="K62" s="2">
        <v>14136.95</v>
      </c>
    </row>
    <row r="63" spans="1:11" ht="24.6" customHeight="1">
      <c r="B63" s="149" t="s">
        <v>216</v>
      </c>
      <c r="E63" s="2">
        <v>0</v>
      </c>
      <c r="F63" s="3"/>
      <c r="G63" s="2">
        <v>0</v>
      </c>
      <c r="H63" s="3"/>
      <c r="I63" s="2">
        <v>-38611822</v>
      </c>
      <c r="J63" s="3"/>
      <c r="K63" s="2">
        <v>110000000</v>
      </c>
    </row>
    <row r="64" spans="1:11" ht="24.6" customHeight="1">
      <c r="B64" s="149" t="s">
        <v>217</v>
      </c>
      <c r="E64" s="2">
        <v>2286000000</v>
      </c>
      <c r="F64" s="3"/>
      <c r="G64" s="2">
        <v>2396675320</v>
      </c>
      <c r="H64" s="3"/>
      <c r="I64" s="2">
        <v>2286000000</v>
      </c>
      <c r="J64" s="3"/>
      <c r="K64" s="2">
        <v>1983000000</v>
      </c>
    </row>
    <row r="65" spans="1:11" ht="24.6" customHeight="1">
      <c r="B65" s="159" t="s">
        <v>218</v>
      </c>
      <c r="E65" s="2">
        <v>-4262180978</v>
      </c>
      <c r="F65" s="3"/>
      <c r="G65" s="2">
        <v>-1650542750</v>
      </c>
      <c r="H65" s="3"/>
      <c r="I65" s="2">
        <v>-3765159868</v>
      </c>
      <c r="J65" s="3"/>
      <c r="K65" s="2">
        <v>-1608449000</v>
      </c>
    </row>
    <row r="66" spans="1:11" ht="24.6" customHeight="1">
      <c r="B66" s="149" t="s">
        <v>219</v>
      </c>
      <c r="E66" s="2">
        <v>-12569872.1</v>
      </c>
      <c r="F66" s="3"/>
      <c r="G66" s="2">
        <v>-16553718.59</v>
      </c>
      <c r="H66" s="3"/>
      <c r="I66" s="2">
        <v>-12569872.1</v>
      </c>
      <c r="J66" s="3"/>
      <c r="K66" s="2">
        <v>-16553718.59</v>
      </c>
    </row>
    <row r="67" spans="1:11" ht="24.6" customHeight="1">
      <c r="B67" s="149" t="s">
        <v>220</v>
      </c>
      <c r="E67" s="2">
        <v>687688000</v>
      </c>
      <c r="F67" s="3"/>
      <c r="G67" s="2">
        <v>65750000</v>
      </c>
      <c r="H67" s="3"/>
      <c r="I67" s="2">
        <v>100000000</v>
      </c>
      <c r="J67" s="3"/>
      <c r="K67" s="2">
        <v>0</v>
      </c>
    </row>
    <row r="68" spans="1:11" ht="24.6" customHeight="1">
      <c r="B68" s="159" t="s">
        <v>221</v>
      </c>
      <c r="E68" s="2">
        <v>-71661472</v>
      </c>
      <c r="F68" s="3"/>
      <c r="G68" s="2">
        <v>-79678000</v>
      </c>
      <c r="H68" s="3"/>
      <c r="I68" s="2">
        <v>-27090722</v>
      </c>
      <c r="J68" s="3"/>
      <c r="K68" s="2">
        <v>0</v>
      </c>
    </row>
    <row r="69" spans="1:11" ht="24.6" customHeight="1">
      <c r="B69" s="159" t="s">
        <v>222</v>
      </c>
      <c r="E69" s="2">
        <v>1500000000</v>
      </c>
      <c r="F69" s="3"/>
      <c r="G69" s="2">
        <v>0</v>
      </c>
      <c r="H69" s="3"/>
      <c r="I69" s="2">
        <v>1500000000</v>
      </c>
      <c r="J69" s="3"/>
      <c r="K69" s="2">
        <v>0</v>
      </c>
    </row>
    <row r="70" spans="1:11" ht="24.6" customHeight="1">
      <c r="B70" s="159" t="s">
        <v>223</v>
      </c>
      <c r="E70" s="2">
        <f>+I70</f>
        <v>-11173822.720000001</v>
      </c>
      <c r="F70" s="3"/>
      <c r="G70" s="2">
        <v>0</v>
      </c>
      <c r="H70" s="3"/>
      <c r="I70" s="32">
        <v>-11173822.720000001</v>
      </c>
      <c r="J70" s="3"/>
      <c r="K70" s="2">
        <v>0</v>
      </c>
    </row>
    <row r="71" spans="1:11" ht="24.6" customHeight="1">
      <c r="B71" s="159" t="s">
        <v>224</v>
      </c>
      <c r="E71" s="2">
        <v>0</v>
      </c>
      <c r="F71" s="3"/>
      <c r="G71" s="2">
        <v>-12637426</v>
      </c>
      <c r="H71" s="3"/>
      <c r="I71" s="2">
        <v>0</v>
      </c>
      <c r="J71" s="3"/>
      <c r="K71" s="2">
        <v>-12637426</v>
      </c>
    </row>
    <row r="72" spans="1:11" ht="24.6" customHeight="1">
      <c r="B72" s="158" t="s">
        <v>225</v>
      </c>
      <c r="E72" s="32">
        <v>-4272086.5</v>
      </c>
      <c r="F72" s="3"/>
      <c r="G72" s="3">
        <v>-2116476.38</v>
      </c>
      <c r="H72" s="3"/>
      <c r="I72" s="32">
        <v>-1414735.8</v>
      </c>
      <c r="J72" s="3"/>
      <c r="K72" s="3">
        <v>-1848397.4</v>
      </c>
    </row>
    <row r="73" spans="1:11" ht="24.6" customHeight="1">
      <c r="B73" s="158" t="s">
        <v>226</v>
      </c>
      <c r="E73" s="3">
        <v>-16040.70000000298</v>
      </c>
      <c r="F73" s="3"/>
      <c r="G73" s="3">
        <v>-5197.5</v>
      </c>
      <c r="H73" s="3"/>
      <c r="I73" s="32">
        <v>-16040.7</v>
      </c>
      <c r="J73" s="3"/>
      <c r="K73" s="3">
        <v>-5197.5</v>
      </c>
    </row>
    <row r="74" spans="1:11" ht="24.6" customHeight="1">
      <c r="C74" s="158" t="s">
        <v>227</v>
      </c>
      <c r="D74" s="158"/>
      <c r="E74" s="6">
        <f>ROUND(SUM(E62:E73),2)</f>
        <v>111813727.98</v>
      </c>
      <c r="F74" s="3"/>
      <c r="G74" s="6">
        <f>ROUND(SUM(G62:G73),2)</f>
        <v>700905888.48000002</v>
      </c>
      <c r="H74" s="3"/>
      <c r="I74" s="6">
        <f>ROUND(SUM(I62:I73),2)</f>
        <v>29963116.68</v>
      </c>
      <c r="J74" s="3"/>
      <c r="K74" s="6">
        <f>ROUND(SUM(K62:K73),2)</f>
        <v>453520397.45999998</v>
      </c>
    </row>
    <row r="75" spans="1:11" ht="24.6" customHeight="1">
      <c r="A75" s="149" t="s">
        <v>228</v>
      </c>
      <c r="E75" s="3">
        <f>ROUND(SUM(E41,E60,E74),2)</f>
        <v>94788554.049999997</v>
      </c>
      <c r="F75" s="3"/>
      <c r="G75" s="3">
        <f>ROUND(SUM(G41,G60,G74),2)</f>
        <v>49520989.280000001</v>
      </c>
      <c r="H75" s="3"/>
      <c r="I75" s="3">
        <f>ROUND(SUM(I41,I60,I74),2)</f>
        <v>99089234.549999997</v>
      </c>
      <c r="J75" s="3"/>
      <c r="K75" s="3">
        <f>ROUND(SUM(K41,K60,K74),2)</f>
        <v>161178515.81</v>
      </c>
    </row>
    <row r="76" spans="1:11" ht="24.6" customHeight="1">
      <c r="A76" s="149" t="s">
        <v>229</v>
      </c>
      <c r="E76" s="48">
        <f>งบฐานะการเงิน!H11</f>
        <v>569301402</v>
      </c>
      <c r="F76" s="3"/>
      <c r="G76" s="48">
        <v>508088858.94</v>
      </c>
      <c r="H76" s="3"/>
      <c r="I76" s="48">
        <f>งบฐานะการเงิน!L11</f>
        <v>267754084.72</v>
      </c>
      <c r="J76" s="3"/>
      <c r="K76" s="48">
        <v>233563343.09</v>
      </c>
    </row>
    <row r="77" spans="1:11" ht="24.6" customHeight="1" thickBot="1">
      <c r="A77" s="159" t="s">
        <v>230</v>
      </c>
      <c r="B77" s="159"/>
      <c r="E77" s="19">
        <f>ROUND(SUM(E75:E76),2)</f>
        <v>664089956.04999995</v>
      </c>
      <c r="F77" s="3"/>
      <c r="G77" s="19">
        <f>ROUND(SUM(G75:G76),2)</f>
        <v>557609848.22000003</v>
      </c>
      <c r="H77" s="3"/>
      <c r="I77" s="19">
        <f>ROUND(SUM(I75:I76),2)</f>
        <v>366843319.26999998</v>
      </c>
      <c r="J77" s="3"/>
      <c r="K77" s="19">
        <f>ROUND(SUM(K75:K76),2)</f>
        <v>394741858.89999998</v>
      </c>
    </row>
    <row r="78" spans="1:11" ht="24.6" customHeight="1" thickTop="1">
      <c r="B78" s="159"/>
      <c r="E78" s="3"/>
      <c r="F78" s="3"/>
      <c r="G78" s="3"/>
      <c r="H78" s="3"/>
      <c r="I78" s="3"/>
      <c r="J78" s="3"/>
      <c r="K78" s="3"/>
    </row>
    <row r="79" spans="1:11" ht="24.6" customHeight="1">
      <c r="A79" s="166"/>
      <c r="E79" s="17"/>
    </row>
    <row r="80" spans="1:11" ht="24.6" customHeight="1">
      <c r="A80" s="162" t="s">
        <v>47</v>
      </c>
    </row>
    <row r="81" spans="1:11" ht="24.6" customHeight="1">
      <c r="A81" s="163" t="s">
        <v>231</v>
      </c>
      <c r="B81" s="163"/>
      <c r="C81" s="163"/>
      <c r="D81" s="163"/>
      <c r="E81" s="163"/>
      <c r="F81" s="163"/>
      <c r="G81" s="163"/>
      <c r="H81" s="163"/>
      <c r="I81" s="163"/>
      <c r="J81" s="163"/>
      <c r="K81" s="163"/>
    </row>
    <row r="82" spans="1:11" ht="24.6" customHeight="1">
      <c r="A82" s="150" t="s">
        <v>0</v>
      </c>
      <c r="B82" s="150"/>
      <c r="C82" s="150"/>
      <c r="D82" s="150"/>
      <c r="E82" s="150"/>
      <c r="F82" s="150"/>
      <c r="G82" s="150"/>
      <c r="H82" s="150"/>
      <c r="I82" s="150"/>
      <c r="J82" s="150"/>
      <c r="K82" s="150"/>
    </row>
    <row r="83" spans="1:11" ht="24.6" customHeight="1">
      <c r="A83" s="150" t="s">
        <v>204</v>
      </c>
      <c r="B83" s="150"/>
      <c r="C83" s="150"/>
      <c r="D83" s="150"/>
      <c r="E83" s="150"/>
      <c r="F83" s="150"/>
      <c r="G83" s="150"/>
      <c r="H83" s="150"/>
      <c r="I83" s="150"/>
      <c r="J83" s="150"/>
      <c r="K83" s="150"/>
    </row>
    <row r="84" spans="1:11" ht="24.6" customHeight="1">
      <c r="A84" s="152" t="str">
        <f>A3</f>
        <v>สำหรับงวด 3 เดือน สิ้นสุดวันที่ 31 มีนาคม 2567 (ยังไม่ได้ตรวจสอบ / สอบทานแล้ว)</v>
      </c>
      <c r="B84" s="152"/>
      <c r="C84" s="152"/>
      <c r="D84" s="152"/>
      <c r="E84" s="152"/>
      <c r="F84" s="152"/>
      <c r="G84" s="152"/>
      <c r="H84" s="152"/>
      <c r="I84" s="152"/>
      <c r="J84" s="152"/>
      <c r="K84" s="152"/>
    </row>
    <row r="85" spans="1:11" ht="24.6" customHeight="1">
      <c r="A85" s="147"/>
      <c r="B85" s="147"/>
      <c r="C85" s="147"/>
      <c r="D85" s="147"/>
      <c r="E85" s="147"/>
      <c r="F85" s="147"/>
      <c r="G85" s="147"/>
      <c r="H85" s="147"/>
      <c r="I85" s="147"/>
      <c r="J85" s="147"/>
      <c r="K85" s="147"/>
    </row>
    <row r="86" spans="1:11" ht="24.6" customHeight="1">
      <c r="E86" s="137" t="s">
        <v>3</v>
      </c>
      <c r="F86" s="137"/>
      <c r="G86" s="137"/>
      <c r="H86" s="1"/>
      <c r="I86" s="137" t="s">
        <v>176</v>
      </c>
      <c r="J86" s="137"/>
      <c r="K86" s="137"/>
    </row>
    <row r="87" spans="1:11" ht="24.6" customHeight="1">
      <c r="E87" s="148" t="str">
        <f>E6</f>
        <v>2567</v>
      </c>
      <c r="F87" s="148"/>
      <c r="G87" s="148" t="str">
        <f>G6</f>
        <v>2566</v>
      </c>
      <c r="H87" s="156"/>
      <c r="I87" s="148" t="str">
        <f>I6</f>
        <v>2567</v>
      </c>
      <c r="J87" s="148"/>
      <c r="K87" s="148" t="str">
        <f>K6</f>
        <v>2566</v>
      </c>
    </row>
    <row r="88" spans="1:11">
      <c r="A88" s="149" t="s">
        <v>232</v>
      </c>
    </row>
    <row r="89" spans="1:11">
      <c r="B89" s="149" t="s">
        <v>233</v>
      </c>
      <c r="E89" s="17"/>
      <c r="G89" s="17"/>
      <c r="I89" s="17"/>
      <c r="K89" s="17"/>
    </row>
    <row r="90" spans="1:11">
      <c r="C90" s="149" t="s">
        <v>234</v>
      </c>
      <c r="E90" s="2">
        <v>0</v>
      </c>
      <c r="F90" s="3"/>
      <c r="G90" s="2">
        <v>1019783091.33</v>
      </c>
      <c r="H90" s="3"/>
      <c r="I90" s="2">
        <v>0</v>
      </c>
      <c r="J90" s="3"/>
      <c r="K90" s="2">
        <v>1019783091.33</v>
      </c>
    </row>
    <row r="91" spans="1:11">
      <c r="B91" s="149" t="s">
        <v>235</v>
      </c>
    </row>
    <row r="92" spans="1:11">
      <c r="C92" s="149" t="s">
        <v>236</v>
      </c>
      <c r="E92" s="17">
        <v>60390175.649999999</v>
      </c>
      <c r="F92" s="17"/>
      <c r="G92" s="17">
        <v>254587531.72999999</v>
      </c>
      <c r="H92" s="17"/>
      <c r="I92" s="17">
        <v>60390175.649999999</v>
      </c>
      <c r="J92" s="17"/>
      <c r="K92" s="17">
        <v>254587531.72999999</v>
      </c>
    </row>
    <row r="93" spans="1:11">
      <c r="B93" s="149" t="s">
        <v>237</v>
      </c>
      <c r="E93" s="17">
        <v>737311.09</v>
      </c>
      <c r="F93" s="17"/>
      <c r="G93" s="17">
        <v>1051407.3399999999</v>
      </c>
      <c r="H93" s="17"/>
      <c r="I93" s="17">
        <v>737311.09</v>
      </c>
      <c r="J93" s="17"/>
      <c r="K93" s="17">
        <v>1051407.3399999999</v>
      </c>
    </row>
    <row r="94" spans="1:11">
      <c r="B94" s="149" t="s">
        <v>238</v>
      </c>
      <c r="E94" s="17">
        <v>0</v>
      </c>
      <c r="F94" s="17"/>
      <c r="G94" s="17">
        <v>1068186.08</v>
      </c>
      <c r="H94" s="17"/>
      <c r="I94" s="17">
        <v>0</v>
      </c>
      <c r="J94" s="17"/>
      <c r="K94" s="17">
        <v>0</v>
      </c>
    </row>
    <row r="95" spans="1:11">
      <c r="B95" s="149" t="s">
        <v>239</v>
      </c>
      <c r="E95" s="17">
        <v>139228558.5</v>
      </c>
      <c r="F95" s="17"/>
      <c r="G95" s="17">
        <v>88171351.689999998</v>
      </c>
      <c r="H95" s="17"/>
      <c r="I95" s="17">
        <v>95006406.739999995</v>
      </c>
      <c r="J95" s="17"/>
      <c r="K95" s="17">
        <v>59822774.009999998</v>
      </c>
    </row>
    <row r="96" spans="1:11">
      <c r="E96" s="17"/>
      <c r="F96" s="17"/>
      <c r="G96" s="17"/>
      <c r="H96" s="17"/>
      <c r="I96" s="17"/>
      <c r="J96" s="17"/>
      <c r="K96" s="17"/>
    </row>
    <row r="97" spans="1:11">
      <c r="E97" s="17"/>
      <c r="F97" s="17"/>
      <c r="G97" s="17"/>
      <c r="H97" s="17"/>
      <c r="I97" s="17"/>
      <c r="J97" s="17"/>
      <c r="K97" s="17"/>
    </row>
    <row r="98" spans="1:11">
      <c r="E98" s="17"/>
      <c r="F98" s="17"/>
      <c r="G98" s="17"/>
      <c r="H98" s="17"/>
      <c r="I98" s="17"/>
      <c r="J98" s="17"/>
      <c r="K98" s="17"/>
    </row>
    <row r="99" spans="1:11">
      <c r="E99" s="17"/>
      <c r="F99" s="17"/>
      <c r="G99" s="17"/>
      <c r="H99" s="17"/>
      <c r="I99" s="17"/>
      <c r="J99" s="17"/>
      <c r="K99" s="17"/>
    </row>
    <row r="100" spans="1:11">
      <c r="E100" s="17"/>
      <c r="F100" s="17"/>
      <c r="G100" s="17"/>
      <c r="H100" s="17"/>
      <c r="I100" s="17"/>
      <c r="J100" s="17"/>
      <c r="K100" s="17"/>
    </row>
    <row r="101" spans="1:11">
      <c r="E101" s="17"/>
      <c r="F101" s="17"/>
      <c r="G101" s="17"/>
      <c r="H101" s="17"/>
      <c r="I101" s="17"/>
      <c r="J101" s="17"/>
      <c r="K101" s="17"/>
    </row>
    <row r="102" spans="1:11">
      <c r="E102" s="17"/>
      <c r="F102" s="17"/>
      <c r="G102" s="17"/>
      <c r="H102" s="17"/>
      <c r="I102" s="17"/>
      <c r="J102" s="17"/>
      <c r="K102" s="17"/>
    </row>
    <row r="103" spans="1:11" ht="24.6" customHeight="1">
      <c r="A103" s="162" t="s">
        <v>47</v>
      </c>
      <c r="E103" s="17"/>
      <c r="F103" s="17"/>
      <c r="G103" s="17"/>
      <c r="H103" s="17"/>
      <c r="I103" s="17"/>
      <c r="J103" s="17"/>
      <c r="K103" s="17"/>
    </row>
    <row r="107" spans="1:11">
      <c r="E107" s="17"/>
      <c r="G107" s="17"/>
      <c r="I107" s="17"/>
      <c r="K107" s="17"/>
    </row>
  </sheetData>
  <mergeCells count="17">
    <mergeCell ref="A44:K44"/>
    <mergeCell ref="A1:K1"/>
    <mergeCell ref="A2:K2"/>
    <mergeCell ref="A3:K3"/>
    <mergeCell ref="E5:G5"/>
    <mergeCell ref="I5:K5"/>
    <mergeCell ref="A45:K45"/>
    <mergeCell ref="A46:K46"/>
    <mergeCell ref="A47:K47"/>
    <mergeCell ref="E49:G49"/>
    <mergeCell ref="I49:K49"/>
    <mergeCell ref="A81:K81"/>
    <mergeCell ref="A82:K82"/>
    <mergeCell ref="A83:K83"/>
    <mergeCell ref="A84:K84"/>
    <mergeCell ref="E86:G86"/>
    <mergeCell ref="I86:K86"/>
  </mergeCells>
  <pageMargins left="0.59055118110236227" right="0.27559055118110237" top="0.61" bottom="0.31496062992125984" header="0.31496062992125984" footer="0.31496062992125984"/>
  <pageSetup paperSize="9" scale="75" orientation="portrait" r:id="rId1"/>
  <rowBreaks count="2" manualBreakCount="2">
    <brk id="43" max="11" man="1"/>
    <brk id="80" max="11" man="1"/>
  </rowBreaks>
  <ignoredErrors>
    <ignoredError sqref="F6 H6:K6" numberStoredAsText="1"/>
    <ignoredError sqref="E75:I75 E41:K41 E77:I77 F76 H76"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8" ma:contentTypeDescription="สร้างเอกสารใหม่" ma:contentTypeScope="" ma:versionID="5693e29ef39d30b5e0b071fc19360bec">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0c62ffedd8c6e154c7b27ad8e5b4a662"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a664e8cb-6e1e-4454-b9c4-2fb08797a7fa}" ma:internalName="TaxCatchAll" ma:showField="CatchAllData" ma:web="eda4861e-5a9f-4dd3-b314-1399fd04b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a4861e-5a9f-4dd3-b314-1399fd04be65" xsi:nil="true"/>
    <lcf76f155ced4ddcb4097134ff3c332f xmlns="ded4800a-f105-4b4c-a8ec-5c79d4b3b5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D48CA1-AF5C-439E-905A-E97335B4F10D}"/>
</file>

<file path=customXml/itemProps2.xml><?xml version="1.0" encoding="utf-8"?>
<ds:datastoreItem xmlns:ds="http://schemas.openxmlformats.org/officeDocument/2006/customXml" ds:itemID="{499CB0D1-CE31-43FA-90D4-A0581BA88575}"/>
</file>

<file path=customXml/itemProps3.xml><?xml version="1.0" encoding="utf-8"?>
<ds:datastoreItem xmlns:ds="http://schemas.openxmlformats.org/officeDocument/2006/customXml" ds:itemID="{2D18B5B9-FDC8-430D-A142-852265C46E52}"/>
</file>

<file path=docProps/app.xml><?xml version="1.0" encoding="utf-8"?>
<Properties xmlns="http://schemas.openxmlformats.org/officeDocument/2006/extended-properties" xmlns:vt="http://schemas.openxmlformats.org/officeDocument/2006/docPropsVTypes">
  <Application>Microsoft Excel Online</Application>
  <Manager/>
  <Company>lpp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Sukunya Kwaengthuek</cp:lastModifiedBy>
  <cp:revision/>
  <dcterms:created xsi:type="dcterms:W3CDTF">2007-10-19T01:35:34Z</dcterms:created>
  <dcterms:modified xsi:type="dcterms:W3CDTF">2024-05-09T03:31:23Z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y fmtid="{D5CDD505-2E9C-101B-9397-08002B2CF9AE}" pid="5" name="ContentTypeId">
    <vt:lpwstr>0x010100EA13AC17328E3A45A6A2D98E01E6F6C8</vt:lpwstr>
  </property>
  <property fmtid="{D5CDD505-2E9C-101B-9397-08002B2CF9AE}" pid="6" name="Order">
    <vt:r8>84199800</vt:r8>
  </property>
  <property fmtid="{D5CDD505-2E9C-101B-9397-08002B2CF9AE}" pid="7" name="MediaServiceImageTags">
    <vt:lpwstr/>
  </property>
</Properties>
</file>