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March24 Q1 (EGCO) ผลิตไฟฟ้า\"/>
    </mc:Choice>
  </mc:AlternateContent>
  <xr:revisionPtr revIDLastSave="0" documentId="13_ncr:1_{DE4CEAF3-917E-492E-B4FC-FEFA85F8BFB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2-5 " sheetId="1" r:id="rId1"/>
    <sheet name="6-7 (3M)" sheetId="2" r:id="rId2"/>
    <sheet name="8" sheetId="3" r:id="rId3"/>
    <sheet name="9" sheetId="4" r:id="rId4"/>
    <sheet name="10-12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1" i="3" l="1"/>
  <c r="AF21" i="3" s="1"/>
  <c r="AD24" i="3"/>
  <c r="AD17" i="3"/>
  <c r="G69" i="2"/>
  <c r="G71" i="2" s="1"/>
  <c r="F166" i="1"/>
  <c r="G35" i="2"/>
  <c r="I13" i="2"/>
  <c r="I22" i="2" s="1"/>
  <c r="I25" i="2" s="1"/>
  <c r="A3" i="3"/>
  <c r="A3" i="4" s="1"/>
  <c r="L117" i="5"/>
  <c r="J117" i="5"/>
  <c r="H117" i="5"/>
  <c r="F117" i="5"/>
  <c r="A105" i="5"/>
  <c r="A102" i="5"/>
  <c r="A151" i="5" s="1"/>
  <c r="L88" i="5"/>
  <c r="J88" i="5"/>
  <c r="H88" i="5"/>
  <c r="F88" i="5"/>
  <c r="L75" i="5"/>
  <c r="J75" i="5"/>
  <c r="H75" i="5"/>
  <c r="F75" i="5"/>
  <c r="A54" i="5"/>
  <c r="L25" i="5"/>
  <c r="L39" i="5" s="1"/>
  <c r="L43" i="5" s="1"/>
  <c r="J25" i="5"/>
  <c r="J39" i="5" s="1"/>
  <c r="J43" i="5" s="1"/>
  <c r="H25" i="5"/>
  <c r="H39" i="5" s="1"/>
  <c r="H43" i="5" s="1"/>
  <c r="F25" i="5"/>
  <c r="F39" i="5" s="1"/>
  <c r="F43" i="5" s="1"/>
  <c r="R25" i="4"/>
  <c r="P25" i="4"/>
  <c r="N25" i="4"/>
  <c r="L25" i="4"/>
  <c r="J25" i="4"/>
  <c r="H25" i="4"/>
  <c r="F25" i="4"/>
  <c r="T23" i="4"/>
  <c r="V23" i="4" s="1"/>
  <c r="T20" i="4"/>
  <c r="V20" i="4" s="1"/>
  <c r="R18" i="4"/>
  <c r="P18" i="4"/>
  <c r="N18" i="4"/>
  <c r="L18" i="4"/>
  <c r="J18" i="4"/>
  <c r="H18" i="4"/>
  <c r="F18" i="4"/>
  <c r="T16" i="4"/>
  <c r="V16" i="4" s="1"/>
  <c r="T13" i="4"/>
  <c r="V13" i="4" s="1"/>
  <c r="A47" i="3"/>
  <c r="A36" i="4" s="1"/>
  <c r="AH36" i="3"/>
  <c r="AB36" i="3"/>
  <c r="Z36" i="3"/>
  <c r="X36" i="3"/>
  <c r="V36" i="3"/>
  <c r="T36" i="3"/>
  <c r="R36" i="3"/>
  <c r="P36" i="3"/>
  <c r="N36" i="3"/>
  <c r="L36" i="3"/>
  <c r="J36" i="3"/>
  <c r="H36" i="3"/>
  <c r="F36" i="3"/>
  <c r="AD33" i="3"/>
  <c r="AF33" i="3" s="1"/>
  <c r="AJ33" i="3" s="1"/>
  <c r="AD32" i="3"/>
  <c r="AF32" i="3" s="1"/>
  <c r="AJ32" i="3" s="1"/>
  <c r="AD28" i="3"/>
  <c r="AF28" i="3" s="1"/>
  <c r="AH24" i="3"/>
  <c r="AB24" i="3"/>
  <c r="Z24" i="3"/>
  <c r="X24" i="3"/>
  <c r="V24" i="3"/>
  <c r="T24" i="3"/>
  <c r="R24" i="3"/>
  <c r="P24" i="3"/>
  <c r="N24" i="3"/>
  <c r="L24" i="3"/>
  <c r="J24" i="3"/>
  <c r="H24" i="3"/>
  <c r="F24" i="3"/>
  <c r="AF17" i="3"/>
  <c r="AJ17" i="3" s="1"/>
  <c r="M77" i="2"/>
  <c r="I77" i="2"/>
  <c r="G77" i="2"/>
  <c r="M69" i="2"/>
  <c r="M71" i="2" s="1"/>
  <c r="K69" i="2"/>
  <c r="I69" i="2"/>
  <c r="I71" i="2" s="1"/>
  <c r="A44" i="2"/>
  <c r="M35" i="2"/>
  <c r="I35" i="2"/>
  <c r="M31" i="2"/>
  <c r="I31" i="2"/>
  <c r="G31" i="2"/>
  <c r="M13" i="2"/>
  <c r="M22" i="2" s="1"/>
  <c r="M25" i="2" s="1"/>
  <c r="K13" i="2"/>
  <c r="K22" i="2" s="1"/>
  <c r="K25" i="2" s="1"/>
  <c r="K28" i="2" s="1"/>
  <c r="K35" i="2" s="1"/>
  <c r="G13" i="2"/>
  <c r="G22" i="2" s="1"/>
  <c r="G25" i="2" s="1"/>
  <c r="L163" i="1"/>
  <c r="L166" i="1" s="1"/>
  <c r="J163" i="1"/>
  <c r="J166" i="1" s="1"/>
  <c r="H163" i="1"/>
  <c r="H166" i="1" s="1"/>
  <c r="F163" i="1"/>
  <c r="A134" i="1"/>
  <c r="A133" i="1"/>
  <c r="A132" i="1"/>
  <c r="L123" i="1"/>
  <c r="J123" i="1"/>
  <c r="H123" i="1"/>
  <c r="F123" i="1"/>
  <c r="L109" i="1"/>
  <c r="J109" i="1"/>
  <c r="H109" i="1"/>
  <c r="F109" i="1"/>
  <c r="A86" i="1"/>
  <c r="A85" i="1"/>
  <c r="A84" i="1"/>
  <c r="A83" i="1"/>
  <c r="A131" i="1" s="1"/>
  <c r="A174" i="1" s="1"/>
  <c r="L72" i="1"/>
  <c r="J72" i="1"/>
  <c r="H72" i="1"/>
  <c r="F72" i="1"/>
  <c r="A44" i="1"/>
  <c r="L30" i="1"/>
  <c r="J30" i="1"/>
  <c r="H30" i="1"/>
  <c r="F30" i="1"/>
  <c r="AF24" i="3" l="1"/>
  <c r="L90" i="5"/>
  <c r="L94" i="5" s="1"/>
  <c r="H90" i="5"/>
  <c r="H94" i="5" s="1"/>
  <c r="V25" i="4"/>
  <c r="T25" i="4"/>
  <c r="T18" i="4"/>
  <c r="L74" i="1"/>
  <c r="H74" i="1"/>
  <c r="H125" i="1"/>
  <c r="H168" i="1" s="1"/>
  <c r="F74" i="1"/>
  <c r="K31" i="2"/>
  <c r="K50" i="2" s="1"/>
  <c r="K71" i="2" s="1"/>
  <c r="K74" i="2" s="1"/>
  <c r="K77" i="2" s="1"/>
  <c r="F125" i="1"/>
  <c r="F168" i="1" s="1"/>
  <c r="V18" i="4"/>
  <c r="L125" i="1"/>
  <c r="L168" i="1" s="1"/>
  <c r="J125" i="1"/>
  <c r="J168" i="1" s="1"/>
  <c r="J74" i="1"/>
  <c r="J90" i="5"/>
  <c r="J94" i="5" s="1"/>
  <c r="AF36" i="3"/>
  <c r="AJ28" i="3"/>
  <c r="AJ36" i="3" s="1"/>
  <c r="F90" i="5"/>
  <c r="F94" i="5" s="1"/>
  <c r="AJ21" i="3"/>
  <c r="AD36" i="3"/>
  <c r="AJ24" i="3" l="1"/>
</calcChain>
</file>

<file path=xl/sharedStrings.xml><?xml version="1.0" encoding="utf-8"?>
<sst xmlns="http://schemas.openxmlformats.org/spreadsheetml/2006/main" count="510" uniqueCount="279">
  <si>
    <t>บริษัท ผลิตไฟฟ้า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</si>
  <si>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</si>
  <si>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</si>
  <si>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</si>
  <si>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</si>
  <si>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</si>
  <si>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</si>
  <si>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</si>
  <si>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</si>
  <si>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</si>
  <si>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</si>
  <si>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</si>
  <si>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</si>
  <si>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</si>
  <si>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</si>
  <si>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</si>
  <si>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</si>
  <si>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</si>
  <si>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</si>
  <si>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</si>
  <si>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</si>
  <si>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</si>
  <si>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</si>
  <si>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 xml:space="preserve">  </t>
  </si>
  <si>
    <t>รับชำระภายในหนึ่งปี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</si>
  <si>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</si>
  <si>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</si>
  <si>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สินทรัพย์อนุพันธ์</t>
  </si>
  <si>
    <t>เชื้อเพลิงและวัสดุสำรองคลัง สุทธิ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</si>
  <si>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</si>
  <si>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</si>
  <si>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rPr>
        <b/>
        <sz val="13"/>
        <color theme="1"/>
        <rFont val="Browallia New"/>
        <family val="2"/>
      </rPr>
      <t xml:space="preserve">สินทรัพย์ </t>
    </r>
    <r>
      <rPr>
        <sz val="13"/>
        <color theme="1"/>
        <rFont val="Browallia New"/>
        <family val="2"/>
      </rPr>
      <t>(ต่อ)</t>
    </r>
  </si>
  <si>
    <t>สินทรัพย์ไม่หมุนเวียน</t>
  </si>
  <si>
    <t>จากกิจการที่เกี่ยวข้องกัน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</si>
  <si>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</si>
  <si>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</si>
  <si>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</si>
  <si>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</si>
  <si>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</si>
  <si>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</si>
  <si>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</si>
  <si>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</si>
  <si>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</si>
  <si>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</si>
  <si>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</si>
  <si>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</si>
  <si>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</si>
  <si>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</si>
  <si>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</si>
  <si>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</si>
  <si>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เงินกู้ยืมระยะสั้นจากสถาบันการเงิน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</si>
  <si>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</si>
  <si>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</si>
  <si>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</si>
  <si>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ส่วนของเงินกู้ยืมระยะยาวจากกิจการอื่น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</si>
  <si>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</si>
  <si>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</si>
  <si>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</si>
  <si>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รวมหนี้สินหมุนเวียน</t>
  </si>
  <si>
    <t xml:space="preserve"> 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</si>
  <si>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</si>
  <si>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</si>
  <si>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เงินกู้ยืมระยะยาวจากกิจการอื่น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</si>
  <si>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</si>
  <si>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</si>
  <si>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</si>
  <si>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</si>
  <si>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</si>
  <si>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</si>
  <si>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</si>
  <si>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</si>
  <si>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3"/>
        <color theme="1"/>
        <rFont val="Browallia New"/>
        <family val="2"/>
      </rP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</si>
  <si>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</si>
  <si>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</si>
  <si>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</si>
  <si>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</si>
  <si>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</si>
  <si>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</si>
  <si>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</si>
  <si>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</si>
  <si>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</si>
  <si>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</si>
  <si>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</si>
  <si>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</si>
  <si>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</si>
  <si>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</si>
  <si>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</si>
  <si>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</si>
  <si>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</si>
  <si>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</si>
  <si>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</si>
  <si>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</si>
  <si>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</si>
  <si>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</si>
  <si>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</si>
  <si>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</si>
  <si>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</si>
  <si>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</si>
  <si>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กำไรขั้นต้น</t>
  </si>
  <si>
    <t>เงินปันผลรับและรายได้อื่น</t>
  </si>
  <si>
    <t>กำไร (ขาดทุน) สุทธิจากอัตราแลกเปลี่ยน</t>
  </si>
  <si>
    <t>กำไร (ขาดทุน) สุทธิจากการวัดมูลค่าเครื่องมือทางการเงิน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</si>
  <si>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</si>
  <si>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</si>
  <si>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</si>
  <si>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</si>
  <si>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ค่าใช้จ่ายภาษีเงินได้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</si>
  <si>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</si>
  <si>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</si>
  <si>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</si>
  <si>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</si>
  <si>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- ส่วนที่เป็นของผู้เป็นเจ้าของ</t>
  </si>
  <si>
    <t xml:space="preserve">ของบริษัทใหญ่ (บาท) 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</si>
  <si>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</si>
  <si>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</si>
  <si>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</si>
  <si>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</si>
  <si>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ภาษีเงินได้เกี่ยวกับองค์ประกอบของ</t>
  </si>
  <si>
    <t xml:space="preserve">การร่วมค้าตามวิธีส่วนได้เสียสุทธิจากภาษีเงินได้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</si>
  <si>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</si>
  <si>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- ต้นทุนในการป้องกันความเสี่ยง</t>
  </si>
  <si>
    <t>- การป้องกันความเสี่ยงกระแสเงินสด</t>
  </si>
  <si>
    <r>
      <rPr>
        <u/>
        <sz val="13"/>
        <color theme="1"/>
        <rFont val="Browallia New"/>
        <family val="2"/>
      </rPr>
      <t>หัก</t>
    </r>
    <r>
      <rPr>
        <u/>
        <sz val="13"/>
        <color theme="1"/>
        <rFont val="Browallia New"/>
        <family val="2"/>
      </rPr>
      <t xml:space="preserve"> </t>
    </r>
  </si>
  <si>
    <t>- ผลต่างจากการแปลงค่าข้อมูลทางการเงิน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</si>
  <si>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</si>
  <si>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</si>
  <si>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</si>
  <si>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</si>
  <si>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จากการซื้อ</t>
  </si>
  <si>
    <t>การวัดมูลค่าใหม่</t>
  </si>
  <si>
    <t>ภาษีเงินได้เกี่ยวกับ</t>
  </si>
  <si>
    <t>ส่วนแบ่งกำไร</t>
  </si>
  <si>
    <t>ส่วนได้เสีย</t>
  </si>
  <si>
    <t>ของภาระผูกพัน</t>
  </si>
  <si>
    <t>ต้นทุนใน</t>
  </si>
  <si>
    <t>การป้องกัน</t>
  </si>
  <si>
    <t>องค์ประกอบของ</t>
  </si>
  <si>
    <t>(ขาดทุน) เบ็ดเสร็จอื่น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</si>
  <si>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</si>
  <si>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</si>
  <si>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</si>
  <si>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</si>
  <si>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</si>
  <si>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ส่วนเกินมูลค่า</t>
  </si>
  <si>
    <t>ที่ไม่มีอำนาจ</t>
  </si>
  <si>
    <t>- สำรองตาม</t>
  </si>
  <si>
    <t>ยังไม่ได้</t>
  </si>
  <si>
    <t>ผลประโยชน์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</si>
  <si>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</si>
  <si>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</si>
  <si>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</si>
  <si>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</si>
  <si>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</si>
  <si>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</si>
  <si>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</si>
  <si>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</si>
  <si>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</si>
  <si>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</si>
  <si>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</si>
  <si>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</si>
  <si>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พนักงาน</t>
  </si>
  <si>
    <t>กระแสเงินสด</t>
  </si>
  <si>
    <t>เบ็ดเสร็จอื่น</t>
  </si>
  <si>
    <t>ข้อมูลทางการเงิน</t>
  </si>
  <si>
    <t>ของบริษัทใหญ่</t>
  </si>
  <si>
    <t>เจ้าของ</t>
  </si>
  <si>
    <t>ณ วันที่ 1 มกราคม พ.ศ. 2567</t>
  </si>
  <si>
    <t>การเปลี่ยนแปลงในส่วนของเจ้าของ</t>
  </si>
  <si>
    <t>เงินปันผลจ่ายของบริษัทย่อย</t>
  </si>
  <si>
    <t>ของภาระผูกพันผล</t>
  </si>
  <si>
    <t>รวมองค์ประกอบอื่น</t>
  </si>
  <si>
    <t xml:space="preserve"> มูลค่าหุ้น</t>
  </si>
  <si>
    <t>ประโยชน์พนักงาน</t>
  </si>
  <si>
    <t>ของส่วนของเจ้าของ</t>
  </si>
  <si>
    <t xml:space="preserve"> ส่วนของเจ้าของ</t>
  </si>
  <si>
    <t>งบกระแสเงินสด</t>
  </si>
  <si>
    <t>กระแสเงินสดจากกิจกรรมดำเนินงาน</t>
  </si>
  <si>
    <t>รายการปรับปรุงกำไรก่อนค่าใช้จ่ายภาษีเงินได้</t>
  </si>
  <si>
    <t xml:space="preserve">   เป็นเงินสดรับ (จ่าย) จากการดำเนินงาน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</si>
  <si>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</si>
  <si>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</si>
  <si>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ดอกเบี้ยรับ</t>
  </si>
  <si>
    <t>- ดอกเบี้ยจ่ายและต้นทุนทางการเงินอื่น</t>
  </si>
  <si>
    <t>- (กำไร) ขาดทุนสุทธิจากอัตราแลกเปลี่ยน</t>
  </si>
  <si>
    <t>- (กำไร) ขาดทุนสุทธิจากการวัดมูลค่าเครื่องมือทางการเงิน</t>
  </si>
  <si>
    <t>- เงินปันผลรับจากบริษัทย่อย บริษัทร่วม และการร่วมค้า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</si>
  <si>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</si>
  <si>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</si>
  <si>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</si>
  <si>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</si>
  <si>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(ไม่รวมผลกระทบของการซื้อหรือขายบริษัทย่อย)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</si>
  <si>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</si>
  <si>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</si>
  <si>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</si>
  <si>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</si>
  <si>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</si>
  <si>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</si>
  <si>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</si>
  <si>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</si>
  <si>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</si>
  <si>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</si>
  <si>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</si>
  <si>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ที่วัดมูลค่าด้วยวิธีราคาทุนตัดจำหน่าย สุทธิ</t>
  </si>
  <si>
    <t>เงินสดจ่ายสุทธิจากสินทรัพย์ทางการเงินที่ใช้เป็นหลักประกัน</t>
  </si>
  <si>
    <t>เงินสดรับจากดอกเบี้ย</t>
  </si>
  <si>
    <t>เงินสดจ่ายค่าดอกเบี้ยที่รวมอยู่ในที่ดิน อาคารและอุปกรณ์</t>
  </si>
  <si>
    <t>เงินสดจ่ายเพื่อซื้ออุปกรณ์และงานระหว่างก่อสร้าง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</si>
  <si>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</si>
  <si>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</si>
  <si>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</si>
  <si>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</si>
  <si>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</si>
  <si>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</si>
  <si>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</si>
  <si>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</si>
  <si>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</si>
  <si>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</si>
  <si>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</si>
  <si>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</si>
  <si>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เงินสดจ่ายคืนเงินต้นตามสัญญาเช่า</t>
  </si>
  <si>
    <t>เงินสดจ่ายค่าธรรมเนียมในการจัดหาเงินกู้ยืมและต้นทุนทางการเงินอื่น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</si>
  <si>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</si>
  <si>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</si>
  <si>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ผลกระทบของการเปลี่ยนแปลงอัตราแลกเปลี่ยน</t>
  </si>
  <si>
    <t xml:space="preserve">เงินสดและรายการเทียบเท่าเงินสด </t>
  </si>
  <si>
    <t>ณ วันที่ 31 มีนาคม ประกอบด้วย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</si>
  <si>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</si>
  <si>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</si>
  <si>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</si>
  <si>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</si>
  <si>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- ซื้อที่ดิน อาคาร และอุปกรณ์และสินทรัพย์ไม่มีตัวตนโดยยังไม่ได้ชำระเงิน</t>
  </si>
  <si>
    <t>- ลูกหนี้ที่เกิดจากการปรับปรุงราคาซื้อเงินลงทุนในบริษัทร่วม</t>
  </si>
  <si>
    <t>- หักกลบรายการเงินสดจ่ายคืนเงินกู้ยืมระยะยาวจากสถาบันการเงิน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</si>
  <si>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</si>
  <si>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</si>
  <si>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</si>
  <si>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>สถาบันการเงินกับดอกเบี้ยค้างรับจากเงินให้กู้ยืมระยะยาว</t>
  </si>
  <si>
    <t>แก่บริษัทย่อย</t>
  </si>
  <si>
    <t>14.1, 19.5</t>
  </si>
  <si>
    <t>ลูกหนี้หมุนเวียนอื่น สุทธิ</t>
  </si>
  <si>
    <t>ลูกหนี้ไม่หมุนเวียนอื่น สุทธิ</t>
  </si>
  <si>
    <t>เจ้าหนี้หมุนเวียนอื่น</t>
  </si>
  <si>
    <t>กำไรสำหรับรอบระยะเวลา</t>
  </si>
  <si>
    <t>กำไรเบ็ดเสร็จรวมสำหรับรอบระยะเวลา</t>
  </si>
  <si>
    <t xml:space="preserve">สำหรับรอบระยะเวลา </t>
  </si>
  <si>
    <t xml:space="preserve">กำไร (ขาดทุน) เบ็ดเสร็จรวมสำหรับรอบระยะเวลา </t>
  </si>
  <si>
    <t>ยอดคงเหลือ ณ สิ้นรอบระยะเวลา</t>
  </si>
  <si>
    <t>ยอดคงเหลือ ณ วันที่ 1 มกราคม พ.ศ. 2567</t>
  </si>
  <si>
    <t>ยอดคงเหลือ ณ วันที่ 1 มกราคม พ.ศ. 2566</t>
  </si>
  <si>
    <t>กำไร (ขาดทุน) เบ็ดเสร็จอื่นสำหรับรอบระยะเวลาสุทธิจากภาษี</t>
  </si>
  <si>
    <t xml:space="preserve">การเปลี่ยนแปลงในส่วนของเจ้าของสำหรับรอบระยะเวลา </t>
  </si>
  <si>
    <t xml:space="preserve">ยอดคงเหลือ </t>
  </si>
  <si>
    <t>กำไรก่อนค่าใช้จ่ายภาษีเงินได้สำหรับรอบระยะเวลา</t>
  </si>
  <si>
    <t>สำหรับรอบระยะเวลาสามเดือนสิ้นสุดวันที่ 31 มีนาคม พ.ศ. 2567</t>
  </si>
  <si>
    <t>ยอดคงเหลือต้นรอบระยะเวลา</t>
  </si>
  <si>
    <t xml:space="preserve">กำไรเบ็ดเสร็จรวมสำหรับรอบระยะเวลา </t>
  </si>
  <si>
    <t>ยอดคงเหลือ ณ สิ้นรอบระยะเวลา 31 มีนาคม พ.ศ. 2566</t>
  </si>
  <si>
    <t>ยอดคงเหลือ ณ สิ้นรอบระยะเวลา 31 มีนาคม พ.ศ. 2567</t>
  </si>
  <si>
    <t>31 มีนาคม พ.ศ. 2567</t>
  </si>
  <si>
    <t>31 มีนาคม พ.ศ. 2566</t>
  </si>
  <si>
    <t>ณ วันที่ 1 มกราคม พ.ศ. 2566</t>
  </si>
  <si>
    <t>- ส่วนแบ่งกำไร (ขาดทุน) เบ็ดเสร็จอื่นจากบริษัทร่วมและ</t>
  </si>
  <si>
    <t>เงินให้กู้ยืมระยะยาวแก่กิจการที่เกี่ยวข้องกัน สุทธิ</t>
  </si>
  <si>
    <t>- ค่าเผื่อผลขาดทุนที่คาดว่าจะเกิดขึ้น</t>
  </si>
  <si>
    <t>เงินสดจ่ายสุทธิจากสินทรัพย์ทางการเงิน</t>
  </si>
  <si>
    <t>- กำไรสุทธิจากการตัดจำหน่ายและจำหน่ายอุปกรณ์</t>
  </si>
  <si>
    <t>กระแสเงินสดสุทธิได้มาจากกิจกรรมจัดหาเงิน</t>
  </si>
  <si>
    <t>- เจ้าหนี้หมุนเวียนอื่น</t>
  </si>
  <si>
    <t>- ลูกหนี้หมุนเวียนอื่น</t>
  </si>
  <si>
    <t>- ค่าใช้จ่ายผลประโยชน์พนักงาน</t>
  </si>
  <si>
    <t>การเพิ่มเงินลงทุนในบริษัทร่วมและการร่วมค้า</t>
  </si>
  <si>
    <t>การซื้อเงินลงทุนในบริษัทร่วมและการร่วมค้า</t>
  </si>
  <si>
    <t>เงินปันผลรับจากบริษัทย่อย บริษัทร่วม และการร่วมค้า</t>
  </si>
  <si>
    <t>ยอดคงเหลือสิ้นรอบระยะเวลา</t>
  </si>
  <si>
    <t>- ภาษีเงินได้หัก ณ ที่จ่ายได้รับคืน</t>
  </si>
  <si>
    <t>เงินสดรับ (จ่าย) จากการดำเนินงาน</t>
  </si>
  <si>
    <t>กำไรก่อนภาษีเงินได้</t>
  </si>
  <si>
    <t xml:space="preserve">ตามวิธีส่วนได้เสียสุทธิจากภาษีเงินได้ </t>
  </si>
  <si>
    <t>- ส่วนแบ่งกำไรเบ็ดเสร็จอื่นจากการร่วมค้า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</si>
</sst>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"/>
    <numFmt numFmtId="168" formatCode="#,##0.00;\(#,##0.00\)"/>
    <numFmt numFmtId="169" formatCode="#,##0.00;\(#,##0.00\);\-"/>
    <numFmt numFmtId="170" formatCode="_(* #,##0.00_);_(* \(#,##0.00\);_(* &quot;-&quot;??_);_(@_)"/>
    <numFmt numFmtId="171" formatCode="#,##0;\(#,##0\);&quot;-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</numFmts>
  <fonts count="47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Calibri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sz val="11"/>
      <color rgb="FF000000"/>
      <name val="Browallia New"/>
      <family val="2"/>
    </font>
    <font>
      <sz val="12"/>
      <color theme="1"/>
      <name val="Browallia New"/>
      <family val="2"/>
    </font>
    <font>
      <sz val="8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5">
    <xf numFmtId="0" fontId="0" fillId="0" borderId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6" fillId="0" borderId="16" applyNumberFormat="0" applyFill="0" applyAlignment="0" applyProtection="0"/>
    <xf numFmtId="0" fontId="2" fillId="0" borderId="2"/>
    <xf numFmtId="0" fontId="28" fillId="0" borderId="2"/>
    <xf numFmtId="0" fontId="29" fillId="0" borderId="2"/>
    <xf numFmtId="0" fontId="30" fillId="0" borderId="2"/>
    <xf numFmtId="43" fontId="28" fillId="0" borderId="2" applyFont="0" applyFill="0" applyBorder="0" applyAlignment="0" applyProtection="0"/>
    <xf numFmtId="172" fontId="28" fillId="0" borderId="2" applyFont="0" applyFill="0" applyBorder="0" applyAlignment="0" applyProtection="0"/>
    <xf numFmtId="173" fontId="28" fillId="0" borderId="2" applyFont="0" applyFill="0" applyBorder="0" applyAlignment="0" applyProtection="0"/>
    <xf numFmtId="0" fontId="28" fillId="0" borderId="2"/>
    <xf numFmtId="9" fontId="28" fillId="0" borderId="2" applyFont="0" applyFill="0" applyBorder="0" applyAlignment="0" applyProtection="0"/>
    <xf numFmtId="0" fontId="32" fillId="0" borderId="2" applyNumberFormat="0" applyFill="0" applyBorder="0" applyAlignment="0" applyProtection="0">
      <alignment wrapText="1"/>
    </xf>
    <xf numFmtId="0" fontId="31" fillId="0" borderId="2" applyNumberFormat="0" applyFill="0" applyBorder="0" applyAlignment="0" applyProtection="0">
      <alignment vertical="top"/>
      <protection locked="0"/>
    </xf>
    <xf numFmtId="0" fontId="32" fillId="0" borderId="17" applyNumberFormat="0" applyFill="0" applyBorder="0" applyAlignment="0">
      <alignment wrapText="1"/>
      <protection locked="0"/>
    </xf>
    <xf numFmtId="0" fontId="28" fillId="0" borderId="2">
      <protection locked="0"/>
    </xf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9" fillId="0" borderId="2"/>
    <xf numFmtId="43" fontId="2" fillId="0" borderId="2" applyFont="0" applyFill="0" applyBorder="0" applyAlignment="0" applyProtection="0"/>
    <xf numFmtId="0" fontId="2" fillId="0" borderId="2"/>
    <xf numFmtId="0" fontId="34" fillId="0" borderId="2"/>
    <xf numFmtId="43" fontId="2" fillId="0" borderId="2" applyFont="0" applyFill="0" applyBorder="0" applyAlignment="0" applyProtection="0"/>
    <xf numFmtId="0" fontId="29" fillId="0" borderId="2"/>
    <xf numFmtId="0" fontId="35" fillId="0" borderId="2"/>
    <xf numFmtId="43" fontId="2" fillId="0" borderId="2" applyFont="0" applyFill="0" applyBorder="0" applyAlignment="0" applyProtection="0"/>
    <xf numFmtId="0" fontId="36" fillId="0" borderId="2"/>
    <xf numFmtId="0" fontId="37" fillId="0" borderId="2"/>
    <xf numFmtId="0" fontId="36" fillId="0" borderId="2"/>
    <xf numFmtId="0" fontId="28" fillId="0" borderId="2"/>
    <xf numFmtId="9" fontId="35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38" fillId="0" borderId="2"/>
    <xf numFmtId="43" fontId="39" fillId="0" borderId="2" applyFont="0" applyFill="0" applyBorder="0" applyAlignment="0" applyProtection="0"/>
    <xf numFmtId="43" fontId="39" fillId="0" borderId="2" applyFont="0" applyFill="0" applyBorder="0" applyAlignment="0" applyProtection="0"/>
    <xf numFmtId="0" fontId="2" fillId="0" borderId="2"/>
    <xf numFmtId="43" fontId="39" fillId="0" borderId="2" applyFont="0" applyFill="0" applyBorder="0" applyAlignment="0" applyProtection="0"/>
    <xf numFmtId="43" fontId="35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34" fillId="0" borderId="2"/>
    <xf numFmtId="0" fontId="40" fillId="0" borderId="17" applyNumberFormat="0" applyFill="0" applyAlignment="0">
      <protection locked="0"/>
    </xf>
    <xf numFmtId="0" fontId="30" fillId="0" borderId="2"/>
    <xf numFmtId="0" fontId="34" fillId="0" borderId="2"/>
    <xf numFmtId="43" fontId="34" fillId="0" borderId="2" applyFont="0" applyFill="0" applyBorder="0" applyAlignment="0" applyProtection="0"/>
    <xf numFmtId="43" fontId="34" fillId="0" borderId="2" applyFont="0" applyFill="0" applyBorder="0" applyAlignment="0" applyProtection="0"/>
    <xf numFmtId="43" fontId="2" fillId="0" borderId="2" applyFont="0" applyFill="0" applyBorder="0" applyAlignment="0" applyProtection="0"/>
    <xf numFmtId="174" fontId="39" fillId="0" borderId="2"/>
    <xf numFmtId="0" fontId="30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30" fillId="0" borderId="2">
      <protection locked="0"/>
    </xf>
    <xf numFmtId="43" fontId="2" fillId="0" borderId="2" applyFont="0" applyFill="0" applyBorder="0" applyAlignment="0" applyProtection="0"/>
    <xf numFmtId="0" fontId="34" fillId="0" borderId="2"/>
    <xf numFmtId="0" fontId="34" fillId="0" borderId="2"/>
    <xf numFmtId="43" fontId="3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34" fillId="0" borderId="2"/>
    <xf numFmtId="0" fontId="2" fillId="0" borderId="2"/>
    <xf numFmtId="43" fontId="2" fillId="0" borderId="2" applyFont="0" applyFill="0" applyBorder="0" applyAlignment="0" applyProtection="0"/>
    <xf numFmtId="0" fontId="34" fillId="0" borderId="2"/>
    <xf numFmtId="174" fontId="39" fillId="0" borderId="2"/>
    <xf numFmtId="0" fontId="34" fillId="0" borderId="2"/>
    <xf numFmtId="0" fontId="2" fillId="0" borderId="2"/>
    <xf numFmtId="43" fontId="2" fillId="0" borderId="2" applyFont="0" applyFill="0" applyBorder="0" applyAlignment="0" applyProtection="0"/>
    <xf numFmtId="43" fontId="28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32" fillId="0" borderId="17" applyNumberFormat="0" applyFill="0" applyBorder="0" applyAlignment="0">
      <alignment wrapText="1"/>
      <protection locked="0"/>
    </xf>
    <xf numFmtId="43" fontId="2" fillId="0" borderId="2" applyFont="0" applyFill="0" applyBorder="0" applyAlignment="0" applyProtection="0"/>
    <xf numFmtId="0" fontId="36" fillId="0" borderId="2"/>
    <xf numFmtId="0" fontId="29" fillId="0" borderId="2"/>
    <xf numFmtId="43" fontId="30" fillId="0" borderId="2" applyFont="0" applyFill="0" applyBorder="0" applyAlignment="0" applyProtection="0"/>
    <xf numFmtId="0" fontId="2" fillId="0" borderId="2"/>
    <xf numFmtId="0" fontId="33" fillId="0" borderId="2" applyNumberFormat="0" applyFill="0" applyBorder="0" applyAlignment="0">
      <protection locked="0"/>
    </xf>
    <xf numFmtId="43" fontId="29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29" fillId="0" borderId="2" applyFont="0" applyFill="0" applyBorder="0" applyAlignment="0" applyProtection="0"/>
    <xf numFmtId="0" fontId="29" fillId="0" borderId="2"/>
    <xf numFmtId="0" fontId="40" fillId="0" borderId="17" applyNumberFormat="0" applyFill="0" applyAlignment="0">
      <protection locked="0"/>
    </xf>
    <xf numFmtId="0" fontId="32" fillId="0" borderId="2" applyNumberFormat="0" applyFill="0" applyBorder="0" applyAlignment="0">
      <protection locked="0"/>
    </xf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8" fillId="0" borderId="2"/>
    <xf numFmtId="43" fontId="39" fillId="0" borderId="2" applyFont="0" applyFill="0" applyBorder="0" applyAlignment="0" applyProtection="0"/>
    <xf numFmtId="43" fontId="39" fillId="0" borderId="2" applyFont="0" applyFill="0" applyBorder="0" applyAlignment="0" applyProtection="0"/>
    <xf numFmtId="0" fontId="28" fillId="0" borderId="2"/>
    <xf numFmtId="43" fontId="2" fillId="0" borderId="2" applyFont="0" applyFill="0" applyBorder="0" applyAlignment="0" applyProtection="0"/>
    <xf numFmtId="0" fontId="2" fillId="0" borderId="2"/>
    <xf numFmtId="0" fontId="32" fillId="0" borderId="17" applyNumberFormat="0" applyFill="0" applyBorder="0" applyAlignment="0">
      <alignment wrapText="1"/>
      <protection locked="0"/>
    </xf>
    <xf numFmtId="0" fontId="2" fillId="0" borderId="2"/>
    <xf numFmtId="0" fontId="32" fillId="0" borderId="17" applyNumberFormat="0" applyFill="0" applyBorder="0" applyAlignment="0">
      <alignment wrapText="1"/>
      <protection locked="0"/>
    </xf>
    <xf numFmtId="43" fontId="2" fillId="0" borderId="2" applyFont="0" applyFill="0" applyBorder="0" applyAlignment="0" applyProtection="0"/>
    <xf numFmtId="43" fontId="38" fillId="0" borderId="2" applyFont="0" applyFill="0" applyBorder="0" applyAlignment="0" applyProtection="0"/>
    <xf numFmtId="0" fontId="2" fillId="0" borderId="2"/>
    <xf numFmtId="43" fontId="34" fillId="0" borderId="2" applyFont="0" applyFill="0" applyBorder="0" applyAlignment="0" applyProtection="0"/>
    <xf numFmtId="0" fontId="41" fillId="0" borderId="2"/>
    <xf numFmtId="0" fontId="42" fillId="0" borderId="2" applyNumberFormat="0" applyFill="0" applyBorder="0" applyAlignment="0" applyProtection="0"/>
    <xf numFmtId="0" fontId="43" fillId="0" borderId="2"/>
    <xf numFmtId="43" fontId="39" fillId="0" borderId="2" applyFont="0" applyFill="0" applyBorder="0" applyAlignment="0" applyProtection="0"/>
    <xf numFmtId="41" fontId="39" fillId="0" borderId="2" applyFont="0" applyFill="0" applyBorder="0" applyAlignment="0" applyProtection="0"/>
    <xf numFmtId="174" fontId="39" fillId="0" borderId="2"/>
    <xf numFmtId="0" fontId="41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44" fillId="0" borderId="2" applyNumberForma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12" fillId="0" borderId="2" applyNumberFormat="0" applyFill="0" applyBorder="0" applyAlignment="0" applyProtection="0"/>
    <xf numFmtId="0" fontId="15" fillId="0" borderId="2" applyNumberFormat="0" applyFill="0" applyBorder="0" applyAlignment="0" applyProtection="0"/>
    <xf numFmtId="0" fontId="16" fillId="3" borderId="2" applyNumberFormat="0" applyBorder="0" applyAlignment="0" applyProtection="0"/>
    <xf numFmtId="0" fontId="17" fillId="4" borderId="2" applyNumberFormat="0" applyBorder="0" applyAlignment="0" applyProtection="0"/>
    <xf numFmtId="0" fontId="18" fillId="5" borderId="2" applyNumberFormat="0" applyBorder="0" applyAlignment="0" applyProtection="0"/>
    <xf numFmtId="0" fontId="24" fillId="0" borderId="2" applyNumberFormat="0" applyFill="0" applyBorder="0" applyAlignment="0" applyProtection="0"/>
    <xf numFmtId="0" fontId="2" fillId="9" borderId="15" applyNumberFormat="0" applyFont="0" applyAlignment="0" applyProtection="0"/>
    <xf numFmtId="0" fontId="25" fillId="0" borderId="2" applyNumberFormat="0" applyFill="0" applyBorder="0" applyAlignment="0" applyProtection="0"/>
    <xf numFmtId="0" fontId="27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2" borderId="2" applyNumberFormat="0" applyBorder="0" applyAlignment="0" applyProtection="0"/>
    <xf numFmtId="0" fontId="2" fillId="13" borderId="2" applyNumberFormat="0" applyBorder="0" applyAlignment="0" applyProtection="0"/>
    <xf numFmtId="0" fontId="27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6" borderId="2" applyNumberFormat="0" applyBorder="0" applyAlignment="0" applyProtection="0"/>
    <xf numFmtId="0" fontId="2" fillId="17" borderId="2" applyNumberFormat="0" applyBorder="0" applyAlignment="0" applyProtection="0"/>
    <xf numFmtId="0" fontId="27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0" borderId="2" applyNumberFormat="0" applyBorder="0" applyAlignment="0" applyProtection="0"/>
    <xf numFmtId="0" fontId="2" fillId="21" borderId="2" applyNumberFormat="0" applyBorder="0" applyAlignment="0" applyProtection="0"/>
    <xf numFmtId="0" fontId="27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4" borderId="2" applyNumberFormat="0" applyBorder="0" applyAlignment="0" applyProtection="0"/>
    <xf numFmtId="0" fontId="2" fillId="25" borderId="2" applyNumberFormat="0" applyBorder="0" applyAlignment="0" applyProtection="0"/>
    <xf numFmtId="0" fontId="27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28" borderId="2" applyNumberFormat="0" applyBorder="0" applyAlignment="0" applyProtection="0"/>
    <xf numFmtId="0" fontId="2" fillId="29" borderId="2" applyNumberFormat="0" applyBorder="0" applyAlignment="0" applyProtection="0"/>
    <xf numFmtId="0" fontId="27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32" borderId="2" applyNumberFormat="0" applyBorder="0" applyAlignment="0" applyProtection="0"/>
    <xf numFmtId="0" fontId="2" fillId="33" borderId="2" applyNumberFormat="0" applyBorder="0" applyAlignment="0" applyProtection="0"/>
    <xf numFmtId="0" fontId="39" fillId="0" borderId="2"/>
    <xf numFmtId="43" fontId="39" fillId="0" borderId="2" applyFont="0" applyFill="0" applyBorder="0" applyAlignment="0" applyProtection="0"/>
    <xf numFmtId="43" fontId="45" fillId="0" borderId="2" applyFont="0" applyFill="0" applyBorder="0" applyAlignment="0" applyProtection="0"/>
    <xf numFmtId="175" fontId="39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34" fillId="0" borderId="2"/>
    <xf numFmtId="43" fontId="39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39" fillId="0" borderId="2" applyFont="0" applyFill="0" applyBorder="0" applyAlignment="0" applyProtection="0"/>
    <xf numFmtId="43" fontId="39" fillId="0" borderId="2" applyFont="0" applyFill="0" applyBorder="0" applyAlignment="0" applyProtection="0"/>
    <xf numFmtId="0" fontId="2" fillId="0" borderId="2"/>
    <xf numFmtId="43" fontId="3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9" fillId="0" borderId="2" applyFont="0" applyFill="0" applyBorder="0" applyAlignment="0" applyProtection="0"/>
    <xf numFmtId="43" fontId="3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9" borderId="15" applyNumberFormat="0" applyFont="0" applyAlignment="0" applyProtection="0"/>
    <xf numFmtId="0" fontId="1" fillId="11" borderId="2" applyNumberFormat="0" applyBorder="0" applyAlignment="0" applyProtection="0"/>
    <xf numFmtId="0" fontId="1" fillId="12" borderId="2" applyNumberFormat="0" applyBorder="0" applyAlignment="0" applyProtection="0"/>
    <xf numFmtId="0" fontId="1" fillId="13" borderId="2" applyNumberFormat="0" applyBorder="0" applyAlignment="0" applyProtection="0"/>
    <xf numFmtId="0" fontId="1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7" borderId="2" applyNumberFormat="0" applyBorder="0" applyAlignment="0" applyProtection="0"/>
    <xf numFmtId="0" fontId="1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1" borderId="2" applyNumberFormat="0" applyBorder="0" applyAlignment="0" applyProtection="0"/>
    <xf numFmtId="0" fontId="1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5" borderId="2" applyNumberFormat="0" applyBorder="0" applyAlignment="0" applyProtection="0"/>
    <xf numFmtId="0" fontId="1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29" borderId="2" applyNumberFormat="0" applyBorder="0" applyAlignment="0" applyProtection="0"/>
    <xf numFmtId="0" fontId="1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3" borderId="2" applyNumberFormat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46" fillId="0" borderId="0" applyFont="0" applyFill="0" applyBorder="0" applyAlignment="0" applyProtection="0"/>
  </cellStyleXfs>
  <cellXfs count="105">
    <xf numFmtId="0" fontId="0" fillId="0" borderId="0" xfId="0" applyFont="1" applyAlignment="1"/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4" fontId="3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4" xfId="0" applyNumberFormat="1" applyFont="1" applyFill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164" fontId="4" fillId="0" borderId="0" xfId="0" applyNumberFormat="1" applyFont="1"/>
    <xf numFmtId="165" fontId="4" fillId="2" borderId="2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7" fillId="0" borderId="0" xfId="0" applyFont="1"/>
    <xf numFmtId="164" fontId="4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0" fontId="4" fillId="2" borderId="2" xfId="0" applyNumberFormat="1" applyFont="1" applyFill="1" applyBorder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168" fontId="4" fillId="2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4" fillId="2" borderId="2" xfId="0" applyNumberFormat="1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70" fontId="3" fillId="2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9" fillId="0" borderId="0" xfId="0" applyFont="1"/>
    <xf numFmtId="164" fontId="4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167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71" fontId="4" fillId="2" borderId="4" xfId="0" applyNumberFormat="1" applyFont="1" applyFill="1" applyBorder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5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71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5" fontId="4" fillId="34" borderId="1" xfId="0" applyNumberFormat="1" applyFont="1" applyFill="1" applyBorder="1" applyAlignment="1">
      <alignment horizontal="right" vertical="center"/>
    </xf>
    <xf numFmtId="165" fontId="0" fillId="0" borderId="0" xfId="0" applyNumberFormat="1" applyFont="1" applyAlignment="1"/>
    <xf numFmtId="10" fontId="4" fillId="0" borderId="0" xfId="234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 shrinkToFit="1"/>
    </xf>
    <xf numFmtId="0" fontId="5" fillId="0" borderId="1" xfId="0" applyFont="1" applyBorder="1"/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65" fontId="3" fillId="0" borderId="7" xfId="0" applyNumberFormat="1" applyFont="1" applyBorder="1" applyAlignment="1">
      <alignment horizontal="center" vertical="center"/>
    </xf>
    <xf numFmtId="0" fontId="5" fillId="0" borderId="7" xfId="0" applyFont="1" applyBorder="1"/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235">
    <cellStyle name="20% - Accent1 2" xfId="129" xr:uid="{B90DBE3F-9763-4812-8050-DB7683660570}"/>
    <cellStyle name="20% - Accent1 3" xfId="210" xr:uid="{388D5AE6-BCA9-4B8C-903B-57328EF47A75}"/>
    <cellStyle name="20% - Accent2 2" xfId="133" xr:uid="{5F128E89-7E00-4BC6-B37B-7652847E10A2}"/>
    <cellStyle name="20% - Accent2 3" xfId="213" xr:uid="{827E5B59-03BC-4936-86BF-A121CC6B0B7B}"/>
    <cellStyle name="20% - Accent3 2" xfId="137" xr:uid="{E3B75FB0-FCFC-4D19-8E3F-56D4C9B93644}"/>
    <cellStyle name="20% - Accent3 3" xfId="216" xr:uid="{A7E8EB68-D49D-4C97-AA4F-DEF5C74B27F6}"/>
    <cellStyle name="20% - Accent4 2" xfId="141" xr:uid="{6A16B3DB-0330-4911-ACB2-364F242B6955}"/>
    <cellStyle name="20% - Accent4 3" xfId="219" xr:uid="{1C546891-B588-465B-8088-82807D0559E1}"/>
    <cellStyle name="20% - Accent5 2" xfId="145" xr:uid="{638D532D-2E24-4C48-8CED-3E95469DD168}"/>
    <cellStyle name="20% - Accent5 3" xfId="222" xr:uid="{86D162CD-6BF1-464A-98CC-A4EDF116F629}"/>
    <cellStyle name="20% - Accent6 2" xfId="149" xr:uid="{51E66735-1625-41D8-AC51-16CB8BF23829}"/>
    <cellStyle name="20% - Accent6 3" xfId="225" xr:uid="{E7A05FA8-9459-4815-B207-F5D3BF1381D2}"/>
    <cellStyle name="40% - Accent1 2" xfId="130" xr:uid="{3095ED35-ED0E-4504-9799-A5B69942377B}"/>
    <cellStyle name="40% - Accent1 3" xfId="211" xr:uid="{25047AFC-A264-4F11-994F-6709DEC5AEC7}"/>
    <cellStyle name="40% - Accent2 2" xfId="134" xr:uid="{AD9204B1-6CC6-44D9-962A-D40A60927CA3}"/>
    <cellStyle name="40% - Accent2 3" xfId="214" xr:uid="{BD983214-D95A-4CD5-AB09-FEA395CF9876}"/>
    <cellStyle name="40% - Accent3 2" xfId="138" xr:uid="{CD5711A4-4725-4368-9F57-4804634A04B9}"/>
    <cellStyle name="40% - Accent3 3" xfId="217" xr:uid="{1F522C8E-C648-4E0F-A3D1-7D9B7419B6A0}"/>
    <cellStyle name="40% - Accent4 2" xfId="142" xr:uid="{769F9485-BDB6-4FCA-843E-B877889CE282}"/>
    <cellStyle name="40% - Accent4 3" xfId="220" xr:uid="{73831363-DE4E-4E23-8439-C2CC307B8BBB}"/>
    <cellStyle name="40% - Accent5 2" xfId="146" xr:uid="{040342A7-AE63-4F63-864B-A9849DDAD2F6}"/>
    <cellStyle name="40% - Accent5 3" xfId="223" xr:uid="{0262FC07-96C9-4E40-8C19-317C660EE3A5}"/>
    <cellStyle name="40% - Accent6 2" xfId="150" xr:uid="{91BA1EAE-7416-44B9-8586-0DAE6701038C}"/>
    <cellStyle name="40% - Accent6 3" xfId="226" xr:uid="{996CED60-25FA-46E9-9870-B29E0E19A59D}"/>
    <cellStyle name="60% - Accent1 2" xfId="131" xr:uid="{8E813A61-5B81-48ED-8F44-E99CD1A7D530}"/>
    <cellStyle name="60% - Accent1 3" xfId="212" xr:uid="{55C3ECDB-BBDD-4585-A40A-4A79AC258C4E}"/>
    <cellStyle name="60% - Accent2 2" xfId="135" xr:uid="{EBBDE5ED-B8AC-4896-ABD4-F82ACFF03B00}"/>
    <cellStyle name="60% - Accent2 3" xfId="215" xr:uid="{C1154060-2AD3-4CCC-9DED-6BDA10523898}"/>
    <cellStyle name="60% - Accent3 2" xfId="139" xr:uid="{B6FF0303-6FCE-4525-AD67-4993841E9D32}"/>
    <cellStyle name="60% - Accent3 3" xfId="218" xr:uid="{CC4BE0A1-0837-481F-ADBB-A671310045C5}"/>
    <cellStyle name="60% - Accent4 2" xfId="143" xr:uid="{7725D909-4166-4AA2-80DE-190C1FBFC23E}"/>
    <cellStyle name="60% - Accent4 3" xfId="221" xr:uid="{A639DC30-D474-4D2E-AFB6-4C1A8654158A}"/>
    <cellStyle name="60% - Accent5 2" xfId="147" xr:uid="{1414FEE6-1C29-4AF7-8054-74E76004AA85}"/>
    <cellStyle name="60% - Accent5 3" xfId="224" xr:uid="{0CD9797F-8C41-4B21-853D-60D728B71292}"/>
    <cellStyle name="60% - Accent6 2" xfId="151" xr:uid="{54ABED07-E117-44A8-9274-34C49A5CA418}"/>
    <cellStyle name="60% - Accent6 3" xfId="227" xr:uid="{24A9683D-A412-472D-B0F2-10B4125C16AE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3" xfId="56" xr:uid="{789C8819-8203-4C11-8D2C-F0B196554D9C}"/>
    <cellStyle name="Comma 10 3 2" xfId="184" xr:uid="{9127A207-CFCB-4D44-9EBA-6FDC86D034E9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3" xfId="195" xr:uid="{EF83540C-5B74-48F3-A870-756FF06251DB}"/>
    <cellStyle name="Comma 116 3 3" xfId="231" xr:uid="{2F6710FB-E732-4323-B9E7-992378058D82}"/>
    <cellStyle name="Comma 116 4" xfId="177" xr:uid="{FB3DFF77-E7BD-49C8-B66F-DEE11376CC03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3" xfId="203" xr:uid="{3C80F756-66B2-4974-9532-6A108E5B99BD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6" xfId="169" xr:uid="{FF6F2AEF-CFA9-4FF5-9E34-820602401145}"/>
    <cellStyle name="Comma 17" xfId="170" xr:uid="{7522EC98-7EB9-4272-86D7-DC4CB3229B91}"/>
    <cellStyle name="Comma 18" xfId="172" xr:uid="{17E5502F-C07E-4CF8-821A-B536BBE3258C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3" xfId="198" xr:uid="{FBD4485E-F55C-4085-A31B-4BFB0BB27B5F}"/>
    <cellStyle name="Comma 4 4" xfId="26" xr:uid="{DC802405-581C-4CD0-AFBC-EACB70E34EE2}"/>
    <cellStyle name="Comma 4 4 2" xfId="174" xr:uid="{872E9825-4034-49BD-9664-AD227E95982E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3" xfId="200" xr:uid="{936BDC84-23C8-4601-97BA-543EB522A1DA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4" xfId="68" xr:uid="{9A702E2E-7098-4FAF-B9C1-B288CACD0979}"/>
    <cellStyle name="Comma 52 4 2" xfId="190" xr:uid="{F6445C2A-2920-4D6D-A7E8-24FF7696940A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3" xfId="176" xr:uid="{FDF099B4-9604-4A7D-A26E-F128C0852D30}"/>
    <cellStyle name="Comma 66" xfId="67" xr:uid="{57349BBC-D60D-4F00-8E98-49D7130577FE}"/>
    <cellStyle name="Comma 66 2" xfId="189" xr:uid="{AA5CD2E7-DB69-42A6-B769-6FC4E8BE09C6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3" xfId="194" xr:uid="{85B4E363-F16F-4C3B-8667-7BD0227487E1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3" xfId="171" xr:uid="{0DBD4D13-2F3E-4E19-91A4-DD98A1222CC2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5" xfId="106" xr:uid="{C855A2BC-3427-4C3F-9370-211A42F29981}"/>
    <cellStyle name="Normal 132 5 2" xfId="204" xr:uid="{868772DD-D2AE-436F-B560-F737DE04B81B}"/>
    <cellStyle name="Normal 14" xfId="42" xr:uid="{2A0E1173-C37D-4419-B41A-C22A19400BC7}"/>
    <cellStyle name="Normal 14 2" xfId="179" xr:uid="{FD0B868D-6B43-4B98-B840-5C6FF8DE9424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7" xfId="28" xr:uid="{453E2D95-8573-4DE1-A69B-FEE6F3ED2262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3" xfId="202" xr:uid="{2095D854-E7C1-47E4-B81F-E26415D38E92}"/>
    <cellStyle name="Normal 9" xfId="60" xr:uid="{9428D96F-7AEB-455F-BB1D-A1C8726F8E22}"/>
    <cellStyle name="Normal 9 2" xfId="186" xr:uid="{4F487B1B-E04E-4925-970C-C6FCCB085405}"/>
    <cellStyle name="Normal 95" xfId="64" xr:uid="{52A34844-B648-4DF7-BFB9-ACDF8076F46D}"/>
    <cellStyle name="Note 2" xfId="126" xr:uid="{9D496AB1-5288-4B6C-948C-E70AC3602281}"/>
    <cellStyle name="Note 3" xfId="209" xr:uid="{52A6B35F-8C67-41D7-AAE3-B019F9ADBC48}"/>
    <cellStyle name="Output" xfId="5" builtinId="21" customBuiltin="1"/>
    <cellStyle name="Percent" xfId="234" builtinId="5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4" xfId="173" xr:uid="{AE856FC2-9E6E-4691-920F-97E559C2965B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007"/>
  <sheetViews>
    <sheetView topLeftCell="A159" zoomScaleNormal="100" zoomScaleSheetLayoutView="100" workbookViewId="0">
      <selection activeCell="F164" sqref="F164"/>
    </sheetView>
  </sheetViews>
  <sheetFormatPr defaultColWidth="14.42578125" defaultRowHeight="15" customHeight="1"/>
  <cols>
    <col min="1" max="2" width="1.42578125" customWidth="1"/>
    <col min="3" max="3" width="36" customWidth="1"/>
    <col min="4" max="4" width="7.42578125" customWidth="1"/>
    <col min="5" max="5" width="0.5703125" customWidth="1"/>
    <col min="6" max="6" width="11.42578125" customWidth="1"/>
    <col min="7" max="7" width="0.5703125" customWidth="1"/>
    <col min="8" max="8" width="11.42578125" customWidth="1"/>
    <col min="9" max="9" width="0.5703125" customWidth="1"/>
    <col min="10" max="10" width="11.42578125" customWidth="1"/>
    <col min="11" max="11" width="0.5703125" customWidth="1"/>
    <col min="12" max="12" width="11.42578125" customWidth="1"/>
    <col min="13" max="13" width="9.7109375" customWidth="1"/>
    <col min="14" max="26" width="9.42578125" customWidth="1"/>
  </cols>
  <sheetData>
    <row r="1" spans="1:26" ht="20.25" customHeight="1">
      <c r="A1" s="1" t="s">
        <v>0</v>
      </c>
      <c r="B1" s="1"/>
      <c r="C1" s="1"/>
      <c r="D1" s="2"/>
      <c r="E1" s="3"/>
      <c r="F1" s="4"/>
      <c r="G1" s="3"/>
      <c r="H1" s="4"/>
      <c r="I1" s="2"/>
      <c r="J1" s="4"/>
      <c r="K1" s="3"/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.75" customHeight="1">
      <c r="A2" s="1" t="s">
        <v>1</v>
      </c>
      <c r="B2" s="1"/>
      <c r="C2" s="1"/>
      <c r="D2" s="2"/>
      <c r="E2" s="3"/>
      <c r="F2" s="4"/>
      <c r="G2" s="3"/>
      <c r="H2" s="4"/>
      <c r="I2" s="2"/>
      <c r="J2" s="4"/>
      <c r="K2" s="3"/>
      <c r="L2" s="4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.75" customHeight="1">
      <c r="A3" s="7" t="s">
        <v>2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.75" customHeight="1">
      <c r="A4" s="3"/>
      <c r="B4" s="3"/>
      <c r="C4" s="3"/>
      <c r="D4" s="2"/>
      <c r="E4" s="3"/>
      <c r="F4" s="4"/>
      <c r="G4" s="3"/>
      <c r="H4" s="4"/>
      <c r="I4" s="2"/>
      <c r="J4" s="4"/>
      <c r="K4" s="3"/>
      <c r="L4" s="4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.75" customHeight="1">
      <c r="A5" s="11"/>
      <c r="B5" s="3"/>
      <c r="C5" s="3"/>
      <c r="D5" s="12"/>
      <c r="E5" s="1"/>
      <c r="F5" s="10"/>
      <c r="G5" s="13"/>
      <c r="H5" s="14" t="s">
        <v>3</v>
      </c>
      <c r="I5" s="5"/>
      <c r="J5" s="10"/>
      <c r="K5" s="13"/>
      <c r="L5" s="14" t="s">
        <v>4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1.75" customHeight="1">
      <c r="A6" s="3"/>
      <c r="B6" s="3"/>
      <c r="C6" s="3"/>
      <c r="D6" s="2"/>
      <c r="E6" s="1"/>
      <c r="F6" s="15" t="s">
        <v>5</v>
      </c>
      <c r="G6" s="1"/>
      <c r="H6" s="15" t="s">
        <v>6</v>
      </c>
      <c r="I6" s="16"/>
      <c r="J6" s="15" t="s">
        <v>5</v>
      </c>
      <c r="K6" s="1"/>
      <c r="L6" s="15" t="s">
        <v>6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1.75" customHeight="1">
      <c r="A7" s="3"/>
      <c r="B7" s="3"/>
      <c r="C7" s="3"/>
      <c r="D7" s="2"/>
      <c r="E7" s="1"/>
      <c r="F7" s="15" t="s">
        <v>7</v>
      </c>
      <c r="G7" s="1"/>
      <c r="H7" s="15" t="s">
        <v>8</v>
      </c>
      <c r="I7" s="16"/>
      <c r="J7" s="15" t="s">
        <v>7</v>
      </c>
      <c r="K7" s="1"/>
      <c r="L7" s="15" t="s">
        <v>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1.75" customHeight="1">
      <c r="A8" s="3"/>
      <c r="B8" s="3"/>
      <c r="C8" s="3"/>
      <c r="D8" s="2"/>
      <c r="E8" s="1"/>
      <c r="F8" s="15" t="s">
        <v>9</v>
      </c>
      <c r="G8" s="1"/>
      <c r="H8" s="15" t="s">
        <v>10</v>
      </c>
      <c r="I8" s="16"/>
      <c r="J8" s="15" t="s">
        <v>9</v>
      </c>
      <c r="K8" s="1"/>
      <c r="L8" s="15" t="s">
        <v>10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.75" customHeight="1">
      <c r="A9" s="3"/>
      <c r="B9" s="3"/>
      <c r="C9" s="3"/>
      <c r="D9" s="17" t="s">
        <v>11</v>
      </c>
      <c r="E9" s="1"/>
      <c r="F9" s="14" t="s">
        <v>12</v>
      </c>
      <c r="G9" s="1"/>
      <c r="H9" s="14" t="s">
        <v>12</v>
      </c>
      <c r="I9" s="16"/>
      <c r="J9" s="14" t="s">
        <v>12</v>
      </c>
      <c r="K9" s="1"/>
      <c r="L9" s="14" t="s">
        <v>12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1.75" customHeight="1">
      <c r="A10" s="1"/>
      <c r="B10" s="3"/>
      <c r="C10" s="3"/>
      <c r="D10" s="2"/>
      <c r="E10" s="3"/>
      <c r="F10" s="18"/>
      <c r="G10" s="3"/>
      <c r="H10" s="4"/>
      <c r="I10" s="2"/>
      <c r="J10" s="18"/>
      <c r="K10" s="3"/>
      <c r="L10" s="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1.75" customHeight="1">
      <c r="A11" s="1" t="s">
        <v>13</v>
      </c>
      <c r="B11" s="3"/>
      <c r="C11" s="3"/>
      <c r="D11" s="2"/>
      <c r="E11" s="3"/>
      <c r="F11" s="18"/>
      <c r="G11" s="3"/>
      <c r="H11" s="4"/>
      <c r="I11" s="2"/>
      <c r="J11" s="18"/>
      <c r="K11" s="3"/>
      <c r="L11" s="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6" customHeight="1">
      <c r="A12" s="1"/>
      <c r="B12" s="3"/>
      <c r="C12" s="3"/>
      <c r="D12" s="2"/>
      <c r="E12" s="3"/>
      <c r="F12" s="18"/>
      <c r="G12" s="3"/>
      <c r="H12" s="4"/>
      <c r="I12" s="2"/>
      <c r="J12" s="18"/>
      <c r="K12" s="3"/>
      <c r="L12" s="4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1.75" customHeight="1">
      <c r="A13" s="1" t="s">
        <v>14</v>
      </c>
      <c r="B13" s="3"/>
      <c r="C13" s="3"/>
      <c r="D13" s="2"/>
      <c r="E13" s="3"/>
      <c r="F13" s="18"/>
      <c r="G13" s="19"/>
      <c r="H13" s="4"/>
      <c r="I13" s="20"/>
      <c r="J13" s="18"/>
      <c r="K13" s="19"/>
      <c r="L13" s="4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6" customHeight="1">
      <c r="A14" s="1"/>
      <c r="B14" s="3"/>
      <c r="C14" s="3"/>
      <c r="D14" s="2"/>
      <c r="E14" s="3"/>
      <c r="F14" s="18"/>
      <c r="G14" s="19"/>
      <c r="H14" s="4"/>
      <c r="I14" s="20"/>
      <c r="J14" s="18"/>
      <c r="K14" s="19"/>
      <c r="L14" s="4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1.75" customHeight="1">
      <c r="A15" s="3" t="s">
        <v>15</v>
      </c>
      <c r="B15" s="3"/>
      <c r="C15" s="3"/>
      <c r="D15" s="2"/>
      <c r="E15" s="3"/>
      <c r="F15" s="18">
        <v>33743454</v>
      </c>
      <c r="G15" s="21"/>
      <c r="H15" s="4">
        <v>28862334</v>
      </c>
      <c r="I15" s="4"/>
      <c r="J15" s="18">
        <v>13439739</v>
      </c>
      <c r="K15" s="4"/>
      <c r="L15" s="4">
        <v>7340083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1.75" customHeight="1">
      <c r="A16" s="3" t="s">
        <v>16</v>
      </c>
      <c r="B16" s="3"/>
      <c r="C16" s="3"/>
      <c r="D16" s="2"/>
      <c r="E16" s="3"/>
      <c r="F16" s="18"/>
      <c r="G16" s="19"/>
      <c r="H16" s="4"/>
      <c r="I16" s="4"/>
      <c r="J16" s="18"/>
      <c r="K16" s="4"/>
      <c r="L16" s="4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1.75" customHeight="1">
      <c r="A17" s="3"/>
      <c r="B17" s="3" t="s">
        <v>17</v>
      </c>
      <c r="C17" s="3"/>
      <c r="D17" s="2">
        <v>8</v>
      </c>
      <c r="E17" s="3"/>
      <c r="F17" s="18">
        <v>12437078</v>
      </c>
      <c r="G17" s="19"/>
      <c r="H17" s="4">
        <v>8451589</v>
      </c>
      <c r="I17" s="4"/>
      <c r="J17" s="18">
        <v>10090241</v>
      </c>
      <c r="K17" s="4"/>
      <c r="L17" s="4">
        <v>7897789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1.75" customHeight="1">
      <c r="A18" s="3" t="s">
        <v>18</v>
      </c>
      <c r="B18" s="3"/>
      <c r="C18" s="3"/>
      <c r="D18" s="2"/>
      <c r="E18" s="11"/>
      <c r="F18" s="18"/>
      <c r="G18" s="19"/>
      <c r="H18" s="4"/>
      <c r="I18" s="4"/>
      <c r="J18" s="18"/>
      <c r="K18" s="4"/>
      <c r="L18" s="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1.75" customHeight="1">
      <c r="A19" s="3"/>
      <c r="B19" s="3" t="s">
        <v>19</v>
      </c>
      <c r="C19" s="3"/>
      <c r="D19" s="2">
        <v>9</v>
      </c>
      <c r="E19" s="11"/>
      <c r="F19" s="18">
        <v>3925865</v>
      </c>
      <c r="G19" s="19"/>
      <c r="H19" s="4">
        <v>3294359</v>
      </c>
      <c r="I19" s="4"/>
      <c r="J19" s="18">
        <v>0</v>
      </c>
      <c r="K19" s="4"/>
      <c r="L19" s="4">
        <v>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1.75" customHeight="1">
      <c r="A20" s="3" t="s">
        <v>20</v>
      </c>
      <c r="B20" s="3"/>
      <c r="C20" s="3"/>
      <c r="D20" s="2">
        <v>10</v>
      </c>
      <c r="E20" s="11"/>
      <c r="F20" s="18">
        <v>6056339</v>
      </c>
      <c r="G20" s="19"/>
      <c r="H20" s="4">
        <v>6522885</v>
      </c>
      <c r="I20" s="4"/>
      <c r="J20" s="18">
        <v>0</v>
      </c>
      <c r="K20" s="4"/>
      <c r="L20" s="4">
        <v>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1.75" customHeight="1">
      <c r="A21" s="3" t="s">
        <v>21</v>
      </c>
      <c r="B21" s="3"/>
      <c r="C21" s="3"/>
      <c r="D21" s="2"/>
      <c r="E21" s="11"/>
      <c r="F21" s="18"/>
      <c r="G21" s="19"/>
      <c r="H21" s="4"/>
      <c r="I21" s="4"/>
      <c r="J21" s="18"/>
      <c r="K21" s="4"/>
      <c r="L21" s="4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1.75" customHeight="1">
      <c r="A22" s="3"/>
      <c r="B22" s="3" t="s">
        <v>22</v>
      </c>
      <c r="C22" s="3"/>
      <c r="D22" s="2"/>
      <c r="E22" s="11"/>
      <c r="F22" s="18"/>
      <c r="G22" s="19"/>
      <c r="H22" s="4"/>
      <c r="I22" s="4"/>
      <c r="J22" s="18"/>
      <c r="K22" s="4"/>
      <c r="L22" s="4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1.75" customHeight="1">
      <c r="A23" s="3" t="s">
        <v>23</v>
      </c>
      <c r="B23" s="3" t="s">
        <v>24</v>
      </c>
      <c r="C23" s="3"/>
      <c r="D23" s="22">
        <v>19.3</v>
      </c>
      <c r="E23" s="11"/>
      <c r="F23" s="18">
        <v>1011956</v>
      </c>
      <c r="G23" s="19"/>
      <c r="H23" s="4">
        <v>1025383</v>
      </c>
      <c r="I23" s="4"/>
      <c r="J23" s="18">
        <v>0</v>
      </c>
      <c r="K23" s="4"/>
      <c r="L23" s="4">
        <v>0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1.75" customHeight="1">
      <c r="A24" s="11" t="s">
        <v>239</v>
      </c>
      <c r="B24" s="3"/>
      <c r="C24" s="3"/>
      <c r="D24" s="79">
        <v>19.2</v>
      </c>
      <c r="E24" s="11"/>
      <c r="F24" s="18">
        <v>4171191</v>
      </c>
      <c r="G24" s="19"/>
      <c r="H24" s="4">
        <v>1764020</v>
      </c>
      <c r="I24" s="4"/>
      <c r="J24" s="18">
        <v>1469100</v>
      </c>
      <c r="K24" s="4"/>
      <c r="L24" s="4">
        <v>7830854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1.75" customHeight="1">
      <c r="A25" s="3" t="s">
        <v>25</v>
      </c>
      <c r="B25" s="3"/>
      <c r="C25" s="3"/>
      <c r="D25" s="2"/>
      <c r="E25" s="11"/>
      <c r="F25" s="18"/>
      <c r="G25" s="19"/>
      <c r="H25" s="4"/>
      <c r="I25" s="4"/>
      <c r="J25" s="18"/>
      <c r="K25" s="4"/>
      <c r="L25" s="4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1.75" customHeight="1">
      <c r="A26" s="3"/>
      <c r="B26" s="3" t="s">
        <v>26</v>
      </c>
      <c r="C26" s="3"/>
      <c r="D26" s="22">
        <v>19.5</v>
      </c>
      <c r="E26" s="3"/>
      <c r="F26" s="18">
        <v>120800</v>
      </c>
      <c r="G26" s="19"/>
      <c r="H26" s="4">
        <v>120984</v>
      </c>
      <c r="I26" s="4"/>
      <c r="J26" s="18">
        <v>312444</v>
      </c>
      <c r="K26" s="4"/>
      <c r="L26" s="4">
        <v>398441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1.75" customHeight="1">
      <c r="A27" s="3" t="s">
        <v>27</v>
      </c>
      <c r="B27" s="3"/>
      <c r="C27" s="3"/>
      <c r="D27" s="2">
        <v>7</v>
      </c>
      <c r="E27" s="3"/>
      <c r="F27" s="18">
        <v>819545</v>
      </c>
      <c r="G27" s="19"/>
      <c r="H27" s="4">
        <v>518373</v>
      </c>
      <c r="I27" s="4"/>
      <c r="J27" s="18">
        <v>498001</v>
      </c>
      <c r="K27" s="4"/>
      <c r="L27" s="4">
        <v>315230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1.75" customHeight="1">
      <c r="A28" s="3" t="s">
        <v>28</v>
      </c>
      <c r="B28" s="3"/>
      <c r="C28" s="3"/>
      <c r="D28" s="2"/>
      <c r="E28" s="3"/>
      <c r="F28" s="23">
        <v>3517884</v>
      </c>
      <c r="G28" s="19"/>
      <c r="H28" s="10">
        <v>4150010</v>
      </c>
      <c r="I28" s="20"/>
      <c r="J28" s="23">
        <v>0</v>
      </c>
      <c r="K28" s="19"/>
      <c r="L28" s="10">
        <v>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6" customHeight="1">
      <c r="A29" s="3"/>
      <c r="B29" s="3"/>
      <c r="C29" s="3"/>
      <c r="D29" s="2"/>
      <c r="E29" s="3"/>
      <c r="F29" s="18"/>
      <c r="G29" s="19"/>
      <c r="H29" s="4"/>
      <c r="I29" s="20"/>
      <c r="J29" s="18"/>
      <c r="K29" s="19"/>
      <c r="L29" s="4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1.75" customHeight="1">
      <c r="A30" s="1" t="s">
        <v>29</v>
      </c>
      <c r="B30" s="3"/>
      <c r="C30" s="3"/>
      <c r="D30" s="22"/>
      <c r="E30" s="3"/>
      <c r="F30" s="23">
        <f>SUM(F15:F28)</f>
        <v>65804112</v>
      </c>
      <c r="G30" s="19"/>
      <c r="H30" s="10">
        <f>SUM(H15:H28)</f>
        <v>54709937</v>
      </c>
      <c r="I30" s="20"/>
      <c r="J30" s="23">
        <f>SUM(J15:J28)</f>
        <v>25809525</v>
      </c>
      <c r="K30" s="19"/>
      <c r="L30" s="10">
        <f>SUM(L15:L28)</f>
        <v>23782397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1.75" customHeight="1">
      <c r="A31" s="3"/>
      <c r="B31" s="3"/>
      <c r="C31" s="3"/>
      <c r="D31" s="22"/>
      <c r="E31" s="3"/>
      <c r="F31" s="4"/>
      <c r="G31" s="19"/>
      <c r="H31" s="4"/>
      <c r="I31" s="4"/>
      <c r="J31" s="4"/>
      <c r="K31" s="4"/>
      <c r="L31" s="4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1.75" customHeight="1">
      <c r="A32" s="3"/>
      <c r="B32" s="3"/>
      <c r="C32" s="3"/>
      <c r="D32" s="22"/>
      <c r="E32" s="3"/>
      <c r="F32" s="4"/>
      <c r="G32" s="19"/>
      <c r="H32" s="4"/>
      <c r="I32" s="4"/>
      <c r="J32" s="4"/>
      <c r="K32" s="4"/>
      <c r="L32" s="4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1.75" customHeight="1">
      <c r="A33" s="3"/>
      <c r="B33" s="3"/>
      <c r="C33" s="3"/>
      <c r="D33" s="22"/>
      <c r="E33" s="3"/>
      <c r="F33" s="4"/>
      <c r="G33" s="19"/>
      <c r="H33" s="4"/>
      <c r="I33" s="4"/>
      <c r="J33" s="4"/>
      <c r="K33" s="4"/>
      <c r="L33" s="4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6.25" customHeight="1">
      <c r="A34" s="3"/>
      <c r="B34" s="3"/>
      <c r="C34" s="3"/>
      <c r="D34" s="22"/>
      <c r="E34" s="3"/>
      <c r="F34" s="4"/>
      <c r="G34" s="19"/>
      <c r="H34" s="4"/>
      <c r="I34" s="4"/>
      <c r="J34" s="4"/>
      <c r="K34" s="4"/>
      <c r="L34" s="4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.75" customHeight="1">
      <c r="A35" s="3"/>
      <c r="B35" s="3"/>
      <c r="C35" s="3"/>
      <c r="D35" s="22"/>
      <c r="E35" s="3"/>
      <c r="F35" s="4"/>
      <c r="G35" s="19"/>
      <c r="H35" s="4"/>
      <c r="I35" s="4"/>
      <c r="J35" s="4"/>
      <c r="K35" s="4"/>
      <c r="L35" s="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1.75" customHeight="1">
      <c r="A36" s="3"/>
      <c r="B36" s="3"/>
      <c r="C36" s="3"/>
      <c r="D36" s="79"/>
      <c r="E36" s="3"/>
      <c r="F36" s="4"/>
      <c r="G36" s="19"/>
      <c r="H36" s="4"/>
      <c r="I36" s="4"/>
      <c r="J36" s="4"/>
      <c r="K36" s="4"/>
      <c r="L36" s="4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1.75" customHeight="1">
      <c r="A37" s="3"/>
      <c r="B37" s="3"/>
      <c r="C37" s="3"/>
      <c r="D37" s="79"/>
      <c r="E37" s="3"/>
      <c r="F37" s="4"/>
      <c r="G37" s="19"/>
      <c r="H37" s="4"/>
      <c r="I37" s="4"/>
      <c r="J37" s="4"/>
      <c r="K37" s="4"/>
      <c r="L37" s="4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1.75" customHeight="1">
      <c r="A38" s="3"/>
      <c r="B38" s="3"/>
      <c r="C38" s="3"/>
      <c r="D38" s="22"/>
      <c r="E38" s="3"/>
      <c r="F38" s="4"/>
      <c r="G38" s="19"/>
      <c r="H38" s="4"/>
      <c r="I38" s="4"/>
      <c r="J38" s="4"/>
      <c r="K38" s="4"/>
      <c r="L38" s="4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1.75" customHeight="1">
      <c r="A39" s="3"/>
      <c r="B39" s="3"/>
      <c r="C39" s="3"/>
      <c r="D39" s="22"/>
      <c r="E39" s="3"/>
      <c r="F39" s="4"/>
      <c r="G39" s="19"/>
      <c r="H39" s="4"/>
      <c r="I39" s="4"/>
      <c r="J39" s="4"/>
      <c r="K39" s="4"/>
      <c r="L39" s="4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1.25" customHeight="1">
      <c r="A40" s="3"/>
      <c r="B40" s="3"/>
      <c r="C40" s="3"/>
      <c r="D40" s="79"/>
      <c r="E40" s="3"/>
      <c r="F40" s="4"/>
      <c r="G40" s="19"/>
      <c r="H40" s="4"/>
      <c r="I40" s="4"/>
      <c r="J40" s="4"/>
      <c r="K40" s="4"/>
      <c r="L40" s="4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.75" customHeight="1">
      <c r="A41" s="94" t="s">
        <v>30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.75" customHeight="1">
      <c r="A42" s="1" t="s">
        <v>0</v>
      </c>
      <c r="B42" s="1"/>
      <c r="C42" s="1"/>
      <c r="D42" s="2"/>
      <c r="E42" s="3"/>
      <c r="F42" s="4"/>
      <c r="G42" s="3"/>
      <c r="H42" s="4"/>
      <c r="I42" s="2"/>
      <c r="J42" s="4"/>
      <c r="K42" s="3"/>
      <c r="L42" s="5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.75" customHeight="1">
      <c r="A43" s="1" t="s">
        <v>1</v>
      </c>
      <c r="B43" s="1"/>
      <c r="C43" s="1"/>
      <c r="D43" s="2"/>
      <c r="E43" s="3"/>
      <c r="F43" s="4"/>
      <c r="G43" s="3"/>
      <c r="H43" s="4"/>
      <c r="I43" s="2"/>
      <c r="J43" s="4"/>
      <c r="K43" s="3"/>
      <c r="L43" s="4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.75" customHeight="1">
      <c r="A44" s="7" t="str">
        <f>$A$3</f>
        <v>ณ วันที่ 31 มีนาคม พ.ศ. 2567</v>
      </c>
      <c r="B44" s="7"/>
      <c r="C44" s="7"/>
      <c r="D44" s="8"/>
      <c r="E44" s="9"/>
      <c r="F44" s="10"/>
      <c r="G44" s="9"/>
      <c r="H44" s="10"/>
      <c r="I44" s="8"/>
      <c r="J44" s="10"/>
      <c r="K44" s="9"/>
      <c r="L44" s="10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.75" customHeight="1">
      <c r="A45" s="3"/>
      <c r="B45" s="3"/>
      <c r="C45" s="3"/>
      <c r="D45" s="2"/>
      <c r="E45" s="3"/>
      <c r="F45" s="4"/>
      <c r="G45" s="3"/>
      <c r="H45" s="4"/>
      <c r="I45" s="2"/>
      <c r="J45" s="4"/>
      <c r="K45" s="3"/>
      <c r="L45" s="4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.75" customHeight="1">
      <c r="A46" s="11"/>
      <c r="B46" s="3"/>
      <c r="C46" s="3"/>
      <c r="D46" s="12"/>
      <c r="E46" s="1"/>
      <c r="F46" s="10"/>
      <c r="G46" s="13"/>
      <c r="H46" s="14" t="s">
        <v>3</v>
      </c>
      <c r="I46" s="5"/>
      <c r="J46" s="10"/>
      <c r="K46" s="13"/>
      <c r="L46" s="14" t="s">
        <v>4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.75" customHeight="1">
      <c r="A47" s="3"/>
      <c r="B47" s="3"/>
      <c r="C47" s="3"/>
      <c r="D47" s="2"/>
      <c r="E47" s="1"/>
      <c r="F47" s="15" t="s">
        <v>5</v>
      </c>
      <c r="G47" s="1"/>
      <c r="H47" s="15" t="s">
        <v>6</v>
      </c>
      <c r="I47" s="16"/>
      <c r="J47" s="15" t="s">
        <v>5</v>
      </c>
      <c r="K47" s="1"/>
      <c r="L47" s="15" t="s">
        <v>6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.75" customHeight="1">
      <c r="A48" s="3"/>
      <c r="B48" s="3"/>
      <c r="C48" s="3"/>
      <c r="D48" s="2"/>
      <c r="E48" s="1"/>
      <c r="F48" s="15" t="s">
        <v>7</v>
      </c>
      <c r="G48" s="1"/>
      <c r="H48" s="15" t="s">
        <v>8</v>
      </c>
      <c r="I48" s="16"/>
      <c r="J48" s="15" t="s">
        <v>7</v>
      </c>
      <c r="K48" s="1"/>
      <c r="L48" s="15" t="s">
        <v>8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.75" customHeight="1">
      <c r="A49" s="3"/>
      <c r="B49" s="3"/>
      <c r="C49" s="3"/>
      <c r="D49" s="2"/>
      <c r="E49" s="1"/>
      <c r="F49" s="15" t="s">
        <v>9</v>
      </c>
      <c r="G49" s="1"/>
      <c r="H49" s="15" t="s">
        <v>10</v>
      </c>
      <c r="I49" s="16"/>
      <c r="J49" s="15" t="s">
        <v>9</v>
      </c>
      <c r="K49" s="1"/>
      <c r="L49" s="15" t="s">
        <v>10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1.75" customHeight="1">
      <c r="A50" s="3"/>
      <c r="B50" s="3"/>
      <c r="C50" s="3"/>
      <c r="D50" s="17" t="s">
        <v>11</v>
      </c>
      <c r="E50" s="1"/>
      <c r="F50" s="14" t="s">
        <v>12</v>
      </c>
      <c r="G50" s="1"/>
      <c r="H50" s="14" t="s">
        <v>12</v>
      </c>
      <c r="I50" s="16"/>
      <c r="J50" s="14" t="s">
        <v>12</v>
      </c>
      <c r="K50" s="1"/>
      <c r="L50" s="14" t="s">
        <v>12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.75" customHeight="1">
      <c r="A51" s="3"/>
      <c r="B51" s="3"/>
      <c r="C51" s="3"/>
      <c r="D51" s="2"/>
      <c r="E51" s="3"/>
      <c r="F51" s="18"/>
      <c r="G51" s="3"/>
      <c r="H51" s="4"/>
      <c r="I51" s="2"/>
      <c r="J51" s="18"/>
      <c r="K51" s="3"/>
      <c r="L51" s="4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1.75" customHeight="1">
      <c r="A52" s="1" t="s">
        <v>31</v>
      </c>
      <c r="B52" s="3"/>
      <c r="C52" s="3"/>
      <c r="D52" s="2"/>
      <c r="E52" s="3"/>
      <c r="F52" s="18"/>
      <c r="G52" s="3"/>
      <c r="H52" s="4"/>
      <c r="I52" s="2"/>
      <c r="J52" s="18"/>
      <c r="K52" s="3"/>
      <c r="L52" s="4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6" customHeight="1">
      <c r="A53" s="3"/>
      <c r="B53" s="3"/>
      <c r="C53" s="3"/>
      <c r="D53" s="2"/>
      <c r="E53" s="3"/>
      <c r="F53" s="18"/>
      <c r="G53" s="3"/>
      <c r="H53" s="4"/>
      <c r="I53" s="2"/>
      <c r="J53" s="18"/>
      <c r="K53" s="3"/>
      <c r="L53" s="4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1.75" customHeight="1">
      <c r="A54" s="1" t="s">
        <v>32</v>
      </c>
      <c r="B54" s="3"/>
      <c r="C54" s="3"/>
      <c r="D54" s="22"/>
      <c r="E54" s="3"/>
      <c r="F54" s="18"/>
      <c r="G54" s="19"/>
      <c r="H54" s="4"/>
      <c r="I54" s="20"/>
      <c r="J54" s="18"/>
      <c r="K54" s="19"/>
      <c r="L54" s="4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6" customHeight="1">
      <c r="A55" s="3"/>
      <c r="B55" s="3"/>
      <c r="C55" s="3"/>
      <c r="D55" s="22"/>
      <c r="E55" s="3"/>
      <c r="F55" s="18"/>
      <c r="G55" s="19"/>
      <c r="H55" s="4"/>
      <c r="I55" s="20"/>
      <c r="J55" s="18"/>
      <c r="K55" s="19"/>
      <c r="L55" s="4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.75" customHeight="1">
      <c r="A56" s="3" t="s">
        <v>21</v>
      </c>
      <c r="B56" s="3"/>
      <c r="C56" s="3"/>
      <c r="D56" s="22"/>
      <c r="E56" s="3"/>
      <c r="F56" s="18"/>
      <c r="G56" s="19"/>
      <c r="H56" s="4"/>
      <c r="I56" s="20"/>
      <c r="J56" s="18"/>
      <c r="K56" s="19"/>
      <c r="L56" s="4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.75" customHeight="1">
      <c r="A57" s="11"/>
      <c r="B57" s="3" t="s">
        <v>33</v>
      </c>
      <c r="C57" s="3"/>
      <c r="D57" s="22">
        <v>19.3</v>
      </c>
      <c r="E57" s="3"/>
      <c r="F57" s="18">
        <v>15195789</v>
      </c>
      <c r="G57" s="19"/>
      <c r="H57" s="4">
        <v>14785624</v>
      </c>
      <c r="I57" s="20"/>
      <c r="J57" s="18">
        <v>0</v>
      </c>
      <c r="K57" s="19"/>
      <c r="L57" s="4">
        <v>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1.75" customHeight="1">
      <c r="A58" s="11" t="s">
        <v>240</v>
      </c>
      <c r="B58" s="3"/>
      <c r="C58" s="3"/>
      <c r="D58" s="22"/>
      <c r="E58" s="3"/>
      <c r="F58" s="18">
        <v>797335</v>
      </c>
      <c r="G58" s="19"/>
      <c r="H58" s="4">
        <v>664947</v>
      </c>
      <c r="I58" s="20"/>
      <c r="J58" s="18">
        <v>638069</v>
      </c>
      <c r="K58" s="19"/>
      <c r="L58" s="4">
        <v>612533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1.75" customHeight="1">
      <c r="A59" s="11" t="s">
        <v>262</v>
      </c>
      <c r="B59" s="3"/>
      <c r="C59" s="3"/>
      <c r="D59" s="22">
        <v>19.5</v>
      </c>
      <c r="E59" s="3"/>
      <c r="F59" s="18">
        <v>6881104</v>
      </c>
      <c r="G59" s="19"/>
      <c r="H59" s="4">
        <v>5595427</v>
      </c>
      <c r="I59" s="20"/>
      <c r="J59" s="18">
        <v>23945377</v>
      </c>
      <c r="K59" s="19"/>
      <c r="L59" s="4">
        <v>22547626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1.75" customHeight="1">
      <c r="A60" s="11" t="s">
        <v>34</v>
      </c>
      <c r="B60" s="3"/>
      <c r="C60" s="3"/>
      <c r="D60" s="22">
        <v>11.2</v>
      </c>
      <c r="E60" s="3"/>
      <c r="F60" s="18">
        <v>0</v>
      </c>
      <c r="G60" s="19"/>
      <c r="H60" s="4">
        <v>0</v>
      </c>
      <c r="I60" s="20"/>
      <c r="J60" s="18">
        <v>46413227</v>
      </c>
      <c r="K60" s="19"/>
      <c r="L60" s="4">
        <v>46413227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1.75" customHeight="1">
      <c r="A61" s="11" t="s">
        <v>35</v>
      </c>
      <c r="B61" s="3"/>
      <c r="C61" s="3"/>
      <c r="D61" s="22">
        <v>11.3</v>
      </c>
      <c r="E61" s="3"/>
      <c r="F61" s="18">
        <v>19538246</v>
      </c>
      <c r="G61" s="19"/>
      <c r="H61" s="4">
        <v>19271135</v>
      </c>
      <c r="I61" s="20"/>
      <c r="J61" s="18">
        <v>3625414</v>
      </c>
      <c r="K61" s="19"/>
      <c r="L61" s="4">
        <v>3625414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1.75" customHeight="1">
      <c r="A62" s="11" t="s">
        <v>36</v>
      </c>
      <c r="B62" s="3"/>
      <c r="C62" s="3"/>
      <c r="D62" s="22">
        <v>11.4</v>
      </c>
      <c r="E62" s="3"/>
      <c r="F62" s="18">
        <v>98098261</v>
      </c>
      <c r="G62" s="19"/>
      <c r="H62" s="4">
        <v>90968847</v>
      </c>
      <c r="I62" s="20"/>
      <c r="J62" s="18">
        <v>26905780</v>
      </c>
      <c r="K62" s="19"/>
      <c r="L62" s="4">
        <v>26905780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1.75" customHeight="1">
      <c r="A63" s="11" t="s">
        <v>37</v>
      </c>
      <c r="B63" s="3"/>
      <c r="C63" s="3"/>
      <c r="D63" s="22"/>
      <c r="E63" s="3"/>
      <c r="F63" s="18">
        <v>515599</v>
      </c>
      <c r="G63" s="19"/>
      <c r="H63" s="4">
        <v>515514</v>
      </c>
      <c r="I63" s="20"/>
      <c r="J63" s="18">
        <v>719908</v>
      </c>
      <c r="K63" s="19"/>
      <c r="L63" s="4">
        <v>719908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1.75" customHeight="1">
      <c r="A64" s="11" t="s">
        <v>38</v>
      </c>
      <c r="B64" s="3"/>
      <c r="C64" s="3"/>
      <c r="D64" s="2">
        <v>12</v>
      </c>
      <c r="E64" s="3"/>
      <c r="F64" s="18">
        <v>47929178</v>
      </c>
      <c r="G64" s="19"/>
      <c r="H64" s="4">
        <v>46936085</v>
      </c>
      <c r="I64" s="20"/>
      <c r="J64" s="18">
        <v>447423</v>
      </c>
      <c r="K64" s="19"/>
      <c r="L64" s="4">
        <v>455809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1.75" customHeight="1">
      <c r="A65" s="11" t="s">
        <v>39</v>
      </c>
      <c r="B65" s="3"/>
      <c r="C65" s="3"/>
      <c r="D65" s="2"/>
      <c r="E65" s="3"/>
      <c r="F65" s="18">
        <v>504533</v>
      </c>
      <c r="G65" s="19"/>
      <c r="H65" s="4">
        <v>514723</v>
      </c>
      <c r="I65" s="20"/>
      <c r="J65" s="18">
        <v>45889</v>
      </c>
      <c r="K65" s="19"/>
      <c r="L65" s="4">
        <v>49022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.75" customHeight="1">
      <c r="A66" s="11" t="s">
        <v>40</v>
      </c>
      <c r="B66" s="3"/>
      <c r="C66" s="3"/>
      <c r="D66" s="2">
        <v>13</v>
      </c>
      <c r="E66" s="3"/>
      <c r="F66" s="18">
        <v>1751110</v>
      </c>
      <c r="G66" s="19"/>
      <c r="H66" s="4">
        <v>1843567</v>
      </c>
      <c r="I66" s="20"/>
      <c r="J66" s="18">
        <v>0</v>
      </c>
      <c r="K66" s="19"/>
      <c r="L66" s="4">
        <v>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.75" customHeight="1">
      <c r="A67" s="11" t="s">
        <v>41</v>
      </c>
      <c r="B67" s="3"/>
      <c r="C67" s="3"/>
      <c r="D67" s="22"/>
      <c r="E67" s="3"/>
      <c r="F67" s="18">
        <v>3483102</v>
      </c>
      <c r="G67" s="19"/>
      <c r="H67" s="4">
        <v>3483102</v>
      </c>
      <c r="I67" s="20"/>
      <c r="J67" s="18">
        <v>0</v>
      </c>
      <c r="K67" s="19"/>
      <c r="L67" s="4">
        <v>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.75" customHeight="1">
      <c r="A68" s="11" t="s">
        <v>27</v>
      </c>
      <c r="B68" s="3"/>
      <c r="C68" s="3"/>
      <c r="D68" s="2">
        <v>7</v>
      </c>
      <c r="E68" s="3"/>
      <c r="F68" s="18">
        <v>3288012</v>
      </c>
      <c r="G68" s="19"/>
      <c r="H68" s="4">
        <v>2984441</v>
      </c>
      <c r="I68" s="20"/>
      <c r="J68" s="18">
        <v>912159</v>
      </c>
      <c r="K68" s="19"/>
      <c r="L68" s="4">
        <v>805909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.75" customHeight="1">
      <c r="A69" s="11" t="s">
        <v>42</v>
      </c>
      <c r="B69" s="3"/>
      <c r="C69" s="3"/>
      <c r="D69" s="22"/>
      <c r="E69" s="3"/>
      <c r="F69" s="18">
        <v>547883</v>
      </c>
      <c r="G69" s="19"/>
      <c r="H69" s="4">
        <v>659230</v>
      </c>
      <c r="I69" s="20"/>
      <c r="J69" s="18">
        <v>0</v>
      </c>
      <c r="K69" s="19"/>
      <c r="L69" s="4">
        <v>0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.75" customHeight="1">
      <c r="A70" s="11" t="s">
        <v>43</v>
      </c>
      <c r="B70" s="3"/>
      <c r="C70" s="3"/>
      <c r="D70" s="22"/>
      <c r="E70" s="3"/>
      <c r="F70" s="23">
        <v>342521</v>
      </c>
      <c r="G70" s="19"/>
      <c r="H70" s="10">
        <v>300091</v>
      </c>
      <c r="I70" s="20"/>
      <c r="J70" s="23">
        <v>22717</v>
      </c>
      <c r="K70" s="19"/>
      <c r="L70" s="10">
        <v>23759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6" customHeight="1">
      <c r="A71" s="3"/>
      <c r="B71" s="3"/>
      <c r="C71" s="3"/>
      <c r="D71" s="2"/>
      <c r="E71" s="3"/>
      <c r="F71" s="18"/>
      <c r="G71" s="19"/>
      <c r="H71" s="4"/>
      <c r="I71" s="20"/>
      <c r="J71" s="18"/>
      <c r="K71" s="19"/>
      <c r="L71" s="4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1.75" customHeight="1">
      <c r="A72" s="1" t="s">
        <v>44</v>
      </c>
      <c r="B72" s="11"/>
      <c r="C72" s="3"/>
      <c r="D72" s="2"/>
      <c r="E72" s="3"/>
      <c r="F72" s="23">
        <f>SUM(F56:F70)</f>
        <v>198872673</v>
      </c>
      <c r="G72" s="19"/>
      <c r="H72" s="10">
        <f>SUM(H56:H70)</f>
        <v>188522733</v>
      </c>
      <c r="I72" s="20"/>
      <c r="J72" s="23">
        <f>SUM(J56:J70)</f>
        <v>103675963</v>
      </c>
      <c r="K72" s="19"/>
      <c r="L72" s="10">
        <f>SUM(L56:L70)</f>
        <v>102158987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6" customHeight="1">
      <c r="A73" s="3"/>
      <c r="B73" s="3"/>
      <c r="C73" s="3"/>
      <c r="D73" s="2"/>
      <c r="E73" s="3"/>
      <c r="F73" s="18"/>
      <c r="G73" s="19"/>
      <c r="H73" s="4"/>
      <c r="I73" s="20"/>
      <c r="J73" s="18"/>
      <c r="K73" s="19"/>
      <c r="L73" s="4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1.75" customHeight="1">
      <c r="A74" s="1" t="s">
        <v>45</v>
      </c>
      <c r="B74" s="3"/>
      <c r="C74" s="3"/>
      <c r="D74" s="2"/>
      <c r="E74" s="3"/>
      <c r="F74" s="24">
        <f>F30+F72</f>
        <v>264676785</v>
      </c>
      <c r="G74" s="19"/>
      <c r="H74" s="25">
        <f>H30+H72</f>
        <v>243232670</v>
      </c>
      <c r="I74" s="20"/>
      <c r="J74" s="24">
        <f>J30+J72</f>
        <v>129485488</v>
      </c>
      <c r="K74" s="19"/>
      <c r="L74" s="25">
        <f>L30+L72</f>
        <v>125941384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1.75" customHeight="1">
      <c r="A75" s="1"/>
      <c r="B75" s="3"/>
      <c r="C75" s="3"/>
      <c r="D75" s="2"/>
      <c r="E75" s="3"/>
      <c r="F75" s="4"/>
      <c r="G75" s="19"/>
      <c r="H75" s="4"/>
      <c r="I75" s="20"/>
      <c r="J75" s="4"/>
      <c r="K75" s="19"/>
      <c r="L75" s="4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1.75" customHeight="1">
      <c r="A76" s="1"/>
      <c r="B76" s="3"/>
      <c r="C76" s="3"/>
      <c r="D76" s="2"/>
      <c r="E76" s="3"/>
      <c r="F76" s="4"/>
      <c r="G76" s="4"/>
      <c r="H76" s="4"/>
      <c r="I76" s="4"/>
      <c r="J76" s="4"/>
      <c r="K76" s="4"/>
      <c r="L76" s="4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1.75" customHeight="1">
      <c r="A77" s="1"/>
      <c r="B77" s="3"/>
      <c r="C77" s="3"/>
      <c r="D77" s="2"/>
      <c r="E77" s="3"/>
      <c r="F77" s="4"/>
      <c r="G77" s="19"/>
      <c r="H77" s="4"/>
      <c r="I77" s="20"/>
      <c r="J77" s="4"/>
      <c r="K77" s="19"/>
      <c r="L77" s="4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1.75" customHeight="1">
      <c r="A78" s="1"/>
      <c r="B78" s="3"/>
      <c r="C78" s="3"/>
      <c r="D78" s="2"/>
      <c r="E78" s="3"/>
      <c r="F78" s="4"/>
      <c r="G78" s="19"/>
      <c r="H78" s="4"/>
      <c r="I78" s="20"/>
      <c r="J78" s="4"/>
      <c r="K78" s="19"/>
      <c r="L78" s="4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1.75" customHeight="1">
      <c r="A79" s="11" t="s">
        <v>46</v>
      </c>
      <c r="B79" s="3"/>
      <c r="C79" s="3"/>
      <c r="D79" s="2"/>
      <c r="E79" s="3"/>
      <c r="F79" s="4"/>
      <c r="G79" s="19"/>
      <c r="H79" s="4"/>
      <c r="I79" s="20"/>
      <c r="J79" s="4"/>
      <c r="K79" s="19"/>
      <c r="L79" s="4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1.75" customHeight="1">
      <c r="A80" s="11"/>
      <c r="B80" s="3"/>
      <c r="C80" s="3"/>
      <c r="D80" s="2"/>
      <c r="E80" s="3"/>
      <c r="F80" s="4"/>
      <c r="G80" s="19"/>
      <c r="H80" s="4"/>
      <c r="I80" s="20"/>
      <c r="J80" s="4"/>
      <c r="K80" s="19"/>
      <c r="L80" s="4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1.75" customHeight="1">
      <c r="A81" s="11"/>
      <c r="B81" s="3"/>
      <c r="C81" s="3"/>
      <c r="D81" s="2"/>
      <c r="E81" s="3"/>
      <c r="F81" s="4"/>
      <c r="G81" s="19"/>
      <c r="H81" s="4"/>
      <c r="I81" s="20"/>
      <c r="J81" s="4"/>
      <c r="K81" s="19"/>
      <c r="L81" s="4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7.5" customHeight="1">
      <c r="A82" s="3"/>
      <c r="B82" s="3"/>
      <c r="C82" s="3"/>
      <c r="D82" s="2"/>
      <c r="E82" s="3"/>
      <c r="F82" s="4"/>
      <c r="G82" s="19"/>
      <c r="H82" s="4"/>
      <c r="I82" s="20"/>
      <c r="J82" s="4"/>
      <c r="K82" s="19"/>
      <c r="L82" s="4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1.75" customHeight="1">
      <c r="A83" s="94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1.75" customHeight="1">
      <c r="A84" s="1" t="str">
        <f t="shared" ref="A84:A86" si="0">+A1</f>
        <v>บริษัท ผลิตไฟฟ้า จำกัด (มหาชน)</v>
      </c>
      <c r="B84" s="1"/>
      <c r="C84" s="1"/>
      <c r="D84" s="2"/>
      <c r="E84" s="3"/>
      <c r="F84" s="4"/>
      <c r="G84" s="19"/>
      <c r="H84" s="4"/>
      <c r="I84" s="20"/>
      <c r="J84" s="4"/>
      <c r="K84" s="19"/>
      <c r="L84" s="5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1.75" customHeight="1">
      <c r="A85" s="1" t="str">
        <f t="shared" si="0"/>
        <v>งบฐานะการเงิน</v>
      </c>
      <c r="B85" s="1"/>
      <c r="C85" s="1"/>
      <c r="D85" s="2"/>
      <c r="E85" s="3"/>
      <c r="F85" s="4"/>
      <c r="G85" s="19"/>
      <c r="H85" s="4"/>
      <c r="I85" s="20"/>
      <c r="J85" s="4"/>
      <c r="K85" s="19"/>
      <c r="L85" s="4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1.75" customHeight="1">
      <c r="A86" s="7" t="str">
        <f t="shared" si="0"/>
        <v>ณ วันที่ 31 มีนาคม พ.ศ. 2567</v>
      </c>
      <c r="B86" s="7"/>
      <c r="C86" s="7"/>
      <c r="D86" s="8"/>
      <c r="E86" s="9"/>
      <c r="F86" s="10"/>
      <c r="G86" s="26"/>
      <c r="H86" s="10"/>
      <c r="I86" s="27"/>
      <c r="J86" s="10"/>
      <c r="K86" s="26"/>
      <c r="L86" s="10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1.75" customHeight="1">
      <c r="A87" s="3"/>
      <c r="B87" s="3"/>
      <c r="C87" s="3"/>
      <c r="D87" s="2"/>
      <c r="E87" s="3"/>
      <c r="F87" s="4"/>
      <c r="G87" s="19"/>
      <c r="H87" s="4"/>
      <c r="I87" s="20"/>
      <c r="J87" s="4"/>
      <c r="K87" s="19"/>
      <c r="L87" s="4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8.75" customHeight="1">
      <c r="A88" s="11"/>
      <c r="B88" s="3"/>
      <c r="C88" s="3"/>
      <c r="D88" s="12"/>
      <c r="E88" s="1"/>
      <c r="F88" s="10"/>
      <c r="G88" s="13"/>
      <c r="H88" s="14" t="s">
        <v>3</v>
      </c>
      <c r="I88" s="5"/>
      <c r="J88" s="10"/>
      <c r="K88" s="13"/>
      <c r="L88" s="14" t="s">
        <v>4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8.75" customHeight="1">
      <c r="A89" s="3"/>
      <c r="B89" s="3"/>
      <c r="C89" s="3"/>
      <c r="D89" s="2"/>
      <c r="E89" s="1"/>
      <c r="F89" s="15" t="s">
        <v>5</v>
      </c>
      <c r="G89" s="1"/>
      <c r="H89" s="15" t="s">
        <v>6</v>
      </c>
      <c r="I89" s="16"/>
      <c r="J89" s="15" t="s">
        <v>5</v>
      </c>
      <c r="K89" s="1"/>
      <c r="L89" s="15" t="s">
        <v>6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8.75" customHeight="1">
      <c r="A90" s="3"/>
      <c r="B90" s="3"/>
      <c r="C90" s="3"/>
      <c r="D90" s="2"/>
      <c r="E90" s="1"/>
      <c r="F90" s="15" t="s">
        <v>7</v>
      </c>
      <c r="G90" s="1"/>
      <c r="H90" s="15" t="s">
        <v>8</v>
      </c>
      <c r="I90" s="16"/>
      <c r="J90" s="15" t="s">
        <v>7</v>
      </c>
      <c r="K90" s="1"/>
      <c r="L90" s="15" t="s">
        <v>8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8.75" customHeight="1">
      <c r="A91" s="3"/>
      <c r="B91" s="3"/>
      <c r="C91" s="3"/>
      <c r="D91" s="2"/>
      <c r="E91" s="1"/>
      <c r="F91" s="15" t="s">
        <v>9</v>
      </c>
      <c r="G91" s="1"/>
      <c r="H91" s="15" t="s">
        <v>10</v>
      </c>
      <c r="I91" s="16"/>
      <c r="J91" s="15" t="s">
        <v>9</v>
      </c>
      <c r="K91" s="1"/>
      <c r="L91" s="15" t="s">
        <v>10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8.75" customHeight="1">
      <c r="A92" s="3"/>
      <c r="B92" s="3"/>
      <c r="C92" s="3"/>
      <c r="D92" s="17" t="s">
        <v>11</v>
      </c>
      <c r="E92" s="1"/>
      <c r="F92" s="14" t="s">
        <v>12</v>
      </c>
      <c r="G92" s="1"/>
      <c r="H92" s="14" t="s">
        <v>12</v>
      </c>
      <c r="I92" s="16"/>
      <c r="J92" s="14" t="s">
        <v>12</v>
      </c>
      <c r="K92" s="1"/>
      <c r="L92" s="14" t="s">
        <v>12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8.75" customHeight="1">
      <c r="A93" s="3"/>
      <c r="B93" s="3"/>
      <c r="C93" s="3"/>
      <c r="D93" s="16"/>
      <c r="E93" s="1"/>
      <c r="F93" s="28"/>
      <c r="G93" s="29"/>
      <c r="H93" s="15"/>
      <c r="I93" s="30"/>
      <c r="J93" s="28"/>
      <c r="K93" s="29"/>
      <c r="L93" s="15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8.75" customHeight="1">
      <c r="A94" s="1" t="s">
        <v>47</v>
      </c>
      <c r="B94" s="3"/>
      <c r="C94" s="3"/>
      <c r="D94" s="2"/>
      <c r="E94" s="3"/>
      <c r="F94" s="18"/>
      <c r="G94" s="19"/>
      <c r="H94" s="4"/>
      <c r="I94" s="20"/>
      <c r="J94" s="18"/>
      <c r="K94" s="19"/>
      <c r="L94" s="4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4.5" customHeight="1">
      <c r="A95" s="1"/>
      <c r="B95" s="3"/>
      <c r="C95" s="3"/>
      <c r="D95" s="2"/>
      <c r="E95" s="3"/>
      <c r="F95" s="18"/>
      <c r="G95" s="19"/>
      <c r="H95" s="4"/>
      <c r="I95" s="20"/>
      <c r="J95" s="18"/>
      <c r="K95" s="19"/>
      <c r="L95" s="4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8.75" customHeight="1">
      <c r="A96" s="1" t="s">
        <v>48</v>
      </c>
      <c r="B96" s="3"/>
      <c r="C96" s="6"/>
      <c r="D96" s="2"/>
      <c r="E96" s="3"/>
      <c r="F96" s="18"/>
      <c r="G96" s="19"/>
      <c r="H96" s="4"/>
      <c r="I96" s="20"/>
      <c r="J96" s="18"/>
      <c r="K96" s="19"/>
      <c r="L96" s="4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4.5" customHeight="1">
      <c r="A97" s="1"/>
      <c r="B97" s="3"/>
      <c r="C97" s="3"/>
      <c r="D97" s="2"/>
      <c r="E97" s="3"/>
      <c r="F97" s="18"/>
      <c r="G97" s="19"/>
      <c r="H97" s="4"/>
      <c r="I97" s="20"/>
      <c r="J97" s="18"/>
      <c r="K97" s="19"/>
      <c r="L97" s="4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8.75" customHeight="1">
      <c r="A98" s="3" t="s">
        <v>49</v>
      </c>
      <c r="B98" s="3"/>
      <c r="C98" s="3"/>
      <c r="D98" s="2"/>
      <c r="E98" s="3"/>
      <c r="F98" s="18">
        <v>4203344</v>
      </c>
      <c r="G98" s="19"/>
      <c r="H98" s="11">
        <v>4115330</v>
      </c>
      <c r="I98" s="11"/>
      <c r="J98" s="18">
        <v>0</v>
      </c>
      <c r="K98" s="11"/>
      <c r="L98" s="4">
        <v>0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8.75" customHeight="1">
      <c r="A99" s="3" t="s">
        <v>241</v>
      </c>
      <c r="B99" s="3"/>
      <c r="C99" s="3"/>
      <c r="D99" s="2"/>
      <c r="E99" s="3"/>
      <c r="F99" s="18">
        <v>4932074</v>
      </c>
      <c r="G99" s="19"/>
      <c r="H99" s="11">
        <v>4498732</v>
      </c>
      <c r="I99" s="11"/>
      <c r="J99" s="18">
        <v>715161</v>
      </c>
      <c r="K99" s="11"/>
      <c r="L99" s="4">
        <v>753220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8.75" customHeight="1">
      <c r="A100" s="3" t="s">
        <v>50</v>
      </c>
      <c r="B100" s="3"/>
      <c r="C100" s="3"/>
      <c r="D100" s="2"/>
      <c r="E100" s="3"/>
      <c r="F100" s="18">
        <v>87000</v>
      </c>
      <c r="G100" s="19"/>
      <c r="H100" s="4">
        <v>0</v>
      </c>
      <c r="I100" s="11"/>
      <c r="J100" s="18">
        <v>0</v>
      </c>
      <c r="K100" s="11"/>
      <c r="L100" s="4">
        <v>0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8.75" customHeight="1">
      <c r="A101" s="3" t="s">
        <v>51</v>
      </c>
      <c r="B101" s="3"/>
      <c r="C101" s="3"/>
      <c r="D101" s="2"/>
      <c r="E101" s="3"/>
      <c r="F101" s="18"/>
      <c r="G101" s="19"/>
      <c r="H101" s="11"/>
      <c r="I101" s="11"/>
      <c r="J101" s="18"/>
      <c r="K101" s="11"/>
      <c r="L101" s="4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8.75" customHeight="1">
      <c r="A102" s="3" t="s">
        <v>52</v>
      </c>
      <c r="B102" s="3" t="s">
        <v>53</v>
      </c>
      <c r="C102" s="3"/>
      <c r="D102" s="22">
        <v>14.1</v>
      </c>
      <c r="E102" s="3"/>
      <c r="F102" s="18">
        <v>26642411</v>
      </c>
      <c r="G102" s="19"/>
      <c r="H102" s="11">
        <v>13975284</v>
      </c>
      <c r="I102" s="11"/>
      <c r="J102" s="18">
        <v>14091495</v>
      </c>
      <c r="K102" s="11"/>
      <c r="L102" s="4">
        <v>9602157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8.75" customHeight="1">
      <c r="A103" s="3" t="s">
        <v>54</v>
      </c>
      <c r="B103" s="3"/>
      <c r="C103" s="3"/>
      <c r="D103" s="22"/>
      <c r="E103" s="3"/>
      <c r="F103" s="18"/>
      <c r="G103" s="19"/>
      <c r="H103" s="11"/>
      <c r="I103" s="11"/>
      <c r="J103" s="18"/>
      <c r="K103" s="11"/>
      <c r="L103" s="4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8.75" customHeight="1">
      <c r="A104" s="3" t="s">
        <v>52</v>
      </c>
      <c r="B104" s="3" t="s">
        <v>53</v>
      </c>
      <c r="C104" s="3"/>
      <c r="D104" s="22">
        <v>14.2</v>
      </c>
      <c r="E104" s="3"/>
      <c r="F104" s="18">
        <v>124826</v>
      </c>
      <c r="G104" s="19"/>
      <c r="H104" s="4">
        <v>120299</v>
      </c>
      <c r="I104" s="11"/>
      <c r="J104" s="18">
        <v>0</v>
      </c>
      <c r="K104" s="11"/>
      <c r="L104" s="4">
        <v>0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8.75" customHeight="1">
      <c r="A105" s="3" t="s">
        <v>55</v>
      </c>
      <c r="B105" s="3"/>
      <c r="C105" s="3"/>
      <c r="D105" s="2">
        <v>7</v>
      </c>
      <c r="E105" s="3"/>
      <c r="F105" s="18">
        <v>73836</v>
      </c>
      <c r="G105" s="21"/>
      <c r="H105" s="4">
        <v>93371</v>
      </c>
      <c r="I105" s="11"/>
      <c r="J105" s="18">
        <v>0</v>
      </c>
      <c r="K105" s="11"/>
      <c r="L105" s="4">
        <v>0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8.75" customHeight="1">
      <c r="A106" s="3" t="s">
        <v>56</v>
      </c>
      <c r="B106" s="3"/>
      <c r="C106" s="3"/>
      <c r="D106" s="2"/>
      <c r="E106" s="3"/>
      <c r="F106" s="18"/>
      <c r="G106" s="21"/>
      <c r="H106" s="4"/>
      <c r="I106" s="11"/>
      <c r="J106" s="18"/>
      <c r="K106" s="11"/>
      <c r="L106" s="4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8.75" customHeight="1">
      <c r="A107" s="3"/>
      <c r="B107" s="3" t="s">
        <v>57</v>
      </c>
      <c r="C107" s="3"/>
      <c r="D107" s="2"/>
      <c r="E107" s="3"/>
      <c r="F107" s="23">
        <v>68981</v>
      </c>
      <c r="G107" s="19"/>
      <c r="H107" s="10">
        <v>69721</v>
      </c>
      <c r="I107" s="20"/>
      <c r="J107" s="23">
        <v>11053</v>
      </c>
      <c r="K107" s="19"/>
      <c r="L107" s="10">
        <v>11724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4.5" customHeight="1">
      <c r="A108" s="11"/>
      <c r="B108" s="3"/>
      <c r="C108" s="3"/>
      <c r="D108" s="2"/>
      <c r="E108" s="3"/>
      <c r="F108" s="18"/>
      <c r="G108" s="21"/>
      <c r="H108" s="4"/>
      <c r="I108" s="20"/>
      <c r="J108" s="18"/>
      <c r="K108" s="19"/>
      <c r="L108" s="4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8.75" customHeight="1">
      <c r="A109" s="1" t="s">
        <v>58</v>
      </c>
      <c r="B109" s="11"/>
      <c r="C109" s="3"/>
      <c r="D109" s="2"/>
      <c r="E109" s="3"/>
      <c r="F109" s="23">
        <f>SUM(F98:F107)</f>
        <v>36132472</v>
      </c>
      <c r="G109" s="19"/>
      <c r="H109" s="10">
        <f>SUM(H98:H107)</f>
        <v>22872737</v>
      </c>
      <c r="I109" s="20"/>
      <c r="J109" s="23">
        <f>SUM(J98:J107)</f>
        <v>14817709</v>
      </c>
      <c r="K109" s="19"/>
      <c r="L109" s="10">
        <f>SUM(L98:L107)</f>
        <v>10367101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8.75" customHeight="1">
      <c r="A110" s="3"/>
      <c r="B110" s="3"/>
      <c r="C110" s="3" t="s">
        <v>59</v>
      </c>
      <c r="D110" s="2"/>
      <c r="E110" s="3"/>
      <c r="F110" s="18"/>
      <c r="G110" s="19"/>
      <c r="H110" s="4"/>
      <c r="I110" s="20"/>
      <c r="J110" s="18"/>
      <c r="K110" s="19"/>
      <c r="L110" s="4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8.75" customHeight="1">
      <c r="A111" s="1" t="s">
        <v>60</v>
      </c>
      <c r="B111" s="3"/>
      <c r="C111" s="3"/>
      <c r="D111" s="2"/>
      <c r="E111" s="3"/>
      <c r="F111" s="18"/>
      <c r="G111" s="19"/>
      <c r="H111" s="4"/>
      <c r="I111" s="20"/>
      <c r="J111" s="18"/>
      <c r="K111" s="19"/>
      <c r="L111" s="4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4.5" customHeight="1">
      <c r="A112" s="1"/>
      <c r="B112" s="3"/>
      <c r="C112" s="3"/>
      <c r="D112" s="2"/>
      <c r="E112" s="3"/>
      <c r="F112" s="18"/>
      <c r="G112" s="19"/>
      <c r="H112" s="4"/>
      <c r="I112" s="20"/>
      <c r="J112" s="18"/>
      <c r="K112" s="19"/>
      <c r="L112" s="4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8.75" customHeight="1">
      <c r="A113" s="3" t="s">
        <v>61</v>
      </c>
      <c r="B113" s="3"/>
      <c r="C113" s="3"/>
      <c r="D113" s="22">
        <v>14.1</v>
      </c>
      <c r="E113" s="3"/>
      <c r="F113" s="18">
        <v>102937246</v>
      </c>
      <c r="G113" s="19"/>
      <c r="H113" s="11">
        <v>99355057</v>
      </c>
      <c r="I113" s="11"/>
      <c r="J113" s="18">
        <v>24195720</v>
      </c>
      <c r="K113" s="11"/>
      <c r="L113" s="11">
        <v>26958817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8.75" customHeight="1">
      <c r="A114" s="3" t="s">
        <v>62</v>
      </c>
      <c r="B114" s="3"/>
      <c r="C114" s="3"/>
      <c r="D114" s="22">
        <v>14.2</v>
      </c>
      <c r="E114" s="3"/>
      <c r="F114" s="18">
        <v>0</v>
      </c>
      <c r="G114" s="19"/>
      <c r="H114" s="4">
        <v>116699</v>
      </c>
      <c r="I114" s="11"/>
      <c r="J114" s="18">
        <v>0</v>
      </c>
      <c r="K114" s="11"/>
      <c r="L114" s="4">
        <v>0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8.75" customHeight="1">
      <c r="A115" s="3" t="s">
        <v>63</v>
      </c>
      <c r="B115" s="3"/>
      <c r="C115" s="3"/>
      <c r="D115" s="22"/>
      <c r="E115" s="3"/>
      <c r="F115" s="18">
        <v>6993312</v>
      </c>
      <c r="G115" s="19"/>
      <c r="H115" s="4">
        <v>6993121</v>
      </c>
      <c r="I115" s="11"/>
      <c r="J115" s="18">
        <v>6993312</v>
      </c>
      <c r="K115" s="11"/>
      <c r="L115" s="4">
        <v>6993121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8.75" customHeight="1">
      <c r="A116" s="3" t="s">
        <v>55</v>
      </c>
      <c r="B116" s="3"/>
      <c r="C116" s="3"/>
      <c r="D116" s="2">
        <v>7</v>
      </c>
      <c r="E116" s="3"/>
      <c r="F116" s="18">
        <v>1482909</v>
      </c>
      <c r="G116" s="21"/>
      <c r="H116" s="4">
        <v>2185540</v>
      </c>
      <c r="I116" s="11"/>
      <c r="J116" s="18">
        <v>4906</v>
      </c>
      <c r="K116" s="11"/>
      <c r="L116" s="4">
        <v>26866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8.75" customHeight="1">
      <c r="A117" s="31" t="s">
        <v>64</v>
      </c>
      <c r="B117" s="3"/>
      <c r="C117" s="3"/>
      <c r="D117" s="2"/>
      <c r="E117" s="3"/>
      <c r="F117" s="18">
        <v>472139</v>
      </c>
      <c r="G117" s="21"/>
      <c r="H117" s="4">
        <v>479458</v>
      </c>
      <c r="I117" s="11"/>
      <c r="J117" s="18">
        <v>36918</v>
      </c>
      <c r="K117" s="11"/>
      <c r="L117" s="4">
        <v>39333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8.75" customHeight="1">
      <c r="A118" s="3" t="s">
        <v>65</v>
      </c>
      <c r="B118" s="3"/>
      <c r="C118" s="3"/>
      <c r="D118" s="2"/>
      <c r="E118" s="3"/>
      <c r="F118" s="18">
        <v>581649</v>
      </c>
      <c r="G118" s="19"/>
      <c r="H118" s="11">
        <v>597353</v>
      </c>
      <c r="I118" s="11"/>
      <c r="J118" s="18">
        <v>254342</v>
      </c>
      <c r="K118" s="11"/>
      <c r="L118" s="11">
        <v>252942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8.75" customHeight="1">
      <c r="A119" s="3" t="s">
        <v>66</v>
      </c>
      <c r="B119" s="3"/>
      <c r="C119" s="3"/>
      <c r="D119" s="2"/>
      <c r="E119" s="3"/>
      <c r="F119" s="18">
        <v>2522901</v>
      </c>
      <c r="G119" s="19"/>
      <c r="H119" s="11">
        <v>2361453</v>
      </c>
      <c r="I119" s="11"/>
      <c r="J119" s="18">
        <v>0</v>
      </c>
      <c r="K119" s="11"/>
      <c r="L119" s="4">
        <v>0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8.75" customHeight="1">
      <c r="A120" s="3" t="s">
        <v>67</v>
      </c>
      <c r="B120" s="3"/>
      <c r="C120" s="3"/>
      <c r="D120" s="2"/>
      <c r="E120" s="3"/>
      <c r="F120" s="18">
        <v>2630525</v>
      </c>
      <c r="G120" s="19"/>
      <c r="H120" s="11">
        <v>2302192</v>
      </c>
      <c r="I120" s="11"/>
      <c r="J120" s="18">
        <v>0</v>
      </c>
      <c r="K120" s="11"/>
      <c r="L120" s="4">
        <v>0</v>
      </c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8.75" customHeight="1">
      <c r="A121" s="3" t="s">
        <v>68</v>
      </c>
      <c r="B121" s="3"/>
      <c r="C121" s="3"/>
      <c r="D121" s="2"/>
      <c r="E121" s="3"/>
      <c r="F121" s="23">
        <v>806813</v>
      </c>
      <c r="G121" s="19"/>
      <c r="H121" s="10">
        <v>743346</v>
      </c>
      <c r="I121" s="20"/>
      <c r="J121" s="23">
        <v>10939</v>
      </c>
      <c r="K121" s="19"/>
      <c r="L121" s="10">
        <v>4623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4.5" customHeight="1">
      <c r="A122" s="3"/>
      <c r="B122" s="3"/>
      <c r="C122" s="3"/>
      <c r="D122" s="2"/>
      <c r="E122" s="3"/>
      <c r="F122" s="18"/>
      <c r="G122" s="19"/>
      <c r="H122" s="4"/>
      <c r="I122" s="21"/>
      <c r="J122" s="18"/>
      <c r="K122" s="21"/>
      <c r="L122" s="4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8.75" customHeight="1">
      <c r="A123" s="1" t="s">
        <v>69</v>
      </c>
      <c r="B123" s="11"/>
      <c r="C123" s="3"/>
      <c r="D123" s="2"/>
      <c r="E123" s="3"/>
      <c r="F123" s="23">
        <f>SUM(F113:F121)</f>
        <v>118427494</v>
      </c>
      <c r="G123" s="19"/>
      <c r="H123" s="10">
        <f>SUM(H113:H121)</f>
        <v>115134219</v>
      </c>
      <c r="I123" s="20"/>
      <c r="J123" s="23">
        <f>SUM(J113:J121)</f>
        <v>31496137</v>
      </c>
      <c r="K123" s="19"/>
      <c r="L123" s="10">
        <f>SUM(L113:L121)</f>
        <v>34275702</v>
      </c>
      <c r="M123" s="32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4.5" customHeight="1">
      <c r="A124" s="3"/>
      <c r="B124" s="3"/>
      <c r="C124" s="3"/>
      <c r="D124" s="2"/>
      <c r="E124" s="3"/>
      <c r="F124" s="18"/>
      <c r="G124" s="19"/>
      <c r="H124" s="4"/>
      <c r="I124" s="21"/>
      <c r="J124" s="18"/>
      <c r="K124" s="21"/>
      <c r="L124" s="4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8.75" customHeight="1">
      <c r="A125" s="1" t="s">
        <v>70</v>
      </c>
      <c r="B125" s="1"/>
      <c r="C125" s="3"/>
      <c r="D125" s="2"/>
      <c r="E125" s="3"/>
      <c r="F125" s="23">
        <f>F109+F123</f>
        <v>154559966</v>
      </c>
      <c r="G125" s="19"/>
      <c r="H125" s="10">
        <f>H109+H123</f>
        <v>138006956</v>
      </c>
      <c r="I125" s="20"/>
      <c r="J125" s="23">
        <f>J109+J123</f>
        <v>46313846</v>
      </c>
      <c r="K125" s="19"/>
      <c r="L125" s="10">
        <f>L109+L123</f>
        <v>44642803</v>
      </c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1.75" customHeight="1">
      <c r="A126" s="1"/>
      <c r="B126" s="1"/>
      <c r="C126" s="3"/>
      <c r="D126" s="2"/>
      <c r="E126" s="3"/>
      <c r="F126" s="4"/>
      <c r="G126" s="19"/>
      <c r="H126" s="4"/>
      <c r="I126" s="20"/>
      <c r="J126" s="4"/>
      <c r="K126" s="19"/>
      <c r="L126" s="4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1.75" customHeight="1">
      <c r="A127" s="1"/>
      <c r="B127" s="1"/>
      <c r="C127" s="3"/>
      <c r="D127" s="2"/>
      <c r="E127" s="3"/>
      <c r="F127" s="4"/>
      <c r="G127" s="19"/>
      <c r="H127" s="4"/>
      <c r="I127" s="20"/>
      <c r="J127" s="4"/>
      <c r="K127" s="19"/>
      <c r="L127" s="4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1.75" customHeight="1">
      <c r="A128" s="1"/>
      <c r="B128" s="1"/>
      <c r="C128" s="3"/>
      <c r="D128" s="2"/>
      <c r="E128" s="3"/>
      <c r="F128" s="4"/>
      <c r="G128" s="19"/>
      <c r="H128" s="4"/>
      <c r="I128" s="20"/>
      <c r="J128" s="4"/>
      <c r="K128" s="19"/>
      <c r="L128" s="4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1.75" customHeight="1">
      <c r="A129" s="1"/>
      <c r="B129" s="1"/>
      <c r="C129" s="3"/>
      <c r="D129" s="2"/>
      <c r="E129" s="3"/>
      <c r="F129" s="4"/>
      <c r="G129" s="19"/>
      <c r="H129" s="4"/>
      <c r="I129" s="20"/>
      <c r="J129" s="4"/>
      <c r="K129" s="19"/>
      <c r="L129" s="4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>
      <c r="A130" s="1"/>
      <c r="B130" s="1"/>
      <c r="C130" s="3"/>
      <c r="D130" s="2"/>
      <c r="E130" s="3"/>
      <c r="F130" s="4"/>
      <c r="G130" s="19"/>
      <c r="H130" s="4"/>
      <c r="I130" s="20"/>
      <c r="J130" s="4"/>
      <c r="K130" s="19"/>
      <c r="L130" s="4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1.75" customHeight="1">
      <c r="A131" s="94" t="str">
        <f>+A83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1.75" customHeight="1">
      <c r="A132" s="1" t="str">
        <f t="shared" ref="A132:A134" si="1">+A1</f>
        <v>บริษัท ผลิตไฟฟ้า จำกัด (มหาชน)</v>
      </c>
      <c r="B132" s="1"/>
      <c r="C132" s="1"/>
      <c r="D132" s="2"/>
      <c r="E132" s="3"/>
      <c r="F132" s="4"/>
      <c r="G132" s="19"/>
      <c r="H132" s="4"/>
      <c r="I132" s="20"/>
      <c r="J132" s="4"/>
      <c r="K132" s="19"/>
      <c r="L132" s="5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1.75" customHeight="1">
      <c r="A133" s="1" t="str">
        <f t="shared" si="1"/>
        <v>งบฐานะการเงิน</v>
      </c>
      <c r="B133" s="1"/>
      <c r="C133" s="1"/>
      <c r="D133" s="2"/>
      <c r="E133" s="3"/>
      <c r="F133" s="4"/>
      <c r="G133" s="19"/>
      <c r="H133" s="4"/>
      <c r="I133" s="20"/>
      <c r="J133" s="4"/>
      <c r="K133" s="19"/>
      <c r="L133" s="4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1.75" customHeight="1">
      <c r="A134" s="7" t="str">
        <f t="shared" si="1"/>
        <v>ณ วันที่ 31 มีนาคม พ.ศ. 2567</v>
      </c>
      <c r="B134" s="7"/>
      <c r="C134" s="7"/>
      <c r="D134" s="8"/>
      <c r="E134" s="9"/>
      <c r="F134" s="10"/>
      <c r="G134" s="26"/>
      <c r="H134" s="10"/>
      <c r="I134" s="27"/>
      <c r="J134" s="10"/>
      <c r="K134" s="26"/>
      <c r="L134" s="10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1.75" customHeight="1">
      <c r="A135" s="3"/>
      <c r="B135" s="3"/>
      <c r="C135" s="3"/>
      <c r="D135" s="2"/>
      <c r="E135" s="3"/>
      <c r="F135" s="4"/>
      <c r="G135" s="19"/>
      <c r="H135" s="4"/>
      <c r="I135" s="20"/>
      <c r="J135" s="4"/>
      <c r="K135" s="19"/>
      <c r="L135" s="4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1.75" customHeight="1">
      <c r="A136" s="11"/>
      <c r="B136" s="3"/>
      <c r="C136" s="3"/>
      <c r="D136" s="12"/>
      <c r="E136" s="1"/>
      <c r="F136" s="10"/>
      <c r="G136" s="13"/>
      <c r="H136" s="14" t="s">
        <v>3</v>
      </c>
      <c r="I136" s="5"/>
      <c r="J136" s="10"/>
      <c r="K136" s="13"/>
      <c r="L136" s="14" t="s">
        <v>4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1.75" customHeight="1">
      <c r="A137" s="3"/>
      <c r="B137" s="3"/>
      <c r="C137" s="3"/>
      <c r="D137" s="2"/>
      <c r="E137" s="1"/>
      <c r="F137" s="15" t="s">
        <v>5</v>
      </c>
      <c r="G137" s="1"/>
      <c r="H137" s="15" t="s">
        <v>6</v>
      </c>
      <c r="I137" s="16"/>
      <c r="J137" s="15" t="s">
        <v>5</v>
      </c>
      <c r="K137" s="1"/>
      <c r="L137" s="15" t="s">
        <v>6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1.75" customHeight="1">
      <c r="A138" s="3"/>
      <c r="B138" s="3"/>
      <c r="C138" s="3"/>
      <c r="D138" s="2"/>
      <c r="E138" s="1"/>
      <c r="F138" s="15" t="s">
        <v>7</v>
      </c>
      <c r="G138" s="1"/>
      <c r="H138" s="15" t="s">
        <v>8</v>
      </c>
      <c r="I138" s="16"/>
      <c r="J138" s="15" t="s">
        <v>7</v>
      </c>
      <c r="K138" s="1"/>
      <c r="L138" s="15" t="s">
        <v>8</v>
      </c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1.75" customHeight="1">
      <c r="A139" s="3"/>
      <c r="B139" s="3"/>
      <c r="C139" s="3"/>
      <c r="D139" s="2"/>
      <c r="E139" s="1"/>
      <c r="F139" s="15" t="s">
        <v>9</v>
      </c>
      <c r="G139" s="1"/>
      <c r="H139" s="15" t="s">
        <v>10</v>
      </c>
      <c r="I139" s="16"/>
      <c r="J139" s="15" t="s">
        <v>9</v>
      </c>
      <c r="K139" s="1"/>
      <c r="L139" s="15" t="s">
        <v>10</v>
      </c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1.75" customHeight="1">
      <c r="A140" s="3"/>
      <c r="B140" s="3"/>
      <c r="C140" s="3"/>
      <c r="D140" s="16"/>
      <c r="E140" s="1"/>
      <c r="F140" s="14" t="s">
        <v>12</v>
      </c>
      <c r="G140" s="1"/>
      <c r="H140" s="14" t="s">
        <v>12</v>
      </c>
      <c r="I140" s="16"/>
      <c r="J140" s="14" t="s">
        <v>12</v>
      </c>
      <c r="K140" s="1"/>
      <c r="L140" s="14" t="s">
        <v>12</v>
      </c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1.75" customHeight="1">
      <c r="A141" s="3"/>
      <c r="B141" s="3"/>
      <c r="C141" s="3"/>
      <c r="D141" s="16"/>
      <c r="E141" s="1"/>
      <c r="F141" s="28"/>
      <c r="G141" s="29"/>
      <c r="H141" s="15"/>
      <c r="I141" s="30"/>
      <c r="J141" s="28"/>
      <c r="K141" s="29"/>
      <c r="L141" s="15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1.75" customHeight="1">
      <c r="A142" s="1" t="s">
        <v>71</v>
      </c>
      <c r="B142" s="3"/>
      <c r="C142" s="3"/>
      <c r="D142" s="2"/>
      <c r="E142" s="3"/>
      <c r="F142" s="18"/>
      <c r="G142" s="19"/>
      <c r="H142" s="4"/>
      <c r="I142" s="20"/>
      <c r="J142" s="18"/>
      <c r="K142" s="19"/>
      <c r="L142" s="4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6" customHeight="1">
      <c r="A143" s="1"/>
      <c r="B143" s="3"/>
      <c r="C143" s="3"/>
      <c r="D143" s="2"/>
      <c r="E143" s="3"/>
      <c r="F143" s="18"/>
      <c r="G143" s="19"/>
      <c r="H143" s="4"/>
      <c r="I143" s="20"/>
      <c r="J143" s="18"/>
      <c r="K143" s="19"/>
      <c r="L143" s="4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1.75" customHeight="1">
      <c r="A144" s="1" t="s">
        <v>72</v>
      </c>
      <c r="B144" s="3"/>
      <c r="C144" s="3"/>
      <c r="D144" s="2"/>
      <c r="E144" s="3"/>
      <c r="F144" s="18"/>
      <c r="G144" s="19"/>
      <c r="H144" s="4"/>
      <c r="I144" s="20"/>
      <c r="J144" s="18"/>
      <c r="K144" s="19"/>
      <c r="L144" s="4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6" customHeight="1">
      <c r="A145" s="1"/>
      <c r="B145" s="3"/>
      <c r="C145" s="3"/>
      <c r="D145" s="2"/>
      <c r="E145" s="3"/>
      <c r="F145" s="18"/>
      <c r="G145" s="19"/>
      <c r="H145" s="4"/>
      <c r="I145" s="20"/>
      <c r="J145" s="18"/>
      <c r="K145" s="19"/>
      <c r="L145" s="4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1.75" customHeight="1">
      <c r="A146" s="3" t="s">
        <v>73</v>
      </c>
      <c r="B146" s="3"/>
      <c r="C146" s="3"/>
      <c r="D146" s="2"/>
      <c r="E146" s="3"/>
      <c r="F146" s="18"/>
      <c r="G146" s="19"/>
      <c r="H146" s="4"/>
      <c r="I146" s="20"/>
      <c r="J146" s="18"/>
      <c r="K146" s="19"/>
      <c r="L146" s="4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1.75" customHeight="1">
      <c r="A147" s="3"/>
      <c r="B147" s="3" t="s">
        <v>74</v>
      </c>
      <c r="C147" s="3"/>
      <c r="D147" s="2"/>
      <c r="E147" s="3"/>
      <c r="F147" s="33"/>
      <c r="G147" s="11"/>
      <c r="H147" s="11"/>
      <c r="I147" s="11"/>
      <c r="J147" s="33"/>
      <c r="K147" s="11"/>
      <c r="L147" s="11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1.75" customHeight="1">
      <c r="A148" s="3"/>
      <c r="B148" s="31" t="s">
        <v>75</v>
      </c>
      <c r="C148" s="3" t="s">
        <v>76</v>
      </c>
      <c r="D148" s="2"/>
      <c r="E148" s="3"/>
      <c r="F148" s="33"/>
      <c r="G148" s="11"/>
      <c r="H148" s="11"/>
      <c r="I148" s="11"/>
      <c r="J148" s="33"/>
      <c r="K148" s="11"/>
      <c r="L148" s="11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1.75" customHeight="1" thickBot="1">
      <c r="A149" s="3"/>
      <c r="B149" s="11"/>
      <c r="C149" s="11" t="s">
        <v>77</v>
      </c>
      <c r="D149" s="2"/>
      <c r="E149" s="3"/>
      <c r="F149" s="24">
        <v>5300000</v>
      </c>
      <c r="G149" s="19"/>
      <c r="H149" s="25">
        <v>5300000</v>
      </c>
      <c r="I149" s="20"/>
      <c r="J149" s="24">
        <v>5300000</v>
      </c>
      <c r="K149" s="19"/>
      <c r="L149" s="25">
        <v>5300000</v>
      </c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6" customHeight="1" thickTop="1">
      <c r="A150" s="1"/>
      <c r="B150" s="3"/>
      <c r="C150" s="3"/>
      <c r="D150" s="2"/>
      <c r="E150" s="3"/>
      <c r="F150" s="18"/>
      <c r="G150" s="19"/>
      <c r="H150" s="4"/>
      <c r="I150" s="20"/>
      <c r="J150" s="18"/>
      <c r="K150" s="19"/>
      <c r="L150" s="4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1.75" customHeight="1">
      <c r="A151" s="3"/>
      <c r="B151" s="3" t="s">
        <v>78</v>
      </c>
      <c r="C151" s="3"/>
      <c r="D151" s="2"/>
      <c r="E151" s="3"/>
      <c r="F151" s="33"/>
      <c r="G151" s="11"/>
      <c r="H151" s="11"/>
      <c r="I151" s="11"/>
      <c r="J151" s="33"/>
      <c r="K151" s="11"/>
      <c r="L151" s="11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1.75" customHeight="1">
      <c r="A152" s="3"/>
      <c r="B152" s="31" t="s">
        <v>75</v>
      </c>
      <c r="C152" s="3" t="s">
        <v>79</v>
      </c>
      <c r="D152" s="2"/>
      <c r="E152" s="3"/>
      <c r="F152" s="33"/>
      <c r="G152" s="11"/>
      <c r="H152" s="11"/>
      <c r="I152" s="11"/>
      <c r="J152" s="33"/>
      <c r="K152" s="11"/>
      <c r="L152" s="11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1.75" customHeight="1">
      <c r="A153" s="3"/>
      <c r="B153" s="11"/>
      <c r="C153" s="11" t="s">
        <v>80</v>
      </c>
      <c r="D153" s="2"/>
      <c r="E153" s="3"/>
      <c r="F153" s="18">
        <v>5264650</v>
      </c>
      <c r="G153" s="19"/>
      <c r="H153" s="11">
        <v>5264650</v>
      </c>
      <c r="I153" s="11"/>
      <c r="J153" s="18">
        <v>5264650</v>
      </c>
      <c r="K153" s="11"/>
      <c r="L153" s="11">
        <v>5264650</v>
      </c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1.75" customHeight="1">
      <c r="A154" s="3" t="s">
        <v>81</v>
      </c>
      <c r="B154" s="3"/>
      <c r="C154" s="3"/>
      <c r="D154" s="2"/>
      <c r="E154" s="3"/>
      <c r="F154" s="18">
        <v>8601300</v>
      </c>
      <c r="G154" s="19"/>
      <c r="H154" s="11">
        <v>8601300</v>
      </c>
      <c r="I154" s="11"/>
      <c r="J154" s="18">
        <v>8601300</v>
      </c>
      <c r="K154" s="11"/>
      <c r="L154" s="11">
        <v>8601300</v>
      </c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1.75" customHeight="1">
      <c r="A155" s="3" t="s">
        <v>82</v>
      </c>
      <c r="B155" s="3"/>
      <c r="C155" s="3"/>
      <c r="D155" s="2"/>
      <c r="E155" s="3"/>
      <c r="F155" s="18">
        <v>47373</v>
      </c>
      <c r="G155" s="19"/>
      <c r="H155" s="11">
        <v>47373</v>
      </c>
      <c r="I155" s="11"/>
      <c r="J155" s="18">
        <v>47373</v>
      </c>
      <c r="K155" s="11"/>
      <c r="L155" s="11">
        <v>47373</v>
      </c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1.75" customHeight="1">
      <c r="A156" s="3" t="s">
        <v>83</v>
      </c>
      <c r="B156" s="3"/>
      <c r="C156" s="3"/>
      <c r="D156" s="2"/>
      <c r="E156" s="3"/>
      <c r="F156" s="18">
        <v>-160585</v>
      </c>
      <c r="G156" s="19"/>
      <c r="H156" s="11">
        <v>-160585</v>
      </c>
      <c r="I156" s="11"/>
      <c r="J156" s="18">
        <v>0</v>
      </c>
      <c r="K156" s="11"/>
      <c r="L156" s="4">
        <v>0</v>
      </c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1.75" customHeight="1">
      <c r="A157" s="3" t="s">
        <v>84</v>
      </c>
      <c r="B157" s="3"/>
      <c r="C157" s="3"/>
      <c r="D157" s="2"/>
      <c r="E157" s="3"/>
      <c r="F157" s="18"/>
      <c r="G157" s="19"/>
      <c r="H157" s="4"/>
      <c r="I157" s="20"/>
      <c r="J157" s="18"/>
      <c r="K157" s="19"/>
      <c r="L157" s="4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1.75" customHeight="1">
      <c r="A158" s="3"/>
      <c r="B158" s="3" t="s">
        <v>85</v>
      </c>
      <c r="C158" s="3"/>
      <c r="D158" s="2"/>
      <c r="E158" s="3"/>
      <c r="F158" s="18"/>
      <c r="G158" s="19"/>
      <c r="H158" s="4"/>
      <c r="I158" s="20"/>
      <c r="J158" s="18"/>
      <c r="K158" s="19"/>
      <c r="L158" s="4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1.75" customHeight="1">
      <c r="A159" s="3"/>
      <c r="B159" s="31" t="s">
        <v>86</v>
      </c>
      <c r="C159" s="3"/>
      <c r="D159" s="2"/>
      <c r="E159" s="3"/>
      <c r="F159" s="18">
        <v>530000</v>
      </c>
      <c r="G159" s="19"/>
      <c r="H159" s="11">
        <v>530000</v>
      </c>
      <c r="I159" s="11"/>
      <c r="J159" s="18">
        <v>530000</v>
      </c>
      <c r="K159" s="11"/>
      <c r="L159" s="11">
        <v>530000</v>
      </c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1.75" customHeight="1">
      <c r="A160" s="3"/>
      <c r="B160" s="3" t="s">
        <v>87</v>
      </c>
      <c r="C160" s="3"/>
      <c r="D160" s="2"/>
      <c r="E160" s="3"/>
      <c r="F160" s="18">
        <v>91916638</v>
      </c>
      <c r="G160" s="19"/>
      <c r="H160" s="11">
        <v>90254236</v>
      </c>
      <c r="I160" s="11"/>
      <c r="J160" s="18">
        <v>67585972</v>
      </c>
      <c r="K160" s="11"/>
      <c r="L160" s="11">
        <v>65958665</v>
      </c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1.75" customHeight="1">
      <c r="A161" s="3" t="s">
        <v>88</v>
      </c>
      <c r="B161" s="3"/>
      <c r="C161" s="3"/>
      <c r="D161" s="2"/>
      <c r="E161" s="3"/>
      <c r="F161" s="23">
        <v>3621096</v>
      </c>
      <c r="G161" s="21"/>
      <c r="H161" s="34">
        <v>389998</v>
      </c>
      <c r="I161" s="11"/>
      <c r="J161" s="23">
        <v>1142347</v>
      </c>
      <c r="K161" s="11"/>
      <c r="L161" s="34">
        <v>896593</v>
      </c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6" customHeight="1">
      <c r="A162" s="1"/>
      <c r="B162" s="3"/>
      <c r="C162" s="3"/>
      <c r="D162" s="2"/>
      <c r="E162" s="3"/>
      <c r="F162" s="18"/>
      <c r="G162" s="19"/>
      <c r="H162" s="4"/>
      <c r="I162" s="20"/>
      <c r="J162" s="18"/>
      <c r="K162" s="19"/>
      <c r="L162" s="4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1.75" customHeight="1">
      <c r="A163" s="1" t="s">
        <v>89</v>
      </c>
      <c r="B163" s="3"/>
      <c r="C163" s="3"/>
      <c r="D163" s="2"/>
      <c r="E163" s="3"/>
      <c r="F163" s="18">
        <f>SUM(F153:F161)</f>
        <v>109820472</v>
      </c>
      <c r="G163" s="4"/>
      <c r="H163" s="4">
        <f>SUM(H153:H161)</f>
        <v>104926972</v>
      </c>
      <c r="I163" s="4"/>
      <c r="J163" s="18">
        <f>SUM(J153:J161)</f>
        <v>83171642</v>
      </c>
      <c r="K163" s="4"/>
      <c r="L163" s="4">
        <f>SUM(L153:L161)</f>
        <v>81298581</v>
      </c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1.75" customHeight="1">
      <c r="A164" s="3" t="s">
        <v>90</v>
      </c>
      <c r="B164" s="3"/>
      <c r="C164" s="3"/>
      <c r="D164" s="2"/>
      <c r="E164" s="3"/>
      <c r="F164" s="23">
        <v>296347</v>
      </c>
      <c r="G164" s="21"/>
      <c r="H164" s="34">
        <v>298742</v>
      </c>
      <c r="I164" s="11"/>
      <c r="J164" s="23">
        <v>0</v>
      </c>
      <c r="K164" s="11"/>
      <c r="L164" s="10">
        <v>0</v>
      </c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6" customHeight="1">
      <c r="A165" s="1"/>
      <c r="B165" s="3"/>
      <c r="C165" s="3"/>
      <c r="D165" s="2"/>
      <c r="E165" s="3"/>
      <c r="F165" s="18"/>
      <c r="G165" s="19"/>
      <c r="H165" s="4"/>
      <c r="I165" s="20"/>
      <c r="J165" s="18"/>
      <c r="K165" s="19"/>
      <c r="L165" s="4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1.75" customHeight="1">
      <c r="A166" s="1" t="s">
        <v>91</v>
      </c>
      <c r="B166" s="1"/>
      <c r="C166" s="3"/>
      <c r="D166" s="2"/>
      <c r="E166" s="3"/>
      <c r="F166" s="23">
        <f>SUM(F163:F164)</f>
        <v>110116819</v>
      </c>
      <c r="G166" s="21"/>
      <c r="H166" s="10">
        <f>SUM(H163:H164)</f>
        <v>105225714</v>
      </c>
      <c r="I166" s="21"/>
      <c r="J166" s="23">
        <f>SUM(J163:J164)</f>
        <v>83171642</v>
      </c>
      <c r="K166" s="21"/>
      <c r="L166" s="10">
        <f>SUM(L163:L164)</f>
        <v>81298581</v>
      </c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6" customHeight="1">
      <c r="A167" s="1"/>
      <c r="B167" s="3"/>
      <c r="C167" s="3"/>
      <c r="D167" s="2"/>
      <c r="E167" s="3"/>
      <c r="F167" s="18"/>
      <c r="G167" s="19"/>
      <c r="H167" s="4"/>
      <c r="I167" s="20"/>
      <c r="J167" s="18"/>
      <c r="K167" s="19"/>
      <c r="L167" s="4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1.75" customHeight="1">
      <c r="A168" s="1" t="s">
        <v>92</v>
      </c>
      <c r="B168" s="3"/>
      <c r="C168" s="3"/>
      <c r="D168" s="2"/>
      <c r="E168" s="3"/>
      <c r="F168" s="24">
        <f>F125+F166</f>
        <v>264676785</v>
      </c>
      <c r="G168" s="19"/>
      <c r="H168" s="25">
        <f>H125+H166</f>
        <v>243232670</v>
      </c>
      <c r="I168" s="19"/>
      <c r="J168" s="24">
        <f>J125+J166</f>
        <v>129485488</v>
      </c>
      <c r="K168" s="19"/>
      <c r="L168" s="25">
        <f>L125+L166</f>
        <v>125941384</v>
      </c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1.75" customHeight="1">
      <c r="A169" s="11"/>
      <c r="B169" s="11"/>
      <c r="C169" s="11"/>
      <c r="D169" s="11"/>
      <c r="E169" s="11"/>
      <c r="F169" s="35"/>
      <c r="G169" s="3"/>
      <c r="H169" s="35"/>
      <c r="I169" s="2"/>
      <c r="J169" s="35"/>
      <c r="K169" s="3"/>
      <c r="L169" s="35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1.75" customHeight="1">
      <c r="A170" s="11"/>
      <c r="B170" s="11"/>
      <c r="C170" s="11"/>
      <c r="D170" s="11"/>
      <c r="E170" s="11"/>
      <c r="F170" s="35"/>
      <c r="G170" s="3"/>
      <c r="H170" s="35"/>
      <c r="I170" s="2"/>
      <c r="J170" s="35"/>
      <c r="K170" s="3"/>
      <c r="L170" s="35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8.75" customHeight="1">
      <c r="A171" s="11"/>
      <c r="B171" s="11"/>
      <c r="C171" s="11"/>
      <c r="D171" s="11"/>
      <c r="E171" s="11"/>
      <c r="F171" s="36"/>
      <c r="G171" s="11"/>
      <c r="H171" s="35"/>
      <c r="I171" s="11"/>
      <c r="J171" s="36"/>
      <c r="K171" s="11"/>
      <c r="L171" s="35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2.5" customHeight="1">
      <c r="A172" s="11"/>
      <c r="B172" s="11"/>
      <c r="C172" s="11"/>
      <c r="D172" s="11"/>
      <c r="E172" s="11"/>
      <c r="F172" s="36"/>
      <c r="G172" s="11"/>
      <c r="H172" s="35"/>
      <c r="I172" s="11"/>
      <c r="J172" s="36"/>
      <c r="K172" s="11"/>
      <c r="L172" s="35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7.25" customHeight="1"/>
    <row r="174" spans="1:26" ht="21.75" customHeight="1">
      <c r="A174" s="94" t="str">
        <f>A131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1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1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1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1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1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1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1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1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1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1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1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1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1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1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1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1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1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1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1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1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1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1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1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1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1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1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1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1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1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1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1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1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1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1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1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1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1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1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1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1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1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1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1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1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1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1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1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1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1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1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1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1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1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1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1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1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1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1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1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1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1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1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1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1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1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1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1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1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1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1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1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1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1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1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1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1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1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1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1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1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1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1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1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1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1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1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1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1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1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1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1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1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1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1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1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1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1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1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1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1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1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1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1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1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1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1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1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1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1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1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1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1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1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1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1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1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1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1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1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1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1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1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1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1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1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1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1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1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1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1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1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1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1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1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1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1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1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1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1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1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1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1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1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1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1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1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1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1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1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1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1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1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1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1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1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1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1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1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1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1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1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1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1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1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1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1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1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1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1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1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1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1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1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1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1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1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1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1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1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1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1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1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1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1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1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1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1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1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1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1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1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1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1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1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1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1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1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1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1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1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1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1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1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1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1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1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1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1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1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1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1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1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1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1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1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1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1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1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1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1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1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1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1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1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1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1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1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1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1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1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1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1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1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1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1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1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1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1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1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1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1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1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1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1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1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1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1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1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1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1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1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1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1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1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1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1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1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1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1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1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1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1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1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1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1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1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1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1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1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1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1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1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1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1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1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1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1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1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1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1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1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1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1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1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1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1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1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1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1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1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1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1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1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1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1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1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1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1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1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1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1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1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1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1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1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1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1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1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1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1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1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1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1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1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1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1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1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1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1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1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1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1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1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1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1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1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1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1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1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1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1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1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1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1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1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1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1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1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1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1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1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1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1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1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1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1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1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1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1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1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1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1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1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1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1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1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1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1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1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1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1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1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1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1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1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1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1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1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1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1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1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1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1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1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1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1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1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1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1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1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1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1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1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1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1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1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1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1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1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1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1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1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1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1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1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1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1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1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1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1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1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1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1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1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1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1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1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1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1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1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1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1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1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1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1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1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1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1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1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1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1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1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1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1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1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1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1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1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1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1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1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1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1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1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1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1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1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1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1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1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1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1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1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1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1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1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1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1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1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1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1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1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1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1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1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1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1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1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1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1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1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1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1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1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1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1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1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1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1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1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1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1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1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1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1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1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1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1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1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1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1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1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1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1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1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1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1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1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1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1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1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1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1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1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1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1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1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1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1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1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1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1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1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1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1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1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1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1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1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1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1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1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1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1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1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1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1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1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1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1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1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1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1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1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1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1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1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1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1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1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1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1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1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1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1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1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1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1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1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1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1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1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1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1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1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1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1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1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1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1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1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1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1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1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1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1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1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1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1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1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1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1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1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1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1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1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1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1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1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1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1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1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1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1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1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1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1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1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1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1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1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1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1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1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1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1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1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1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1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1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1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1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1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1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1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1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1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1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1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1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1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1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1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1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1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1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1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1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1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1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1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1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1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1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1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1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1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1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1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1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1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1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1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1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1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1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1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1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1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1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1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1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1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1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1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1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1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1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1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1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1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1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1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1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1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1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1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1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1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1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1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1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1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1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1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1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1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1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1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1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1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1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1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1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1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1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1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1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1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1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1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1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1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1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1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1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1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1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1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1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1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1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1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1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1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1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1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1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1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1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1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1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1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1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1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1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1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1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1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1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1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1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1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1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1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1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1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1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1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1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1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1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1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1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1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1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1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1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1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1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1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1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1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1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1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1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1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1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1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1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1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1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1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1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1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1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1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1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1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1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1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1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1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1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1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1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1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1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1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1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1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1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1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1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1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1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1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1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1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1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1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1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1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1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1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1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1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1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1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1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1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1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1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1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1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1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1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1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1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1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1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1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1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1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1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1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1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1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1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1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1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1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1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1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1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1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1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1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1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1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1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1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1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1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1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1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1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1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1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1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1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1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1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1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1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1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1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1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1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1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1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1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1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1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1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1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1.7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1.75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1.75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1.75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1.75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1.75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1.75" customHeight="1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</sheetData>
  <mergeCells count="4">
    <mergeCell ref="A41:L41"/>
    <mergeCell ref="A83:L83"/>
    <mergeCell ref="A131:L131"/>
    <mergeCell ref="A174:L17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1" man="1"/>
    <brk id="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1002"/>
  <sheetViews>
    <sheetView tabSelected="1" zoomScaleNormal="100" zoomScaleSheetLayoutView="95" workbookViewId="0">
      <selection activeCell="E55" sqref="E55"/>
    </sheetView>
  </sheetViews>
  <sheetFormatPr defaultColWidth="14.42578125" defaultRowHeight="15" customHeight="1"/>
  <cols>
    <col min="1" max="2" width="1.42578125" customWidth="1"/>
    <col min="3" max="3" width="2.7109375" customWidth="1"/>
    <col min="4" max="4" width="36.42578125" customWidth="1"/>
    <col min="5" max="5" width="7.28515625" customWidth="1"/>
    <col min="6" max="6" width="0.5703125" customWidth="1"/>
    <col min="7" max="7" width="10.7109375" customWidth="1"/>
    <col min="8" max="8" width="0.5703125" customWidth="1"/>
    <col min="9" max="9" width="10.7109375" customWidth="1"/>
    <col min="10" max="10" width="0.5703125" customWidth="1"/>
    <col min="11" max="11" width="10.7109375" customWidth="1"/>
    <col min="12" max="12" width="0.5703125" customWidth="1"/>
    <col min="13" max="13" width="10.7109375" customWidth="1"/>
    <col min="14" max="26" width="9.28515625" customWidth="1"/>
  </cols>
  <sheetData>
    <row r="1" spans="1:26" ht="21.75" customHeight="1">
      <c r="A1" s="1" t="s">
        <v>0</v>
      </c>
      <c r="B1" s="1"/>
      <c r="C1" s="1"/>
      <c r="D1" s="1"/>
      <c r="E1" s="2"/>
      <c r="F1" s="3"/>
      <c r="G1" s="37"/>
      <c r="H1" s="19"/>
      <c r="I1" s="37"/>
      <c r="J1" s="20"/>
      <c r="K1" s="4"/>
      <c r="L1" s="19"/>
      <c r="M1" s="5" t="s">
        <v>93</v>
      </c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1.75" customHeight="1">
      <c r="A2" s="1" t="s">
        <v>94</v>
      </c>
      <c r="B2" s="1"/>
      <c r="C2" s="1"/>
      <c r="D2" s="1"/>
      <c r="E2" s="2"/>
      <c r="F2" s="3"/>
      <c r="G2" s="37"/>
      <c r="H2" s="19"/>
      <c r="I2" s="37"/>
      <c r="J2" s="20"/>
      <c r="K2" s="4"/>
      <c r="L2" s="19"/>
      <c r="M2" s="4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1.75" customHeight="1">
      <c r="A3" s="7" t="s">
        <v>253</v>
      </c>
      <c r="B3" s="7"/>
      <c r="C3" s="7"/>
      <c r="D3" s="7"/>
      <c r="E3" s="8"/>
      <c r="F3" s="9"/>
      <c r="G3" s="39"/>
      <c r="H3" s="26"/>
      <c r="I3" s="39"/>
      <c r="J3" s="27"/>
      <c r="K3" s="10"/>
      <c r="L3" s="26"/>
      <c r="M3" s="10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21.75" customHeight="1">
      <c r="A4" s="3"/>
      <c r="B4" s="3"/>
      <c r="C4" s="3"/>
      <c r="D4" s="3"/>
      <c r="E4" s="2"/>
      <c r="F4" s="3"/>
      <c r="G4" s="37"/>
      <c r="H4" s="19"/>
      <c r="I4" s="37"/>
      <c r="J4" s="20"/>
      <c r="K4" s="4"/>
      <c r="L4" s="19"/>
      <c r="M4" s="4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21.75" customHeight="1">
      <c r="A5" s="11"/>
      <c r="B5" s="3"/>
      <c r="C5" s="3"/>
      <c r="D5" s="3"/>
      <c r="E5" s="12"/>
      <c r="F5" s="1"/>
      <c r="G5" s="96" t="s">
        <v>3</v>
      </c>
      <c r="H5" s="95"/>
      <c r="I5" s="95"/>
      <c r="J5" s="40"/>
      <c r="K5" s="97" t="s">
        <v>4</v>
      </c>
      <c r="L5" s="95"/>
      <c r="M5" s="95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21.75" customHeight="1">
      <c r="A6" s="3"/>
      <c r="B6" s="3"/>
      <c r="C6" s="3"/>
      <c r="D6" s="3"/>
      <c r="E6" s="2"/>
      <c r="F6" s="1"/>
      <c r="G6" s="15" t="s">
        <v>9</v>
      </c>
      <c r="H6" s="1"/>
      <c r="I6" s="15" t="s">
        <v>10</v>
      </c>
      <c r="J6" s="16"/>
      <c r="K6" s="15" t="s">
        <v>9</v>
      </c>
      <c r="L6" s="1"/>
      <c r="M6" s="15" t="s">
        <v>10</v>
      </c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21.75" customHeight="1">
      <c r="A7" s="3"/>
      <c r="B7" s="3"/>
      <c r="C7" s="3"/>
      <c r="D7" s="3"/>
      <c r="E7" s="17" t="s">
        <v>11</v>
      </c>
      <c r="F7" s="1"/>
      <c r="G7" s="13" t="s">
        <v>12</v>
      </c>
      <c r="H7" s="1"/>
      <c r="I7" s="13" t="s">
        <v>12</v>
      </c>
      <c r="J7" s="16"/>
      <c r="K7" s="14" t="s">
        <v>12</v>
      </c>
      <c r="L7" s="1"/>
      <c r="M7" s="14" t="s">
        <v>12</v>
      </c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21.75" customHeight="1">
      <c r="A8" s="3"/>
      <c r="B8" s="3"/>
      <c r="C8" s="3"/>
      <c r="D8" s="3"/>
      <c r="E8" s="2"/>
      <c r="F8" s="3"/>
      <c r="G8" s="41"/>
      <c r="H8" s="21"/>
      <c r="I8" s="37"/>
      <c r="J8" s="21"/>
      <c r="K8" s="18"/>
      <c r="L8" s="21"/>
      <c r="M8" s="4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21.75" customHeight="1">
      <c r="A9" s="3" t="s">
        <v>95</v>
      </c>
      <c r="B9" s="3"/>
      <c r="C9" s="3"/>
      <c r="D9" s="3"/>
      <c r="E9" s="88">
        <v>15</v>
      </c>
      <c r="F9" s="3"/>
      <c r="G9" s="41">
        <v>9307627</v>
      </c>
      <c r="H9" s="21"/>
      <c r="I9" s="37">
        <v>12579574</v>
      </c>
      <c r="J9" s="21"/>
      <c r="K9" s="18">
        <v>0</v>
      </c>
      <c r="L9" s="21"/>
      <c r="M9" s="4">
        <v>0</v>
      </c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</row>
    <row r="10" spans="1:26" ht="21.75" customHeight="1">
      <c r="A10" s="3" t="s">
        <v>96</v>
      </c>
      <c r="B10" s="3"/>
      <c r="C10" s="3"/>
      <c r="D10" s="3"/>
      <c r="E10" s="2"/>
      <c r="F10" s="3"/>
      <c r="G10" s="41">
        <v>544053</v>
      </c>
      <c r="H10" s="21"/>
      <c r="I10" s="37">
        <v>661880</v>
      </c>
      <c r="J10" s="21"/>
      <c r="K10" s="18">
        <v>0</v>
      </c>
      <c r="L10" s="21"/>
      <c r="M10" s="4">
        <v>0</v>
      </c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21.75" customHeight="1">
      <c r="A11" s="3" t="s">
        <v>97</v>
      </c>
      <c r="B11" s="3"/>
      <c r="C11" s="3"/>
      <c r="D11" s="3"/>
      <c r="E11" s="88">
        <v>16</v>
      </c>
      <c r="F11" s="3"/>
      <c r="G11" s="42">
        <v>-8443720</v>
      </c>
      <c r="H11" s="21"/>
      <c r="I11" s="39">
        <v>-11340647</v>
      </c>
      <c r="J11" s="21"/>
      <c r="K11" s="23">
        <v>0</v>
      </c>
      <c r="L11" s="21"/>
      <c r="M11" s="10">
        <v>0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6" customHeight="1">
      <c r="A12" s="3"/>
      <c r="B12" s="3"/>
      <c r="C12" s="3"/>
      <c r="D12" s="3"/>
      <c r="E12" s="2"/>
      <c r="F12" s="3"/>
      <c r="G12" s="41"/>
      <c r="H12" s="21"/>
      <c r="I12" s="37"/>
      <c r="J12" s="21"/>
      <c r="K12" s="18"/>
      <c r="L12" s="21"/>
      <c r="M12" s="4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21.75" customHeight="1">
      <c r="A13" s="1" t="s">
        <v>98</v>
      </c>
      <c r="B13" s="3"/>
      <c r="C13" s="3"/>
      <c r="D13" s="3"/>
      <c r="E13" s="2"/>
      <c r="F13" s="3"/>
      <c r="G13" s="18">
        <f>SUM(G9:G11)</f>
        <v>1407960</v>
      </c>
      <c r="H13" s="4"/>
      <c r="I13" s="4">
        <f>SUM(I9:I11)</f>
        <v>1900807</v>
      </c>
      <c r="J13" s="4"/>
      <c r="K13" s="18">
        <f>SUM(K9:K11)</f>
        <v>0</v>
      </c>
      <c r="L13" s="21"/>
      <c r="M13" s="4">
        <f>SUM(M9:M11)</f>
        <v>0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21.75" customHeight="1">
      <c r="A14" s="3" t="s">
        <v>99</v>
      </c>
      <c r="B14" s="3"/>
      <c r="C14" s="3"/>
      <c r="D14" s="3"/>
      <c r="E14" s="22"/>
      <c r="F14" s="3"/>
      <c r="G14" s="41">
        <v>789184</v>
      </c>
      <c r="H14" s="19"/>
      <c r="I14" s="37">
        <v>856077</v>
      </c>
      <c r="J14" s="19"/>
      <c r="K14" s="18">
        <v>2327185</v>
      </c>
      <c r="L14" s="20"/>
      <c r="M14" s="4">
        <v>1944935</v>
      </c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21.75" customHeight="1">
      <c r="A15" s="3" t="s">
        <v>100</v>
      </c>
      <c r="B15" s="3"/>
      <c r="C15" s="3"/>
      <c r="D15" s="3"/>
      <c r="E15" s="2"/>
      <c r="F15" s="3"/>
      <c r="G15" s="41">
        <v>2662961</v>
      </c>
      <c r="H15" s="21"/>
      <c r="I15" s="37">
        <v>-337823</v>
      </c>
      <c r="J15" s="21"/>
      <c r="K15" s="18">
        <v>2060871</v>
      </c>
      <c r="L15" s="21"/>
      <c r="M15" s="4">
        <v>-131619</v>
      </c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21.75" customHeight="1">
      <c r="A16" s="3" t="s">
        <v>101</v>
      </c>
      <c r="B16" s="3"/>
      <c r="C16" s="3"/>
      <c r="D16" s="3"/>
      <c r="E16" s="2"/>
      <c r="F16" s="3"/>
      <c r="G16" s="41">
        <v>496521</v>
      </c>
      <c r="H16" s="21"/>
      <c r="I16" s="37">
        <v>193242</v>
      </c>
      <c r="J16" s="21"/>
      <c r="K16" s="18">
        <v>-1056</v>
      </c>
      <c r="L16" s="21"/>
      <c r="M16" s="4">
        <v>-1351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21.75" customHeight="1">
      <c r="A17" s="3" t="s">
        <v>102</v>
      </c>
      <c r="B17" s="3"/>
      <c r="C17" s="3"/>
      <c r="D17" s="3"/>
      <c r="E17" s="2"/>
      <c r="F17" s="21"/>
      <c r="G17" s="41">
        <v>-747887</v>
      </c>
      <c r="H17" s="21"/>
      <c r="I17" s="37">
        <v>-535157</v>
      </c>
      <c r="J17" s="21"/>
      <c r="K17" s="18">
        <v>-252972</v>
      </c>
      <c r="L17" s="21"/>
      <c r="M17" s="4">
        <v>-248622</v>
      </c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21.75" customHeight="1">
      <c r="A18" s="3" t="s">
        <v>103</v>
      </c>
      <c r="B18" s="3"/>
      <c r="C18" s="3"/>
      <c r="D18" s="3"/>
      <c r="E18" s="88">
        <v>17</v>
      </c>
      <c r="F18" s="3"/>
      <c r="G18" s="41">
        <v>-4229741</v>
      </c>
      <c r="H18" s="21"/>
      <c r="I18" s="37">
        <v>-776646</v>
      </c>
      <c r="J18" s="21"/>
      <c r="K18" s="18">
        <v>-2506721</v>
      </c>
      <c r="L18" s="21"/>
      <c r="M18" s="4">
        <v>4241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21.75" customHeight="1">
      <c r="A19" s="3" t="s">
        <v>104</v>
      </c>
      <c r="B19" s="3"/>
      <c r="C19" s="3"/>
      <c r="D19" s="3"/>
      <c r="E19" s="22"/>
      <c r="F19" s="3"/>
      <c r="G19" s="41"/>
      <c r="H19" s="21"/>
      <c r="I19" s="37"/>
      <c r="J19" s="21"/>
      <c r="K19" s="18"/>
      <c r="L19" s="21"/>
      <c r="M19" s="4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21.75" customHeight="1">
      <c r="A20" s="11"/>
      <c r="B20" s="3" t="s">
        <v>105</v>
      </c>
      <c r="C20" s="3"/>
      <c r="D20" s="3"/>
      <c r="E20" s="89">
        <v>11.1</v>
      </c>
      <c r="F20" s="3"/>
      <c r="G20" s="42">
        <v>1753797</v>
      </c>
      <c r="H20" s="19"/>
      <c r="I20" s="39">
        <v>900456</v>
      </c>
      <c r="J20" s="19"/>
      <c r="K20" s="23">
        <v>0</v>
      </c>
      <c r="L20" s="20"/>
      <c r="M20" s="10">
        <v>0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6" customHeight="1">
      <c r="A21" s="3"/>
      <c r="B21" s="3"/>
      <c r="C21" s="3"/>
      <c r="D21" s="3"/>
      <c r="E21" s="2"/>
      <c r="F21" s="3"/>
      <c r="G21" s="41"/>
      <c r="H21" s="19"/>
      <c r="I21" s="37"/>
      <c r="J21" s="19"/>
      <c r="K21" s="18"/>
      <c r="L21" s="20"/>
      <c r="M21" s="4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1.75" customHeight="1">
      <c r="A22" s="1" t="s">
        <v>276</v>
      </c>
      <c r="B22" s="3"/>
      <c r="C22" s="3"/>
      <c r="D22" s="3"/>
      <c r="E22" s="2"/>
      <c r="F22" s="3"/>
      <c r="G22" s="18">
        <f>SUM(G13:G20)</f>
        <v>2132795</v>
      </c>
      <c r="H22" s="4"/>
      <c r="I22" s="4">
        <f>SUM(I13:I20)</f>
        <v>2200956</v>
      </c>
      <c r="J22" s="4"/>
      <c r="K22" s="18">
        <f>SUM(K13:K20)</f>
        <v>1627307</v>
      </c>
      <c r="L22" s="4"/>
      <c r="M22" s="4">
        <f>SUM(M13:M20)</f>
        <v>1567584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21.75" customHeight="1">
      <c r="A23" s="3" t="s">
        <v>106</v>
      </c>
      <c r="B23" s="3"/>
      <c r="C23" s="3"/>
      <c r="D23" s="3"/>
      <c r="E23" s="88">
        <v>18</v>
      </c>
      <c r="F23" s="3"/>
      <c r="G23" s="42">
        <v>-466729</v>
      </c>
      <c r="H23" s="21"/>
      <c r="I23" s="39">
        <v>-187391</v>
      </c>
      <c r="J23" s="21"/>
      <c r="K23" s="23">
        <v>0</v>
      </c>
      <c r="L23" s="21"/>
      <c r="M23" s="10">
        <v>0</v>
      </c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6" customHeight="1">
      <c r="A24" s="3"/>
      <c r="B24" s="3"/>
      <c r="C24" s="3"/>
      <c r="D24" s="3"/>
      <c r="E24" s="2"/>
      <c r="F24" s="3"/>
      <c r="G24" s="41"/>
      <c r="H24" s="21"/>
      <c r="I24" s="37"/>
      <c r="J24" s="21"/>
      <c r="K24" s="18"/>
      <c r="L24" s="21"/>
      <c r="M24" s="4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21.75" customHeight="1">
      <c r="A25" s="1" t="s">
        <v>242</v>
      </c>
      <c r="B25" s="3"/>
      <c r="C25" s="3"/>
      <c r="D25" s="3"/>
      <c r="E25" s="2"/>
      <c r="F25" s="3"/>
      <c r="G25" s="23">
        <f>SUM(G22:G23)</f>
        <v>1666066</v>
      </c>
      <c r="H25" s="4"/>
      <c r="I25" s="10">
        <f>SUM(I22:I23)</f>
        <v>2013565</v>
      </c>
      <c r="J25" s="4"/>
      <c r="K25" s="23">
        <f>SUM(K22:K23)</f>
        <v>1627307</v>
      </c>
      <c r="L25" s="4"/>
      <c r="M25" s="10">
        <f>SUM(M22:M23)</f>
        <v>1567584</v>
      </c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21.75" customHeight="1">
      <c r="A26" s="3"/>
      <c r="B26" s="3"/>
      <c r="C26" s="3"/>
      <c r="D26" s="3"/>
      <c r="E26" s="2"/>
      <c r="F26" s="3"/>
      <c r="G26" s="41"/>
      <c r="H26" s="4"/>
      <c r="I26" s="37"/>
      <c r="J26" s="4"/>
      <c r="K26" s="43"/>
      <c r="L26" s="4"/>
      <c r="M26" s="44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21.75" customHeight="1">
      <c r="A27" s="1" t="s">
        <v>107</v>
      </c>
      <c r="B27" s="3"/>
      <c r="C27" s="3"/>
      <c r="D27" s="3"/>
      <c r="E27" s="2"/>
      <c r="F27" s="3"/>
      <c r="G27" s="41"/>
      <c r="H27" s="4"/>
      <c r="I27" s="37"/>
      <c r="J27" s="4"/>
      <c r="K27" s="18"/>
      <c r="L27" s="4"/>
      <c r="M27" s="4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1.75" customHeight="1">
      <c r="A28" s="3" t="s">
        <v>108</v>
      </c>
      <c r="B28" s="3"/>
      <c r="C28" s="3"/>
      <c r="D28" s="3"/>
      <c r="E28" s="2"/>
      <c r="F28" s="3"/>
      <c r="G28" s="41">
        <v>1662402</v>
      </c>
      <c r="H28" s="4"/>
      <c r="I28" s="37">
        <v>2022195</v>
      </c>
      <c r="J28" s="4"/>
      <c r="K28" s="18">
        <f>K25</f>
        <v>1627307</v>
      </c>
      <c r="L28" s="4"/>
      <c r="M28" s="4">
        <v>1567584</v>
      </c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1.75" customHeight="1">
      <c r="A29" s="3" t="s">
        <v>109</v>
      </c>
      <c r="B29" s="3"/>
      <c r="C29" s="3"/>
      <c r="D29" s="3"/>
      <c r="E29" s="2"/>
      <c r="F29" s="3"/>
      <c r="G29" s="42">
        <v>3664</v>
      </c>
      <c r="H29" s="21"/>
      <c r="I29" s="39">
        <v>-8630</v>
      </c>
      <c r="J29" s="4"/>
      <c r="K29" s="23">
        <v>0</v>
      </c>
      <c r="L29" s="4"/>
      <c r="M29" s="10">
        <v>0</v>
      </c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6" customHeight="1">
      <c r="A30" s="1"/>
      <c r="B30" s="3"/>
      <c r="C30" s="3"/>
      <c r="D30" s="3"/>
      <c r="E30" s="2"/>
      <c r="F30" s="3"/>
      <c r="G30" s="41"/>
      <c r="H30" s="4"/>
      <c r="I30" s="37"/>
      <c r="J30" s="4"/>
      <c r="K30" s="18"/>
      <c r="L30" s="4"/>
      <c r="M30" s="4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21.75" customHeight="1">
      <c r="A31" s="1" t="s">
        <v>242</v>
      </c>
      <c r="B31" s="3"/>
      <c r="C31" s="3"/>
      <c r="D31" s="3"/>
      <c r="E31" s="2"/>
      <c r="F31" s="3"/>
      <c r="G31" s="24">
        <f>SUM(G28:G29)</f>
        <v>1666066</v>
      </c>
      <c r="H31" s="4"/>
      <c r="I31" s="25">
        <f>SUM(I28:I29)</f>
        <v>2013565</v>
      </c>
      <c r="J31" s="4"/>
      <c r="K31" s="24">
        <f>SUM(K28:K29)</f>
        <v>1627307</v>
      </c>
      <c r="L31" s="4"/>
      <c r="M31" s="25">
        <f>SUM(M28:M29)</f>
        <v>1567584</v>
      </c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21.75" customHeight="1">
      <c r="A32" s="1"/>
      <c r="B32" s="3"/>
      <c r="C32" s="3"/>
      <c r="D32" s="3"/>
      <c r="E32" s="2"/>
      <c r="F32" s="3"/>
      <c r="G32" s="41"/>
      <c r="H32" s="4"/>
      <c r="I32" s="37"/>
      <c r="J32" s="4"/>
      <c r="K32" s="18"/>
      <c r="L32" s="4"/>
      <c r="M32" s="4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21.75" customHeight="1">
      <c r="A33" s="1" t="s">
        <v>110</v>
      </c>
      <c r="B33" s="3"/>
      <c r="C33" s="3"/>
      <c r="D33" s="3"/>
      <c r="E33" s="2"/>
      <c r="F33" s="3"/>
      <c r="G33" s="41"/>
      <c r="H33" s="4"/>
      <c r="I33" s="37"/>
      <c r="J33" s="4"/>
      <c r="K33" s="18"/>
      <c r="L33" s="4"/>
      <c r="M33" s="4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21.75" customHeight="1">
      <c r="A34" s="38"/>
      <c r="B34" s="45" t="s">
        <v>111</v>
      </c>
      <c r="C34" s="3"/>
      <c r="D34" s="3"/>
      <c r="E34" s="2"/>
      <c r="F34" s="3"/>
      <c r="G34" s="41"/>
      <c r="H34" s="4"/>
      <c r="I34" s="37"/>
      <c r="J34" s="4"/>
      <c r="K34" s="18"/>
      <c r="L34" s="4"/>
      <c r="M34" s="4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21.75" customHeight="1">
      <c r="A35" s="1"/>
      <c r="B35" s="38"/>
      <c r="C35" s="1" t="s">
        <v>112</v>
      </c>
      <c r="D35" s="3"/>
      <c r="E35" s="2"/>
      <c r="F35" s="3"/>
      <c r="G35" s="46">
        <f>ROUND(G28/526465,2)</f>
        <v>3.16</v>
      </c>
      <c r="H35" s="47"/>
      <c r="I35" s="47">
        <f>ROUND(I28/526465,2)</f>
        <v>3.84</v>
      </c>
      <c r="J35" s="47"/>
      <c r="K35" s="46">
        <f>ROUND(K28/526465,2)</f>
        <v>3.09</v>
      </c>
      <c r="L35" s="47"/>
      <c r="M35" s="47">
        <f>ROUND(M28/526465,2)</f>
        <v>2.98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21.75" customHeight="1">
      <c r="A36" s="3"/>
      <c r="B36" s="3"/>
      <c r="C36" s="3"/>
      <c r="D36" s="3"/>
      <c r="E36" s="2"/>
      <c r="F36" s="3"/>
      <c r="G36" s="37"/>
      <c r="H36" s="48"/>
      <c r="I36" s="37"/>
      <c r="J36" s="48"/>
      <c r="K36" s="48"/>
      <c r="L36" s="48"/>
      <c r="M36" s="4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21.75" customHeight="1">
      <c r="A37" s="3"/>
      <c r="B37" s="3"/>
      <c r="C37" s="3"/>
      <c r="D37" s="3"/>
      <c r="E37" s="2"/>
      <c r="F37" s="3"/>
      <c r="G37" s="37"/>
      <c r="H37" s="48"/>
      <c r="I37" s="37"/>
      <c r="J37" s="48"/>
      <c r="K37" s="48"/>
      <c r="L37" s="48"/>
      <c r="M37" s="4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21.75" customHeight="1">
      <c r="A38" s="3"/>
      <c r="B38" s="3"/>
      <c r="C38" s="3"/>
      <c r="D38" s="3"/>
      <c r="E38" s="2"/>
      <c r="F38" s="3"/>
      <c r="G38" s="37"/>
      <c r="H38" s="48"/>
      <c r="I38" s="37"/>
      <c r="J38" s="48"/>
      <c r="K38" s="48"/>
      <c r="L38" s="48"/>
      <c r="M38" s="4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31.5" customHeight="1">
      <c r="A39" s="3"/>
      <c r="B39" s="3"/>
      <c r="C39" s="3"/>
      <c r="D39" s="3"/>
      <c r="E39" s="2"/>
      <c r="F39" s="3"/>
      <c r="G39" s="37"/>
      <c r="H39" s="48"/>
      <c r="I39" s="37"/>
      <c r="J39" s="48"/>
      <c r="K39" s="48"/>
      <c r="L39" s="48"/>
      <c r="M39" s="4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21.75" customHeight="1">
      <c r="A40" s="3"/>
      <c r="B40" s="3"/>
      <c r="C40" s="3" t="s">
        <v>59</v>
      </c>
      <c r="D40" s="3"/>
      <c r="E40" s="2"/>
      <c r="F40" s="3"/>
      <c r="G40" s="37"/>
      <c r="H40" s="48"/>
      <c r="I40" s="37"/>
      <c r="J40" s="48"/>
      <c r="K40" s="48"/>
      <c r="L40" s="48"/>
      <c r="M40" s="4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21.75" customHeight="1">
      <c r="A41" s="94" t="s">
        <v>30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21.75" customHeight="1">
      <c r="A42" s="1" t="s">
        <v>0</v>
      </c>
      <c r="B42" s="1"/>
      <c r="C42" s="1"/>
      <c r="D42" s="1"/>
      <c r="E42" s="2"/>
      <c r="F42" s="3"/>
      <c r="G42" s="37"/>
      <c r="H42" s="19"/>
      <c r="I42" s="37"/>
      <c r="J42" s="20"/>
      <c r="K42" s="4"/>
      <c r="L42" s="19"/>
      <c r="M42" s="5" t="s">
        <v>93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21.75" customHeight="1">
      <c r="A43" s="1" t="s">
        <v>113</v>
      </c>
      <c r="B43" s="1"/>
      <c r="C43" s="1"/>
      <c r="D43" s="1"/>
      <c r="E43" s="2"/>
      <c r="F43" s="3"/>
      <c r="G43" s="37"/>
      <c r="H43" s="19"/>
      <c r="I43" s="37"/>
      <c r="J43" s="20"/>
      <c r="K43" s="4"/>
      <c r="L43" s="19"/>
      <c r="M43" s="4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21.75" customHeight="1">
      <c r="A44" s="7" t="str">
        <f>+A3</f>
        <v>สำหรับรอบระยะเวลาสามเดือนสิ้นสุดวันที่ 31 มีนาคม พ.ศ. 2567</v>
      </c>
      <c r="B44" s="7"/>
      <c r="C44" s="7"/>
      <c r="D44" s="7"/>
      <c r="E44" s="8"/>
      <c r="F44" s="9"/>
      <c r="G44" s="39"/>
      <c r="H44" s="26"/>
      <c r="I44" s="39"/>
      <c r="J44" s="27"/>
      <c r="K44" s="10"/>
      <c r="L44" s="26"/>
      <c r="M44" s="10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21.75" customHeight="1">
      <c r="A45" s="3"/>
      <c r="B45" s="3"/>
      <c r="C45" s="3"/>
      <c r="D45" s="3"/>
      <c r="E45" s="2"/>
      <c r="F45" s="3"/>
      <c r="G45" s="37"/>
      <c r="H45" s="19"/>
      <c r="I45" s="37"/>
      <c r="J45" s="20"/>
      <c r="K45" s="4"/>
      <c r="L45" s="19"/>
      <c r="M45" s="4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21.75" customHeight="1">
      <c r="A46" s="11"/>
      <c r="B46" s="3"/>
      <c r="C46" s="3"/>
      <c r="D46" s="3"/>
      <c r="E46" s="16"/>
      <c r="F46" s="1"/>
      <c r="G46" s="96" t="s">
        <v>3</v>
      </c>
      <c r="H46" s="95"/>
      <c r="I46" s="95"/>
      <c r="J46" s="40"/>
      <c r="K46" s="97" t="s">
        <v>4</v>
      </c>
      <c r="L46" s="95"/>
      <c r="M46" s="95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21.75" customHeight="1">
      <c r="A47" s="3"/>
      <c r="B47" s="3"/>
      <c r="C47" s="3"/>
      <c r="D47" s="3"/>
      <c r="E47" s="2"/>
      <c r="F47" s="1"/>
      <c r="G47" s="15" t="s">
        <v>9</v>
      </c>
      <c r="H47" s="1"/>
      <c r="I47" s="15" t="s">
        <v>10</v>
      </c>
      <c r="J47" s="16"/>
      <c r="K47" s="15" t="s">
        <v>9</v>
      </c>
      <c r="L47" s="1"/>
      <c r="M47" s="15" t="s">
        <v>10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21.75" customHeight="1">
      <c r="A48" s="3"/>
      <c r="B48" s="3"/>
      <c r="C48" s="3"/>
      <c r="D48" s="3"/>
      <c r="E48" s="17" t="s">
        <v>11</v>
      </c>
      <c r="F48" s="1"/>
      <c r="G48" s="13" t="s">
        <v>12</v>
      </c>
      <c r="H48" s="1"/>
      <c r="I48" s="13" t="s">
        <v>12</v>
      </c>
      <c r="J48" s="16"/>
      <c r="K48" s="14" t="s">
        <v>12</v>
      </c>
      <c r="L48" s="1"/>
      <c r="M48" s="14" t="s">
        <v>12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21.75" customHeight="1">
      <c r="A49" s="1"/>
      <c r="B49" s="3"/>
      <c r="C49" s="3"/>
      <c r="D49" s="3"/>
      <c r="E49" s="2"/>
      <c r="F49" s="3"/>
      <c r="G49" s="41"/>
      <c r="H49" s="19"/>
      <c r="I49" s="37"/>
      <c r="J49" s="20"/>
      <c r="K49" s="18"/>
      <c r="L49" s="19"/>
      <c r="M49" s="4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21.75" customHeight="1">
      <c r="A50" s="1" t="s">
        <v>242</v>
      </c>
      <c r="B50" s="3"/>
      <c r="C50" s="3"/>
      <c r="D50" s="3"/>
      <c r="E50" s="2"/>
      <c r="F50" s="4"/>
      <c r="G50" s="41">
        <v>1666066</v>
      </c>
      <c r="H50" s="4"/>
      <c r="I50" s="37">
        <v>2013565</v>
      </c>
      <c r="J50" s="4"/>
      <c r="K50" s="41">
        <f>K31</f>
        <v>1627307</v>
      </c>
      <c r="L50" s="4"/>
      <c r="M50" s="37">
        <v>1567584</v>
      </c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6" customHeight="1">
      <c r="A51" s="3"/>
      <c r="B51" s="3"/>
      <c r="C51" s="3"/>
      <c r="D51" s="3"/>
      <c r="E51" s="2"/>
      <c r="F51" s="3"/>
      <c r="G51" s="41"/>
      <c r="H51" s="19"/>
      <c r="I51" s="37"/>
      <c r="J51" s="19"/>
      <c r="K51" s="18"/>
      <c r="L51" s="20"/>
      <c r="M51" s="4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21.75" customHeight="1">
      <c r="A52" s="1" t="s">
        <v>114</v>
      </c>
      <c r="B52" s="3"/>
      <c r="C52" s="3"/>
      <c r="D52" s="3"/>
      <c r="E52" s="2"/>
      <c r="F52" s="3"/>
      <c r="G52" s="41"/>
      <c r="H52" s="19"/>
      <c r="I52" s="37"/>
      <c r="J52" s="19"/>
      <c r="K52" s="18"/>
      <c r="L52" s="20"/>
      <c r="M52" s="4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6" customHeight="1">
      <c r="A53" s="3"/>
      <c r="B53" s="3"/>
      <c r="C53" s="3"/>
      <c r="D53" s="3"/>
      <c r="E53" s="2"/>
      <c r="F53" s="3"/>
      <c r="G53" s="41"/>
      <c r="H53" s="19"/>
      <c r="I53" s="37"/>
      <c r="J53" s="19"/>
      <c r="K53" s="18"/>
      <c r="L53" s="20"/>
      <c r="M53" s="4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21.75" customHeight="1">
      <c r="A54" s="1" t="s">
        <v>115</v>
      </c>
      <c r="B54" s="3"/>
      <c r="C54" s="3"/>
      <c r="D54" s="3"/>
      <c r="E54" s="2"/>
      <c r="F54" s="3"/>
      <c r="G54" s="41"/>
      <c r="H54" s="19"/>
      <c r="I54" s="37"/>
      <c r="J54" s="19"/>
      <c r="K54" s="18"/>
      <c r="L54" s="20"/>
      <c r="M54" s="4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21.75" customHeight="1">
      <c r="A55" s="1"/>
      <c r="B55" s="1" t="s">
        <v>116</v>
      </c>
      <c r="C55" s="3"/>
      <c r="D55" s="3"/>
      <c r="E55" s="2"/>
      <c r="F55" s="3"/>
      <c r="G55" s="41"/>
      <c r="H55" s="19"/>
      <c r="I55" s="37"/>
      <c r="J55" s="19"/>
      <c r="K55" s="18"/>
      <c r="L55" s="20"/>
      <c r="M55" s="4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21.75" customHeight="1">
      <c r="A56" s="31" t="s">
        <v>278</v>
      </c>
      <c r="B56" s="3"/>
      <c r="C56" s="3"/>
      <c r="D56" s="3"/>
      <c r="E56" s="11"/>
      <c r="F56" s="11"/>
      <c r="G56" s="50"/>
      <c r="H56" s="11"/>
      <c r="I56" s="11"/>
      <c r="J56" s="11"/>
      <c r="K56" s="50"/>
      <c r="L56" s="11"/>
      <c r="M56" s="11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21.75" customHeight="1">
      <c r="A57" s="3"/>
      <c r="B57" s="3"/>
      <c r="C57" s="3" t="s">
        <v>277</v>
      </c>
      <c r="D57" s="3"/>
      <c r="E57" s="89">
        <v>11.1</v>
      </c>
      <c r="F57" s="3"/>
      <c r="G57" s="41">
        <v>1056</v>
      </c>
      <c r="H57" s="19"/>
      <c r="I57" s="37">
        <v>97</v>
      </c>
      <c r="J57" s="19"/>
      <c r="K57" s="18">
        <v>0</v>
      </c>
      <c r="L57" s="20"/>
      <c r="M57" s="4">
        <v>0</v>
      </c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6" customHeight="1">
      <c r="A58" s="3"/>
      <c r="B58" s="3"/>
      <c r="C58" s="3"/>
      <c r="D58" s="3"/>
      <c r="E58" s="2"/>
      <c r="F58" s="3"/>
      <c r="G58" s="41"/>
      <c r="H58" s="19"/>
      <c r="I58" s="37"/>
      <c r="J58" s="19"/>
      <c r="K58" s="18"/>
      <c r="L58" s="20"/>
      <c r="M58" s="4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21.75" customHeight="1">
      <c r="A59" s="1" t="s">
        <v>119</v>
      </c>
      <c r="B59" s="3"/>
      <c r="C59" s="3"/>
      <c r="D59" s="3"/>
      <c r="E59" s="2"/>
      <c r="F59" s="3"/>
      <c r="G59" s="41"/>
      <c r="H59" s="19"/>
      <c r="I59" s="37"/>
      <c r="J59" s="19"/>
      <c r="K59" s="18"/>
      <c r="L59" s="20"/>
      <c r="M59" s="4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21.75" customHeight="1">
      <c r="A60" s="1"/>
      <c r="B60" s="1" t="s">
        <v>116</v>
      </c>
      <c r="C60" s="3"/>
      <c r="D60" s="3"/>
      <c r="E60" s="2"/>
      <c r="F60" s="3"/>
      <c r="G60" s="41"/>
      <c r="H60" s="19"/>
      <c r="I60" s="37"/>
      <c r="J60" s="19"/>
      <c r="K60" s="18"/>
      <c r="L60" s="20"/>
      <c r="M60" s="4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21.75" customHeight="1">
      <c r="A61" s="31" t="s">
        <v>120</v>
      </c>
      <c r="B61" s="1"/>
      <c r="C61" s="3"/>
      <c r="D61" s="3"/>
      <c r="E61" s="11"/>
      <c r="F61" s="11"/>
      <c r="G61" s="50">
        <v>1422</v>
      </c>
      <c r="H61" s="11"/>
      <c r="I61" s="11">
        <v>-1261</v>
      </c>
      <c r="J61" s="11"/>
      <c r="K61" s="18">
        <v>0</v>
      </c>
      <c r="L61" s="11"/>
      <c r="M61" s="4">
        <v>0</v>
      </c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21.75" customHeight="1">
      <c r="A62" s="31" t="s">
        <v>121</v>
      </c>
      <c r="B62" s="1"/>
      <c r="C62" s="3"/>
      <c r="D62" s="3"/>
      <c r="E62" s="11"/>
      <c r="F62" s="11"/>
      <c r="G62" s="50">
        <v>450560</v>
      </c>
      <c r="H62" s="11"/>
      <c r="I62" s="11">
        <v>-768988</v>
      </c>
      <c r="J62" s="11"/>
      <c r="K62" s="18">
        <v>245754</v>
      </c>
      <c r="L62" s="11"/>
      <c r="M62" s="4">
        <v>-264899</v>
      </c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21.75" customHeight="1">
      <c r="A63" s="3"/>
      <c r="B63" s="1"/>
      <c r="C63" s="49" t="s">
        <v>122</v>
      </c>
      <c r="D63" s="11" t="s">
        <v>117</v>
      </c>
      <c r="E63" s="11"/>
      <c r="F63" s="11"/>
      <c r="G63" s="50"/>
      <c r="H63" s="11"/>
      <c r="I63" s="11"/>
      <c r="J63" s="11"/>
      <c r="K63" s="18"/>
      <c r="L63" s="11"/>
      <c r="M63" s="4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21.75" customHeight="1">
      <c r="A64" s="3"/>
      <c r="B64" s="1"/>
      <c r="C64" s="11"/>
      <c r="D64" s="31" t="s">
        <v>114</v>
      </c>
      <c r="E64" s="11"/>
      <c r="F64" s="11"/>
      <c r="G64" s="50">
        <v>-12664</v>
      </c>
      <c r="H64" s="11"/>
      <c r="I64" s="11">
        <v>76133</v>
      </c>
      <c r="J64" s="11"/>
      <c r="K64" s="18">
        <v>0</v>
      </c>
      <c r="L64" s="11"/>
      <c r="M64" s="4">
        <v>0</v>
      </c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21.75" customHeight="1">
      <c r="A65" s="31" t="s">
        <v>261</v>
      </c>
      <c r="B65" s="3"/>
      <c r="C65" s="3"/>
      <c r="D65" s="3"/>
      <c r="E65" s="2"/>
      <c r="F65" s="3"/>
      <c r="G65" s="50"/>
      <c r="H65" s="11"/>
      <c r="I65" s="11"/>
      <c r="J65" s="11"/>
      <c r="K65" s="50"/>
      <c r="L65" s="11"/>
      <c r="M65" s="11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21.75" customHeight="1">
      <c r="A66" s="3"/>
      <c r="B66" s="11"/>
      <c r="C66" s="3" t="s">
        <v>118</v>
      </c>
      <c r="D66" s="3"/>
      <c r="E66" s="89">
        <v>11.1</v>
      </c>
      <c r="F66" s="3"/>
      <c r="G66" s="41">
        <v>3999458</v>
      </c>
      <c r="H66" s="19"/>
      <c r="I66" s="37">
        <v>-1012536</v>
      </c>
      <c r="J66" s="19"/>
      <c r="K66" s="18">
        <v>0</v>
      </c>
      <c r="L66" s="20"/>
      <c r="M66" s="4">
        <v>0</v>
      </c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21.75" customHeight="1">
      <c r="A67" s="31" t="s">
        <v>123</v>
      </c>
      <c r="B67" s="3"/>
      <c r="C67" s="3"/>
      <c r="D67" s="3"/>
      <c r="E67" s="2"/>
      <c r="F67" s="3"/>
      <c r="G67" s="42">
        <v>-1214793</v>
      </c>
      <c r="H67" s="19"/>
      <c r="I67" s="39">
        <v>-155054</v>
      </c>
      <c r="J67" s="19"/>
      <c r="K67" s="23">
        <v>0</v>
      </c>
      <c r="L67" s="20"/>
      <c r="M67" s="10">
        <v>0</v>
      </c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6" customHeight="1">
      <c r="A68" s="1"/>
      <c r="B68" s="3"/>
      <c r="C68" s="3"/>
      <c r="D68" s="3"/>
      <c r="E68" s="2"/>
      <c r="F68" s="3"/>
      <c r="G68" s="41"/>
      <c r="H68" s="19"/>
      <c r="I68" s="37"/>
      <c r="J68" s="19"/>
      <c r="K68" s="18"/>
      <c r="L68" s="20"/>
      <c r="M68" s="4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21.75" customHeight="1">
      <c r="A69" s="1" t="s">
        <v>249</v>
      </c>
      <c r="B69" s="3"/>
      <c r="C69" s="3"/>
      <c r="D69" s="3"/>
      <c r="E69" s="2"/>
      <c r="F69" s="3"/>
      <c r="G69" s="42">
        <f>SUM(G55:G67)</f>
        <v>3225039</v>
      </c>
      <c r="H69" s="19"/>
      <c r="I69" s="39">
        <f>SUM(I55:I67)</f>
        <v>-1861609</v>
      </c>
      <c r="J69" s="19"/>
      <c r="K69" s="23">
        <f>SUM(K55:K67)</f>
        <v>245754</v>
      </c>
      <c r="L69" s="20"/>
      <c r="M69" s="10">
        <f>SUM(M55:M67)</f>
        <v>-264899</v>
      </c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6" customHeight="1">
      <c r="A70" s="1"/>
      <c r="B70" s="3"/>
      <c r="C70" s="3"/>
      <c r="D70" s="3"/>
      <c r="E70" s="2"/>
      <c r="F70" s="3"/>
      <c r="G70" s="41"/>
      <c r="H70" s="19"/>
      <c r="I70" s="37"/>
      <c r="J70" s="19"/>
      <c r="K70" s="18"/>
      <c r="L70" s="20"/>
      <c r="M70" s="4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21.75" customHeight="1">
      <c r="A71" s="1" t="s">
        <v>243</v>
      </c>
      <c r="B71" s="3"/>
      <c r="C71" s="3"/>
      <c r="D71" s="3"/>
      <c r="E71" s="2"/>
      <c r="F71" s="3"/>
      <c r="G71" s="51">
        <f>SUM(G69,G50)</f>
        <v>4891105</v>
      </c>
      <c r="H71" s="19"/>
      <c r="I71" s="52">
        <f>SUM(I69,I50)</f>
        <v>151956</v>
      </c>
      <c r="J71" s="19"/>
      <c r="K71" s="24">
        <f>SUM(K69,K50)</f>
        <v>1873061</v>
      </c>
      <c r="L71" s="20"/>
      <c r="M71" s="25">
        <f>SUM(M69,M50)</f>
        <v>1302685</v>
      </c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21.75" customHeight="1">
      <c r="A72" s="1"/>
      <c r="B72" s="3"/>
      <c r="C72" s="3"/>
      <c r="D72" s="3"/>
      <c r="E72" s="2"/>
      <c r="F72" s="3"/>
      <c r="G72" s="41"/>
      <c r="H72" s="19"/>
      <c r="I72" s="37"/>
      <c r="J72" s="19"/>
      <c r="K72" s="18"/>
      <c r="L72" s="20"/>
      <c r="M72" s="4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21.75" customHeight="1">
      <c r="A73" s="1" t="s">
        <v>124</v>
      </c>
      <c r="B73" s="3"/>
      <c r="C73" s="3"/>
      <c r="D73" s="3"/>
      <c r="E73" s="2"/>
      <c r="F73" s="3"/>
      <c r="G73" s="41"/>
      <c r="H73" s="19"/>
      <c r="I73" s="37"/>
      <c r="J73" s="19"/>
      <c r="K73" s="18"/>
      <c r="L73" s="20"/>
      <c r="M73" s="4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21.75" customHeight="1">
      <c r="A74" s="3" t="s">
        <v>108</v>
      </c>
      <c r="B74" s="3"/>
      <c r="C74" s="3"/>
      <c r="D74" s="3"/>
      <c r="E74" s="2"/>
      <c r="F74" s="3"/>
      <c r="G74" s="41">
        <v>4893500</v>
      </c>
      <c r="H74" s="19"/>
      <c r="I74" s="37">
        <v>168346</v>
      </c>
      <c r="J74" s="19"/>
      <c r="K74" s="18">
        <f>K71</f>
        <v>1873061</v>
      </c>
      <c r="L74" s="20"/>
      <c r="M74" s="4">
        <v>1302685</v>
      </c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21.75" customHeight="1">
      <c r="A75" s="3" t="s">
        <v>109</v>
      </c>
      <c r="B75" s="3"/>
      <c r="C75" s="3"/>
      <c r="D75" s="3"/>
      <c r="E75" s="2"/>
      <c r="F75" s="3"/>
      <c r="G75" s="42">
        <v>-2395</v>
      </c>
      <c r="H75" s="19"/>
      <c r="I75" s="39">
        <v>-16390</v>
      </c>
      <c r="J75" s="19"/>
      <c r="K75" s="23">
        <v>0</v>
      </c>
      <c r="L75" s="20"/>
      <c r="M75" s="10">
        <v>0</v>
      </c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6" customHeight="1">
      <c r="A76" s="1"/>
      <c r="B76" s="3"/>
      <c r="C76" s="3"/>
      <c r="D76" s="3"/>
      <c r="E76" s="2"/>
      <c r="F76" s="3"/>
      <c r="G76" s="41"/>
      <c r="H76" s="19"/>
      <c r="I76" s="37"/>
      <c r="J76" s="19"/>
      <c r="K76" s="18"/>
      <c r="L76" s="20"/>
      <c r="M76" s="4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21.75" customHeight="1">
      <c r="A77" s="1" t="s">
        <v>243</v>
      </c>
      <c r="B77" s="3"/>
      <c r="C77" s="3"/>
      <c r="D77" s="3"/>
      <c r="E77" s="2"/>
      <c r="F77" s="3"/>
      <c r="G77" s="24">
        <f>SUM(G74:G75)</f>
        <v>4891105</v>
      </c>
      <c r="H77" s="19"/>
      <c r="I77" s="25">
        <f>SUM(I74:I75)</f>
        <v>151956</v>
      </c>
      <c r="J77" s="19"/>
      <c r="K77" s="24">
        <f>SUM(K74:K75)</f>
        <v>1873061</v>
      </c>
      <c r="L77" s="20"/>
      <c r="M77" s="25">
        <f>SUM(M74:M75)</f>
        <v>1302685</v>
      </c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18.75" customHeight="1">
      <c r="A78" s="1"/>
      <c r="B78" s="3"/>
      <c r="C78" s="3"/>
      <c r="D78" s="3"/>
      <c r="E78" s="2"/>
      <c r="F78" s="3"/>
      <c r="G78" s="37"/>
      <c r="H78" s="19"/>
      <c r="I78" s="37"/>
      <c r="J78" s="19"/>
      <c r="K78" s="4"/>
      <c r="L78" s="20"/>
      <c r="M78" s="4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18.75" customHeight="1">
      <c r="A79" s="1"/>
      <c r="B79" s="3"/>
      <c r="C79" s="3"/>
      <c r="D79" s="3"/>
      <c r="E79" s="2"/>
      <c r="F79" s="3"/>
      <c r="G79" s="93"/>
      <c r="H79" s="19"/>
      <c r="I79" s="37"/>
      <c r="J79" s="19"/>
      <c r="K79" s="4"/>
      <c r="L79" s="20"/>
      <c r="M79" s="4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18.75" customHeight="1">
      <c r="A80" s="1"/>
      <c r="B80" s="3"/>
      <c r="C80" s="3"/>
      <c r="D80" s="3"/>
      <c r="E80" s="2"/>
      <c r="F80" s="3"/>
      <c r="G80" s="37"/>
      <c r="H80" s="19"/>
      <c r="I80" s="37"/>
      <c r="J80" s="19"/>
      <c r="K80" s="4"/>
      <c r="L80" s="20"/>
      <c r="M80" s="4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18.75" customHeight="1">
      <c r="A81" s="1"/>
      <c r="B81" s="3"/>
      <c r="C81" s="3"/>
      <c r="D81" s="3"/>
      <c r="E81" s="2"/>
      <c r="F81" s="3"/>
      <c r="G81" s="37"/>
      <c r="H81" s="19"/>
      <c r="I81" s="37"/>
      <c r="J81" s="19"/>
      <c r="K81" s="4"/>
      <c r="L81" s="20"/>
      <c r="M81" s="4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18.75" customHeight="1">
      <c r="A82" s="1"/>
      <c r="B82" s="3"/>
      <c r="C82" s="3"/>
      <c r="D82" s="3"/>
      <c r="E82" s="2"/>
      <c r="F82" s="3"/>
      <c r="G82" s="37"/>
      <c r="H82" s="19"/>
      <c r="I82" s="37"/>
      <c r="J82" s="19"/>
      <c r="K82" s="4"/>
      <c r="L82" s="20"/>
      <c r="M82" s="4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18.75" customHeight="1">
      <c r="A83" s="1"/>
      <c r="B83" s="3"/>
      <c r="C83" s="3"/>
      <c r="D83" s="3"/>
      <c r="E83" s="2"/>
      <c r="F83" s="3"/>
      <c r="G83" s="37"/>
      <c r="H83" s="19"/>
      <c r="I83" s="37"/>
      <c r="J83" s="19"/>
      <c r="K83" s="4"/>
      <c r="L83" s="20"/>
      <c r="M83" s="4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10.5" customHeight="1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22.15" customHeight="1">
      <c r="A85" s="94" t="s">
        <v>30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21.75" customHeight="1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21.75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21.75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21.75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21.7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21.75" customHeight="1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21.75" customHeight="1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21.75" customHeight="1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21.75" customHeight="1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21.7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21.75" customHeight="1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21.75" customHeight="1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21.75" customHeight="1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21.75" customHeight="1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21.75" customHeight="1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21.75" customHeight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21.75" customHeight="1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21.75" customHeight="1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21.75" customHeight="1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21.75" customHeight="1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21.75" customHeight="1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21.75" customHeight="1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21.75" customHeight="1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21.75" customHeight="1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21.75" customHeight="1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21.75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21.75" customHeight="1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21.75" customHeight="1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21.75" customHeight="1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21.75" customHeight="1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21.75" customHeight="1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21.75" customHeight="1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21.75" customHeight="1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21.75" customHeight="1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21.75" customHeight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21.75" customHeight="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21.75" customHeight="1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21.75" customHeight="1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21.75" customHeight="1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21.75" customHeight="1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21.75" customHeight="1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21.75" customHeight="1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21.75" customHeight="1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21.75" customHeight="1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21.75" customHeight="1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21.75" customHeight="1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21.75" customHeight="1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21.75" customHeight="1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21.75" customHeight="1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21.75" customHeight="1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21.75" customHeight="1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21.75" customHeight="1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21.75" customHeight="1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21.75" customHeight="1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21.75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21.75" customHeight="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21.75" customHeight="1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21.75" customHeight="1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21.75" customHeight="1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21.75" customHeight="1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21.75" customHeight="1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21.75" customHeight="1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21.75" customHeight="1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21.75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21.75" customHeight="1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21.75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21.75" customHeight="1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21.75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21.75" customHeight="1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21.75" customHeight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21.75" customHeight="1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21.75" customHeight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21.75" customHeight="1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21.75" customHeight="1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21.75" customHeight="1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21.75" customHeight="1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21.75" customHeight="1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21.75" customHeight="1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21.75" customHeight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21.75" customHeight="1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21.75" customHeight="1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21.75" customHeight="1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21.75" customHeight="1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21.75" customHeight="1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21.75" customHeight="1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21.75" customHeight="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21.75" customHeight="1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21.75" customHeight="1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21.75" customHeight="1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21.75" customHeight="1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21.75" customHeight="1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21.75" customHeight="1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21.75" customHeight="1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21.75" customHeight="1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21.75" customHeight="1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21.75" customHeight="1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21.75" customHeight="1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21.75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21.75" customHeight="1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21.75" customHeight="1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21.75" customHeight="1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21.75" customHeight="1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21.75" customHeight="1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21.75" customHeight="1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21.75" customHeight="1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21.75" customHeight="1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21.75" customHeight="1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21.75" customHeight="1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21.75" customHeight="1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21.75" customHeight="1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21.75" customHeight="1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21.75" customHeight="1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21.75" customHeight="1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21.75" customHeight="1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21.75" customHeight="1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21.75" customHeight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21.75" customHeight="1">
      <c r="A202" s="38"/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21.75" customHeight="1">
      <c r="A203" s="38"/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21.75" customHeight="1">
      <c r="A204" s="38"/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21.75" customHeight="1">
      <c r="A205" s="38"/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21.75" customHeight="1">
      <c r="A206" s="38"/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21.75" customHeight="1">
      <c r="A207" s="38"/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21.75" customHeight="1">
      <c r="A208" s="38"/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21.75" customHeight="1">
      <c r="A209" s="38"/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21.75" customHeight="1">
      <c r="A210" s="38"/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21.75" customHeight="1">
      <c r="A211" s="38"/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21.75" customHeight="1">
      <c r="A212" s="38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21.75" customHeight="1">
      <c r="A213" s="38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21.75" customHeight="1">
      <c r="A214" s="38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21.75" customHeight="1">
      <c r="A215" s="38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21.75" customHeight="1">
      <c r="A216" s="38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21.75" customHeight="1">
      <c r="A217" s="38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21.75" customHeight="1">
      <c r="A218" s="38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21.75" customHeight="1">
      <c r="A219" s="38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21.75" customHeight="1">
      <c r="A220" s="38"/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21.75" customHeight="1">
      <c r="A221" s="38"/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21.75" customHeight="1">
      <c r="A222" s="38"/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21.75" customHeight="1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21.75" customHeight="1">
      <c r="A224" s="38"/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21.75" customHeight="1">
      <c r="A225" s="38"/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21.75" customHeight="1">
      <c r="A226" s="38"/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21.75" customHeight="1">
      <c r="A227" s="38"/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21.75" customHeight="1">
      <c r="A228" s="38"/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21.75" customHeight="1">
      <c r="A229" s="38"/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21.75" customHeight="1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21.75" customHeight="1">
      <c r="A231" s="38"/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21.75" customHeight="1">
      <c r="A232" s="38"/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21.75" customHeight="1">
      <c r="A233" s="38"/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21.75" customHeight="1">
      <c r="A234" s="38"/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21.75" customHeight="1">
      <c r="A235" s="38"/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21.75" customHeight="1">
      <c r="A236" s="38"/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21.75" customHeight="1">
      <c r="A237" s="38"/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21.75" customHeight="1">
      <c r="A238" s="38"/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21.75" customHeight="1">
      <c r="A239" s="38"/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21.75" customHeight="1">
      <c r="A240" s="38"/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21.75" customHeight="1">
      <c r="A241" s="38"/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21.75" customHeight="1">
      <c r="A242" s="38"/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21.75" customHeight="1">
      <c r="A243" s="38"/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21.75" customHeight="1">
      <c r="A244" s="38"/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21.75" customHeight="1">
      <c r="A245" s="38"/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21.75" customHeight="1">
      <c r="A246" s="38"/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21.75" customHeight="1">
      <c r="A247" s="38"/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21.75" customHeight="1">
      <c r="A248" s="38"/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21.75" customHeight="1">
      <c r="A249" s="38"/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21.75" customHeight="1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21.75" customHeight="1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21.75" customHeight="1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21.75" customHeight="1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21.75" customHeight="1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21.75" customHeight="1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21.75" customHeight="1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21.75" customHeight="1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21.75" customHeight="1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21.75" customHeight="1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21.75" customHeight="1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21.75" customHeight="1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21.75" customHeight="1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21.75" customHeight="1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21.75" customHeight="1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21.75" customHeight="1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21.75" customHeight="1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21.75" customHeight="1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21.75" customHeight="1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21.75" customHeight="1">
      <c r="A269" s="38"/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21.75" customHeight="1">
      <c r="A270" s="38"/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21.75" customHeight="1">
      <c r="A271" s="38"/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21.75" customHeight="1">
      <c r="A272" s="38"/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21.75" customHeight="1">
      <c r="A273" s="38"/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21.75" customHeight="1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21.75" customHeight="1">
      <c r="A275" s="38"/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21.75" customHeight="1">
      <c r="A276" s="38"/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21.75" customHeight="1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21.75" customHeight="1">
      <c r="A278" s="38"/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21.75" customHeight="1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21.75" customHeight="1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21.75" customHeight="1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21.75" customHeight="1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21.75" customHeight="1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21.75" customHeight="1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21.75" customHeight="1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21.75" customHeight="1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21.75" customHeight="1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21.75" customHeight="1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21.75" customHeight="1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21.75" customHeight="1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21.75" customHeight="1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21.75" customHeight="1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21.75" customHeight="1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21.75" customHeight="1">
      <c r="A294" s="38"/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21.75" customHeight="1">
      <c r="A295" s="38"/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21.75" customHeight="1">
      <c r="A296" s="38"/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21.75" customHeight="1">
      <c r="A297" s="38"/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21.75" customHeight="1">
      <c r="A298" s="38"/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21.75" customHeight="1">
      <c r="A299" s="38"/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21.75" customHeight="1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21.75" customHeight="1">
      <c r="A301" s="38"/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21.75" customHeight="1">
      <c r="A302" s="38"/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21.75" customHeight="1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21.75" customHeight="1">
      <c r="A304" s="38"/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21.75" customHeight="1">
      <c r="A305" s="38"/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21.75" customHeight="1">
      <c r="A306" s="38"/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21.75" customHeight="1">
      <c r="A307" s="38"/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21.75" customHeight="1">
      <c r="A308" s="38"/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21.75" customHeight="1">
      <c r="A309" s="38"/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21.75" customHeight="1">
      <c r="A310" s="38"/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21.75" customHeight="1">
      <c r="A311" s="38"/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21.75" customHeight="1">
      <c r="A312" s="38"/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21.75" customHeight="1">
      <c r="A313" s="38"/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21.75" customHeight="1">
      <c r="A314" s="38"/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21.75" customHeight="1">
      <c r="A315" s="38"/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21.75" customHeight="1">
      <c r="A316" s="38"/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21.75" customHeight="1">
      <c r="A317" s="38"/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21.75" customHeight="1">
      <c r="A318" s="38"/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21.75" customHeight="1">
      <c r="A319" s="38"/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21.75" customHeight="1">
      <c r="A320" s="38"/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21.75" customHeight="1">
      <c r="A321" s="38"/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21.75" customHeight="1">
      <c r="A322" s="38"/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21.75" customHeight="1">
      <c r="A323" s="38"/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21.75" customHeight="1">
      <c r="A324" s="38"/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21.75" customHeight="1">
      <c r="A325" s="38"/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21.75" customHeight="1">
      <c r="A326" s="38"/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21.75" customHeight="1">
      <c r="A327" s="38"/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21.75" customHeight="1">
      <c r="A328" s="38"/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21.75" customHeight="1">
      <c r="A329" s="38"/>
      <c r="B329" s="38"/>
      <c r="C329" s="38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21.75" customHeight="1">
      <c r="A330" s="38"/>
      <c r="B330" s="38"/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21.75" customHeight="1">
      <c r="A331" s="38"/>
      <c r="B331" s="38"/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21.75" customHeight="1">
      <c r="A332" s="38"/>
      <c r="B332" s="38"/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21.75" customHeight="1">
      <c r="A333" s="38"/>
      <c r="B333" s="38"/>
      <c r="C333" s="38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21.75" customHeight="1">
      <c r="A334" s="38"/>
      <c r="B334" s="38"/>
      <c r="C334" s="38"/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21.75" customHeight="1">
      <c r="A335" s="38"/>
      <c r="B335" s="38"/>
      <c r="C335" s="38"/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21.75" customHeight="1">
      <c r="A336" s="38"/>
      <c r="B336" s="38"/>
      <c r="C336" s="38"/>
      <c r="D336" s="38"/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21.75" customHeight="1">
      <c r="A337" s="38"/>
      <c r="B337" s="38"/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21.75" customHeight="1">
      <c r="A338" s="38"/>
      <c r="B338" s="38"/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21.75" customHeight="1">
      <c r="A339" s="38"/>
      <c r="B339" s="38"/>
      <c r="C339" s="38"/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21.75" customHeight="1">
      <c r="A340" s="38"/>
      <c r="B340" s="38"/>
      <c r="C340" s="38"/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21.75" customHeight="1">
      <c r="A341" s="38"/>
      <c r="B341" s="38"/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21.75" customHeight="1">
      <c r="A342" s="38"/>
      <c r="B342" s="38"/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21.75" customHeight="1">
      <c r="A343" s="38"/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21.75" customHeight="1">
      <c r="A344" s="38"/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21.75" customHeight="1">
      <c r="A345" s="38"/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21.75" customHeight="1">
      <c r="A346" s="38"/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21.75" customHeight="1">
      <c r="A347" s="38"/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21.75" customHeight="1">
      <c r="A348" s="38"/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21.75" customHeight="1">
      <c r="A349" s="38"/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21.75" customHeight="1">
      <c r="A350" s="38"/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21.75" customHeight="1">
      <c r="A351" s="38"/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21.75" customHeight="1">
      <c r="A352" s="38"/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21.75" customHeight="1">
      <c r="A353" s="38"/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21.75" customHeight="1">
      <c r="A354" s="38"/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21.75" customHeight="1">
      <c r="A355" s="38"/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21.75" customHeight="1">
      <c r="A356" s="38"/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21.75" customHeight="1">
      <c r="A357" s="38"/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21.75" customHeight="1">
      <c r="A358" s="38"/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21.75" customHeight="1">
      <c r="A359" s="38"/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21.75" customHeight="1">
      <c r="A360" s="38"/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21.75" customHeight="1">
      <c r="A361" s="38"/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21.75" customHeight="1">
      <c r="A362" s="38"/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21.75" customHeight="1">
      <c r="A363" s="38"/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21.75" customHeight="1">
      <c r="A364" s="38"/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21.75" customHeight="1">
      <c r="A365" s="38"/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21.75" customHeight="1">
      <c r="A366" s="38"/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21.75" customHeight="1">
      <c r="A367" s="38"/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21.75" customHeight="1">
      <c r="A368" s="38"/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21.75" customHeight="1">
      <c r="A369" s="38"/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21.75" customHeight="1">
      <c r="A370" s="38"/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21.75" customHeight="1">
      <c r="A371" s="38"/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21.75" customHeight="1">
      <c r="A372" s="38"/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21.75" customHeight="1">
      <c r="A373" s="38"/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21.75" customHeight="1">
      <c r="A374" s="38"/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21.75" customHeight="1">
      <c r="A375" s="38"/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21.75" customHeight="1">
      <c r="A376" s="38"/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21.75" customHeight="1">
      <c r="A377" s="38"/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21.75" customHeight="1">
      <c r="A378" s="38"/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21.75" customHeight="1">
      <c r="A379" s="38"/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21.75" customHeight="1">
      <c r="A380" s="38"/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21.75" customHeight="1">
      <c r="A381" s="38"/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21.75" customHeight="1">
      <c r="A382" s="38"/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21.75" customHeight="1">
      <c r="A383" s="38"/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21.75" customHeight="1">
      <c r="A384" s="38"/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21.75" customHeight="1">
      <c r="A385" s="38"/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21.75" customHeight="1">
      <c r="A386" s="38"/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21.75" customHeight="1">
      <c r="A387" s="38"/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21.75" customHeight="1">
      <c r="A388" s="38"/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21.75" customHeight="1">
      <c r="A389" s="38"/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21.75" customHeight="1">
      <c r="A390" s="38"/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21.75" customHeight="1">
      <c r="A391" s="38"/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21.75" customHeight="1">
      <c r="A392" s="38"/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21.75" customHeight="1">
      <c r="A393" s="38"/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21.75" customHeight="1">
      <c r="A394" s="38"/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21.75" customHeight="1">
      <c r="A395" s="38"/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21.75" customHeight="1">
      <c r="A396" s="38"/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21.75" customHeight="1">
      <c r="A397" s="38"/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21.75" customHeight="1">
      <c r="A398" s="38"/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21.75" customHeight="1">
      <c r="A399" s="38"/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21.75" customHeight="1">
      <c r="A400" s="38"/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21.75" customHeight="1">
      <c r="A401" s="38"/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21.75" customHeight="1">
      <c r="A402" s="38"/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21.75" customHeight="1">
      <c r="A403" s="38"/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21.75" customHeight="1">
      <c r="A404" s="38"/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21.75" customHeight="1">
      <c r="A405" s="38"/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21.75" customHeight="1">
      <c r="A406" s="38"/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21.75" customHeight="1">
      <c r="A407" s="38"/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21.75" customHeight="1">
      <c r="A408" s="38"/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21.75" customHeight="1">
      <c r="A409" s="38"/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21.75" customHeight="1">
      <c r="A410" s="38"/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21.75" customHeight="1">
      <c r="A411" s="38"/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21.75" customHeight="1">
      <c r="A412" s="38"/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21.75" customHeight="1">
      <c r="A413" s="38"/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21.75" customHeight="1">
      <c r="A414" s="38"/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21.75" customHeight="1">
      <c r="A415" s="38"/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21.75" customHeight="1">
      <c r="A416" s="38"/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21.75" customHeight="1">
      <c r="A417" s="38"/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21.75" customHeight="1">
      <c r="A418" s="38"/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21.75" customHeight="1">
      <c r="A419" s="38"/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21.75" customHeight="1">
      <c r="A420" s="38"/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21.75" customHeight="1">
      <c r="A421" s="38"/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21.75" customHeight="1">
      <c r="A422" s="38"/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21.75" customHeight="1">
      <c r="A423" s="38"/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21.75" customHeight="1">
      <c r="A424" s="38"/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21.75" customHeight="1">
      <c r="A425" s="38"/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21.75" customHeight="1">
      <c r="A426" s="38"/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21.75" customHeight="1">
      <c r="A427" s="38"/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21.75" customHeight="1">
      <c r="A428" s="38"/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21.75" customHeight="1">
      <c r="A429" s="38"/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21.75" customHeight="1">
      <c r="A430" s="38"/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21.75" customHeight="1">
      <c r="A431" s="38"/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21.75" customHeight="1">
      <c r="A432" s="38"/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21.75" customHeight="1">
      <c r="A433" s="38"/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21.75" customHeight="1">
      <c r="A434" s="38"/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21.75" customHeight="1">
      <c r="A435" s="38"/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21.75" customHeight="1">
      <c r="A436" s="38"/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21.75" customHeight="1">
      <c r="A437" s="38"/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21.75" customHeight="1">
      <c r="A438" s="38"/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21.75" customHeight="1">
      <c r="A439" s="38"/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21.75" customHeight="1">
      <c r="A440" s="38"/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21.75" customHeight="1">
      <c r="A441" s="38"/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21.75" customHeight="1">
      <c r="A442" s="38"/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21.75" customHeight="1">
      <c r="A443" s="38"/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21.75" customHeight="1">
      <c r="A444" s="38"/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21.75" customHeight="1">
      <c r="A445" s="38"/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21.75" customHeight="1">
      <c r="A446" s="38"/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21.75" customHeight="1">
      <c r="A447" s="38"/>
      <c r="B447" s="38"/>
      <c r="C447" s="38"/>
      <c r="D447" s="38"/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21.75" customHeight="1">
      <c r="A448" s="38"/>
      <c r="B448" s="38"/>
      <c r="C448" s="38"/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21.75" customHeight="1">
      <c r="A449" s="38"/>
      <c r="B449" s="38"/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21.75" customHeight="1">
      <c r="A450" s="38"/>
      <c r="B450" s="38"/>
      <c r="C450" s="38"/>
      <c r="D450" s="38"/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21.75" customHeight="1">
      <c r="A451" s="38"/>
      <c r="B451" s="38"/>
      <c r="C451" s="38"/>
      <c r="D451" s="38"/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21.75" customHeight="1">
      <c r="A452" s="38"/>
      <c r="B452" s="38"/>
      <c r="C452" s="38"/>
      <c r="D452" s="38"/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21.75" customHeight="1">
      <c r="A453" s="38"/>
      <c r="B453" s="38"/>
      <c r="C453" s="38"/>
      <c r="D453" s="38"/>
      <c r="E453" s="38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21.75" customHeight="1">
      <c r="A454" s="38"/>
      <c r="B454" s="38"/>
      <c r="C454" s="38"/>
      <c r="D454" s="38"/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21.75" customHeight="1">
      <c r="A455" s="38"/>
      <c r="B455" s="38"/>
      <c r="C455" s="38"/>
      <c r="D455" s="38"/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21.75" customHeight="1">
      <c r="A456" s="38"/>
      <c r="B456" s="38"/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21.75" customHeight="1">
      <c r="A457" s="38"/>
      <c r="B457" s="38"/>
      <c r="C457" s="38"/>
      <c r="D457" s="38"/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21.75" customHeight="1">
      <c r="A458" s="38"/>
      <c r="B458" s="38"/>
      <c r="C458" s="38"/>
      <c r="D458" s="38"/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21.75" customHeight="1">
      <c r="A459" s="38"/>
      <c r="B459" s="38"/>
      <c r="C459" s="38"/>
      <c r="D459" s="38"/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21.75" customHeight="1">
      <c r="A460" s="38"/>
      <c r="B460" s="38"/>
      <c r="C460" s="38"/>
      <c r="D460" s="38"/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21.75" customHeight="1">
      <c r="A461" s="38"/>
      <c r="B461" s="38"/>
      <c r="C461" s="38"/>
      <c r="D461" s="38"/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21.75" customHeight="1">
      <c r="A462" s="38"/>
      <c r="B462" s="38"/>
      <c r="C462" s="38"/>
      <c r="D462" s="38"/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21.75" customHeight="1">
      <c r="A463" s="38"/>
      <c r="B463" s="38"/>
      <c r="C463" s="38"/>
      <c r="D463" s="38"/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21.75" customHeight="1">
      <c r="A464" s="38"/>
      <c r="B464" s="38"/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21.75" customHeight="1">
      <c r="A465" s="38"/>
      <c r="B465" s="38"/>
      <c r="C465" s="38"/>
      <c r="D465" s="38"/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21.75" customHeight="1">
      <c r="A466" s="38"/>
      <c r="B466" s="38"/>
      <c r="C466" s="38"/>
      <c r="D466" s="38"/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21.75" customHeight="1">
      <c r="A467" s="38"/>
      <c r="B467" s="38"/>
      <c r="C467" s="38"/>
      <c r="D467" s="38"/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21.75" customHeight="1">
      <c r="A468" s="38"/>
      <c r="B468" s="38"/>
      <c r="C468" s="38"/>
      <c r="D468" s="38"/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21.75" customHeight="1">
      <c r="A469" s="38"/>
      <c r="B469" s="38"/>
      <c r="C469" s="38"/>
      <c r="D469" s="38"/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21.75" customHeight="1">
      <c r="A470" s="38"/>
      <c r="B470" s="38"/>
      <c r="C470" s="38"/>
      <c r="D470" s="38"/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21.75" customHeight="1">
      <c r="A471" s="38"/>
      <c r="B471" s="38"/>
      <c r="C471" s="38"/>
      <c r="D471" s="38"/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21.75" customHeight="1">
      <c r="A472" s="38"/>
      <c r="B472" s="38"/>
      <c r="C472" s="38"/>
      <c r="D472" s="38"/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21.75" customHeight="1">
      <c r="A473" s="38"/>
      <c r="B473" s="38"/>
      <c r="C473" s="38"/>
      <c r="D473" s="38"/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21.75" customHeight="1">
      <c r="A474" s="38"/>
      <c r="B474" s="38"/>
      <c r="C474" s="38"/>
      <c r="D474" s="38"/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21.75" customHeight="1">
      <c r="A475" s="38"/>
      <c r="B475" s="38"/>
      <c r="C475" s="38"/>
      <c r="D475" s="38"/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21.75" customHeight="1">
      <c r="A476" s="38"/>
      <c r="B476" s="38"/>
      <c r="C476" s="38"/>
      <c r="D476" s="38"/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21.75" customHeight="1">
      <c r="A477" s="38"/>
      <c r="B477" s="38"/>
      <c r="C477" s="38"/>
      <c r="D477" s="38"/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21.75" customHeight="1">
      <c r="A478" s="38"/>
      <c r="B478" s="38"/>
      <c r="C478" s="38"/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21.75" customHeight="1">
      <c r="A479" s="38"/>
      <c r="B479" s="38"/>
      <c r="C479" s="38"/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21.75" customHeight="1">
      <c r="A480" s="38"/>
      <c r="B480" s="38"/>
      <c r="C480" s="38"/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21.75" customHeight="1">
      <c r="A481" s="38"/>
      <c r="B481" s="38"/>
      <c r="C481" s="38"/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21.75" customHeight="1">
      <c r="A482" s="38"/>
      <c r="B482" s="38"/>
      <c r="C482" s="38"/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21.75" customHeight="1">
      <c r="A483" s="38"/>
      <c r="B483" s="38"/>
      <c r="C483" s="38"/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21.75" customHeight="1">
      <c r="A484" s="38"/>
      <c r="B484" s="38"/>
      <c r="C484" s="38"/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21.75" customHeight="1">
      <c r="A485" s="38"/>
      <c r="B485" s="38"/>
      <c r="C485" s="38"/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21.75" customHeight="1">
      <c r="A486" s="38"/>
      <c r="B486" s="38"/>
      <c r="C486" s="38"/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21.75" customHeight="1">
      <c r="A487" s="38"/>
      <c r="B487" s="38"/>
      <c r="C487" s="38"/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21.75" customHeight="1">
      <c r="A488" s="38"/>
      <c r="B488" s="38"/>
      <c r="C488" s="38"/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21.75" customHeight="1">
      <c r="A489" s="38"/>
      <c r="B489" s="38"/>
      <c r="C489" s="38"/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21.75" customHeight="1">
      <c r="A490" s="38"/>
      <c r="B490" s="38"/>
      <c r="C490" s="38"/>
      <c r="D490" s="38"/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21.75" customHeight="1">
      <c r="A491" s="38"/>
      <c r="B491" s="38"/>
      <c r="C491" s="38"/>
      <c r="D491" s="38"/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21.75" customHeight="1">
      <c r="A492" s="38"/>
      <c r="B492" s="38"/>
      <c r="C492" s="38"/>
      <c r="D492" s="38"/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21.75" customHeight="1">
      <c r="A493" s="38"/>
      <c r="B493" s="38"/>
      <c r="C493" s="38"/>
      <c r="D493" s="38"/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21.75" customHeight="1">
      <c r="A494" s="38"/>
      <c r="B494" s="38"/>
      <c r="C494" s="38"/>
      <c r="D494" s="38"/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21.75" customHeight="1">
      <c r="A495" s="38"/>
      <c r="B495" s="38"/>
      <c r="C495" s="38"/>
      <c r="D495" s="38"/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21.75" customHeight="1">
      <c r="A496" s="38"/>
      <c r="B496" s="38"/>
      <c r="C496" s="38"/>
      <c r="D496" s="38"/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21.75" customHeight="1">
      <c r="A497" s="38"/>
      <c r="B497" s="38"/>
      <c r="C497" s="38"/>
      <c r="D497" s="38"/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21.75" customHeight="1">
      <c r="A498" s="38"/>
      <c r="B498" s="38"/>
      <c r="C498" s="38"/>
      <c r="D498" s="38"/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21.75" customHeight="1">
      <c r="A499" s="38"/>
      <c r="B499" s="38"/>
      <c r="C499" s="38"/>
      <c r="D499" s="38"/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21.75" customHeight="1">
      <c r="A500" s="38"/>
      <c r="B500" s="38"/>
      <c r="C500" s="38"/>
      <c r="D500" s="38"/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21.75" customHeight="1">
      <c r="A501" s="38"/>
      <c r="B501" s="38"/>
      <c r="C501" s="38"/>
      <c r="D501" s="38"/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21.75" customHeight="1">
      <c r="A502" s="38"/>
      <c r="B502" s="38"/>
      <c r="C502" s="38"/>
      <c r="D502" s="38"/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21.75" customHeight="1">
      <c r="A503" s="38"/>
      <c r="B503" s="38"/>
      <c r="C503" s="38"/>
      <c r="D503" s="38"/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21.75" customHeight="1">
      <c r="A504" s="38"/>
      <c r="B504" s="38"/>
      <c r="C504" s="38"/>
      <c r="D504" s="38"/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21.75" customHeight="1">
      <c r="A505" s="38"/>
      <c r="B505" s="38"/>
      <c r="C505" s="38"/>
      <c r="D505" s="38"/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21.75" customHeight="1">
      <c r="A506" s="38"/>
      <c r="B506" s="38"/>
      <c r="C506" s="38"/>
      <c r="D506" s="38"/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21.75" customHeight="1">
      <c r="A507" s="38"/>
      <c r="B507" s="38"/>
      <c r="C507" s="38"/>
      <c r="D507" s="38"/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21.75" customHeight="1">
      <c r="A508" s="38"/>
      <c r="B508" s="38"/>
      <c r="C508" s="38"/>
      <c r="D508" s="38"/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21.75" customHeight="1">
      <c r="A509" s="38"/>
      <c r="B509" s="38"/>
      <c r="C509" s="38"/>
      <c r="D509" s="38"/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21.75" customHeight="1">
      <c r="A510" s="38"/>
      <c r="B510" s="38"/>
      <c r="C510" s="38"/>
      <c r="D510" s="38"/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21.75" customHeight="1">
      <c r="A511" s="38"/>
      <c r="B511" s="38"/>
      <c r="C511" s="38"/>
      <c r="D511" s="38"/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21.75" customHeight="1">
      <c r="A512" s="38"/>
      <c r="B512" s="38"/>
      <c r="C512" s="38"/>
      <c r="D512" s="38"/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21.75" customHeight="1">
      <c r="A513" s="38"/>
      <c r="B513" s="38"/>
      <c r="C513" s="38"/>
      <c r="D513" s="38"/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21.75" customHeight="1">
      <c r="A514" s="38"/>
      <c r="B514" s="38"/>
      <c r="C514" s="38"/>
      <c r="D514" s="38"/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21.75" customHeight="1">
      <c r="A515" s="38"/>
      <c r="B515" s="38"/>
      <c r="C515" s="38"/>
      <c r="D515" s="38"/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21.75" customHeight="1">
      <c r="A516" s="38"/>
      <c r="B516" s="38"/>
      <c r="C516" s="38"/>
      <c r="D516" s="38"/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21.75" customHeight="1">
      <c r="A517" s="38"/>
      <c r="B517" s="38"/>
      <c r="C517" s="38"/>
      <c r="D517" s="38"/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21.75" customHeight="1">
      <c r="A518" s="38"/>
      <c r="B518" s="38"/>
      <c r="C518" s="38"/>
      <c r="D518" s="38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21.75" customHeight="1">
      <c r="A519" s="38"/>
      <c r="B519" s="38"/>
      <c r="C519" s="38"/>
      <c r="D519" s="38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21.75" customHeight="1">
      <c r="A520" s="38"/>
      <c r="B520" s="38"/>
      <c r="C520" s="38"/>
      <c r="D520" s="38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21.75" customHeight="1">
      <c r="A521" s="38"/>
      <c r="B521" s="38"/>
      <c r="C521" s="38"/>
      <c r="D521" s="38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21.75" customHeight="1">
      <c r="A522" s="38"/>
      <c r="B522" s="38"/>
      <c r="C522" s="38"/>
      <c r="D522" s="38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21.75" customHeight="1">
      <c r="A523" s="38"/>
      <c r="B523" s="38"/>
      <c r="C523" s="38"/>
      <c r="D523" s="38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21.75" customHeight="1">
      <c r="A524" s="38"/>
      <c r="B524" s="38"/>
      <c r="C524" s="38"/>
      <c r="D524" s="38"/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21.75" customHeight="1">
      <c r="A525" s="38"/>
      <c r="B525" s="38"/>
      <c r="C525" s="38"/>
      <c r="D525" s="38"/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21.75" customHeight="1">
      <c r="A526" s="38"/>
      <c r="B526" s="38"/>
      <c r="C526" s="38"/>
      <c r="D526" s="38"/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21.75" customHeight="1">
      <c r="A527" s="38"/>
      <c r="B527" s="38"/>
      <c r="C527" s="38"/>
      <c r="D527" s="38"/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21.75" customHeight="1">
      <c r="A528" s="38"/>
      <c r="B528" s="38"/>
      <c r="C528" s="38"/>
      <c r="D528" s="38"/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21.75" customHeight="1">
      <c r="A529" s="38"/>
      <c r="B529" s="38"/>
      <c r="C529" s="38"/>
      <c r="D529" s="38"/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21.75" customHeight="1">
      <c r="A530" s="38"/>
      <c r="B530" s="38"/>
      <c r="C530" s="38"/>
      <c r="D530" s="38"/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21.75" customHeight="1">
      <c r="A531" s="38"/>
      <c r="B531" s="38"/>
      <c r="C531" s="38"/>
      <c r="D531" s="38"/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21.75" customHeight="1">
      <c r="A532" s="38"/>
      <c r="B532" s="38"/>
      <c r="C532" s="38"/>
      <c r="D532" s="38"/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21.75" customHeight="1">
      <c r="A533" s="38"/>
      <c r="B533" s="38"/>
      <c r="C533" s="38"/>
      <c r="D533" s="38"/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21.75" customHeight="1">
      <c r="A534" s="38"/>
      <c r="B534" s="38"/>
      <c r="C534" s="38"/>
      <c r="D534" s="38"/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21.75" customHeight="1">
      <c r="A535" s="38"/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21.75" customHeight="1">
      <c r="A536" s="38"/>
      <c r="B536" s="38"/>
      <c r="C536" s="38"/>
      <c r="D536" s="38"/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21.75" customHeight="1">
      <c r="A537" s="38"/>
      <c r="B537" s="38"/>
      <c r="C537" s="38"/>
      <c r="D537" s="38"/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21.75" customHeight="1">
      <c r="A538" s="38"/>
      <c r="B538" s="38"/>
      <c r="C538" s="38"/>
      <c r="D538" s="38"/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21.75" customHeight="1">
      <c r="A539" s="38"/>
      <c r="B539" s="38"/>
      <c r="C539" s="38"/>
      <c r="D539" s="38"/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21.75" customHeight="1">
      <c r="A540" s="38"/>
      <c r="B540" s="38"/>
      <c r="C540" s="38"/>
      <c r="D540" s="38"/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21.75" customHeight="1">
      <c r="A541" s="38"/>
      <c r="B541" s="38"/>
      <c r="C541" s="38"/>
      <c r="D541" s="38"/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21.75" customHeight="1">
      <c r="A542" s="38"/>
      <c r="B542" s="38"/>
      <c r="C542" s="38"/>
      <c r="D542" s="38"/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21.75" customHeight="1">
      <c r="A543" s="38"/>
      <c r="B543" s="38"/>
      <c r="C543" s="38"/>
      <c r="D543" s="38"/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21.75" customHeight="1">
      <c r="A544" s="38"/>
      <c r="B544" s="38"/>
      <c r="C544" s="38"/>
      <c r="D544" s="38"/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21.75" customHeight="1">
      <c r="A545" s="38"/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21.75" customHeight="1">
      <c r="A546" s="38"/>
      <c r="B546" s="38"/>
      <c r="C546" s="38"/>
      <c r="D546" s="38"/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21.75" customHeight="1">
      <c r="A547" s="38"/>
      <c r="B547" s="38"/>
      <c r="C547" s="38"/>
      <c r="D547" s="38"/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21.75" customHeight="1">
      <c r="A548" s="38"/>
      <c r="B548" s="38"/>
      <c r="C548" s="38"/>
      <c r="D548" s="38"/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21.75" customHeight="1">
      <c r="A549" s="38"/>
      <c r="B549" s="38"/>
      <c r="C549" s="38"/>
      <c r="D549" s="38"/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21.75" customHeight="1">
      <c r="A550" s="38"/>
      <c r="B550" s="38"/>
      <c r="C550" s="38"/>
      <c r="D550" s="38"/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21.75" customHeight="1">
      <c r="A551" s="38"/>
      <c r="B551" s="38"/>
      <c r="C551" s="38"/>
      <c r="D551" s="38"/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21.75" customHeight="1">
      <c r="A552" s="38"/>
      <c r="B552" s="38"/>
      <c r="C552" s="38"/>
      <c r="D552" s="38"/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21.75" customHeight="1">
      <c r="A553" s="38"/>
      <c r="B553" s="38"/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21.75" customHeight="1">
      <c r="A554" s="38"/>
      <c r="B554" s="38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21.75" customHeight="1">
      <c r="A555" s="38"/>
      <c r="B555" s="38"/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21.75" customHeight="1">
      <c r="A556" s="38"/>
      <c r="B556" s="38"/>
      <c r="C556" s="38"/>
      <c r="D556" s="38"/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21.75" customHeight="1">
      <c r="A557" s="38"/>
      <c r="B557" s="38"/>
      <c r="C557" s="38"/>
      <c r="D557" s="38"/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21.75" customHeight="1">
      <c r="A558" s="38"/>
      <c r="B558" s="38"/>
      <c r="C558" s="38"/>
      <c r="D558" s="38"/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21.75" customHeight="1">
      <c r="A559" s="38"/>
      <c r="B559" s="38"/>
      <c r="C559" s="38"/>
      <c r="D559" s="38"/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21.75" customHeight="1">
      <c r="A560" s="38"/>
      <c r="B560" s="38"/>
      <c r="C560" s="38"/>
      <c r="D560" s="38"/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21.75" customHeight="1">
      <c r="A561" s="38"/>
      <c r="B561" s="38"/>
      <c r="C561" s="38"/>
      <c r="D561" s="38"/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21.75" customHeight="1">
      <c r="A562" s="38"/>
      <c r="B562" s="38"/>
      <c r="C562" s="38"/>
      <c r="D562" s="38"/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21.75" customHeight="1">
      <c r="A563" s="38"/>
      <c r="B563" s="38"/>
      <c r="C563" s="38"/>
      <c r="D563" s="38"/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21.75" customHeight="1">
      <c r="A564" s="38"/>
      <c r="B564" s="38"/>
      <c r="C564" s="38"/>
      <c r="D564" s="38"/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21.75" customHeight="1">
      <c r="A565" s="38"/>
      <c r="B565" s="38"/>
      <c r="C565" s="38"/>
      <c r="D565" s="38"/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21.75" customHeight="1">
      <c r="A566" s="38"/>
      <c r="B566" s="38"/>
      <c r="C566" s="38"/>
      <c r="D566" s="38"/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21.75" customHeight="1">
      <c r="A567" s="38"/>
      <c r="B567" s="38"/>
      <c r="C567" s="38"/>
      <c r="D567" s="38"/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21.75" customHeight="1">
      <c r="A568" s="38"/>
      <c r="B568" s="38"/>
      <c r="C568" s="38"/>
      <c r="D568" s="38"/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21.75" customHeight="1">
      <c r="A569" s="38"/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21.75" customHeight="1">
      <c r="A570" s="38"/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21.75" customHeight="1">
      <c r="A571" s="38"/>
      <c r="B571" s="38"/>
      <c r="C571" s="38"/>
      <c r="D571" s="38"/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21.75" customHeight="1">
      <c r="A572" s="38"/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21.75" customHeight="1">
      <c r="A573" s="38"/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21.75" customHeight="1">
      <c r="A574" s="38"/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21.75" customHeight="1">
      <c r="A575" s="38"/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21.75" customHeight="1">
      <c r="A576" s="38"/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21.75" customHeight="1">
      <c r="A577" s="38"/>
      <c r="B577" s="38"/>
      <c r="C577" s="38"/>
      <c r="D577" s="38"/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21.75" customHeight="1">
      <c r="A578" s="38"/>
      <c r="B578" s="38"/>
      <c r="C578" s="38"/>
      <c r="D578" s="38"/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21.75" customHeight="1">
      <c r="A579" s="38"/>
      <c r="B579" s="38"/>
      <c r="C579" s="38"/>
      <c r="D579" s="38"/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21.75" customHeight="1">
      <c r="A580" s="38"/>
      <c r="B580" s="38"/>
      <c r="C580" s="38"/>
      <c r="D580" s="38"/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21.75" customHeight="1">
      <c r="A581" s="38"/>
      <c r="B581" s="38"/>
      <c r="C581" s="38"/>
      <c r="D581" s="38"/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21.75" customHeight="1">
      <c r="A582" s="38"/>
      <c r="B582" s="38"/>
      <c r="C582" s="38"/>
      <c r="D582" s="38"/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21.75" customHeight="1">
      <c r="A583" s="38"/>
      <c r="B583" s="38"/>
      <c r="C583" s="38"/>
      <c r="D583" s="38"/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21.75" customHeight="1">
      <c r="A584" s="38"/>
      <c r="B584" s="38"/>
      <c r="C584" s="38"/>
      <c r="D584" s="38"/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21.75" customHeight="1">
      <c r="A585" s="38"/>
      <c r="B585" s="38"/>
      <c r="C585" s="38"/>
      <c r="D585" s="38"/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21.75" customHeight="1">
      <c r="A586" s="38"/>
      <c r="B586" s="38"/>
      <c r="C586" s="38"/>
      <c r="D586" s="38"/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21.75" customHeight="1">
      <c r="A587" s="38"/>
      <c r="B587" s="38"/>
      <c r="C587" s="38"/>
      <c r="D587" s="38"/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21.75" customHeight="1">
      <c r="A588" s="38"/>
      <c r="B588" s="38"/>
      <c r="C588" s="38"/>
      <c r="D588" s="38"/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21.75" customHeight="1">
      <c r="A589" s="38"/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21.75" customHeight="1">
      <c r="A590" s="38"/>
      <c r="B590" s="38"/>
      <c r="C590" s="38"/>
      <c r="D590" s="38"/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21.75" customHeight="1">
      <c r="A591" s="38"/>
      <c r="B591" s="38"/>
      <c r="C591" s="38"/>
      <c r="D591" s="38"/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21.75" customHeight="1">
      <c r="A592" s="38"/>
      <c r="B592" s="38"/>
      <c r="C592" s="38"/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21.75" customHeight="1">
      <c r="A593" s="38"/>
      <c r="B593" s="38"/>
      <c r="C593" s="38"/>
      <c r="D593" s="38"/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21.75" customHeight="1">
      <c r="A594" s="38"/>
      <c r="B594" s="38"/>
      <c r="C594" s="38"/>
      <c r="D594" s="38"/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21.75" customHeight="1">
      <c r="A595" s="38"/>
      <c r="B595" s="38"/>
      <c r="C595" s="38"/>
      <c r="D595" s="38"/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21.75" customHeight="1">
      <c r="A596" s="38"/>
      <c r="B596" s="38"/>
      <c r="C596" s="38"/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21.75" customHeight="1">
      <c r="A597" s="38"/>
      <c r="B597" s="38"/>
      <c r="C597" s="38"/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21.75" customHeight="1">
      <c r="A598" s="38"/>
      <c r="B598" s="38"/>
      <c r="C598" s="38"/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21.75" customHeight="1">
      <c r="A599" s="38"/>
      <c r="B599" s="38"/>
      <c r="C599" s="38"/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21.75" customHeight="1">
      <c r="A600" s="38"/>
      <c r="B600" s="38"/>
      <c r="C600" s="38"/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21.75" customHeight="1">
      <c r="A601" s="38"/>
      <c r="B601" s="38"/>
      <c r="C601" s="38"/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21.75" customHeight="1">
      <c r="A602" s="38"/>
      <c r="B602" s="38"/>
      <c r="C602" s="38"/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21.75" customHeight="1">
      <c r="A603" s="38"/>
      <c r="B603" s="38"/>
      <c r="C603" s="38"/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21.75" customHeight="1">
      <c r="A604" s="38"/>
      <c r="B604" s="38"/>
      <c r="C604" s="38"/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21.75" customHeight="1">
      <c r="A605" s="38"/>
      <c r="B605" s="38"/>
      <c r="C605" s="38"/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21.75" customHeight="1">
      <c r="A606" s="38"/>
      <c r="B606" s="38"/>
      <c r="C606" s="38"/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21.75" customHeight="1">
      <c r="A607" s="38"/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21.75" customHeight="1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21.75" customHeight="1">
      <c r="A609" s="38"/>
      <c r="B609" s="38"/>
      <c r="C609" s="38"/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21.75" customHeight="1">
      <c r="A610" s="38"/>
      <c r="B610" s="38"/>
      <c r="C610" s="38"/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21.75" customHeight="1">
      <c r="A611" s="38"/>
      <c r="B611" s="38"/>
      <c r="C611" s="38"/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21.75" customHeight="1">
      <c r="A612" s="38"/>
      <c r="B612" s="38"/>
      <c r="C612" s="38"/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21.75" customHeight="1">
      <c r="A613" s="38"/>
      <c r="B613" s="38"/>
      <c r="C613" s="38"/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21.75" customHeight="1">
      <c r="A614" s="38"/>
      <c r="B614" s="38"/>
      <c r="C614" s="38"/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21.75" customHeight="1">
      <c r="A615" s="38"/>
      <c r="B615" s="38"/>
      <c r="C615" s="38"/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21.75" customHeight="1">
      <c r="A616" s="38"/>
      <c r="B616" s="38"/>
      <c r="C616" s="38"/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21.75" customHeight="1">
      <c r="A617" s="38"/>
      <c r="B617" s="38"/>
      <c r="C617" s="38"/>
      <c r="D617" s="38"/>
      <c r="E617" s="38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21.75" customHeight="1">
      <c r="A618" s="38"/>
      <c r="B618" s="38"/>
      <c r="C618" s="38"/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21.75" customHeight="1">
      <c r="A619" s="38"/>
      <c r="B619" s="38"/>
      <c r="C619" s="38"/>
      <c r="D619" s="38"/>
      <c r="E619" s="38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21.75" customHeight="1">
      <c r="A620" s="38"/>
      <c r="B620" s="38"/>
      <c r="C620" s="38"/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21.75" customHeight="1">
      <c r="A621" s="38"/>
      <c r="B621" s="38"/>
      <c r="C621" s="38"/>
      <c r="D621" s="38"/>
      <c r="E621" s="38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21.75" customHeight="1">
      <c r="A622" s="38"/>
      <c r="B622" s="38"/>
      <c r="C622" s="38"/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21.75" customHeight="1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21.75" customHeight="1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21.75" customHeight="1">
      <c r="A625" s="38"/>
      <c r="B625" s="38"/>
      <c r="C625" s="38"/>
      <c r="D625" s="38"/>
      <c r="E625" s="38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21.75" customHeight="1">
      <c r="A626" s="38"/>
      <c r="B626" s="38"/>
      <c r="C626" s="38"/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21.75" customHeight="1">
      <c r="A627" s="38"/>
      <c r="B627" s="38"/>
      <c r="C627" s="38"/>
      <c r="D627" s="38"/>
      <c r="E627" s="38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21.75" customHeight="1">
      <c r="A628" s="38"/>
      <c r="B628" s="38"/>
      <c r="C628" s="38"/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21.75" customHeight="1">
      <c r="A629" s="38"/>
      <c r="B629" s="38"/>
      <c r="C629" s="38"/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21.75" customHeight="1">
      <c r="A630" s="38"/>
      <c r="B630" s="38"/>
      <c r="C630" s="38"/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21.75" customHeight="1">
      <c r="A631" s="38"/>
      <c r="B631" s="38"/>
      <c r="C631" s="38"/>
      <c r="D631" s="38"/>
      <c r="E631" s="38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21.75" customHeight="1">
      <c r="A632" s="38"/>
      <c r="B632" s="38"/>
      <c r="C632" s="38"/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21.75" customHeight="1">
      <c r="A633" s="38"/>
      <c r="B633" s="38"/>
      <c r="C633" s="38"/>
      <c r="D633" s="38"/>
      <c r="E633" s="38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21.75" customHeight="1">
      <c r="A634" s="38"/>
      <c r="B634" s="38"/>
      <c r="C634" s="38"/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21.75" customHeight="1">
      <c r="A635" s="38"/>
      <c r="B635" s="38"/>
      <c r="C635" s="38"/>
      <c r="D635" s="38"/>
      <c r="E635" s="38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21.75" customHeight="1">
      <c r="A636" s="38"/>
      <c r="B636" s="38"/>
      <c r="C636" s="38"/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21.75" customHeight="1">
      <c r="A637" s="38"/>
      <c r="B637" s="38"/>
      <c r="C637" s="38"/>
      <c r="D637" s="38"/>
      <c r="E637" s="38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21.75" customHeight="1">
      <c r="A638" s="38"/>
      <c r="B638" s="38"/>
      <c r="C638" s="38"/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21.75" customHeight="1">
      <c r="A639" s="38"/>
      <c r="B639" s="38"/>
      <c r="C639" s="38"/>
      <c r="D639" s="38"/>
      <c r="E639" s="38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21.75" customHeight="1">
      <c r="A640" s="38"/>
      <c r="B640" s="38"/>
      <c r="C640" s="38"/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21.75" customHeight="1">
      <c r="A641" s="38"/>
      <c r="B641" s="38"/>
      <c r="C641" s="38"/>
      <c r="D641" s="38"/>
      <c r="E641" s="38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21.75" customHeight="1">
      <c r="A642" s="38"/>
      <c r="B642" s="38"/>
      <c r="C642" s="38"/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21.75" customHeight="1">
      <c r="A643" s="38"/>
      <c r="B643" s="38"/>
      <c r="C643" s="38"/>
      <c r="D643" s="38"/>
      <c r="E643" s="38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21.75" customHeight="1">
      <c r="A644" s="38"/>
      <c r="B644" s="38"/>
      <c r="C644" s="38"/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21.75" customHeight="1">
      <c r="A645" s="38"/>
      <c r="B645" s="38"/>
      <c r="C645" s="38"/>
      <c r="D645" s="38"/>
      <c r="E645" s="38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21.75" customHeight="1">
      <c r="A646" s="38"/>
      <c r="B646" s="38"/>
      <c r="C646" s="38"/>
      <c r="D646" s="38"/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21.75" customHeight="1">
      <c r="A647" s="38"/>
      <c r="B647" s="38"/>
      <c r="C647" s="38"/>
      <c r="D647" s="38"/>
      <c r="E647" s="38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21.75" customHeight="1">
      <c r="A648" s="38"/>
      <c r="B648" s="38"/>
      <c r="C648" s="38"/>
      <c r="D648" s="38"/>
      <c r="E648" s="38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21.75" customHeight="1">
      <c r="A649" s="38"/>
      <c r="B649" s="38"/>
      <c r="C649" s="38"/>
      <c r="D649" s="38"/>
      <c r="E649" s="38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21.75" customHeight="1">
      <c r="A650" s="38"/>
      <c r="B650" s="38"/>
      <c r="C650" s="38"/>
      <c r="D650" s="38"/>
      <c r="E650" s="38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21.75" customHeight="1">
      <c r="A651" s="38"/>
      <c r="B651" s="38"/>
      <c r="C651" s="38"/>
      <c r="D651" s="38"/>
      <c r="E651" s="38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21.75" customHeight="1">
      <c r="A652" s="38"/>
      <c r="B652" s="38"/>
      <c r="C652" s="38"/>
      <c r="D652" s="38"/>
      <c r="E652" s="38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21.75" customHeight="1">
      <c r="A653" s="38"/>
      <c r="B653" s="38"/>
      <c r="C653" s="38"/>
      <c r="D653" s="38"/>
      <c r="E653" s="38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21.75" customHeight="1">
      <c r="A654" s="38"/>
      <c r="B654" s="38"/>
      <c r="C654" s="38"/>
      <c r="D654" s="38"/>
      <c r="E654" s="38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21.75" customHeight="1">
      <c r="A655" s="38"/>
      <c r="B655" s="38"/>
      <c r="C655" s="38"/>
      <c r="D655" s="38"/>
      <c r="E655" s="38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21.75" customHeight="1">
      <c r="A656" s="38"/>
      <c r="B656" s="38"/>
      <c r="C656" s="38"/>
      <c r="D656" s="38"/>
      <c r="E656" s="38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21.75" customHeight="1">
      <c r="A657" s="38"/>
      <c r="B657" s="38"/>
      <c r="C657" s="38"/>
      <c r="D657" s="38"/>
      <c r="E657" s="38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21.75" customHeight="1">
      <c r="A658" s="38"/>
      <c r="B658" s="38"/>
      <c r="C658" s="38"/>
      <c r="D658" s="38"/>
      <c r="E658" s="38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21.75" customHeight="1">
      <c r="A659" s="38"/>
      <c r="B659" s="38"/>
      <c r="C659" s="38"/>
      <c r="D659" s="38"/>
      <c r="E659" s="38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21.75" customHeight="1">
      <c r="A660" s="38"/>
      <c r="B660" s="38"/>
      <c r="C660" s="38"/>
      <c r="D660" s="38"/>
      <c r="E660" s="38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21.75" customHeight="1">
      <c r="A661" s="38"/>
      <c r="B661" s="38"/>
      <c r="C661" s="38"/>
      <c r="D661" s="38"/>
      <c r="E661" s="38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21.75" customHeight="1">
      <c r="A662" s="38"/>
      <c r="B662" s="38"/>
      <c r="C662" s="38"/>
      <c r="D662" s="38"/>
      <c r="E662" s="38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21.75" customHeight="1">
      <c r="A663" s="38"/>
      <c r="B663" s="38"/>
      <c r="C663" s="38"/>
      <c r="D663" s="38"/>
      <c r="E663" s="38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21.75" customHeight="1">
      <c r="A664" s="38"/>
      <c r="B664" s="38"/>
      <c r="C664" s="38"/>
      <c r="D664" s="38"/>
      <c r="E664" s="38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21.75" customHeight="1">
      <c r="A665" s="38"/>
      <c r="B665" s="38"/>
      <c r="C665" s="38"/>
      <c r="D665" s="38"/>
      <c r="E665" s="38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21.75" customHeight="1">
      <c r="A666" s="38"/>
      <c r="B666" s="38"/>
      <c r="C666" s="38"/>
      <c r="D666" s="38"/>
      <c r="E666" s="38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21.75" customHeight="1">
      <c r="A667" s="38"/>
      <c r="B667" s="38"/>
      <c r="C667" s="38"/>
      <c r="D667" s="38"/>
      <c r="E667" s="38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21.75" customHeight="1">
      <c r="A668" s="38"/>
      <c r="B668" s="38"/>
      <c r="C668" s="38"/>
      <c r="D668" s="38"/>
      <c r="E668" s="38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21.75" customHeight="1">
      <c r="A669" s="38"/>
      <c r="B669" s="38"/>
      <c r="C669" s="38"/>
      <c r="D669" s="38"/>
      <c r="E669" s="38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21.75" customHeight="1">
      <c r="A670" s="38"/>
      <c r="B670" s="38"/>
      <c r="C670" s="38"/>
      <c r="D670" s="38"/>
      <c r="E670" s="38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21.75" customHeight="1">
      <c r="A671" s="38"/>
      <c r="B671" s="38"/>
      <c r="C671" s="38"/>
      <c r="D671" s="38"/>
      <c r="E671" s="38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21.75" customHeight="1">
      <c r="A672" s="38"/>
      <c r="B672" s="38"/>
      <c r="C672" s="38"/>
      <c r="D672" s="38"/>
      <c r="E672" s="38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21.75" customHeight="1">
      <c r="A673" s="38"/>
      <c r="B673" s="38"/>
      <c r="C673" s="38"/>
      <c r="D673" s="38"/>
      <c r="E673" s="38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21.75" customHeight="1">
      <c r="A674" s="38"/>
      <c r="B674" s="38"/>
      <c r="C674" s="38"/>
      <c r="D674" s="38"/>
      <c r="E674" s="38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21.75" customHeight="1">
      <c r="A675" s="38"/>
      <c r="B675" s="38"/>
      <c r="C675" s="38"/>
      <c r="D675" s="38"/>
      <c r="E675" s="38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21.75" customHeight="1">
      <c r="A676" s="38"/>
      <c r="B676" s="38"/>
      <c r="C676" s="38"/>
      <c r="D676" s="38"/>
      <c r="E676" s="38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21.75" customHeight="1">
      <c r="A677" s="38"/>
      <c r="B677" s="38"/>
      <c r="C677" s="38"/>
      <c r="D677" s="38"/>
      <c r="E677" s="38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21.75" customHeight="1">
      <c r="A678" s="38"/>
      <c r="B678" s="38"/>
      <c r="C678" s="38"/>
      <c r="D678" s="38"/>
      <c r="E678" s="38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21.75" customHeight="1">
      <c r="A679" s="38"/>
      <c r="B679" s="38"/>
      <c r="C679" s="38"/>
      <c r="D679" s="38"/>
      <c r="E679" s="38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21.75" customHeight="1">
      <c r="A680" s="38"/>
      <c r="B680" s="38"/>
      <c r="C680" s="38"/>
      <c r="D680" s="38"/>
      <c r="E680" s="38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21.75" customHeight="1">
      <c r="A681" s="38"/>
      <c r="B681" s="38"/>
      <c r="C681" s="38"/>
      <c r="D681" s="38"/>
      <c r="E681" s="38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21.75" customHeight="1">
      <c r="A682" s="38"/>
      <c r="B682" s="38"/>
      <c r="C682" s="38"/>
      <c r="D682" s="38"/>
      <c r="E682" s="38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21.75" customHeight="1">
      <c r="A683" s="38"/>
      <c r="B683" s="38"/>
      <c r="C683" s="38"/>
      <c r="D683" s="38"/>
      <c r="E683" s="38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21.75" customHeight="1">
      <c r="A684" s="38"/>
      <c r="B684" s="38"/>
      <c r="C684" s="38"/>
      <c r="D684" s="38"/>
      <c r="E684" s="38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21.75" customHeight="1">
      <c r="A685" s="38"/>
      <c r="B685" s="38"/>
      <c r="C685" s="38"/>
      <c r="D685" s="38"/>
      <c r="E685" s="38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21.75" customHeight="1">
      <c r="A686" s="38"/>
      <c r="B686" s="38"/>
      <c r="C686" s="38"/>
      <c r="D686" s="38"/>
      <c r="E686" s="38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21.75" customHeight="1">
      <c r="A687" s="38"/>
      <c r="B687" s="38"/>
      <c r="C687" s="38"/>
      <c r="D687" s="38"/>
      <c r="E687" s="38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21.75" customHeight="1">
      <c r="A688" s="38"/>
      <c r="B688" s="38"/>
      <c r="C688" s="38"/>
      <c r="D688" s="38"/>
      <c r="E688" s="38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21.75" customHeight="1">
      <c r="A689" s="38"/>
      <c r="B689" s="38"/>
      <c r="C689" s="38"/>
      <c r="D689" s="38"/>
      <c r="E689" s="38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21.75" customHeight="1">
      <c r="A690" s="38"/>
      <c r="B690" s="38"/>
      <c r="C690" s="38"/>
      <c r="D690" s="38"/>
      <c r="E690" s="38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21.75" customHeight="1">
      <c r="A691" s="38"/>
      <c r="B691" s="38"/>
      <c r="C691" s="38"/>
      <c r="D691" s="38"/>
      <c r="E691" s="38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21.75" customHeight="1">
      <c r="A692" s="38"/>
      <c r="B692" s="38"/>
      <c r="C692" s="38"/>
      <c r="D692" s="38"/>
      <c r="E692" s="38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21.75" customHeight="1">
      <c r="A693" s="38"/>
      <c r="B693" s="38"/>
      <c r="C693" s="38"/>
      <c r="D693" s="38"/>
      <c r="E693" s="38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21.75" customHeight="1">
      <c r="A694" s="38"/>
      <c r="B694" s="38"/>
      <c r="C694" s="38"/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21.75" customHeight="1">
      <c r="A695" s="38"/>
      <c r="B695" s="38"/>
      <c r="C695" s="38"/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21.75" customHeight="1">
      <c r="A696" s="38"/>
      <c r="B696" s="38"/>
      <c r="C696" s="38"/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21.75" customHeight="1">
      <c r="A697" s="38"/>
      <c r="B697" s="38"/>
      <c r="C697" s="38"/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21.75" customHeight="1">
      <c r="A698" s="38"/>
      <c r="B698" s="38"/>
      <c r="C698" s="38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21.75" customHeight="1">
      <c r="A699" s="38"/>
      <c r="B699" s="38"/>
      <c r="C699" s="38"/>
      <c r="D699" s="38"/>
      <c r="E699" s="38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21.75" customHeight="1">
      <c r="A700" s="38"/>
      <c r="B700" s="38"/>
      <c r="C700" s="38"/>
      <c r="D700" s="38"/>
      <c r="E700" s="38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21.75" customHeight="1">
      <c r="A701" s="38"/>
      <c r="B701" s="38"/>
      <c r="C701" s="38"/>
      <c r="D701" s="38"/>
      <c r="E701" s="38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21.75" customHeight="1">
      <c r="A702" s="38"/>
      <c r="B702" s="38"/>
      <c r="C702" s="38"/>
      <c r="D702" s="38"/>
      <c r="E702" s="38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21.75" customHeight="1">
      <c r="A703" s="38"/>
      <c r="B703" s="38"/>
      <c r="C703" s="38"/>
      <c r="D703" s="38"/>
      <c r="E703" s="38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21.75" customHeight="1">
      <c r="A704" s="38"/>
      <c r="B704" s="38"/>
      <c r="C704" s="38"/>
      <c r="D704" s="38"/>
      <c r="E704" s="38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21.75" customHeight="1">
      <c r="A705" s="38"/>
      <c r="B705" s="38"/>
      <c r="C705" s="38"/>
      <c r="D705" s="38"/>
      <c r="E705" s="38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21.75" customHeight="1">
      <c r="A706" s="38"/>
      <c r="B706" s="38"/>
      <c r="C706" s="38"/>
      <c r="D706" s="38"/>
      <c r="E706" s="38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21.75" customHeight="1">
      <c r="A707" s="38"/>
      <c r="B707" s="38"/>
      <c r="C707" s="38"/>
      <c r="D707" s="38"/>
      <c r="E707" s="38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21.75" customHeight="1">
      <c r="A708" s="38"/>
      <c r="B708" s="38"/>
      <c r="C708" s="38"/>
      <c r="D708" s="38"/>
      <c r="E708" s="38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21.75" customHeight="1">
      <c r="A709" s="38"/>
      <c r="B709" s="38"/>
      <c r="C709" s="38"/>
      <c r="D709" s="38"/>
      <c r="E709" s="38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21.75" customHeight="1">
      <c r="A710" s="38"/>
      <c r="B710" s="38"/>
      <c r="C710" s="38"/>
      <c r="D710" s="38"/>
      <c r="E710" s="38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21.75" customHeight="1">
      <c r="A711" s="38"/>
      <c r="B711" s="38"/>
      <c r="C711" s="38"/>
      <c r="D711" s="38"/>
      <c r="E711" s="38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21.75" customHeight="1">
      <c r="A712" s="38"/>
      <c r="B712" s="38"/>
      <c r="C712" s="38"/>
      <c r="D712" s="38"/>
      <c r="E712" s="38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21.75" customHeight="1">
      <c r="A713" s="38"/>
      <c r="B713" s="38"/>
      <c r="C713" s="38"/>
      <c r="D713" s="38"/>
      <c r="E713" s="38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21.75" customHeight="1">
      <c r="A714" s="38"/>
      <c r="B714" s="38"/>
      <c r="C714" s="38"/>
      <c r="D714" s="38"/>
      <c r="E714" s="38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21.75" customHeight="1">
      <c r="A715" s="38"/>
      <c r="B715" s="38"/>
      <c r="C715" s="38"/>
      <c r="D715" s="38"/>
      <c r="E715" s="38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21.75" customHeight="1">
      <c r="A716" s="38"/>
      <c r="B716" s="38"/>
      <c r="C716" s="38"/>
      <c r="D716" s="38"/>
      <c r="E716" s="38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21.75" customHeight="1">
      <c r="A717" s="38"/>
      <c r="B717" s="38"/>
      <c r="C717" s="38"/>
      <c r="D717" s="38"/>
      <c r="E717" s="38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21.75" customHeight="1">
      <c r="A718" s="38"/>
      <c r="B718" s="38"/>
      <c r="C718" s="38"/>
      <c r="D718" s="38"/>
      <c r="E718" s="38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21.75" customHeight="1">
      <c r="A719" s="38"/>
      <c r="B719" s="38"/>
      <c r="C719" s="38"/>
      <c r="D719" s="38"/>
      <c r="E719" s="38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21.75" customHeight="1">
      <c r="A720" s="38"/>
      <c r="B720" s="38"/>
      <c r="C720" s="38"/>
      <c r="D720" s="38"/>
      <c r="E720" s="38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21.75" customHeight="1">
      <c r="A721" s="38"/>
      <c r="B721" s="38"/>
      <c r="C721" s="38"/>
      <c r="D721" s="38"/>
      <c r="E721" s="38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21.75" customHeight="1">
      <c r="A722" s="38"/>
      <c r="B722" s="38"/>
      <c r="C722" s="38"/>
      <c r="D722" s="38"/>
      <c r="E722" s="38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21.75" customHeight="1">
      <c r="A723" s="38"/>
      <c r="B723" s="38"/>
      <c r="C723" s="38"/>
      <c r="D723" s="38"/>
      <c r="E723" s="38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21.75" customHeight="1">
      <c r="A724" s="38"/>
      <c r="B724" s="38"/>
      <c r="C724" s="38"/>
      <c r="D724" s="38"/>
      <c r="E724" s="38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21.75" customHeight="1">
      <c r="A725" s="38"/>
      <c r="B725" s="38"/>
      <c r="C725" s="38"/>
      <c r="D725" s="38"/>
      <c r="E725" s="38"/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21.75" customHeight="1">
      <c r="A726" s="38"/>
      <c r="B726" s="38"/>
      <c r="C726" s="38"/>
      <c r="D726" s="38"/>
      <c r="E726" s="38"/>
      <c r="F726" s="38"/>
      <c r="G726" s="38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21.75" customHeight="1">
      <c r="A727" s="38"/>
      <c r="B727" s="38"/>
      <c r="C727" s="38"/>
      <c r="D727" s="38"/>
      <c r="E727" s="38"/>
      <c r="F727" s="38"/>
      <c r="G727" s="38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21.75" customHeight="1">
      <c r="A728" s="38"/>
      <c r="B728" s="38"/>
      <c r="C728" s="38"/>
      <c r="D728" s="38"/>
      <c r="E728" s="38"/>
      <c r="F728" s="38"/>
      <c r="G728" s="38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21.75" customHeight="1">
      <c r="A729" s="38"/>
      <c r="B729" s="38"/>
      <c r="C729" s="38"/>
      <c r="D729" s="38"/>
      <c r="E729" s="38"/>
      <c r="F729" s="38"/>
      <c r="G729" s="38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21.75" customHeight="1">
      <c r="A730" s="38"/>
      <c r="B730" s="38"/>
      <c r="C730" s="38"/>
      <c r="D730" s="38"/>
      <c r="E730" s="38"/>
      <c r="F730" s="38"/>
      <c r="G730" s="38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21.75" customHeight="1">
      <c r="A731" s="38"/>
      <c r="B731" s="38"/>
      <c r="C731" s="38"/>
      <c r="D731" s="38"/>
      <c r="E731" s="38"/>
      <c r="F731" s="38"/>
      <c r="G731" s="38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21.75" customHeight="1">
      <c r="A732" s="38"/>
      <c r="B732" s="38"/>
      <c r="C732" s="38"/>
      <c r="D732" s="38"/>
      <c r="E732" s="38"/>
      <c r="F732" s="38"/>
      <c r="G732" s="38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21.75" customHeight="1">
      <c r="A733" s="38"/>
      <c r="B733" s="38"/>
      <c r="C733" s="38"/>
      <c r="D733" s="38"/>
      <c r="E733" s="38"/>
      <c r="F733" s="38"/>
      <c r="G733" s="38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21.75" customHeight="1">
      <c r="A734" s="38"/>
      <c r="B734" s="38"/>
      <c r="C734" s="38"/>
      <c r="D734" s="38"/>
      <c r="E734" s="38"/>
      <c r="F734" s="38"/>
      <c r="G734" s="38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21.75" customHeight="1">
      <c r="A735" s="38"/>
      <c r="B735" s="38"/>
      <c r="C735" s="38"/>
      <c r="D735" s="38"/>
      <c r="E735" s="38"/>
      <c r="F735" s="38"/>
      <c r="G735" s="38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21.75" customHeight="1">
      <c r="A736" s="38"/>
      <c r="B736" s="38"/>
      <c r="C736" s="38"/>
      <c r="D736" s="38"/>
      <c r="E736" s="38"/>
      <c r="F736" s="38"/>
      <c r="G736" s="38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21.75" customHeight="1">
      <c r="A737" s="38"/>
      <c r="B737" s="38"/>
      <c r="C737" s="38"/>
      <c r="D737" s="38"/>
      <c r="E737" s="38"/>
      <c r="F737" s="38"/>
      <c r="G737" s="38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21.75" customHeight="1">
      <c r="A738" s="38"/>
      <c r="B738" s="38"/>
      <c r="C738" s="38"/>
      <c r="D738" s="38"/>
      <c r="E738" s="38"/>
      <c r="F738" s="38"/>
      <c r="G738" s="38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21.75" customHeight="1">
      <c r="A739" s="38"/>
      <c r="B739" s="38"/>
      <c r="C739" s="38"/>
      <c r="D739" s="38"/>
      <c r="E739" s="38"/>
      <c r="F739" s="38"/>
      <c r="G739" s="38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21.75" customHeight="1">
      <c r="A740" s="38"/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21.75" customHeight="1">
      <c r="A741" s="38"/>
      <c r="B741" s="38"/>
      <c r="C741" s="38"/>
      <c r="D741" s="38"/>
      <c r="E741" s="38"/>
      <c r="F741" s="38"/>
      <c r="G741" s="38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21.75" customHeight="1">
      <c r="A742" s="38"/>
      <c r="B742" s="38"/>
      <c r="C742" s="38"/>
      <c r="D742" s="38"/>
      <c r="E742" s="38"/>
      <c r="F742" s="38"/>
      <c r="G742" s="38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21.75" customHeight="1">
      <c r="A743" s="38"/>
      <c r="B743" s="38"/>
      <c r="C743" s="38"/>
      <c r="D743" s="38"/>
      <c r="E743" s="38"/>
      <c r="F743" s="38"/>
      <c r="G743" s="38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21.75" customHeight="1">
      <c r="A744" s="38"/>
      <c r="B744" s="38"/>
      <c r="C744" s="38"/>
      <c r="D744" s="38"/>
      <c r="E744" s="38"/>
      <c r="F744" s="38"/>
      <c r="G744" s="38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21.75" customHeight="1">
      <c r="A745" s="38"/>
      <c r="B745" s="38"/>
      <c r="C745" s="38"/>
      <c r="D745" s="38"/>
      <c r="E745" s="38"/>
      <c r="F745" s="38"/>
      <c r="G745" s="38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21.75" customHeight="1">
      <c r="A746" s="38"/>
      <c r="B746" s="38"/>
      <c r="C746" s="38"/>
      <c r="D746" s="38"/>
      <c r="E746" s="38"/>
      <c r="F746" s="38"/>
      <c r="G746" s="38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21.75" customHeight="1">
      <c r="A747" s="38"/>
      <c r="B747" s="38"/>
      <c r="C747" s="38"/>
      <c r="D747" s="38"/>
      <c r="E747" s="38"/>
      <c r="F747" s="38"/>
      <c r="G747" s="38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21.75" customHeight="1">
      <c r="A748" s="38"/>
      <c r="B748" s="38"/>
      <c r="C748" s="38"/>
      <c r="D748" s="38"/>
      <c r="E748" s="38"/>
      <c r="F748" s="38"/>
      <c r="G748" s="38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21.75" customHeight="1">
      <c r="A749" s="38"/>
      <c r="B749" s="38"/>
      <c r="C749" s="38"/>
      <c r="D749" s="38"/>
      <c r="E749" s="38"/>
      <c r="F749" s="38"/>
      <c r="G749" s="38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21.75" customHeight="1">
      <c r="A750" s="38"/>
      <c r="B750" s="38"/>
      <c r="C750" s="38"/>
      <c r="D750" s="38"/>
      <c r="E750" s="38"/>
      <c r="F750" s="38"/>
      <c r="G750" s="38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21.75" customHeight="1">
      <c r="A751" s="38"/>
      <c r="B751" s="38"/>
      <c r="C751" s="38"/>
      <c r="D751" s="38"/>
      <c r="E751" s="38"/>
      <c r="F751" s="38"/>
      <c r="G751" s="38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21.75" customHeight="1">
      <c r="A752" s="38"/>
      <c r="B752" s="38"/>
      <c r="C752" s="38"/>
      <c r="D752" s="38"/>
      <c r="E752" s="38"/>
      <c r="F752" s="38"/>
      <c r="G752" s="38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21.75" customHeight="1">
      <c r="A753" s="38"/>
      <c r="B753" s="38"/>
      <c r="C753" s="38"/>
      <c r="D753" s="38"/>
      <c r="E753" s="38"/>
      <c r="F753" s="38"/>
      <c r="G753" s="38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21.75" customHeight="1">
      <c r="A754" s="38"/>
      <c r="B754" s="38"/>
      <c r="C754" s="38"/>
      <c r="D754" s="38"/>
      <c r="E754" s="38"/>
      <c r="F754" s="38"/>
      <c r="G754" s="38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21.75" customHeight="1">
      <c r="A755" s="38"/>
      <c r="B755" s="38"/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21.75" customHeight="1">
      <c r="A756" s="38"/>
      <c r="B756" s="38"/>
      <c r="C756" s="38"/>
      <c r="D756" s="38"/>
      <c r="E756" s="38"/>
      <c r="F756" s="38"/>
      <c r="G756" s="38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21.75" customHeight="1">
      <c r="A757" s="38"/>
      <c r="B757" s="38"/>
      <c r="C757" s="38"/>
      <c r="D757" s="38"/>
      <c r="E757" s="38"/>
      <c r="F757" s="38"/>
      <c r="G757" s="38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21.75" customHeight="1">
      <c r="A758" s="38"/>
      <c r="B758" s="38"/>
      <c r="C758" s="38"/>
      <c r="D758" s="38"/>
      <c r="E758" s="38"/>
      <c r="F758" s="38"/>
      <c r="G758" s="38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21.75" customHeight="1">
      <c r="A759" s="38"/>
      <c r="B759" s="38"/>
      <c r="C759" s="38"/>
      <c r="D759" s="38"/>
      <c r="E759" s="38"/>
      <c r="F759" s="38"/>
      <c r="G759" s="38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21.75" customHeight="1">
      <c r="A760" s="38"/>
      <c r="B760" s="38"/>
      <c r="C760" s="38"/>
      <c r="D760" s="38"/>
      <c r="E760" s="38"/>
      <c r="F760" s="38"/>
      <c r="G760" s="38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21.75" customHeight="1">
      <c r="A761" s="38"/>
      <c r="B761" s="38"/>
      <c r="C761" s="38"/>
      <c r="D761" s="38"/>
      <c r="E761" s="38"/>
      <c r="F761" s="38"/>
      <c r="G761" s="38"/>
      <c r="H761" s="38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21.75" customHeight="1">
      <c r="A762" s="38"/>
      <c r="B762" s="38"/>
      <c r="C762" s="38"/>
      <c r="D762" s="38"/>
      <c r="E762" s="38"/>
      <c r="F762" s="38"/>
      <c r="G762" s="38"/>
      <c r="H762" s="38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21.75" customHeight="1">
      <c r="A763" s="38"/>
      <c r="B763" s="38"/>
      <c r="C763" s="38"/>
      <c r="D763" s="38"/>
      <c r="E763" s="38"/>
      <c r="F763" s="38"/>
      <c r="G763" s="38"/>
      <c r="H763" s="38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21.75" customHeight="1">
      <c r="A764" s="38"/>
      <c r="B764" s="38"/>
      <c r="C764" s="38"/>
      <c r="D764" s="38"/>
      <c r="E764" s="38"/>
      <c r="F764" s="38"/>
      <c r="G764" s="38"/>
      <c r="H764" s="38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21.75" customHeight="1">
      <c r="A765" s="38"/>
      <c r="B765" s="38"/>
      <c r="C765" s="38"/>
      <c r="D765" s="38"/>
      <c r="E765" s="38"/>
      <c r="F765" s="38"/>
      <c r="G765" s="38"/>
      <c r="H765" s="38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21.75" customHeight="1">
      <c r="A766" s="38"/>
      <c r="B766" s="38"/>
      <c r="C766" s="38"/>
      <c r="D766" s="38"/>
      <c r="E766" s="38"/>
      <c r="F766" s="38"/>
      <c r="G766" s="38"/>
      <c r="H766" s="38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21.75" customHeight="1">
      <c r="A767" s="38"/>
      <c r="B767" s="38"/>
      <c r="C767" s="38"/>
      <c r="D767" s="38"/>
      <c r="E767" s="38"/>
      <c r="F767" s="38"/>
      <c r="G767" s="38"/>
      <c r="H767" s="38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21.75" customHeight="1">
      <c r="A768" s="38"/>
      <c r="B768" s="38"/>
      <c r="C768" s="38"/>
      <c r="D768" s="38"/>
      <c r="E768" s="38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21.75" customHeight="1">
      <c r="A769" s="38"/>
      <c r="B769" s="38"/>
      <c r="C769" s="38"/>
      <c r="D769" s="38"/>
      <c r="E769" s="38"/>
      <c r="F769" s="38"/>
      <c r="G769" s="38"/>
      <c r="H769" s="38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21.75" customHeight="1">
      <c r="A770" s="38"/>
      <c r="B770" s="38"/>
      <c r="C770" s="38"/>
      <c r="D770" s="38"/>
      <c r="E770" s="38"/>
      <c r="F770" s="38"/>
      <c r="G770" s="38"/>
      <c r="H770" s="38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21.75" customHeight="1">
      <c r="A771" s="38"/>
      <c r="B771" s="38"/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21.75" customHeight="1">
      <c r="A772" s="38"/>
      <c r="B772" s="38"/>
      <c r="C772" s="38"/>
      <c r="D772" s="38"/>
      <c r="E772" s="38"/>
      <c r="F772" s="38"/>
      <c r="G772" s="38"/>
      <c r="H772" s="38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21.75" customHeight="1">
      <c r="A773" s="38"/>
      <c r="B773" s="38"/>
      <c r="C773" s="38"/>
      <c r="D773" s="38"/>
      <c r="E773" s="38"/>
      <c r="F773" s="38"/>
      <c r="G773" s="38"/>
      <c r="H773" s="38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21.75" customHeight="1">
      <c r="A774" s="38"/>
      <c r="B774" s="38"/>
      <c r="C774" s="38"/>
      <c r="D774" s="38"/>
      <c r="E774" s="38"/>
      <c r="F774" s="38"/>
      <c r="G774" s="38"/>
      <c r="H774" s="38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21.75" customHeight="1">
      <c r="A775" s="38"/>
      <c r="B775" s="38"/>
      <c r="C775" s="38"/>
      <c r="D775" s="38"/>
      <c r="E775" s="38"/>
      <c r="F775" s="38"/>
      <c r="G775" s="38"/>
      <c r="H775" s="38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21.75" customHeight="1">
      <c r="A776" s="38"/>
      <c r="B776" s="38"/>
      <c r="C776" s="38"/>
      <c r="D776" s="38"/>
      <c r="E776" s="38"/>
      <c r="F776" s="38"/>
      <c r="G776" s="38"/>
      <c r="H776" s="38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21.75" customHeight="1">
      <c r="A777" s="38"/>
      <c r="B777" s="38"/>
      <c r="C777" s="38"/>
      <c r="D777" s="38"/>
      <c r="E777" s="38"/>
      <c r="F777" s="38"/>
      <c r="G777" s="38"/>
      <c r="H777" s="38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21.75" customHeight="1">
      <c r="A778" s="38"/>
      <c r="B778" s="38"/>
      <c r="C778" s="38"/>
      <c r="D778" s="38"/>
      <c r="E778" s="38"/>
      <c r="F778" s="38"/>
      <c r="G778" s="38"/>
      <c r="H778" s="38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21.75" customHeight="1">
      <c r="A779" s="38"/>
      <c r="B779" s="38"/>
      <c r="C779" s="38"/>
      <c r="D779" s="38"/>
      <c r="E779" s="38"/>
      <c r="F779" s="38"/>
      <c r="G779" s="38"/>
      <c r="H779" s="38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21.75" customHeight="1">
      <c r="A780" s="38"/>
      <c r="B780" s="38"/>
      <c r="C780" s="38"/>
      <c r="D780" s="38"/>
      <c r="E780" s="38"/>
      <c r="F780" s="38"/>
      <c r="G780" s="38"/>
      <c r="H780" s="38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21.75" customHeight="1">
      <c r="A781" s="38"/>
      <c r="B781" s="38"/>
      <c r="C781" s="38"/>
      <c r="D781" s="38"/>
      <c r="E781" s="38"/>
      <c r="F781" s="38"/>
      <c r="G781" s="38"/>
      <c r="H781" s="38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21.75" customHeight="1">
      <c r="A782" s="38"/>
      <c r="B782" s="38"/>
      <c r="C782" s="38"/>
      <c r="D782" s="38"/>
      <c r="E782" s="38"/>
      <c r="F782" s="38"/>
      <c r="G782" s="38"/>
      <c r="H782" s="38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21.75" customHeight="1">
      <c r="A783" s="38"/>
      <c r="B783" s="38"/>
      <c r="C783" s="38"/>
      <c r="D783" s="38"/>
      <c r="E783" s="38"/>
      <c r="F783" s="38"/>
      <c r="G783" s="38"/>
      <c r="H783" s="38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21.75" customHeight="1">
      <c r="A784" s="38"/>
      <c r="B784" s="38"/>
      <c r="C784" s="38"/>
      <c r="D784" s="38"/>
      <c r="E784" s="38"/>
      <c r="F784" s="38"/>
      <c r="G784" s="38"/>
      <c r="H784" s="38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21.75" customHeight="1">
      <c r="A785" s="38"/>
      <c r="B785" s="38"/>
      <c r="C785" s="38"/>
      <c r="D785" s="38"/>
      <c r="E785" s="38"/>
      <c r="F785" s="38"/>
      <c r="G785" s="38"/>
      <c r="H785" s="38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21.75" customHeight="1">
      <c r="A786" s="38"/>
      <c r="B786" s="38"/>
      <c r="C786" s="38"/>
      <c r="D786" s="38"/>
      <c r="E786" s="38"/>
      <c r="F786" s="38"/>
      <c r="G786" s="38"/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21.75" customHeight="1">
      <c r="A787" s="38"/>
      <c r="B787" s="38"/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21.75" customHeight="1">
      <c r="A788" s="38"/>
      <c r="B788" s="38"/>
      <c r="C788" s="38"/>
      <c r="D788" s="38"/>
      <c r="E788" s="38"/>
      <c r="F788" s="38"/>
      <c r="G788" s="38"/>
      <c r="H788" s="38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21.75" customHeight="1">
      <c r="A789" s="38"/>
      <c r="B789" s="38"/>
      <c r="C789" s="38"/>
      <c r="D789" s="38"/>
      <c r="E789" s="38"/>
      <c r="F789" s="38"/>
      <c r="G789" s="38"/>
      <c r="H789" s="38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21.75" customHeight="1">
      <c r="A790" s="38"/>
      <c r="B790" s="38"/>
      <c r="C790" s="38"/>
      <c r="D790" s="38"/>
      <c r="E790" s="38"/>
      <c r="F790" s="38"/>
      <c r="G790" s="38"/>
      <c r="H790" s="38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21.75" customHeight="1">
      <c r="A791" s="38"/>
      <c r="B791" s="38"/>
      <c r="C791" s="38"/>
      <c r="D791" s="38"/>
      <c r="E791" s="38"/>
      <c r="F791" s="38"/>
      <c r="G791" s="38"/>
      <c r="H791" s="38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21.75" customHeight="1">
      <c r="A792" s="38"/>
      <c r="B792" s="38"/>
      <c r="C792" s="38"/>
      <c r="D792" s="38"/>
      <c r="E792" s="38"/>
      <c r="F792" s="38"/>
      <c r="G792" s="38"/>
      <c r="H792" s="38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21.75" customHeight="1">
      <c r="A793" s="38"/>
      <c r="B793" s="38"/>
      <c r="C793" s="38"/>
      <c r="D793" s="38"/>
      <c r="E793" s="38"/>
      <c r="F793" s="38"/>
      <c r="G793" s="38"/>
      <c r="H793" s="38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21.75" customHeight="1">
      <c r="A794" s="38"/>
      <c r="B794" s="38"/>
      <c r="C794" s="38"/>
      <c r="D794" s="38"/>
      <c r="E794" s="38"/>
      <c r="F794" s="38"/>
      <c r="G794" s="38"/>
      <c r="H794" s="38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21.75" customHeight="1">
      <c r="A795" s="38"/>
      <c r="B795" s="38"/>
      <c r="C795" s="38"/>
      <c r="D795" s="38"/>
      <c r="E795" s="38"/>
      <c r="F795" s="38"/>
      <c r="G795" s="38"/>
      <c r="H795" s="38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21.75" customHeight="1">
      <c r="A796" s="38"/>
      <c r="B796" s="38"/>
      <c r="C796" s="38"/>
      <c r="D796" s="38"/>
      <c r="E796" s="38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21.75" customHeight="1">
      <c r="A797" s="38"/>
      <c r="B797" s="38"/>
      <c r="C797" s="38"/>
      <c r="D797" s="38"/>
      <c r="E797" s="38"/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21.75" customHeight="1">
      <c r="A798" s="38"/>
      <c r="B798" s="38"/>
      <c r="C798" s="38"/>
      <c r="D798" s="38"/>
      <c r="E798" s="38"/>
      <c r="F798" s="38"/>
      <c r="G798" s="38"/>
      <c r="H798" s="38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21.75" customHeight="1">
      <c r="A799" s="38"/>
      <c r="B799" s="38"/>
      <c r="C799" s="38"/>
      <c r="D799" s="38"/>
      <c r="E799" s="38"/>
      <c r="F799" s="38"/>
      <c r="G799" s="38"/>
      <c r="H799" s="38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21.75" customHeight="1">
      <c r="A800" s="38"/>
      <c r="B800" s="38"/>
      <c r="C800" s="38"/>
      <c r="D800" s="38"/>
      <c r="E800" s="38"/>
      <c r="F800" s="38"/>
      <c r="G800" s="38"/>
      <c r="H800" s="38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21.75" customHeight="1">
      <c r="A801" s="38"/>
      <c r="B801" s="38"/>
      <c r="C801" s="38"/>
      <c r="D801" s="38"/>
      <c r="E801" s="38"/>
      <c r="F801" s="38"/>
      <c r="G801" s="38"/>
      <c r="H801" s="38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21.75" customHeight="1">
      <c r="A802" s="38"/>
      <c r="B802" s="38"/>
      <c r="C802" s="38"/>
      <c r="D802" s="38"/>
      <c r="E802" s="38"/>
      <c r="F802" s="38"/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21.75" customHeight="1">
      <c r="A803" s="38"/>
      <c r="B803" s="38"/>
      <c r="C803" s="38"/>
      <c r="D803" s="38"/>
      <c r="E803" s="38"/>
      <c r="F803" s="38"/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21.75" customHeight="1">
      <c r="A804" s="38"/>
      <c r="B804" s="38"/>
      <c r="C804" s="38"/>
      <c r="D804" s="38"/>
      <c r="E804" s="38"/>
      <c r="F804" s="38"/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21.75" customHeight="1">
      <c r="A805" s="38"/>
      <c r="B805" s="38"/>
      <c r="C805" s="38"/>
      <c r="D805" s="38"/>
      <c r="E805" s="38"/>
      <c r="F805" s="38"/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21.75" customHeight="1">
      <c r="A806" s="38"/>
      <c r="B806" s="38"/>
      <c r="C806" s="38"/>
      <c r="D806" s="38"/>
      <c r="E806" s="38"/>
      <c r="F806" s="38"/>
      <c r="G806" s="38"/>
      <c r="H806" s="38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21.75" customHeight="1">
      <c r="A807" s="38"/>
      <c r="B807" s="38"/>
      <c r="C807" s="38"/>
      <c r="D807" s="38"/>
      <c r="E807" s="38"/>
      <c r="F807" s="38"/>
      <c r="G807" s="38"/>
      <c r="H807" s="38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21.75" customHeight="1">
      <c r="A808" s="38"/>
      <c r="B808" s="38"/>
      <c r="C808" s="38"/>
      <c r="D808" s="38"/>
      <c r="E808" s="38"/>
      <c r="F808" s="38"/>
      <c r="G808" s="38"/>
      <c r="H808" s="38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21.75" customHeight="1">
      <c r="A809" s="38"/>
      <c r="B809" s="38"/>
      <c r="C809" s="38"/>
      <c r="D809" s="38"/>
      <c r="E809" s="38"/>
      <c r="F809" s="38"/>
      <c r="G809" s="38"/>
      <c r="H809" s="38"/>
      <c r="I809" s="38"/>
      <c r="J809" s="38"/>
      <c r="K809" s="38"/>
      <c r="L809" s="38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21.75" customHeight="1">
      <c r="A810" s="38"/>
      <c r="B810" s="38"/>
      <c r="C810" s="38"/>
      <c r="D810" s="38"/>
      <c r="E810" s="38"/>
      <c r="F810" s="38"/>
      <c r="G810" s="38"/>
      <c r="H810" s="38"/>
      <c r="I810" s="38"/>
      <c r="J810" s="38"/>
      <c r="K810" s="38"/>
      <c r="L810" s="38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21.75" customHeight="1">
      <c r="A811" s="38"/>
      <c r="B811" s="38"/>
      <c r="C811" s="38"/>
      <c r="D811" s="38"/>
      <c r="E811" s="38"/>
      <c r="F811" s="38"/>
      <c r="G811" s="38"/>
      <c r="H811" s="38"/>
      <c r="I811" s="38"/>
      <c r="J811" s="38"/>
      <c r="K811" s="38"/>
      <c r="L811" s="38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21.75" customHeight="1">
      <c r="A812" s="38"/>
      <c r="B812" s="38"/>
      <c r="C812" s="38"/>
      <c r="D812" s="38"/>
      <c r="E812" s="38"/>
      <c r="F812" s="38"/>
      <c r="G812" s="38"/>
      <c r="H812" s="38"/>
      <c r="I812" s="38"/>
      <c r="J812" s="38"/>
      <c r="K812" s="38"/>
      <c r="L812" s="38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21.75" customHeight="1">
      <c r="A813" s="38"/>
      <c r="B813" s="38"/>
      <c r="C813" s="38"/>
      <c r="D813" s="38"/>
      <c r="E813" s="38"/>
      <c r="F813" s="38"/>
      <c r="G813" s="38"/>
      <c r="H813" s="38"/>
      <c r="I813" s="38"/>
      <c r="J813" s="38"/>
      <c r="K813" s="38"/>
      <c r="L813" s="38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21.75" customHeight="1">
      <c r="A814" s="38"/>
      <c r="B814" s="38"/>
      <c r="C814" s="38"/>
      <c r="D814" s="38"/>
      <c r="E814" s="38"/>
      <c r="F814" s="38"/>
      <c r="G814" s="38"/>
      <c r="H814" s="38"/>
      <c r="I814" s="38"/>
      <c r="J814" s="38"/>
      <c r="K814" s="38"/>
      <c r="L814" s="38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21.75" customHeight="1">
      <c r="A815" s="38"/>
      <c r="B815" s="38"/>
      <c r="C815" s="38"/>
      <c r="D815" s="38"/>
      <c r="E815" s="38"/>
      <c r="F815" s="38"/>
      <c r="G815" s="38"/>
      <c r="H815" s="38"/>
      <c r="I815" s="38"/>
      <c r="J815" s="38"/>
      <c r="K815" s="38"/>
      <c r="L815" s="38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21.75" customHeight="1">
      <c r="A816" s="38"/>
      <c r="B816" s="38"/>
      <c r="C816" s="38"/>
      <c r="D816" s="38"/>
      <c r="E816" s="38"/>
      <c r="F816" s="38"/>
      <c r="G816" s="38"/>
      <c r="H816" s="38"/>
      <c r="I816" s="38"/>
      <c r="J816" s="38"/>
      <c r="K816" s="38"/>
      <c r="L816" s="38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21.75" customHeight="1">
      <c r="A817" s="38"/>
      <c r="B817" s="38"/>
      <c r="C817" s="38"/>
      <c r="D817" s="38"/>
      <c r="E817" s="38"/>
      <c r="F817" s="38"/>
      <c r="G817" s="38"/>
      <c r="H817" s="38"/>
      <c r="I817" s="38"/>
      <c r="J817" s="38"/>
      <c r="K817" s="38"/>
      <c r="L817" s="38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21.75" customHeight="1">
      <c r="A818" s="38"/>
      <c r="B818" s="38"/>
      <c r="C818" s="38"/>
      <c r="D818" s="38"/>
      <c r="E818" s="38"/>
      <c r="F818" s="38"/>
      <c r="G818" s="38"/>
      <c r="H818" s="38"/>
      <c r="I818" s="38"/>
      <c r="J818" s="38"/>
      <c r="K818" s="38"/>
      <c r="L818" s="38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21.75" customHeight="1">
      <c r="A819" s="38"/>
      <c r="B819" s="38"/>
      <c r="C819" s="38"/>
      <c r="D819" s="38"/>
      <c r="E819" s="38"/>
      <c r="F819" s="38"/>
      <c r="G819" s="38"/>
      <c r="H819" s="38"/>
      <c r="I819" s="38"/>
      <c r="J819" s="38"/>
      <c r="K819" s="38"/>
      <c r="L819" s="38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21.75" customHeight="1">
      <c r="A820" s="38"/>
      <c r="B820" s="38"/>
      <c r="C820" s="38"/>
      <c r="D820" s="38"/>
      <c r="E820" s="38"/>
      <c r="F820" s="38"/>
      <c r="G820" s="38"/>
      <c r="H820" s="38"/>
      <c r="I820" s="38"/>
      <c r="J820" s="38"/>
      <c r="K820" s="38"/>
      <c r="L820" s="38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21.75" customHeight="1">
      <c r="A821" s="38"/>
      <c r="B821" s="38"/>
      <c r="C821" s="38"/>
      <c r="D821" s="38"/>
      <c r="E821" s="38"/>
      <c r="F821" s="38"/>
      <c r="G821" s="38"/>
      <c r="H821" s="38"/>
      <c r="I821" s="38"/>
      <c r="J821" s="38"/>
      <c r="K821" s="38"/>
      <c r="L821" s="38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21.75" customHeight="1">
      <c r="A822" s="38"/>
      <c r="B822" s="38"/>
      <c r="C822" s="38"/>
      <c r="D822" s="38"/>
      <c r="E822" s="38"/>
      <c r="F822" s="38"/>
      <c r="G822" s="38"/>
      <c r="H822" s="38"/>
      <c r="I822" s="38"/>
      <c r="J822" s="38"/>
      <c r="K822" s="38"/>
      <c r="L822" s="38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21.75" customHeight="1">
      <c r="A823" s="38"/>
      <c r="B823" s="38"/>
      <c r="C823" s="38"/>
      <c r="D823" s="38"/>
      <c r="E823" s="38"/>
      <c r="F823" s="38"/>
      <c r="G823" s="38"/>
      <c r="H823" s="38"/>
      <c r="I823" s="38"/>
      <c r="J823" s="38"/>
      <c r="K823" s="38"/>
      <c r="L823" s="38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21.75" customHeight="1">
      <c r="A824" s="38"/>
      <c r="B824" s="38"/>
      <c r="C824" s="38"/>
      <c r="D824" s="38"/>
      <c r="E824" s="38"/>
      <c r="F824" s="38"/>
      <c r="G824" s="38"/>
      <c r="H824" s="38"/>
      <c r="I824" s="38"/>
      <c r="J824" s="38"/>
      <c r="K824" s="38"/>
      <c r="L824" s="38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21.75" customHeight="1">
      <c r="A825" s="38"/>
      <c r="B825" s="38"/>
      <c r="C825" s="38"/>
      <c r="D825" s="38"/>
      <c r="E825" s="38"/>
      <c r="F825" s="38"/>
      <c r="G825" s="38"/>
      <c r="H825" s="38"/>
      <c r="I825" s="38"/>
      <c r="J825" s="38"/>
      <c r="K825" s="38"/>
      <c r="L825" s="38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21.75" customHeight="1">
      <c r="A826" s="38"/>
      <c r="B826" s="38"/>
      <c r="C826" s="38"/>
      <c r="D826" s="38"/>
      <c r="E826" s="38"/>
      <c r="F826" s="38"/>
      <c r="G826" s="38"/>
      <c r="H826" s="38"/>
      <c r="I826" s="38"/>
      <c r="J826" s="38"/>
      <c r="K826" s="38"/>
      <c r="L826" s="38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21.75" customHeight="1">
      <c r="A827" s="38"/>
      <c r="B827" s="38"/>
      <c r="C827" s="38"/>
      <c r="D827" s="38"/>
      <c r="E827" s="38"/>
      <c r="F827" s="38"/>
      <c r="G827" s="38"/>
      <c r="H827" s="38"/>
      <c r="I827" s="38"/>
      <c r="J827" s="38"/>
      <c r="K827" s="38"/>
      <c r="L827" s="38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21.75" customHeight="1">
      <c r="A828" s="38"/>
      <c r="B828" s="38"/>
      <c r="C828" s="38"/>
      <c r="D828" s="38"/>
      <c r="E828" s="38"/>
      <c r="F828" s="38"/>
      <c r="G828" s="38"/>
      <c r="H828" s="38"/>
      <c r="I828" s="38"/>
      <c r="J828" s="38"/>
      <c r="K828" s="38"/>
      <c r="L828" s="38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21.75" customHeight="1">
      <c r="A829" s="38"/>
      <c r="B829" s="38"/>
      <c r="C829" s="38"/>
      <c r="D829" s="38"/>
      <c r="E829" s="38"/>
      <c r="F829" s="38"/>
      <c r="G829" s="38"/>
      <c r="H829" s="38"/>
      <c r="I829" s="38"/>
      <c r="J829" s="38"/>
      <c r="K829" s="38"/>
      <c r="L829" s="38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21.75" customHeight="1">
      <c r="A830" s="38"/>
      <c r="B830" s="38"/>
      <c r="C830" s="38"/>
      <c r="D830" s="38"/>
      <c r="E830" s="38"/>
      <c r="F830" s="38"/>
      <c r="G830" s="38"/>
      <c r="H830" s="38"/>
      <c r="I830" s="38"/>
      <c r="J830" s="38"/>
      <c r="K830" s="38"/>
      <c r="L830" s="38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21.75" customHeight="1">
      <c r="A831" s="38"/>
      <c r="B831" s="38"/>
      <c r="C831" s="38"/>
      <c r="D831" s="38"/>
      <c r="E831" s="38"/>
      <c r="F831" s="38"/>
      <c r="G831" s="38"/>
      <c r="H831" s="38"/>
      <c r="I831" s="38"/>
      <c r="J831" s="38"/>
      <c r="K831" s="38"/>
      <c r="L831" s="38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21.75" customHeight="1">
      <c r="A832" s="38"/>
      <c r="B832" s="38"/>
      <c r="C832" s="38"/>
      <c r="D832" s="38"/>
      <c r="E832" s="38"/>
      <c r="F832" s="38"/>
      <c r="G832" s="38"/>
      <c r="H832" s="38"/>
      <c r="I832" s="38"/>
      <c r="J832" s="38"/>
      <c r="K832" s="38"/>
      <c r="L832" s="38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21.75" customHeight="1">
      <c r="A833" s="38"/>
      <c r="B833" s="38"/>
      <c r="C833" s="38"/>
      <c r="D833" s="38"/>
      <c r="E833" s="38"/>
      <c r="F833" s="38"/>
      <c r="G833" s="38"/>
      <c r="H833" s="38"/>
      <c r="I833" s="38"/>
      <c r="J833" s="38"/>
      <c r="K833" s="38"/>
      <c r="L833" s="38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21.75" customHeight="1">
      <c r="A834" s="38"/>
      <c r="B834" s="38"/>
      <c r="C834" s="38"/>
      <c r="D834" s="38"/>
      <c r="E834" s="38"/>
      <c r="F834" s="38"/>
      <c r="G834" s="38"/>
      <c r="H834" s="38"/>
      <c r="I834" s="38"/>
      <c r="J834" s="38"/>
      <c r="K834" s="38"/>
      <c r="L834" s="38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21.75" customHeight="1">
      <c r="A835" s="38"/>
      <c r="B835" s="38"/>
      <c r="C835" s="38"/>
      <c r="D835" s="38"/>
      <c r="E835" s="38"/>
      <c r="F835" s="38"/>
      <c r="G835" s="38"/>
      <c r="H835" s="38"/>
      <c r="I835" s="38"/>
      <c r="J835" s="38"/>
      <c r="K835" s="38"/>
      <c r="L835" s="38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21.75" customHeight="1">
      <c r="A836" s="38"/>
      <c r="B836" s="38"/>
      <c r="C836" s="38"/>
      <c r="D836" s="38"/>
      <c r="E836" s="38"/>
      <c r="F836" s="38"/>
      <c r="G836" s="38"/>
      <c r="H836" s="38"/>
      <c r="I836" s="38"/>
      <c r="J836" s="38"/>
      <c r="K836" s="38"/>
      <c r="L836" s="38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21.75" customHeight="1">
      <c r="A837" s="38"/>
      <c r="B837" s="38"/>
      <c r="C837" s="38"/>
      <c r="D837" s="38"/>
      <c r="E837" s="38"/>
      <c r="F837" s="38"/>
      <c r="G837" s="38"/>
      <c r="H837" s="38"/>
      <c r="I837" s="38"/>
      <c r="J837" s="38"/>
      <c r="K837" s="38"/>
      <c r="L837" s="38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21.75" customHeight="1">
      <c r="A838" s="38"/>
      <c r="B838" s="38"/>
      <c r="C838" s="38"/>
      <c r="D838" s="38"/>
      <c r="E838" s="38"/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21.75" customHeight="1">
      <c r="A839" s="38"/>
      <c r="B839" s="38"/>
      <c r="C839" s="38"/>
      <c r="D839" s="38"/>
      <c r="E839" s="38"/>
      <c r="F839" s="38"/>
      <c r="G839" s="38"/>
      <c r="H839" s="38"/>
      <c r="I839" s="38"/>
      <c r="J839" s="38"/>
      <c r="K839" s="38"/>
      <c r="L839" s="38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21.75" customHeight="1">
      <c r="A840" s="38"/>
      <c r="B840" s="38"/>
      <c r="C840" s="38"/>
      <c r="D840" s="38"/>
      <c r="E840" s="38"/>
      <c r="F840" s="38"/>
      <c r="G840" s="38"/>
      <c r="H840" s="38"/>
      <c r="I840" s="38"/>
      <c r="J840" s="38"/>
      <c r="K840" s="38"/>
      <c r="L840" s="38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21.75" customHeight="1">
      <c r="A841" s="38"/>
      <c r="B841" s="38"/>
      <c r="C841" s="38"/>
      <c r="D841" s="38"/>
      <c r="E841" s="38"/>
      <c r="F841" s="38"/>
      <c r="G841" s="38"/>
      <c r="H841" s="38"/>
      <c r="I841" s="38"/>
      <c r="J841" s="38"/>
      <c r="K841" s="38"/>
      <c r="L841" s="38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21.75" customHeight="1">
      <c r="A842" s="38"/>
      <c r="B842" s="38"/>
      <c r="C842" s="38"/>
      <c r="D842" s="38"/>
      <c r="E842" s="38"/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21.75" customHeight="1">
      <c r="A843" s="38"/>
      <c r="B843" s="38"/>
      <c r="C843" s="38"/>
      <c r="D843" s="38"/>
      <c r="E843" s="38"/>
      <c r="F843" s="38"/>
      <c r="G843" s="38"/>
      <c r="H843" s="38"/>
      <c r="I843" s="38"/>
      <c r="J843" s="38"/>
      <c r="K843" s="38"/>
      <c r="L843" s="38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21.75" customHeight="1">
      <c r="A844" s="38"/>
      <c r="B844" s="38"/>
      <c r="C844" s="38"/>
      <c r="D844" s="38"/>
      <c r="E844" s="38"/>
      <c r="F844" s="38"/>
      <c r="G844" s="38"/>
      <c r="H844" s="38"/>
      <c r="I844" s="38"/>
      <c r="J844" s="38"/>
      <c r="K844" s="38"/>
      <c r="L844" s="38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21.75" customHeight="1">
      <c r="A845" s="38"/>
      <c r="B845" s="38"/>
      <c r="C845" s="38"/>
      <c r="D845" s="38"/>
      <c r="E845" s="38"/>
      <c r="F845" s="38"/>
      <c r="G845" s="38"/>
      <c r="H845" s="38"/>
      <c r="I845" s="38"/>
      <c r="J845" s="38"/>
      <c r="K845" s="38"/>
      <c r="L845" s="38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21.75" customHeight="1">
      <c r="A846" s="38"/>
      <c r="B846" s="38"/>
      <c r="C846" s="38"/>
      <c r="D846" s="38"/>
      <c r="E846" s="38"/>
      <c r="F846" s="38"/>
      <c r="G846" s="38"/>
      <c r="H846" s="38"/>
      <c r="I846" s="38"/>
      <c r="J846" s="38"/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21.75" customHeight="1">
      <c r="A847" s="38"/>
      <c r="B847" s="38"/>
      <c r="C847" s="38"/>
      <c r="D847" s="38"/>
      <c r="E847" s="38"/>
      <c r="F847" s="38"/>
      <c r="G847" s="38"/>
      <c r="H847" s="38"/>
      <c r="I847" s="38"/>
      <c r="J847" s="38"/>
      <c r="K847" s="38"/>
      <c r="L847" s="38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21.75" customHeight="1">
      <c r="A848" s="38"/>
      <c r="B848" s="38"/>
      <c r="C848" s="38"/>
      <c r="D848" s="38"/>
      <c r="E848" s="38"/>
      <c r="F848" s="38"/>
      <c r="G848" s="38"/>
      <c r="H848" s="38"/>
      <c r="I848" s="38"/>
      <c r="J848" s="38"/>
      <c r="K848" s="38"/>
      <c r="L848" s="38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21.75" customHeight="1">
      <c r="A849" s="38"/>
      <c r="B849" s="38"/>
      <c r="C849" s="38"/>
      <c r="D849" s="38"/>
      <c r="E849" s="38"/>
      <c r="F849" s="38"/>
      <c r="G849" s="38"/>
      <c r="H849" s="38"/>
      <c r="I849" s="38"/>
      <c r="J849" s="38"/>
      <c r="K849" s="38"/>
      <c r="L849" s="38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21.75" customHeight="1">
      <c r="A850" s="38"/>
      <c r="B850" s="38"/>
      <c r="C850" s="38"/>
      <c r="D850" s="38"/>
      <c r="E850" s="38"/>
      <c r="F850" s="38"/>
      <c r="G850" s="38"/>
      <c r="H850" s="38"/>
      <c r="I850" s="38"/>
      <c r="J850" s="38"/>
      <c r="K850" s="38"/>
      <c r="L850" s="38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21.75" customHeight="1">
      <c r="A851" s="38"/>
      <c r="B851" s="38"/>
      <c r="C851" s="38"/>
      <c r="D851" s="38"/>
      <c r="E851" s="38"/>
      <c r="F851" s="38"/>
      <c r="G851" s="38"/>
      <c r="H851" s="38"/>
      <c r="I851" s="38"/>
      <c r="J851" s="38"/>
      <c r="K851" s="38"/>
      <c r="L851" s="38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21.75" customHeight="1">
      <c r="A852" s="38"/>
      <c r="B852" s="38"/>
      <c r="C852" s="38"/>
      <c r="D852" s="38"/>
      <c r="E852" s="38"/>
      <c r="F852" s="38"/>
      <c r="G852" s="38"/>
      <c r="H852" s="38"/>
      <c r="I852" s="38"/>
      <c r="J852" s="38"/>
      <c r="K852" s="38"/>
      <c r="L852" s="38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21.75" customHeight="1">
      <c r="A853" s="38"/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21.75" customHeight="1">
      <c r="A854" s="38"/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21.75" customHeight="1">
      <c r="A855" s="38"/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21.75" customHeight="1">
      <c r="A856" s="38"/>
      <c r="B856" s="38"/>
      <c r="C856" s="38"/>
      <c r="D856" s="38"/>
      <c r="E856" s="38"/>
      <c r="F856" s="38"/>
      <c r="G856" s="38"/>
      <c r="H856" s="38"/>
      <c r="I856" s="38"/>
      <c r="J856" s="38"/>
      <c r="K856" s="38"/>
      <c r="L856" s="38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21.75" customHeight="1">
      <c r="A857" s="38"/>
      <c r="B857" s="38"/>
      <c r="C857" s="38"/>
      <c r="D857" s="38"/>
      <c r="E857" s="38"/>
      <c r="F857" s="38"/>
      <c r="G857" s="38"/>
      <c r="H857" s="38"/>
      <c r="I857" s="38"/>
      <c r="J857" s="38"/>
      <c r="K857" s="38"/>
      <c r="L857" s="38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21.75" customHeight="1">
      <c r="A858" s="38"/>
      <c r="B858" s="38"/>
      <c r="C858" s="38"/>
      <c r="D858" s="38"/>
      <c r="E858" s="38"/>
      <c r="F858" s="38"/>
      <c r="G858" s="38"/>
      <c r="H858" s="38"/>
      <c r="I858" s="38"/>
      <c r="J858" s="38"/>
      <c r="K858" s="38"/>
      <c r="L858" s="38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21.75" customHeight="1">
      <c r="A859" s="38"/>
      <c r="B859" s="38"/>
      <c r="C859" s="38"/>
      <c r="D859" s="38"/>
      <c r="E859" s="38"/>
      <c r="F859" s="38"/>
      <c r="G859" s="38"/>
      <c r="H859" s="38"/>
      <c r="I859" s="38"/>
      <c r="J859" s="38"/>
      <c r="K859" s="38"/>
      <c r="L859" s="38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21.75" customHeight="1">
      <c r="A860" s="38"/>
      <c r="B860" s="38"/>
      <c r="C860" s="38"/>
      <c r="D860" s="38"/>
      <c r="E860" s="38"/>
      <c r="F860" s="38"/>
      <c r="G860" s="38"/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21.75" customHeight="1">
      <c r="A861" s="38"/>
      <c r="B861" s="38"/>
      <c r="C861" s="38"/>
      <c r="D861" s="38"/>
      <c r="E861" s="38"/>
      <c r="F861" s="38"/>
      <c r="G861" s="38"/>
      <c r="H861" s="38"/>
      <c r="I861" s="38"/>
      <c r="J861" s="38"/>
      <c r="K861" s="38"/>
      <c r="L861" s="38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21.75" customHeight="1">
      <c r="A862" s="38"/>
      <c r="B862" s="38"/>
      <c r="C862" s="38"/>
      <c r="D862" s="38"/>
      <c r="E862" s="38"/>
      <c r="F862" s="38"/>
      <c r="G862" s="38"/>
      <c r="H862" s="38"/>
      <c r="I862" s="38"/>
      <c r="J862" s="38"/>
      <c r="K862" s="38"/>
      <c r="L862" s="38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21.75" customHeight="1">
      <c r="A863" s="38"/>
      <c r="B863" s="38"/>
      <c r="C863" s="38"/>
      <c r="D863" s="38"/>
      <c r="E863" s="38"/>
      <c r="F863" s="38"/>
      <c r="G863" s="38"/>
      <c r="H863" s="38"/>
      <c r="I863" s="38"/>
      <c r="J863" s="38"/>
      <c r="K863" s="38"/>
      <c r="L863" s="38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21.75" customHeight="1">
      <c r="A864" s="38"/>
      <c r="B864" s="38"/>
      <c r="C864" s="38"/>
      <c r="D864" s="38"/>
      <c r="E864" s="38"/>
      <c r="F864" s="38"/>
      <c r="G864" s="38"/>
      <c r="H864" s="38"/>
      <c r="I864" s="38"/>
      <c r="J864" s="38"/>
      <c r="K864" s="38"/>
      <c r="L864" s="38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21.75" customHeight="1">
      <c r="A865" s="38"/>
      <c r="B865" s="38"/>
      <c r="C865" s="38"/>
      <c r="D865" s="38"/>
      <c r="E865" s="38"/>
      <c r="F865" s="38"/>
      <c r="G865" s="38"/>
      <c r="H865" s="38"/>
      <c r="I865" s="38"/>
      <c r="J865" s="38"/>
      <c r="K865" s="38"/>
      <c r="L865" s="38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21.75" customHeight="1">
      <c r="A866" s="38"/>
      <c r="B866" s="38"/>
      <c r="C866" s="38"/>
      <c r="D866" s="38"/>
      <c r="E866" s="38"/>
      <c r="F866" s="38"/>
      <c r="G866" s="38"/>
      <c r="H866" s="38"/>
      <c r="I866" s="38"/>
      <c r="J866" s="38"/>
      <c r="K866" s="38"/>
      <c r="L866" s="38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21.75" customHeight="1">
      <c r="A867" s="38"/>
      <c r="B867" s="38"/>
      <c r="C867" s="38"/>
      <c r="D867" s="38"/>
      <c r="E867" s="38"/>
      <c r="F867" s="38"/>
      <c r="G867" s="38"/>
      <c r="H867" s="38"/>
      <c r="I867" s="38"/>
      <c r="J867" s="38"/>
      <c r="K867" s="38"/>
      <c r="L867" s="38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21.75" customHeight="1">
      <c r="A868" s="38"/>
      <c r="B868" s="38"/>
      <c r="C868" s="38"/>
      <c r="D868" s="38"/>
      <c r="E868" s="38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21.75" customHeight="1">
      <c r="A869" s="38"/>
      <c r="B869" s="38"/>
      <c r="C869" s="38"/>
      <c r="D869" s="38"/>
      <c r="E869" s="38"/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21.75" customHeight="1">
      <c r="A870" s="38"/>
      <c r="B870" s="38"/>
      <c r="C870" s="38"/>
      <c r="D870" s="38"/>
      <c r="E870" s="38"/>
      <c r="F870" s="38"/>
      <c r="G870" s="38"/>
      <c r="H870" s="38"/>
      <c r="I870" s="38"/>
      <c r="J870" s="38"/>
      <c r="K870" s="38"/>
      <c r="L870" s="38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21.75" customHeight="1">
      <c r="A871" s="38"/>
      <c r="B871" s="38"/>
      <c r="C871" s="38"/>
      <c r="D871" s="38"/>
      <c r="E871" s="38"/>
      <c r="F871" s="38"/>
      <c r="G871" s="38"/>
      <c r="H871" s="38"/>
      <c r="I871" s="38"/>
      <c r="J871" s="38"/>
      <c r="K871" s="38"/>
      <c r="L871" s="38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21.75" customHeight="1">
      <c r="A872" s="38"/>
      <c r="B872" s="38"/>
      <c r="C872" s="38"/>
      <c r="D872" s="38"/>
      <c r="E872" s="38"/>
      <c r="F872" s="38"/>
      <c r="G872" s="38"/>
      <c r="H872" s="38"/>
      <c r="I872" s="38"/>
      <c r="J872" s="38"/>
      <c r="K872" s="38"/>
      <c r="L872" s="38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21.75" customHeight="1">
      <c r="A873" s="38"/>
      <c r="B873" s="38"/>
      <c r="C873" s="38"/>
      <c r="D873" s="38"/>
      <c r="E873" s="38"/>
      <c r="F873" s="38"/>
      <c r="G873" s="38"/>
      <c r="H873" s="38"/>
      <c r="I873" s="38"/>
      <c r="J873" s="38"/>
      <c r="K873" s="38"/>
      <c r="L873" s="38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21.75" customHeight="1">
      <c r="A874" s="38"/>
      <c r="B874" s="38"/>
      <c r="C874" s="38"/>
      <c r="D874" s="38"/>
      <c r="E874" s="38"/>
      <c r="F874" s="38"/>
      <c r="G874" s="38"/>
      <c r="H874" s="38"/>
      <c r="I874" s="38"/>
      <c r="J874" s="38"/>
      <c r="K874" s="38"/>
      <c r="L874" s="38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21.75" customHeight="1">
      <c r="A875" s="38"/>
      <c r="B875" s="38"/>
      <c r="C875" s="38"/>
      <c r="D875" s="38"/>
      <c r="E875" s="38"/>
      <c r="F875" s="38"/>
      <c r="G875" s="38"/>
      <c r="H875" s="38"/>
      <c r="I875" s="38"/>
      <c r="J875" s="38"/>
      <c r="K875" s="38"/>
      <c r="L875" s="38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21.75" customHeight="1">
      <c r="A876" s="38"/>
      <c r="B876" s="38"/>
      <c r="C876" s="38"/>
      <c r="D876" s="38"/>
      <c r="E876" s="38"/>
      <c r="F876" s="38"/>
      <c r="G876" s="38"/>
      <c r="H876" s="38"/>
      <c r="I876" s="38"/>
      <c r="J876" s="38"/>
      <c r="K876" s="38"/>
      <c r="L876" s="38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21.75" customHeight="1">
      <c r="A877" s="38"/>
      <c r="B877" s="38"/>
      <c r="C877" s="38"/>
      <c r="D877" s="38"/>
      <c r="E877" s="38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21.75" customHeight="1">
      <c r="A878" s="38"/>
      <c r="B878" s="38"/>
      <c r="C878" s="38"/>
      <c r="D878" s="38"/>
      <c r="E878" s="38"/>
      <c r="F878" s="38"/>
      <c r="G878" s="38"/>
      <c r="H878" s="38"/>
      <c r="I878" s="38"/>
      <c r="J878" s="38"/>
      <c r="K878" s="38"/>
      <c r="L878" s="38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21.75" customHeight="1">
      <c r="A879" s="38"/>
      <c r="B879" s="38"/>
      <c r="C879" s="38"/>
      <c r="D879" s="38"/>
      <c r="E879" s="38"/>
      <c r="F879" s="38"/>
      <c r="G879" s="38"/>
      <c r="H879" s="38"/>
      <c r="I879" s="38"/>
      <c r="J879" s="38"/>
      <c r="K879" s="38"/>
      <c r="L879" s="38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21.75" customHeight="1">
      <c r="A880" s="38"/>
      <c r="B880" s="38"/>
      <c r="C880" s="38"/>
      <c r="D880" s="38"/>
      <c r="E880" s="38"/>
      <c r="F880" s="38"/>
      <c r="G880" s="38"/>
      <c r="H880" s="38"/>
      <c r="I880" s="38"/>
      <c r="J880" s="38"/>
      <c r="K880" s="38"/>
      <c r="L880" s="38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21.75" customHeight="1">
      <c r="A881" s="38"/>
      <c r="B881" s="38"/>
      <c r="C881" s="38"/>
      <c r="D881" s="38"/>
      <c r="E881" s="38"/>
      <c r="F881" s="38"/>
      <c r="G881" s="38"/>
      <c r="H881" s="38"/>
      <c r="I881" s="38"/>
      <c r="J881" s="38"/>
      <c r="K881" s="38"/>
      <c r="L881" s="38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21.75" customHeight="1">
      <c r="A882" s="38"/>
      <c r="B882" s="38"/>
      <c r="C882" s="38"/>
      <c r="D882" s="38"/>
      <c r="E882" s="38"/>
      <c r="F882" s="38"/>
      <c r="G882" s="38"/>
      <c r="H882" s="38"/>
      <c r="I882" s="38"/>
      <c r="J882" s="38"/>
      <c r="K882" s="38"/>
      <c r="L882" s="38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21.75" customHeight="1">
      <c r="A883" s="38"/>
      <c r="B883" s="38"/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21.75" customHeight="1">
      <c r="A884" s="38"/>
      <c r="B884" s="38"/>
      <c r="C884" s="38"/>
      <c r="D884" s="38"/>
      <c r="E884" s="38"/>
      <c r="F884" s="38"/>
      <c r="G884" s="38"/>
      <c r="H884" s="38"/>
      <c r="I884" s="38"/>
      <c r="J884" s="38"/>
      <c r="K884" s="38"/>
      <c r="L884" s="38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21.75" customHeight="1">
      <c r="A885" s="38"/>
      <c r="B885" s="38"/>
      <c r="C885" s="38"/>
      <c r="D885" s="38"/>
      <c r="E885" s="38"/>
      <c r="F885" s="38"/>
      <c r="G885" s="38"/>
      <c r="H885" s="38"/>
      <c r="I885" s="38"/>
      <c r="J885" s="38"/>
      <c r="K885" s="38"/>
      <c r="L885" s="38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21.75" customHeight="1">
      <c r="A886" s="38"/>
      <c r="B886" s="38"/>
      <c r="C886" s="38"/>
      <c r="D886" s="38"/>
      <c r="E886" s="38"/>
      <c r="F886" s="38"/>
      <c r="G886" s="38"/>
      <c r="H886" s="38"/>
      <c r="I886" s="38"/>
      <c r="J886" s="38"/>
      <c r="K886" s="38"/>
      <c r="L886" s="38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21.75" customHeight="1">
      <c r="A887" s="38"/>
      <c r="B887" s="38"/>
      <c r="C887" s="38"/>
      <c r="D887" s="38"/>
      <c r="E887" s="38"/>
      <c r="F887" s="38"/>
      <c r="G887" s="38"/>
      <c r="H887" s="38"/>
      <c r="I887" s="38"/>
      <c r="J887" s="38"/>
      <c r="K887" s="38"/>
      <c r="L887" s="38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21.75" customHeight="1">
      <c r="A888" s="38"/>
      <c r="B888" s="38"/>
      <c r="C888" s="38"/>
      <c r="D888" s="38"/>
      <c r="E888" s="38"/>
      <c r="F888" s="38"/>
      <c r="G888" s="38"/>
      <c r="H888" s="38"/>
      <c r="I888" s="38"/>
      <c r="J888" s="38"/>
      <c r="K888" s="38"/>
      <c r="L888" s="38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21.75" customHeight="1">
      <c r="A889" s="38"/>
      <c r="B889" s="38"/>
      <c r="C889" s="38"/>
      <c r="D889" s="38"/>
      <c r="E889" s="38"/>
      <c r="F889" s="38"/>
      <c r="G889" s="38"/>
      <c r="H889" s="38"/>
      <c r="I889" s="38"/>
      <c r="J889" s="38"/>
      <c r="K889" s="38"/>
      <c r="L889" s="38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21.75" customHeight="1">
      <c r="A890" s="38"/>
      <c r="B890" s="38"/>
      <c r="C890" s="38"/>
      <c r="D890" s="38"/>
      <c r="E890" s="38"/>
      <c r="F890" s="38"/>
      <c r="G890" s="38"/>
      <c r="H890" s="38"/>
      <c r="I890" s="38"/>
      <c r="J890" s="38"/>
      <c r="K890" s="38"/>
      <c r="L890" s="38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21.75" customHeight="1">
      <c r="A891" s="38"/>
      <c r="B891" s="38"/>
      <c r="C891" s="38"/>
      <c r="D891" s="38"/>
      <c r="E891" s="38"/>
      <c r="F891" s="38"/>
      <c r="G891" s="38"/>
      <c r="H891" s="38"/>
      <c r="I891" s="38"/>
      <c r="J891" s="38"/>
      <c r="K891" s="38"/>
      <c r="L891" s="38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21.75" customHeight="1">
      <c r="A892" s="38"/>
      <c r="B892" s="38"/>
      <c r="C892" s="38"/>
      <c r="D892" s="38"/>
      <c r="E892" s="38"/>
      <c r="F892" s="38"/>
      <c r="G892" s="38"/>
      <c r="H892" s="38"/>
      <c r="I892" s="38"/>
      <c r="J892" s="38"/>
      <c r="K892" s="38"/>
      <c r="L892" s="38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21.75" customHeight="1">
      <c r="A893" s="38"/>
      <c r="B893" s="38"/>
      <c r="C893" s="38"/>
      <c r="D893" s="38"/>
      <c r="E893" s="38"/>
      <c r="F893" s="38"/>
      <c r="G893" s="38"/>
      <c r="H893" s="38"/>
      <c r="I893" s="38"/>
      <c r="J893" s="38"/>
      <c r="K893" s="38"/>
      <c r="L893" s="38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21.75" customHeight="1">
      <c r="A894" s="38"/>
      <c r="B894" s="38"/>
      <c r="C894" s="38"/>
      <c r="D894" s="38"/>
      <c r="E894" s="38"/>
      <c r="F894" s="38"/>
      <c r="G894" s="38"/>
      <c r="H894" s="38"/>
      <c r="I894" s="38"/>
      <c r="J894" s="38"/>
      <c r="K894" s="38"/>
      <c r="L894" s="38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21.75" customHeight="1">
      <c r="A895" s="38"/>
      <c r="B895" s="38"/>
      <c r="C895" s="38"/>
      <c r="D895" s="38"/>
      <c r="E895" s="38"/>
      <c r="F895" s="38"/>
      <c r="G895" s="38"/>
      <c r="H895" s="38"/>
      <c r="I895" s="38"/>
      <c r="J895" s="38"/>
      <c r="K895" s="38"/>
      <c r="L895" s="38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21.75" customHeight="1">
      <c r="A896" s="38"/>
      <c r="B896" s="38"/>
      <c r="C896" s="38"/>
      <c r="D896" s="38"/>
      <c r="E896" s="38"/>
      <c r="F896" s="38"/>
      <c r="G896" s="38"/>
      <c r="H896" s="38"/>
      <c r="I896" s="38"/>
      <c r="J896" s="38"/>
      <c r="K896" s="38"/>
      <c r="L896" s="38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21.75" customHeight="1">
      <c r="A897" s="38"/>
      <c r="B897" s="38"/>
      <c r="C897" s="38"/>
      <c r="D897" s="38"/>
      <c r="E897" s="38"/>
      <c r="F897" s="38"/>
      <c r="G897" s="38"/>
      <c r="H897" s="38"/>
      <c r="I897" s="38"/>
      <c r="J897" s="38"/>
      <c r="K897" s="38"/>
      <c r="L897" s="38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21.75" customHeight="1">
      <c r="A898" s="38"/>
      <c r="B898" s="38"/>
      <c r="C898" s="38"/>
      <c r="D898" s="38"/>
      <c r="E898" s="38"/>
      <c r="F898" s="38"/>
      <c r="G898" s="38"/>
      <c r="H898" s="38"/>
      <c r="I898" s="38"/>
      <c r="J898" s="38"/>
      <c r="K898" s="38"/>
      <c r="L898" s="38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21.75" customHeight="1">
      <c r="A899" s="38"/>
      <c r="B899" s="38"/>
      <c r="C899" s="38"/>
      <c r="D899" s="38"/>
      <c r="E899" s="38"/>
      <c r="F899" s="38"/>
      <c r="G899" s="38"/>
      <c r="H899" s="38"/>
      <c r="I899" s="38"/>
      <c r="J899" s="38"/>
      <c r="K899" s="38"/>
      <c r="L899" s="38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21.75" customHeight="1">
      <c r="A900" s="38"/>
      <c r="B900" s="38"/>
      <c r="C900" s="38"/>
      <c r="D900" s="38"/>
      <c r="E900" s="38"/>
      <c r="F900" s="38"/>
      <c r="G900" s="38"/>
      <c r="H900" s="38"/>
      <c r="I900" s="38"/>
      <c r="J900" s="38"/>
      <c r="K900" s="38"/>
      <c r="L900" s="38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21.75" customHeight="1">
      <c r="A901" s="38"/>
      <c r="B901" s="38"/>
      <c r="C901" s="38"/>
      <c r="D901" s="38"/>
      <c r="E901" s="38"/>
      <c r="F901" s="38"/>
      <c r="G901" s="38"/>
      <c r="H901" s="38"/>
      <c r="I901" s="38"/>
      <c r="J901" s="38"/>
      <c r="K901" s="38"/>
      <c r="L901" s="38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21.75" customHeight="1">
      <c r="A902" s="38"/>
      <c r="B902" s="38"/>
      <c r="C902" s="38"/>
      <c r="D902" s="38"/>
      <c r="E902" s="38"/>
      <c r="F902" s="38"/>
      <c r="G902" s="38"/>
      <c r="H902" s="38"/>
      <c r="I902" s="38"/>
      <c r="J902" s="38"/>
      <c r="K902" s="38"/>
      <c r="L902" s="38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21.75" customHeight="1">
      <c r="A903" s="38"/>
      <c r="B903" s="38"/>
      <c r="C903" s="38"/>
      <c r="D903" s="38"/>
      <c r="E903" s="38"/>
      <c r="F903" s="38"/>
      <c r="G903" s="38"/>
      <c r="H903" s="38"/>
      <c r="I903" s="38"/>
      <c r="J903" s="38"/>
      <c r="K903" s="38"/>
      <c r="L903" s="38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21.75" customHeight="1">
      <c r="A904" s="38"/>
      <c r="B904" s="38"/>
      <c r="C904" s="38"/>
      <c r="D904" s="38"/>
      <c r="E904" s="38"/>
      <c r="F904" s="38"/>
      <c r="G904" s="38"/>
      <c r="H904" s="38"/>
      <c r="I904" s="38"/>
      <c r="J904" s="38"/>
      <c r="K904" s="38"/>
      <c r="L904" s="38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21.75" customHeight="1">
      <c r="A905" s="38"/>
      <c r="B905" s="38"/>
      <c r="C905" s="38"/>
      <c r="D905" s="38"/>
      <c r="E905" s="38"/>
      <c r="F905" s="38"/>
      <c r="G905" s="38"/>
      <c r="H905" s="38"/>
      <c r="I905" s="38"/>
      <c r="J905" s="38"/>
      <c r="K905" s="38"/>
      <c r="L905" s="38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21.75" customHeight="1">
      <c r="A906" s="38"/>
      <c r="B906" s="38"/>
      <c r="C906" s="38"/>
      <c r="D906" s="38"/>
      <c r="E906" s="38"/>
      <c r="F906" s="38"/>
      <c r="G906" s="38"/>
      <c r="H906" s="38"/>
      <c r="I906" s="38"/>
      <c r="J906" s="38"/>
      <c r="K906" s="38"/>
      <c r="L906" s="38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21.75" customHeight="1">
      <c r="A907" s="38"/>
      <c r="B907" s="38"/>
      <c r="C907" s="38"/>
      <c r="D907" s="38"/>
      <c r="E907" s="38"/>
      <c r="F907" s="38"/>
      <c r="G907" s="38"/>
      <c r="H907" s="38"/>
      <c r="I907" s="38"/>
      <c r="J907" s="38"/>
      <c r="K907" s="38"/>
      <c r="L907" s="38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21.75" customHeight="1">
      <c r="A908" s="38"/>
      <c r="B908" s="38"/>
      <c r="C908" s="38"/>
      <c r="D908" s="38"/>
      <c r="E908" s="38"/>
      <c r="F908" s="38"/>
      <c r="G908" s="38"/>
      <c r="H908" s="38"/>
      <c r="I908" s="38"/>
      <c r="J908" s="38"/>
      <c r="K908" s="38"/>
      <c r="L908" s="38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21.75" customHeight="1">
      <c r="A909" s="38"/>
      <c r="B909" s="38"/>
      <c r="C909" s="38"/>
      <c r="D909" s="38"/>
      <c r="E909" s="38"/>
      <c r="F909" s="38"/>
      <c r="G909" s="38"/>
      <c r="H909" s="38"/>
      <c r="I909" s="38"/>
      <c r="J909" s="38"/>
      <c r="K909" s="38"/>
      <c r="L909" s="38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21.75" customHeight="1">
      <c r="A910" s="38"/>
      <c r="B910" s="38"/>
      <c r="C910" s="38"/>
      <c r="D910" s="38"/>
      <c r="E910" s="38"/>
      <c r="F910" s="38"/>
      <c r="G910" s="38"/>
      <c r="H910" s="38"/>
      <c r="I910" s="38"/>
      <c r="J910" s="38"/>
      <c r="K910" s="38"/>
      <c r="L910" s="38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21.75" customHeight="1">
      <c r="A911" s="38"/>
      <c r="B911" s="38"/>
      <c r="C911" s="38"/>
      <c r="D911" s="38"/>
      <c r="E911" s="38"/>
      <c r="F911" s="38"/>
      <c r="G911" s="38"/>
      <c r="H911" s="38"/>
      <c r="I911" s="38"/>
      <c r="J911" s="38"/>
      <c r="K911" s="38"/>
      <c r="L911" s="38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21.75" customHeight="1">
      <c r="A912" s="38"/>
      <c r="B912" s="38"/>
      <c r="C912" s="38"/>
      <c r="D912" s="38"/>
      <c r="E912" s="38"/>
      <c r="F912" s="38"/>
      <c r="G912" s="38"/>
      <c r="H912" s="38"/>
      <c r="I912" s="38"/>
      <c r="J912" s="38"/>
      <c r="K912" s="38"/>
      <c r="L912" s="38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21.75" customHeight="1">
      <c r="A913" s="38"/>
      <c r="B913" s="38"/>
      <c r="C913" s="38"/>
      <c r="D913" s="38"/>
      <c r="E913" s="38"/>
      <c r="F913" s="38"/>
      <c r="G913" s="38"/>
      <c r="H913" s="38"/>
      <c r="I913" s="38"/>
      <c r="J913" s="38"/>
      <c r="K913" s="38"/>
      <c r="L913" s="38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21.75" customHeight="1">
      <c r="A914" s="38"/>
      <c r="B914" s="38"/>
      <c r="C914" s="38"/>
      <c r="D914" s="38"/>
      <c r="E914" s="38"/>
      <c r="F914" s="38"/>
      <c r="G914" s="38"/>
      <c r="H914" s="38"/>
      <c r="I914" s="38"/>
      <c r="J914" s="38"/>
      <c r="K914" s="38"/>
      <c r="L914" s="38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21.75" customHeight="1">
      <c r="A915" s="38"/>
      <c r="B915" s="38"/>
      <c r="C915" s="38"/>
      <c r="D915" s="38"/>
      <c r="E915" s="38"/>
      <c r="F915" s="38"/>
      <c r="G915" s="38"/>
      <c r="H915" s="38"/>
      <c r="I915" s="38"/>
      <c r="J915" s="38"/>
      <c r="K915" s="38"/>
      <c r="L915" s="38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21.75" customHeight="1">
      <c r="A916" s="38"/>
      <c r="B916" s="38"/>
      <c r="C916" s="38"/>
      <c r="D916" s="38"/>
      <c r="E916" s="38"/>
      <c r="F916" s="38"/>
      <c r="G916" s="38"/>
      <c r="H916" s="38"/>
      <c r="I916" s="38"/>
      <c r="J916" s="38"/>
      <c r="K916" s="38"/>
      <c r="L916" s="38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21.75" customHeight="1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  <c r="L917" s="38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21.75" customHeight="1">
      <c r="A918" s="38"/>
      <c r="B918" s="38"/>
      <c r="C918" s="38"/>
      <c r="D918" s="38"/>
      <c r="E918" s="38"/>
      <c r="F918" s="38"/>
      <c r="G918" s="38"/>
      <c r="H918" s="38"/>
      <c r="I918" s="38"/>
      <c r="J918" s="38"/>
      <c r="K918" s="38"/>
      <c r="L918" s="38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21.75" customHeight="1">
      <c r="A919" s="38"/>
      <c r="B919" s="38"/>
      <c r="C919" s="38"/>
      <c r="D919" s="38"/>
      <c r="E919" s="38"/>
      <c r="F919" s="38"/>
      <c r="G919" s="38"/>
      <c r="H919" s="38"/>
      <c r="I919" s="38"/>
      <c r="J919" s="38"/>
      <c r="K919" s="38"/>
      <c r="L919" s="38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21.75" customHeight="1">
      <c r="A920" s="38"/>
      <c r="B920" s="38"/>
      <c r="C920" s="38"/>
      <c r="D920" s="38"/>
      <c r="E920" s="38"/>
      <c r="F920" s="38"/>
      <c r="G920" s="38"/>
      <c r="H920" s="38"/>
      <c r="I920" s="38"/>
      <c r="J920" s="38"/>
      <c r="K920" s="38"/>
      <c r="L920" s="38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21.75" customHeight="1">
      <c r="A921" s="38"/>
      <c r="B921" s="38"/>
      <c r="C921" s="38"/>
      <c r="D921" s="38"/>
      <c r="E921" s="38"/>
      <c r="F921" s="38"/>
      <c r="G921" s="38"/>
      <c r="H921" s="38"/>
      <c r="I921" s="38"/>
      <c r="J921" s="38"/>
      <c r="K921" s="38"/>
      <c r="L921" s="38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21.75" customHeight="1">
      <c r="A922" s="38"/>
      <c r="B922" s="38"/>
      <c r="C922" s="38"/>
      <c r="D922" s="38"/>
      <c r="E922" s="38"/>
      <c r="F922" s="38"/>
      <c r="G922" s="38"/>
      <c r="H922" s="38"/>
      <c r="I922" s="38"/>
      <c r="J922" s="38"/>
      <c r="K922" s="38"/>
      <c r="L922" s="38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21.75" customHeight="1">
      <c r="A923" s="38"/>
      <c r="B923" s="38"/>
      <c r="C923" s="38"/>
      <c r="D923" s="38"/>
      <c r="E923" s="38"/>
      <c r="F923" s="38"/>
      <c r="G923" s="38"/>
      <c r="H923" s="38"/>
      <c r="I923" s="38"/>
      <c r="J923" s="38"/>
      <c r="K923" s="38"/>
      <c r="L923" s="38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21.75" customHeight="1">
      <c r="A924" s="38"/>
      <c r="B924" s="38"/>
      <c r="C924" s="38"/>
      <c r="D924" s="38"/>
      <c r="E924" s="38"/>
      <c r="F924" s="38"/>
      <c r="G924" s="38"/>
      <c r="H924" s="38"/>
      <c r="I924" s="38"/>
      <c r="J924" s="38"/>
      <c r="K924" s="38"/>
      <c r="L924" s="38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21.75" customHeight="1">
      <c r="A925" s="38"/>
      <c r="B925" s="38"/>
      <c r="C925" s="38"/>
      <c r="D925" s="38"/>
      <c r="E925" s="38"/>
      <c r="F925" s="38"/>
      <c r="G925" s="38"/>
      <c r="H925" s="38"/>
      <c r="I925" s="38"/>
      <c r="J925" s="38"/>
      <c r="K925" s="38"/>
      <c r="L925" s="38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21.75" customHeight="1">
      <c r="A926" s="38"/>
      <c r="B926" s="38"/>
      <c r="C926" s="38"/>
      <c r="D926" s="38"/>
      <c r="E926" s="38"/>
      <c r="F926" s="38"/>
      <c r="G926" s="38"/>
      <c r="H926" s="38"/>
      <c r="I926" s="38"/>
      <c r="J926" s="38"/>
      <c r="K926" s="38"/>
      <c r="L926" s="38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21.75" customHeight="1">
      <c r="A927" s="38"/>
      <c r="B927" s="38"/>
      <c r="C927" s="38"/>
      <c r="D927" s="38"/>
      <c r="E927" s="38"/>
      <c r="F927" s="38"/>
      <c r="G927" s="38"/>
      <c r="H927" s="38"/>
      <c r="I927" s="38"/>
      <c r="J927" s="38"/>
      <c r="K927" s="38"/>
      <c r="L927" s="38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21.75" customHeight="1">
      <c r="A928" s="38"/>
      <c r="B928" s="38"/>
      <c r="C928" s="38"/>
      <c r="D928" s="38"/>
      <c r="E928" s="38"/>
      <c r="F928" s="38"/>
      <c r="G928" s="38"/>
      <c r="H928" s="38"/>
      <c r="I928" s="38"/>
      <c r="J928" s="38"/>
      <c r="K928" s="38"/>
      <c r="L928" s="38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21.75" customHeight="1">
      <c r="A929" s="38"/>
      <c r="B929" s="38"/>
      <c r="C929" s="38"/>
      <c r="D929" s="38"/>
      <c r="E929" s="38"/>
      <c r="F929" s="38"/>
      <c r="G929" s="38"/>
      <c r="H929" s="38"/>
      <c r="I929" s="38"/>
      <c r="J929" s="38"/>
      <c r="K929" s="38"/>
      <c r="L929" s="38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21.75" customHeight="1">
      <c r="A930" s="38"/>
      <c r="B930" s="38"/>
      <c r="C930" s="38"/>
      <c r="D930" s="38"/>
      <c r="E930" s="38"/>
      <c r="F930" s="38"/>
      <c r="G930" s="38"/>
      <c r="H930" s="38"/>
      <c r="I930" s="38"/>
      <c r="J930" s="38"/>
      <c r="K930" s="38"/>
      <c r="L930" s="38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21.75" customHeight="1">
      <c r="A931" s="38"/>
      <c r="B931" s="38"/>
      <c r="C931" s="38"/>
      <c r="D931" s="38"/>
      <c r="E931" s="38"/>
      <c r="F931" s="38"/>
      <c r="G931" s="38"/>
      <c r="H931" s="38"/>
      <c r="I931" s="38"/>
      <c r="J931" s="38"/>
      <c r="K931" s="38"/>
      <c r="L931" s="38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21.75" customHeight="1">
      <c r="A932" s="38"/>
      <c r="B932" s="38"/>
      <c r="C932" s="38"/>
      <c r="D932" s="38"/>
      <c r="E932" s="38"/>
      <c r="F932" s="38"/>
      <c r="G932" s="38"/>
      <c r="H932" s="38"/>
      <c r="I932" s="38"/>
      <c r="J932" s="38"/>
      <c r="K932" s="38"/>
      <c r="L932" s="38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21.75" customHeight="1">
      <c r="A933" s="38"/>
      <c r="B933" s="38"/>
      <c r="C933" s="38"/>
      <c r="D933" s="38"/>
      <c r="E933" s="38"/>
      <c r="F933" s="38"/>
      <c r="G933" s="38"/>
      <c r="H933" s="38"/>
      <c r="I933" s="38"/>
      <c r="J933" s="38"/>
      <c r="K933" s="38"/>
      <c r="L933" s="38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21.75" customHeight="1">
      <c r="A934" s="38"/>
      <c r="B934" s="38"/>
      <c r="C934" s="38"/>
      <c r="D934" s="38"/>
      <c r="E934" s="38"/>
      <c r="F934" s="38"/>
      <c r="G934" s="38"/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21.75" customHeight="1">
      <c r="A935" s="38"/>
      <c r="B935" s="38"/>
      <c r="C935" s="38"/>
      <c r="D935" s="38"/>
      <c r="E935" s="38"/>
      <c r="F935" s="38"/>
      <c r="G935" s="38"/>
      <c r="H935" s="38"/>
      <c r="I935" s="38"/>
      <c r="J935" s="38"/>
      <c r="K935" s="38"/>
      <c r="L935" s="38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21.75" customHeight="1">
      <c r="A936" s="38"/>
      <c r="B936" s="38"/>
      <c r="C936" s="38"/>
      <c r="D936" s="38"/>
      <c r="E936" s="38"/>
      <c r="F936" s="38"/>
      <c r="G936" s="38"/>
      <c r="H936" s="38"/>
      <c r="I936" s="38"/>
      <c r="J936" s="38"/>
      <c r="K936" s="38"/>
      <c r="L936" s="38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21.75" customHeight="1">
      <c r="A937" s="38"/>
      <c r="B937" s="38"/>
      <c r="C937" s="38"/>
      <c r="D937" s="38"/>
      <c r="E937" s="38"/>
      <c r="F937" s="38"/>
      <c r="G937" s="38"/>
      <c r="H937" s="38"/>
      <c r="I937" s="38"/>
      <c r="J937" s="38"/>
      <c r="K937" s="38"/>
      <c r="L937" s="38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21.75" customHeight="1">
      <c r="A938" s="38"/>
      <c r="B938" s="38"/>
      <c r="C938" s="38"/>
      <c r="D938" s="38"/>
      <c r="E938" s="38"/>
      <c r="F938" s="38"/>
      <c r="G938" s="38"/>
      <c r="H938" s="38"/>
      <c r="I938" s="38"/>
      <c r="J938" s="38"/>
      <c r="K938" s="38"/>
      <c r="L938" s="38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21.75" customHeight="1">
      <c r="A939" s="38"/>
      <c r="B939" s="38"/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21.75" customHeight="1">
      <c r="A940" s="38"/>
      <c r="B940" s="38"/>
      <c r="C940" s="38"/>
      <c r="D940" s="38"/>
      <c r="E940" s="38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21.75" customHeight="1">
      <c r="A941" s="38"/>
      <c r="B941" s="38"/>
      <c r="C941" s="38"/>
      <c r="D941" s="38"/>
      <c r="E941" s="38"/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21.75" customHeight="1">
      <c r="A942" s="38"/>
      <c r="B942" s="38"/>
      <c r="C942" s="38"/>
      <c r="D942" s="38"/>
      <c r="E942" s="38"/>
      <c r="F942" s="38"/>
      <c r="G942" s="38"/>
      <c r="H942" s="38"/>
      <c r="I942" s="38"/>
      <c r="J942" s="38"/>
      <c r="K942" s="38"/>
      <c r="L942" s="38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21.75" customHeight="1">
      <c r="A943" s="38"/>
      <c r="B943" s="38"/>
      <c r="C943" s="38"/>
      <c r="D943" s="38"/>
      <c r="E943" s="38"/>
      <c r="F943" s="38"/>
      <c r="G943" s="38"/>
      <c r="H943" s="38"/>
      <c r="I943" s="38"/>
      <c r="J943" s="38"/>
      <c r="K943" s="38"/>
      <c r="L943" s="38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21.75" customHeight="1">
      <c r="A944" s="38"/>
      <c r="B944" s="38"/>
      <c r="C944" s="38"/>
      <c r="D944" s="38"/>
      <c r="E944" s="38"/>
      <c r="F944" s="38"/>
      <c r="G944" s="38"/>
      <c r="H944" s="38"/>
      <c r="I944" s="38"/>
      <c r="J944" s="38"/>
      <c r="K944" s="38"/>
      <c r="L944" s="38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21.75" customHeight="1">
      <c r="A945" s="38"/>
      <c r="B945" s="38"/>
      <c r="C945" s="38"/>
      <c r="D945" s="38"/>
      <c r="E945" s="38"/>
      <c r="F945" s="38"/>
      <c r="G945" s="38"/>
      <c r="H945" s="38"/>
      <c r="I945" s="38"/>
      <c r="J945" s="38"/>
      <c r="K945" s="38"/>
      <c r="L945" s="38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21.75" customHeight="1">
      <c r="A946" s="38"/>
      <c r="B946" s="38"/>
      <c r="C946" s="38"/>
      <c r="D946" s="38"/>
      <c r="E946" s="38"/>
      <c r="F946" s="38"/>
      <c r="G946" s="38"/>
      <c r="H946" s="38"/>
      <c r="I946" s="38"/>
      <c r="J946" s="38"/>
      <c r="K946" s="38"/>
      <c r="L946" s="38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21.75" customHeight="1">
      <c r="A947" s="38"/>
      <c r="B947" s="38"/>
      <c r="C947" s="38"/>
      <c r="D947" s="38"/>
      <c r="E947" s="38"/>
      <c r="F947" s="38"/>
      <c r="G947" s="38"/>
      <c r="H947" s="38"/>
      <c r="I947" s="38"/>
      <c r="J947" s="38"/>
      <c r="K947" s="38"/>
      <c r="L947" s="38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21.75" customHeight="1">
      <c r="A948" s="38"/>
      <c r="B948" s="38"/>
      <c r="C948" s="38"/>
      <c r="D948" s="38"/>
      <c r="E948" s="38"/>
      <c r="F948" s="38"/>
      <c r="G948" s="38"/>
      <c r="H948" s="38"/>
      <c r="I948" s="38"/>
      <c r="J948" s="38"/>
      <c r="K948" s="38"/>
      <c r="L948" s="38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21.75" customHeight="1">
      <c r="A949" s="38"/>
      <c r="B949" s="38"/>
      <c r="C949" s="38"/>
      <c r="D949" s="38"/>
      <c r="E949" s="38"/>
      <c r="F949" s="38"/>
      <c r="G949" s="38"/>
      <c r="H949" s="38"/>
      <c r="I949" s="38"/>
      <c r="J949" s="38"/>
      <c r="K949" s="38"/>
      <c r="L949" s="38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21.75" customHeight="1">
      <c r="A950" s="38"/>
      <c r="B950" s="38"/>
      <c r="C950" s="38"/>
      <c r="D950" s="38"/>
      <c r="E950" s="38"/>
      <c r="F950" s="38"/>
      <c r="G950" s="38"/>
      <c r="H950" s="38"/>
      <c r="I950" s="38"/>
      <c r="J950" s="38"/>
      <c r="K950" s="38"/>
      <c r="L950" s="38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21.75" customHeight="1">
      <c r="A951" s="38"/>
      <c r="B951" s="38"/>
      <c r="C951" s="38"/>
      <c r="D951" s="38"/>
      <c r="E951" s="38"/>
      <c r="F951" s="38"/>
      <c r="G951" s="38"/>
      <c r="H951" s="38"/>
      <c r="I951" s="38"/>
      <c r="J951" s="38"/>
      <c r="K951" s="38"/>
      <c r="L951" s="38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21.75" customHeight="1">
      <c r="A952" s="38"/>
      <c r="B952" s="38"/>
      <c r="C952" s="38"/>
      <c r="D952" s="38"/>
      <c r="E952" s="38"/>
      <c r="F952" s="38"/>
      <c r="G952" s="38"/>
      <c r="H952" s="38"/>
      <c r="I952" s="38"/>
      <c r="J952" s="38"/>
      <c r="K952" s="38"/>
      <c r="L952" s="38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21.75" customHeight="1">
      <c r="A953" s="38"/>
      <c r="B953" s="38"/>
      <c r="C953" s="38"/>
      <c r="D953" s="38"/>
      <c r="E953" s="38"/>
      <c r="F953" s="38"/>
      <c r="G953" s="38"/>
      <c r="H953" s="38"/>
      <c r="I953" s="38"/>
      <c r="J953" s="38"/>
      <c r="K953" s="38"/>
      <c r="L953" s="38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21.75" customHeight="1">
      <c r="A954" s="38"/>
      <c r="B954" s="38"/>
      <c r="C954" s="38"/>
      <c r="D954" s="38"/>
      <c r="E954" s="38"/>
      <c r="F954" s="38"/>
      <c r="G954" s="38"/>
      <c r="H954" s="38"/>
      <c r="I954" s="38"/>
      <c r="J954" s="38"/>
      <c r="K954" s="38"/>
      <c r="L954" s="38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21.75" customHeight="1">
      <c r="A955" s="38"/>
      <c r="B955" s="38"/>
      <c r="C955" s="38"/>
      <c r="D955" s="38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21.75" customHeight="1">
      <c r="A956" s="38"/>
      <c r="B956" s="38"/>
      <c r="C956" s="38"/>
      <c r="D956" s="38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21.75" customHeight="1">
      <c r="A957" s="38"/>
      <c r="B957" s="38"/>
      <c r="C957" s="38"/>
      <c r="D957" s="38"/>
      <c r="E957" s="38"/>
      <c r="F957" s="38"/>
      <c r="G957" s="38"/>
      <c r="H957" s="38"/>
      <c r="I957" s="38"/>
      <c r="J957" s="38"/>
      <c r="K957" s="38"/>
      <c r="L957" s="38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21.75" customHeight="1">
      <c r="A958" s="38"/>
      <c r="B958" s="38"/>
      <c r="C958" s="38"/>
      <c r="D958" s="38"/>
      <c r="E958" s="38"/>
      <c r="F958" s="38"/>
      <c r="G958" s="38"/>
      <c r="H958" s="38"/>
      <c r="I958" s="38"/>
      <c r="J958" s="38"/>
      <c r="K958" s="38"/>
      <c r="L958" s="38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21.75" customHeight="1">
      <c r="A959" s="38"/>
      <c r="B959" s="38"/>
      <c r="C959" s="38"/>
      <c r="D959" s="38"/>
      <c r="E959" s="38"/>
      <c r="F959" s="38"/>
      <c r="G959" s="38"/>
      <c r="H959" s="38"/>
      <c r="I959" s="38"/>
      <c r="J959" s="38"/>
      <c r="K959" s="38"/>
      <c r="L959" s="38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21.75" customHeight="1">
      <c r="A960" s="38"/>
      <c r="B960" s="38"/>
      <c r="C960" s="38"/>
      <c r="D960" s="38"/>
      <c r="E960" s="38"/>
      <c r="F960" s="38"/>
      <c r="G960" s="38"/>
      <c r="H960" s="38"/>
      <c r="I960" s="38"/>
      <c r="J960" s="38"/>
      <c r="K960" s="38"/>
      <c r="L960" s="38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21.75" customHeight="1">
      <c r="A961" s="38"/>
      <c r="B961" s="38"/>
      <c r="C961" s="38"/>
      <c r="D961" s="38"/>
      <c r="E961" s="38"/>
      <c r="F961" s="38"/>
      <c r="G961" s="38"/>
      <c r="H961" s="38"/>
      <c r="I961" s="38"/>
      <c r="J961" s="38"/>
      <c r="K961" s="38"/>
      <c r="L961" s="38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21.75" customHeight="1">
      <c r="A962" s="38"/>
      <c r="B962" s="38"/>
      <c r="C962" s="38"/>
      <c r="D962" s="38"/>
      <c r="E962" s="38"/>
      <c r="F962" s="38"/>
      <c r="G962" s="38"/>
      <c r="H962" s="38"/>
      <c r="I962" s="38"/>
      <c r="J962" s="38"/>
      <c r="K962" s="38"/>
      <c r="L962" s="38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21.75" customHeight="1">
      <c r="A963" s="38"/>
      <c r="B963" s="38"/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21.75" customHeight="1">
      <c r="A964" s="38"/>
      <c r="B964" s="38"/>
      <c r="C964" s="38"/>
      <c r="D964" s="38"/>
      <c r="E964" s="38"/>
      <c r="F964" s="38"/>
      <c r="G964" s="38"/>
      <c r="H964" s="38"/>
      <c r="I964" s="38"/>
      <c r="J964" s="38"/>
      <c r="K964" s="38"/>
      <c r="L964" s="38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21.75" customHeight="1">
      <c r="A965" s="38"/>
      <c r="B965" s="38"/>
      <c r="C965" s="38"/>
      <c r="D965" s="38"/>
      <c r="E965" s="38"/>
      <c r="F965" s="38"/>
      <c r="G965" s="38"/>
      <c r="H965" s="38"/>
      <c r="I965" s="38"/>
      <c r="J965" s="38"/>
      <c r="K965" s="38"/>
      <c r="L965" s="38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21.75" customHeight="1">
      <c r="A966" s="38"/>
      <c r="B966" s="38"/>
      <c r="C966" s="38"/>
      <c r="D966" s="38"/>
      <c r="E966" s="38"/>
      <c r="F966" s="38"/>
      <c r="G966" s="38"/>
      <c r="H966" s="38"/>
      <c r="I966" s="38"/>
      <c r="J966" s="38"/>
      <c r="K966" s="38"/>
      <c r="L966" s="38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21.75" customHeight="1">
      <c r="A967" s="38"/>
      <c r="B967" s="38"/>
      <c r="C967" s="38"/>
      <c r="D967" s="38"/>
      <c r="E967" s="38"/>
      <c r="F967" s="38"/>
      <c r="G967" s="38"/>
      <c r="H967" s="38"/>
      <c r="I967" s="38"/>
      <c r="J967" s="38"/>
      <c r="K967" s="38"/>
      <c r="L967" s="38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21.75" customHeight="1">
      <c r="A968" s="38"/>
      <c r="B968" s="38"/>
      <c r="C968" s="38"/>
      <c r="D968" s="38"/>
      <c r="E968" s="38"/>
      <c r="F968" s="38"/>
      <c r="G968" s="38"/>
      <c r="H968" s="38"/>
      <c r="I968" s="38"/>
      <c r="J968" s="38"/>
      <c r="K968" s="38"/>
      <c r="L968" s="38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21.75" customHeight="1">
      <c r="A969" s="38"/>
      <c r="B969" s="38"/>
      <c r="C969" s="38"/>
      <c r="D969" s="38"/>
      <c r="E969" s="38"/>
      <c r="F969" s="38"/>
      <c r="G969" s="38"/>
      <c r="H969" s="38"/>
      <c r="I969" s="38"/>
      <c r="J969" s="38"/>
      <c r="K969" s="38"/>
      <c r="L969" s="38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21.75" customHeight="1">
      <c r="A970" s="38"/>
      <c r="B970" s="38"/>
      <c r="C970" s="38"/>
      <c r="D970" s="38"/>
      <c r="E970" s="38"/>
      <c r="F970" s="38"/>
      <c r="G970" s="38"/>
      <c r="H970" s="38"/>
      <c r="I970" s="38"/>
      <c r="J970" s="38"/>
      <c r="K970" s="38"/>
      <c r="L970" s="38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21.75" customHeight="1">
      <c r="A971" s="38"/>
      <c r="B971" s="38"/>
      <c r="C971" s="38"/>
      <c r="D971" s="38"/>
      <c r="E971" s="38"/>
      <c r="F971" s="38"/>
      <c r="G971" s="38"/>
      <c r="H971" s="38"/>
      <c r="I971" s="38"/>
      <c r="J971" s="38"/>
      <c r="K971" s="38"/>
      <c r="L971" s="38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21.75" customHeight="1">
      <c r="A972" s="38"/>
      <c r="B972" s="38"/>
      <c r="C972" s="38"/>
      <c r="D972" s="38"/>
      <c r="E972" s="38"/>
      <c r="F972" s="38"/>
      <c r="G972" s="38"/>
      <c r="H972" s="38"/>
      <c r="I972" s="38"/>
      <c r="J972" s="38"/>
      <c r="K972" s="38"/>
      <c r="L972" s="38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21.75" customHeight="1">
      <c r="A973" s="38"/>
      <c r="B973" s="38"/>
      <c r="C973" s="38"/>
      <c r="D973" s="38"/>
      <c r="E973" s="38"/>
      <c r="F973" s="38"/>
      <c r="G973" s="38"/>
      <c r="H973" s="38"/>
      <c r="I973" s="38"/>
      <c r="J973" s="38"/>
      <c r="K973" s="38"/>
      <c r="L973" s="38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21.75" customHeight="1">
      <c r="A974" s="38"/>
      <c r="B974" s="38"/>
      <c r="C974" s="38"/>
      <c r="D974" s="38"/>
      <c r="E974" s="38"/>
      <c r="F974" s="38"/>
      <c r="G974" s="38"/>
      <c r="H974" s="38"/>
      <c r="I974" s="38"/>
      <c r="J974" s="38"/>
      <c r="K974" s="38"/>
      <c r="L974" s="38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21.75" customHeight="1">
      <c r="A975" s="38"/>
      <c r="B975" s="38"/>
      <c r="C975" s="38"/>
      <c r="D975" s="38"/>
      <c r="E975" s="38"/>
      <c r="F975" s="38"/>
      <c r="G975" s="38"/>
      <c r="H975" s="38"/>
      <c r="I975" s="38"/>
      <c r="J975" s="38"/>
      <c r="K975" s="38"/>
      <c r="L975" s="38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21.75" customHeight="1">
      <c r="A976" s="38"/>
      <c r="B976" s="38"/>
      <c r="C976" s="38"/>
      <c r="D976" s="38"/>
      <c r="E976" s="38"/>
      <c r="F976" s="38"/>
      <c r="G976" s="38"/>
      <c r="H976" s="38"/>
      <c r="I976" s="38"/>
      <c r="J976" s="38"/>
      <c r="K976" s="38"/>
      <c r="L976" s="38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21.75" customHeight="1">
      <c r="A977" s="38"/>
      <c r="B977" s="38"/>
      <c r="C977" s="38"/>
      <c r="D977" s="38"/>
      <c r="E977" s="38"/>
      <c r="F977" s="38"/>
      <c r="G977" s="38"/>
      <c r="H977" s="38"/>
      <c r="I977" s="38"/>
      <c r="J977" s="38"/>
      <c r="K977" s="38"/>
      <c r="L977" s="38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21.75" customHeight="1">
      <c r="A978" s="38"/>
      <c r="B978" s="38"/>
      <c r="C978" s="38"/>
      <c r="D978" s="38"/>
      <c r="E978" s="38"/>
      <c r="F978" s="38"/>
      <c r="G978" s="38"/>
      <c r="H978" s="38"/>
      <c r="I978" s="38"/>
      <c r="J978" s="38"/>
      <c r="K978" s="38"/>
      <c r="L978" s="38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21.75" customHeight="1">
      <c r="A979" s="38"/>
      <c r="B979" s="38"/>
      <c r="C979" s="38"/>
      <c r="D979" s="38"/>
      <c r="E979" s="38"/>
      <c r="F979" s="38"/>
      <c r="G979" s="38"/>
      <c r="H979" s="38"/>
      <c r="I979" s="38"/>
      <c r="J979" s="38"/>
      <c r="K979" s="38"/>
      <c r="L979" s="38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21.75" customHeight="1">
      <c r="A980" s="38"/>
      <c r="B980" s="38"/>
      <c r="C980" s="38"/>
      <c r="D980" s="38"/>
      <c r="E980" s="38"/>
      <c r="F980" s="38"/>
      <c r="G980" s="38"/>
      <c r="H980" s="38"/>
      <c r="I980" s="38"/>
      <c r="J980" s="38"/>
      <c r="K980" s="38"/>
      <c r="L980" s="38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21.75" customHeight="1">
      <c r="A981" s="38"/>
      <c r="B981" s="38"/>
      <c r="C981" s="38"/>
      <c r="D981" s="38"/>
      <c r="E981" s="38"/>
      <c r="F981" s="38"/>
      <c r="G981" s="38"/>
      <c r="H981" s="38"/>
      <c r="I981" s="38"/>
      <c r="J981" s="38"/>
      <c r="K981" s="38"/>
      <c r="L981" s="38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21.75" customHeight="1">
      <c r="A982" s="38"/>
      <c r="B982" s="38"/>
      <c r="C982" s="38"/>
      <c r="D982" s="38"/>
      <c r="E982" s="38"/>
      <c r="F982" s="38"/>
      <c r="G982" s="38"/>
      <c r="H982" s="38"/>
      <c r="I982" s="38"/>
      <c r="J982" s="38"/>
      <c r="K982" s="38"/>
      <c r="L982" s="38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21.75" customHeight="1">
      <c r="A983" s="38"/>
      <c r="B983" s="38"/>
      <c r="C983" s="38"/>
      <c r="D983" s="38"/>
      <c r="E983" s="38"/>
      <c r="F983" s="38"/>
      <c r="G983" s="38"/>
      <c r="H983" s="38"/>
      <c r="I983" s="38"/>
      <c r="J983" s="38"/>
      <c r="K983" s="38"/>
      <c r="L983" s="38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21.75" customHeight="1">
      <c r="A984" s="38"/>
      <c r="B984" s="38"/>
      <c r="C984" s="38"/>
      <c r="D984" s="38"/>
      <c r="E984" s="38"/>
      <c r="F984" s="38"/>
      <c r="G984" s="38"/>
      <c r="H984" s="38"/>
      <c r="I984" s="38"/>
      <c r="J984" s="38"/>
      <c r="K984" s="38"/>
      <c r="L984" s="38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21.75" customHeight="1">
      <c r="A985" s="38"/>
      <c r="B985" s="38"/>
      <c r="C985" s="38"/>
      <c r="D985" s="38"/>
      <c r="E985" s="38"/>
      <c r="F985" s="38"/>
      <c r="G985" s="38"/>
      <c r="H985" s="38"/>
      <c r="I985" s="38"/>
      <c r="J985" s="38"/>
      <c r="K985" s="38"/>
      <c r="L985" s="38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21.75" customHeight="1">
      <c r="A986" s="38"/>
      <c r="B986" s="38"/>
      <c r="C986" s="38"/>
      <c r="D986" s="38"/>
      <c r="E986" s="38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21.75" customHeight="1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21.75" customHeight="1">
      <c r="A988" s="38"/>
      <c r="B988" s="38"/>
      <c r="C988" s="38"/>
      <c r="D988" s="38"/>
      <c r="E988" s="38"/>
      <c r="F988" s="38"/>
      <c r="G988" s="38"/>
      <c r="H988" s="38"/>
      <c r="I988" s="38"/>
      <c r="J988" s="38"/>
      <c r="K988" s="38"/>
      <c r="L988" s="38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21.75" customHeight="1">
      <c r="A989" s="38"/>
      <c r="B989" s="38"/>
      <c r="C989" s="38"/>
      <c r="D989" s="38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21.75" customHeight="1">
      <c r="A990" s="38"/>
      <c r="B990" s="38"/>
      <c r="C990" s="38"/>
      <c r="D990" s="38"/>
      <c r="E990" s="38"/>
      <c r="F990" s="38"/>
      <c r="G990" s="38"/>
      <c r="H990" s="38"/>
      <c r="I990" s="38"/>
      <c r="J990" s="38"/>
      <c r="K990" s="38"/>
      <c r="L990" s="38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21.75" customHeight="1">
      <c r="A991" s="38"/>
      <c r="B991" s="38"/>
      <c r="C991" s="38"/>
      <c r="D991" s="38"/>
      <c r="E991" s="38"/>
      <c r="F991" s="38"/>
      <c r="G991" s="38"/>
      <c r="H991" s="38"/>
      <c r="I991" s="38"/>
      <c r="J991" s="38"/>
      <c r="K991" s="38"/>
      <c r="L991" s="38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21.75" customHeight="1">
      <c r="A992" s="38"/>
      <c r="B992" s="38"/>
      <c r="C992" s="38"/>
      <c r="D992" s="38"/>
      <c r="E992" s="38"/>
      <c r="F992" s="38"/>
      <c r="G992" s="38"/>
      <c r="H992" s="38"/>
      <c r="I992" s="38"/>
      <c r="J992" s="38"/>
      <c r="K992" s="38"/>
      <c r="L992" s="38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21.75" customHeight="1">
      <c r="A993" s="38"/>
      <c r="B993" s="38"/>
      <c r="C993" s="38"/>
      <c r="D993" s="38"/>
      <c r="E993" s="38"/>
      <c r="F993" s="38"/>
      <c r="G993" s="38"/>
      <c r="H993" s="38"/>
      <c r="I993" s="38"/>
      <c r="J993" s="38"/>
      <c r="K993" s="38"/>
      <c r="L993" s="38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21.75" customHeight="1">
      <c r="A994" s="38"/>
      <c r="B994" s="38"/>
      <c r="C994" s="38"/>
      <c r="D994" s="38"/>
      <c r="E994" s="38"/>
      <c r="F994" s="38"/>
      <c r="G994" s="38"/>
      <c r="H994" s="38"/>
      <c r="I994" s="38"/>
      <c r="J994" s="38"/>
      <c r="K994" s="38"/>
      <c r="L994" s="38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21.75" customHeight="1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21.75" customHeight="1">
      <c r="A996" s="38"/>
      <c r="B996" s="38"/>
      <c r="C996" s="38"/>
      <c r="D996" s="38"/>
      <c r="E996" s="38"/>
      <c r="F996" s="38"/>
      <c r="G996" s="38"/>
      <c r="H996" s="38"/>
      <c r="I996" s="38"/>
      <c r="J996" s="38"/>
      <c r="K996" s="38"/>
      <c r="L996" s="38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21.75" customHeight="1">
      <c r="A997" s="38"/>
      <c r="B997" s="38"/>
      <c r="C997" s="38"/>
      <c r="D997" s="38"/>
      <c r="E997" s="38"/>
      <c r="F997" s="38"/>
      <c r="G997" s="38"/>
      <c r="H997" s="38"/>
      <c r="I997" s="38"/>
      <c r="J997" s="38"/>
      <c r="K997" s="38"/>
      <c r="L997" s="38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21.75" customHeight="1">
      <c r="A998" s="38"/>
      <c r="B998" s="38"/>
      <c r="C998" s="38"/>
      <c r="D998" s="38"/>
      <c r="E998" s="38"/>
      <c r="F998" s="38"/>
      <c r="G998" s="38"/>
      <c r="H998" s="38"/>
      <c r="I998" s="38"/>
      <c r="J998" s="38"/>
      <c r="K998" s="38"/>
      <c r="L998" s="38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21.75" customHeight="1">
      <c r="A999" s="38"/>
      <c r="B999" s="38"/>
      <c r="C999" s="38"/>
      <c r="D999" s="38"/>
      <c r="E999" s="38"/>
      <c r="F999" s="38"/>
      <c r="G999" s="38"/>
      <c r="H999" s="38"/>
      <c r="I999" s="38"/>
      <c r="J999" s="38"/>
      <c r="K999" s="38"/>
      <c r="L999" s="38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21.75" customHeight="1">
      <c r="A1000" s="38"/>
      <c r="B1000" s="38"/>
      <c r="C1000" s="38"/>
      <c r="D1000" s="38"/>
      <c r="E1000" s="38"/>
      <c r="F1000" s="38"/>
      <c r="G1000" s="38"/>
      <c r="H1000" s="38"/>
      <c r="I1000" s="38"/>
      <c r="J1000" s="38"/>
      <c r="K1000" s="38"/>
      <c r="L1000" s="38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  <row r="1001" spans="1:26" ht="21.75" customHeight="1">
      <c r="A1001" s="38"/>
      <c r="B1001" s="38"/>
      <c r="C1001" s="38"/>
      <c r="D1001" s="38"/>
      <c r="E1001" s="38"/>
      <c r="F1001" s="38"/>
      <c r="G1001" s="38"/>
      <c r="H1001" s="38"/>
      <c r="I1001" s="38"/>
      <c r="J1001" s="38"/>
      <c r="K1001" s="38"/>
      <c r="L1001" s="38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</row>
    <row r="1002" spans="1:26" ht="21.75" customHeight="1">
      <c r="A1002" s="38"/>
      <c r="B1002" s="38"/>
      <c r="C1002" s="38"/>
      <c r="D1002" s="38"/>
      <c r="E1002" s="38"/>
      <c r="F1002" s="38"/>
      <c r="G1002" s="38"/>
      <c r="H1002" s="38"/>
      <c r="I1002" s="38"/>
      <c r="J1002" s="38"/>
      <c r="K1002" s="38"/>
      <c r="L1002" s="38"/>
      <c r="M1002" s="38"/>
      <c r="N1002" s="38"/>
      <c r="O1002" s="38"/>
      <c r="P1002" s="38"/>
      <c r="Q1002" s="38"/>
      <c r="R1002" s="38"/>
      <c r="S1002" s="38"/>
      <c r="T1002" s="38"/>
      <c r="U1002" s="38"/>
      <c r="V1002" s="38"/>
      <c r="W1002" s="38"/>
      <c r="X1002" s="38"/>
      <c r="Y1002" s="38"/>
      <c r="Z1002" s="38"/>
    </row>
  </sheetData>
  <mergeCells count="6">
    <mergeCell ref="A85:M85"/>
    <mergeCell ref="G5:I5"/>
    <mergeCell ref="K5:M5"/>
    <mergeCell ref="A41:M41"/>
    <mergeCell ref="G46:I46"/>
    <mergeCell ref="K46:M4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1" man="1"/>
  </rowBreaks>
  <colBreaks count="1" manualBreakCount="1">
    <brk id="1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K1000"/>
  <sheetViews>
    <sheetView topLeftCell="A16" zoomScale="85" zoomScaleNormal="85" zoomScaleSheetLayoutView="95" workbookViewId="0">
      <selection activeCell="D41" sqref="D41"/>
    </sheetView>
  </sheetViews>
  <sheetFormatPr defaultColWidth="14.42578125" defaultRowHeight="15" customHeight="1"/>
  <cols>
    <col min="1" max="2" width="1.42578125" customWidth="1"/>
    <col min="3" max="3" width="28.7109375" customWidth="1"/>
    <col min="4" max="4" width="4.5703125" customWidth="1"/>
    <col min="5" max="5" width="0.5703125" customWidth="1"/>
    <col min="6" max="6" width="11.42578125" customWidth="1"/>
    <col min="7" max="7" width="0.5703125" customWidth="1"/>
    <col min="8" max="8" width="9.28515625" customWidth="1"/>
    <col min="9" max="9" width="0.5703125" customWidth="1"/>
    <col min="10" max="10" width="11.28515625" customWidth="1"/>
    <col min="11" max="11" width="0.5703125" customWidth="1"/>
    <col min="12" max="12" width="10.7109375" customWidth="1"/>
    <col min="13" max="13" width="0.5703125" customWidth="1"/>
    <col min="14" max="14" width="10.5703125" customWidth="1"/>
    <col min="15" max="15" width="0.5703125" customWidth="1"/>
    <col min="16" max="16" width="10" customWidth="1"/>
    <col min="17" max="17" width="0.5703125" customWidth="1"/>
    <col min="18" max="18" width="13.5703125" customWidth="1"/>
    <col min="19" max="19" width="0.5703125" customWidth="1"/>
    <col min="20" max="20" width="9.5703125" customWidth="1"/>
    <col min="21" max="21" width="0.5703125" customWidth="1"/>
    <col min="22" max="22" width="10.5703125" customWidth="1"/>
    <col min="23" max="23" width="0.5703125" customWidth="1"/>
    <col min="24" max="24" width="14.28515625" customWidth="1"/>
    <col min="25" max="25" width="0.5703125" customWidth="1"/>
    <col min="26" max="26" width="16.42578125" customWidth="1"/>
    <col min="27" max="27" width="0.5703125" customWidth="1"/>
    <col min="28" max="28" width="13.7109375" customWidth="1"/>
    <col min="29" max="29" width="0.5703125" customWidth="1"/>
    <col min="30" max="30" width="15" customWidth="1"/>
    <col min="31" max="31" width="0.5703125" customWidth="1"/>
    <col min="32" max="32" width="11.5703125" customWidth="1"/>
    <col min="33" max="33" width="0.5703125" customWidth="1"/>
    <col min="34" max="34" width="10.5703125" customWidth="1"/>
    <col min="35" max="35" width="0.5703125" customWidth="1"/>
    <col min="36" max="36" width="13" customWidth="1"/>
  </cols>
  <sheetData>
    <row r="1" spans="1:36" ht="21.75" customHeight="1">
      <c r="A1" s="1" t="s">
        <v>0</v>
      </c>
      <c r="B1" s="53"/>
      <c r="C1" s="53"/>
      <c r="D1" s="54"/>
      <c r="E1" s="55"/>
      <c r="F1" s="4"/>
      <c r="G1" s="55"/>
      <c r="H1" s="4"/>
      <c r="I1" s="55"/>
      <c r="J1" s="4"/>
      <c r="K1" s="55"/>
      <c r="L1" s="4"/>
      <c r="M1" s="55"/>
      <c r="N1" s="4"/>
      <c r="O1" s="55"/>
      <c r="P1" s="4"/>
      <c r="Q1" s="55"/>
      <c r="R1" s="4"/>
      <c r="S1" s="55"/>
      <c r="T1" s="4"/>
      <c r="U1" s="55"/>
      <c r="V1" s="4"/>
      <c r="W1" s="55"/>
      <c r="X1" s="55"/>
      <c r="Y1" s="55"/>
      <c r="Z1" s="55"/>
      <c r="AA1" s="55"/>
      <c r="AB1" s="4"/>
      <c r="AC1" s="55"/>
      <c r="AD1" s="4"/>
      <c r="AE1" s="55"/>
      <c r="AF1" s="55"/>
      <c r="AG1" s="55"/>
      <c r="AH1" s="4"/>
      <c r="AI1" s="55"/>
      <c r="AJ1" s="5" t="s">
        <v>93</v>
      </c>
    </row>
    <row r="2" spans="1:36" ht="21.75" customHeight="1">
      <c r="A2" s="1" t="s">
        <v>125</v>
      </c>
      <c r="B2" s="53"/>
      <c r="C2" s="53"/>
      <c r="D2" s="54"/>
      <c r="E2" s="55"/>
      <c r="F2" s="4"/>
      <c r="G2" s="55"/>
      <c r="H2" s="4"/>
      <c r="I2" s="55"/>
      <c r="J2" s="4"/>
      <c r="K2" s="55"/>
      <c r="L2" s="4"/>
      <c r="M2" s="55"/>
      <c r="N2" s="4"/>
      <c r="O2" s="55"/>
      <c r="P2" s="4"/>
      <c r="Q2" s="55"/>
      <c r="R2" s="4"/>
      <c r="S2" s="55"/>
      <c r="T2" s="4"/>
      <c r="U2" s="55"/>
      <c r="V2" s="4"/>
      <c r="W2" s="55"/>
      <c r="X2" s="55"/>
      <c r="Y2" s="55"/>
      <c r="Z2" s="55"/>
      <c r="AA2" s="55"/>
      <c r="AB2" s="4"/>
      <c r="AC2" s="55"/>
      <c r="AD2" s="4"/>
      <c r="AE2" s="55"/>
      <c r="AF2" s="55"/>
      <c r="AG2" s="55"/>
      <c r="AH2" s="4"/>
      <c r="AI2" s="55"/>
      <c r="AJ2" s="4"/>
    </row>
    <row r="3" spans="1:36" ht="21.75" customHeight="1">
      <c r="A3" s="7" t="str">
        <f ca="1">IFERROR(__xludf.DUMMYFUNCTION("+SINGLE('6-7 (3M)'!A3)"),"สำหรับรอบระยะเวลาสามเดือนสิ้นสุดวันที่ 31 มีนาคม พ.ศ. 2567")</f>
        <v>สำหรับรอบระยะเวลาสามเดือนสิ้นสุดวันที่ 31 มีนาคม พ.ศ. 2567</v>
      </c>
      <c r="B3" s="56"/>
      <c r="C3" s="56"/>
      <c r="D3" s="57"/>
      <c r="E3" s="58"/>
      <c r="F3" s="10"/>
      <c r="G3" s="58"/>
      <c r="H3" s="10"/>
      <c r="I3" s="58"/>
      <c r="J3" s="10"/>
      <c r="K3" s="58"/>
      <c r="L3" s="10"/>
      <c r="M3" s="58"/>
      <c r="N3" s="10"/>
      <c r="O3" s="58"/>
      <c r="P3" s="10"/>
      <c r="Q3" s="58"/>
      <c r="R3" s="10"/>
      <c r="S3" s="58"/>
      <c r="T3" s="10"/>
      <c r="U3" s="58"/>
      <c r="V3" s="10"/>
      <c r="W3" s="58"/>
      <c r="X3" s="58"/>
      <c r="Y3" s="58"/>
      <c r="Z3" s="58"/>
      <c r="AA3" s="58"/>
      <c r="AB3" s="10"/>
      <c r="AC3" s="58"/>
      <c r="AD3" s="10"/>
      <c r="AE3" s="58"/>
      <c r="AF3" s="58"/>
      <c r="AG3" s="58"/>
      <c r="AH3" s="10"/>
      <c r="AI3" s="58"/>
      <c r="AJ3" s="10"/>
    </row>
    <row r="4" spans="1:36" ht="21.75" customHeight="1">
      <c r="A4" s="59"/>
      <c r="B4" s="59"/>
      <c r="C4" s="59"/>
      <c r="D4" s="54"/>
      <c r="E4" s="55"/>
      <c r="F4" s="4"/>
      <c r="G4" s="55"/>
      <c r="H4" s="4"/>
      <c r="I4" s="55"/>
      <c r="J4" s="4"/>
      <c r="K4" s="55"/>
      <c r="L4" s="4"/>
      <c r="M4" s="55"/>
      <c r="N4" s="4"/>
      <c r="O4" s="55"/>
      <c r="P4" s="4"/>
      <c r="Q4" s="55"/>
      <c r="R4" s="4"/>
      <c r="S4" s="55"/>
      <c r="T4" s="4"/>
      <c r="U4" s="55"/>
      <c r="V4" s="4"/>
      <c r="W4" s="55"/>
      <c r="X4" s="55"/>
      <c r="Y4" s="55"/>
      <c r="Z4" s="55"/>
      <c r="AA4" s="55"/>
      <c r="AB4" s="4"/>
      <c r="AC4" s="55"/>
      <c r="AD4" s="4"/>
      <c r="AE4" s="55"/>
      <c r="AF4" s="55"/>
      <c r="AG4" s="55"/>
      <c r="AH4" s="4"/>
      <c r="AI4" s="55"/>
      <c r="AJ4" s="4"/>
    </row>
    <row r="5" spans="1:36" ht="20.25" customHeight="1">
      <c r="A5" s="59"/>
      <c r="B5" s="60"/>
      <c r="C5" s="60"/>
      <c r="D5" s="61"/>
      <c r="E5" s="60"/>
      <c r="F5" s="14"/>
      <c r="G5" s="62"/>
      <c r="H5" s="14"/>
      <c r="I5" s="62"/>
      <c r="J5" s="14"/>
      <c r="K5" s="62"/>
      <c r="L5" s="14"/>
      <c r="M5" s="62"/>
      <c r="N5" s="14"/>
      <c r="O5" s="62"/>
      <c r="P5" s="14"/>
      <c r="Q5" s="62"/>
      <c r="R5" s="14"/>
      <c r="S5" s="62"/>
      <c r="T5" s="14"/>
      <c r="U5" s="62"/>
      <c r="V5" s="14"/>
      <c r="W5" s="62"/>
      <c r="X5" s="62"/>
      <c r="Y5" s="62"/>
      <c r="Z5" s="62"/>
      <c r="AA5" s="62"/>
      <c r="AB5" s="14"/>
      <c r="AC5" s="62"/>
      <c r="AD5" s="14"/>
      <c r="AE5" s="62"/>
      <c r="AF5" s="62"/>
      <c r="AG5" s="62"/>
      <c r="AH5" s="14"/>
      <c r="AI5" s="62"/>
      <c r="AJ5" s="14" t="s">
        <v>3</v>
      </c>
    </row>
    <row r="6" spans="1:36" ht="20.25" customHeight="1">
      <c r="A6" s="59"/>
      <c r="B6" s="60"/>
      <c r="C6" s="60"/>
      <c r="D6" s="61"/>
      <c r="E6" s="60"/>
      <c r="F6" s="98" t="s">
        <v>126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63"/>
      <c r="AH6" s="15"/>
      <c r="AI6" s="60"/>
      <c r="AJ6" s="15"/>
    </row>
    <row r="7" spans="1:36" ht="20.25" customHeight="1">
      <c r="A7" s="59"/>
      <c r="B7" s="60"/>
      <c r="C7" s="60"/>
      <c r="D7" s="61"/>
      <c r="E7" s="60"/>
      <c r="F7" s="15"/>
      <c r="G7" s="60"/>
      <c r="H7" s="15"/>
      <c r="I7" s="60"/>
      <c r="J7" s="15"/>
      <c r="K7" s="60"/>
      <c r="L7" s="15"/>
      <c r="M7" s="60"/>
      <c r="N7" s="15"/>
      <c r="O7" s="60"/>
      <c r="P7" s="15"/>
      <c r="Q7" s="60"/>
      <c r="R7" s="100" t="s">
        <v>88</v>
      </c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60"/>
      <c r="AF7" s="60"/>
      <c r="AG7" s="60"/>
      <c r="AH7" s="15"/>
      <c r="AI7" s="60"/>
      <c r="AJ7" s="15"/>
    </row>
    <row r="8" spans="1:36" ht="20.25" customHeight="1">
      <c r="A8" s="59"/>
      <c r="B8" s="60"/>
      <c r="C8" s="60"/>
      <c r="D8" s="61"/>
      <c r="E8" s="60"/>
      <c r="F8" s="15"/>
      <c r="G8" s="60"/>
      <c r="H8" s="15"/>
      <c r="I8" s="60"/>
      <c r="J8" s="15"/>
      <c r="K8" s="60"/>
      <c r="L8" s="15"/>
      <c r="M8" s="60"/>
      <c r="N8" s="97" t="s">
        <v>84</v>
      </c>
      <c r="O8" s="95"/>
      <c r="P8" s="95"/>
      <c r="Q8" s="60"/>
      <c r="R8" s="102" t="s">
        <v>114</v>
      </c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60"/>
      <c r="AF8" s="60"/>
      <c r="AG8" s="60"/>
      <c r="AH8" s="15"/>
      <c r="AI8" s="60"/>
      <c r="AJ8" s="15"/>
    </row>
    <row r="9" spans="1:36" ht="20.25" customHeight="1">
      <c r="A9" s="59"/>
      <c r="B9" s="59"/>
      <c r="C9" s="59"/>
      <c r="D9" s="64"/>
      <c r="E9" s="65"/>
      <c r="F9" s="15"/>
      <c r="G9" s="65"/>
      <c r="H9" s="15"/>
      <c r="I9" s="65"/>
      <c r="J9" s="15"/>
      <c r="K9" s="65"/>
      <c r="L9" s="15" t="s">
        <v>127</v>
      </c>
      <c r="M9" s="65"/>
      <c r="N9" s="59"/>
      <c r="O9" s="59"/>
      <c r="P9" s="59"/>
      <c r="Q9" s="65"/>
      <c r="R9" s="59"/>
      <c r="S9" s="65"/>
      <c r="T9" s="5"/>
      <c r="U9" s="65"/>
      <c r="V9" s="59"/>
      <c r="W9" s="59"/>
      <c r="X9" s="59"/>
      <c r="Y9" s="59"/>
      <c r="Z9" s="59"/>
      <c r="AA9" s="65"/>
      <c r="AB9" s="15"/>
      <c r="AC9" s="65"/>
      <c r="AD9" s="15"/>
      <c r="AE9" s="65"/>
      <c r="AF9" s="15"/>
      <c r="AG9" s="65"/>
      <c r="AH9" s="15"/>
      <c r="AI9" s="65"/>
      <c r="AJ9" s="15"/>
    </row>
    <row r="10" spans="1:36" ht="20.25" customHeight="1">
      <c r="A10" s="59"/>
      <c r="B10" s="59"/>
      <c r="C10" s="59"/>
      <c r="D10" s="64"/>
      <c r="E10" s="65"/>
      <c r="F10" s="15"/>
      <c r="G10" s="65"/>
      <c r="H10" s="15"/>
      <c r="I10" s="65"/>
      <c r="J10" s="15"/>
      <c r="K10" s="65"/>
      <c r="L10" s="15" t="s">
        <v>128</v>
      </c>
      <c r="M10" s="65"/>
      <c r="N10" s="59"/>
      <c r="O10" s="59"/>
      <c r="P10" s="59"/>
      <c r="Q10" s="59"/>
      <c r="R10" s="15" t="s">
        <v>129</v>
      </c>
      <c r="S10" s="59"/>
      <c r="T10" s="59"/>
      <c r="U10" s="59"/>
      <c r="V10" s="5"/>
      <c r="W10" s="65"/>
      <c r="X10" s="15" t="s">
        <v>130</v>
      </c>
      <c r="Y10" s="65"/>
      <c r="Z10" s="15" t="s">
        <v>131</v>
      </c>
      <c r="AA10" s="59"/>
      <c r="AB10" s="59"/>
      <c r="AC10" s="59"/>
      <c r="AD10" s="59"/>
      <c r="AE10" s="59"/>
      <c r="AF10" s="59"/>
      <c r="AG10" s="59"/>
      <c r="AH10" s="59"/>
      <c r="AI10" s="65"/>
      <c r="AJ10" s="15"/>
    </row>
    <row r="11" spans="1:36" ht="20.25" customHeight="1">
      <c r="A11" s="59"/>
      <c r="B11" s="59"/>
      <c r="C11" s="59"/>
      <c r="D11" s="64"/>
      <c r="E11" s="65"/>
      <c r="F11" s="59"/>
      <c r="G11" s="59"/>
      <c r="H11" s="59"/>
      <c r="I11" s="59"/>
      <c r="J11" s="59"/>
      <c r="K11" s="65"/>
      <c r="L11" s="15" t="s">
        <v>132</v>
      </c>
      <c r="M11" s="65"/>
      <c r="N11" s="15" t="s">
        <v>85</v>
      </c>
      <c r="O11" s="59"/>
      <c r="P11" s="59"/>
      <c r="Q11" s="65"/>
      <c r="R11" s="15" t="s">
        <v>133</v>
      </c>
      <c r="S11" s="65"/>
      <c r="T11" s="5" t="s">
        <v>134</v>
      </c>
      <c r="U11" s="65"/>
      <c r="V11" s="5" t="s">
        <v>135</v>
      </c>
      <c r="W11" s="65"/>
      <c r="X11" s="5" t="s">
        <v>136</v>
      </c>
      <c r="Y11" s="65"/>
      <c r="Z11" s="15" t="s">
        <v>137</v>
      </c>
      <c r="AA11" s="65"/>
      <c r="AB11" s="15" t="s">
        <v>138</v>
      </c>
      <c r="AC11" s="65"/>
      <c r="AD11" s="15" t="s">
        <v>139</v>
      </c>
      <c r="AE11" s="65"/>
      <c r="AF11" s="15" t="s">
        <v>140</v>
      </c>
      <c r="AG11" s="65"/>
      <c r="AH11" s="15" t="s">
        <v>132</v>
      </c>
      <c r="AI11" s="59"/>
      <c r="AJ11" s="59"/>
    </row>
    <row r="12" spans="1:36" ht="20.25" customHeight="1">
      <c r="A12" s="59"/>
      <c r="B12" s="59"/>
      <c r="C12" s="59"/>
      <c r="D12" s="64"/>
      <c r="E12" s="65"/>
      <c r="F12" s="15" t="s">
        <v>141</v>
      </c>
      <c r="G12" s="65"/>
      <c r="H12" s="15" t="s">
        <v>142</v>
      </c>
      <c r="I12" s="65"/>
      <c r="J12" s="15" t="s">
        <v>143</v>
      </c>
      <c r="K12" s="65"/>
      <c r="L12" s="15" t="s">
        <v>144</v>
      </c>
      <c r="M12" s="65"/>
      <c r="N12" s="66" t="s">
        <v>145</v>
      </c>
      <c r="O12" s="65"/>
      <c r="P12" s="15" t="s">
        <v>146</v>
      </c>
      <c r="Q12" s="65"/>
      <c r="R12" s="15" t="s">
        <v>147</v>
      </c>
      <c r="S12" s="65"/>
      <c r="T12" s="5" t="s">
        <v>135</v>
      </c>
      <c r="U12" s="65"/>
      <c r="V12" s="5" t="s">
        <v>148</v>
      </c>
      <c r="W12" s="65"/>
      <c r="X12" s="67" t="s">
        <v>149</v>
      </c>
      <c r="Y12" s="65"/>
      <c r="Z12" s="15" t="s">
        <v>150</v>
      </c>
      <c r="AA12" s="65"/>
      <c r="AB12" s="15" t="s">
        <v>151</v>
      </c>
      <c r="AC12" s="65"/>
      <c r="AD12" s="15" t="s">
        <v>152</v>
      </c>
      <c r="AE12" s="65"/>
      <c r="AF12" s="60" t="s">
        <v>153</v>
      </c>
      <c r="AG12" s="65"/>
      <c r="AH12" s="15" t="s">
        <v>144</v>
      </c>
      <c r="AI12" s="65"/>
      <c r="AJ12" s="15" t="s">
        <v>140</v>
      </c>
    </row>
    <row r="13" spans="1:36" ht="20.25" customHeight="1">
      <c r="A13" s="59"/>
      <c r="B13" s="59"/>
      <c r="C13" s="59"/>
      <c r="D13" s="64"/>
      <c r="E13" s="65"/>
      <c r="F13" s="15" t="s">
        <v>154</v>
      </c>
      <c r="G13" s="65"/>
      <c r="H13" s="15" t="s">
        <v>155</v>
      </c>
      <c r="I13" s="65"/>
      <c r="J13" s="15" t="s">
        <v>156</v>
      </c>
      <c r="K13" s="65"/>
      <c r="L13" s="15" t="s">
        <v>157</v>
      </c>
      <c r="M13" s="65"/>
      <c r="N13" s="66" t="s">
        <v>158</v>
      </c>
      <c r="O13" s="65"/>
      <c r="P13" s="15" t="s">
        <v>159</v>
      </c>
      <c r="Q13" s="65"/>
      <c r="R13" s="15" t="s">
        <v>160</v>
      </c>
      <c r="S13" s="65"/>
      <c r="T13" s="5" t="s">
        <v>148</v>
      </c>
      <c r="U13" s="65"/>
      <c r="V13" s="5" t="s">
        <v>161</v>
      </c>
      <c r="W13" s="65"/>
      <c r="X13" s="68" t="s">
        <v>162</v>
      </c>
      <c r="Y13" s="65"/>
      <c r="Z13" s="15" t="s">
        <v>105</v>
      </c>
      <c r="AA13" s="65"/>
      <c r="AB13" s="15" t="s">
        <v>163</v>
      </c>
      <c r="AC13" s="65"/>
      <c r="AD13" s="15" t="s">
        <v>72</v>
      </c>
      <c r="AE13" s="65"/>
      <c r="AF13" s="15" t="s">
        <v>164</v>
      </c>
      <c r="AG13" s="65"/>
      <c r="AH13" s="15" t="s">
        <v>157</v>
      </c>
      <c r="AI13" s="65"/>
      <c r="AJ13" s="15" t="s">
        <v>165</v>
      </c>
    </row>
    <row r="14" spans="1:36" ht="20.25" customHeight="1">
      <c r="A14" s="59"/>
      <c r="B14" s="59"/>
      <c r="C14" s="59"/>
      <c r="D14" s="63"/>
      <c r="E14" s="65"/>
      <c r="F14" s="14" t="s">
        <v>12</v>
      </c>
      <c r="G14" s="65"/>
      <c r="H14" s="69" t="s">
        <v>12</v>
      </c>
      <c r="I14" s="70"/>
      <c r="J14" s="69" t="s">
        <v>12</v>
      </c>
      <c r="K14" s="70"/>
      <c r="L14" s="69" t="s">
        <v>12</v>
      </c>
      <c r="M14" s="65"/>
      <c r="N14" s="69" t="s">
        <v>12</v>
      </c>
      <c r="O14" s="70"/>
      <c r="P14" s="69" t="s">
        <v>12</v>
      </c>
      <c r="Q14" s="65"/>
      <c r="R14" s="69" t="s">
        <v>12</v>
      </c>
      <c r="S14" s="65"/>
      <c r="T14" s="69" t="s">
        <v>12</v>
      </c>
      <c r="U14" s="65"/>
      <c r="V14" s="69" t="s">
        <v>12</v>
      </c>
      <c r="W14" s="65"/>
      <c r="X14" s="69" t="s">
        <v>12</v>
      </c>
      <c r="Y14" s="65"/>
      <c r="Z14" s="69" t="s">
        <v>12</v>
      </c>
      <c r="AA14" s="65"/>
      <c r="AB14" s="69" t="s">
        <v>12</v>
      </c>
      <c r="AC14" s="65"/>
      <c r="AD14" s="69" t="s">
        <v>12</v>
      </c>
      <c r="AE14" s="65"/>
      <c r="AF14" s="69" t="s">
        <v>12</v>
      </c>
      <c r="AG14" s="65"/>
      <c r="AH14" s="69" t="s">
        <v>12</v>
      </c>
      <c r="AI14" s="65"/>
      <c r="AJ14" s="69" t="s">
        <v>12</v>
      </c>
    </row>
    <row r="15" spans="1:36" ht="20.25" customHeight="1">
      <c r="A15" s="59"/>
      <c r="B15" s="59"/>
      <c r="C15" s="59"/>
      <c r="D15" s="64"/>
      <c r="E15" s="65"/>
      <c r="F15" s="71"/>
      <c r="G15" s="65"/>
      <c r="H15" s="71"/>
      <c r="I15" s="70"/>
      <c r="J15" s="71"/>
      <c r="K15" s="70"/>
      <c r="L15" s="71"/>
      <c r="M15" s="65"/>
      <c r="N15" s="71"/>
      <c r="O15" s="70"/>
      <c r="P15" s="71"/>
      <c r="Q15" s="65"/>
      <c r="R15" s="71"/>
      <c r="S15" s="65"/>
      <c r="T15" s="71"/>
      <c r="U15" s="65"/>
      <c r="V15" s="71"/>
      <c r="W15" s="65"/>
      <c r="X15" s="71"/>
      <c r="Y15" s="65"/>
      <c r="Z15" s="72"/>
      <c r="AA15" s="65"/>
      <c r="AB15" s="71"/>
      <c r="AC15" s="65"/>
      <c r="AD15" s="71"/>
      <c r="AE15" s="65"/>
      <c r="AF15" s="72"/>
      <c r="AG15" s="65"/>
      <c r="AH15" s="71"/>
      <c r="AI15" s="65"/>
      <c r="AJ15" s="71"/>
    </row>
    <row r="16" spans="1:36" ht="20.25" customHeight="1">
      <c r="A16" s="45" t="s">
        <v>251</v>
      </c>
      <c r="B16" s="1"/>
      <c r="C16" s="59"/>
      <c r="D16" s="20"/>
      <c r="E16" s="21"/>
      <c r="F16" s="18"/>
      <c r="G16" s="21"/>
      <c r="H16" s="18"/>
      <c r="I16" s="21"/>
      <c r="J16" s="18"/>
      <c r="K16" s="21"/>
      <c r="L16" s="18"/>
      <c r="M16" s="21"/>
      <c r="N16" s="18"/>
      <c r="O16" s="21"/>
      <c r="P16" s="18"/>
      <c r="Q16" s="21"/>
      <c r="R16" s="18"/>
      <c r="S16" s="21"/>
      <c r="T16" s="18"/>
      <c r="U16" s="21"/>
      <c r="V16" s="18"/>
      <c r="W16" s="21"/>
      <c r="X16" s="18"/>
      <c r="Y16" s="21"/>
      <c r="Z16" s="18"/>
      <c r="AA16" s="21"/>
      <c r="AB16" s="18"/>
      <c r="AC16" s="21"/>
      <c r="AD16" s="18"/>
      <c r="AE16" s="21"/>
      <c r="AF16" s="18"/>
      <c r="AG16" s="21"/>
      <c r="AH16" s="18"/>
      <c r="AI16" s="21"/>
      <c r="AJ16" s="18"/>
    </row>
    <row r="17" spans="1:37" ht="20.25" customHeight="1">
      <c r="A17" s="45"/>
      <c r="B17" s="45" t="s">
        <v>166</v>
      </c>
      <c r="C17" s="59"/>
      <c r="D17" s="20"/>
      <c r="E17" s="21"/>
      <c r="F17" s="18">
        <v>5264650</v>
      </c>
      <c r="G17" s="21"/>
      <c r="H17" s="18">
        <v>8601300</v>
      </c>
      <c r="I17" s="21"/>
      <c r="J17" s="18">
        <v>47373</v>
      </c>
      <c r="K17" s="21"/>
      <c r="L17" s="18">
        <v>-160585</v>
      </c>
      <c r="M17" s="21"/>
      <c r="N17" s="18">
        <v>530000</v>
      </c>
      <c r="O17" s="21"/>
      <c r="P17" s="18">
        <v>90254236</v>
      </c>
      <c r="Q17" s="21"/>
      <c r="R17" s="18">
        <v>-107397</v>
      </c>
      <c r="S17" s="21"/>
      <c r="T17" s="18">
        <v>-18048</v>
      </c>
      <c r="U17" s="21"/>
      <c r="V17" s="18">
        <v>1802157</v>
      </c>
      <c r="W17" s="21"/>
      <c r="X17" s="18">
        <v>-202244</v>
      </c>
      <c r="Y17" s="21"/>
      <c r="Z17" s="18">
        <v>396120</v>
      </c>
      <c r="AA17" s="21"/>
      <c r="AB17" s="18">
        <v>-1480590</v>
      </c>
      <c r="AC17" s="21"/>
      <c r="AD17" s="18">
        <f>SUM(AB17,Z17,X17,V17,T17,R17)</f>
        <v>389998</v>
      </c>
      <c r="AE17" s="21"/>
      <c r="AF17" s="18">
        <f>SUM(AD17,P17,N17,L17,J17,H17,F17)</f>
        <v>104926972</v>
      </c>
      <c r="AG17" s="21"/>
      <c r="AH17" s="18">
        <v>298742</v>
      </c>
      <c r="AI17" s="21"/>
      <c r="AJ17" s="18">
        <f>SUM(AH17,AF17)</f>
        <v>105225714</v>
      </c>
    </row>
    <row r="18" spans="1:37" ht="6" customHeight="1">
      <c r="A18" s="11"/>
      <c r="B18" s="59"/>
      <c r="C18" s="59"/>
      <c r="D18" s="20"/>
      <c r="E18" s="21"/>
      <c r="F18" s="18"/>
      <c r="G18" s="4"/>
      <c r="H18" s="18"/>
      <c r="I18" s="4"/>
      <c r="J18" s="18"/>
      <c r="K18" s="4"/>
      <c r="L18" s="18"/>
      <c r="M18" s="4"/>
      <c r="N18" s="18"/>
      <c r="O18" s="4"/>
      <c r="P18" s="18"/>
      <c r="Q18" s="4"/>
      <c r="R18" s="18"/>
      <c r="S18" s="4"/>
      <c r="T18" s="18"/>
      <c r="U18" s="4"/>
      <c r="V18" s="18"/>
      <c r="W18" s="4"/>
      <c r="X18" s="18"/>
      <c r="Y18" s="4"/>
      <c r="Z18" s="18"/>
      <c r="AA18" s="4"/>
      <c r="AB18" s="18"/>
      <c r="AC18" s="4"/>
      <c r="AD18" s="18"/>
      <c r="AE18" s="4"/>
      <c r="AF18" s="18"/>
      <c r="AG18" s="4"/>
      <c r="AH18" s="18"/>
      <c r="AI18" s="4"/>
      <c r="AJ18" s="18"/>
    </row>
    <row r="19" spans="1:37" ht="20.25" customHeight="1">
      <c r="A19" s="1" t="s">
        <v>167</v>
      </c>
      <c r="B19" s="3"/>
      <c r="C19" s="59"/>
      <c r="D19" s="73"/>
      <c r="E19" s="4"/>
      <c r="F19" s="18"/>
      <c r="G19" s="4"/>
      <c r="H19" s="18"/>
      <c r="I19" s="4"/>
      <c r="J19" s="18"/>
      <c r="K19" s="4"/>
      <c r="L19" s="18"/>
      <c r="M19" s="4"/>
      <c r="N19" s="18"/>
      <c r="O19" s="4"/>
      <c r="P19" s="18"/>
      <c r="Q19" s="4"/>
      <c r="R19" s="18"/>
      <c r="S19" s="4"/>
      <c r="T19" s="18"/>
      <c r="U19" s="4"/>
      <c r="V19" s="18"/>
      <c r="W19" s="4"/>
      <c r="X19" s="18"/>
      <c r="Y19" s="4"/>
      <c r="Z19" s="18"/>
      <c r="AA19" s="4"/>
      <c r="AB19" s="18"/>
      <c r="AC19" s="4"/>
      <c r="AD19" s="18"/>
      <c r="AE19" s="4"/>
      <c r="AF19" s="18"/>
      <c r="AG19" s="4"/>
      <c r="AH19" s="18"/>
      <c r="AI19" s="4"/>
      <c r="AJ19" s="18"/>
    </row>
    <row r="20" spans="1:37" ht="20.25" customHeight="1">
      <c r="A20" s="1"/>
      <c r="B20" s="1" t="s">
        <v>244</v>
      </c>
      <c r="C20" s="59"/>
      <c r="D20" s="73"/>
      <c r="E20" s="4"/>
      <c r="F20" s="18"/>
      <c r="G20" s="4"/>
      <c r="H20" s="18"/>
      <c r="I20" s="4"/>
      <c r="J20" s="18"/>
      <c r="K20" s="4"/>
      <c r="L20" s="18"/>
      <c r="M20" s="4"/>
      <c r="N20" s="18"/>
      <c r="O20" s="4"/>
      <c r="P20" s="18"/>
      <c r="Q20" s="4"/>
      <c r="R20" s="18"/>
      <c r="S20" s="4"/>
      <c r="T20" s="18"/>
      <c r="U20" s="4"/>
      <c r="V20" s="18"/>
      <c r="W20" s="4"/>
      <c r="X20" s="18"/>
      <c r="Y20" s="4"/>
      <c r="Z20" s="18"/>
      <c r="AA20" s="4"/>
      <c r="AB20" s="18"/>
      <c r="AC20" s="4"/>
      <c r="AD20" s="18"/>
      <c r="AE20" s="4"/>
      <c r="AF20" s="18"/>
      <c r="AG20" s="4"/>
      <c r="AH20" s="18"/>
      <c r="AI20" s="4"/>
      <c r="AJ20" s="18"/>
    </row>
    <row r="21" spans="1:37" ht="20.25" customHeight="1">
      <c r="A21" s="90" t="s">
        <v>245</v>
      </c>
      <c r="B21" s="1"/>
      <c r="C21" s="59"/>
      <c r="D21" s="20"/>
      <c r="E21" s="21"/>
      <c r="F21" s="91">
        <v>0</v>
      </c>
      <c r="G21" s="21"/>
      <c r="H21" s="91">
        <v>0</v>
      </c>
      <c r="I21" s="21"/>
      <c r="J21" s="91">
        <v>0</v>
      </c>
      <c r="K21" s="21"/>
      <c r="L21" s="91">
        <v>0</v>
      </c>
      <c r="M21" s="21"/>
      <c r="N21" s="91">
        <v>0</v>
      </c>
      <c r="O21" s="21"/>
      <c r="P21" s="91">
        <v>1662402</v>
      </c>
      <c r="Q21" s="21"/>
      <c r="R21" s="91">
        <v>0</v>
      </c>
      <c r="S21" s="21"/>
      <c r="T21" s="91">
        <v>1422</v>
      </c>
      <c r="U21" s="21"/>
      <c r="V21" s="91">
        <v>457423</v>
      </c>
      <c r="W21" s="21"/>
      <c r="X21" s="91">
        <v>-13468</v>
      </c>
      <c r="Y21" s="21"/>
      <c r="Z21" s="91">
        <v>4000514</v>
      </c>
      <c r="AA21" s="21"/>
      <c r="AB21" s="91">
        <v>-1214793</v>
      </c>
      <c r="AC21" s="21"/>
      <c r="AD21" s="91">
        <f>SUM(AB21,Z21,X21,V21,T21,R21)</f>
        <v>3231098</v>
      </c>
      <c r="AE21" s="21"/>
      <c r="AF21" s="91">
        <f>SUM(F21:P21,AD21)</f>
        <v>4893500</v>
      </c>
      <c r="AG21" s="21"/>
      <c r="AH21" s="91">
        <v>-2395</v>
      </c>
      <c r="AI21" s="21"/>
      <c r="AJ21" s="91">
        <f t="shared" ref="AJ21" si="0">SUM(AF21:AH21)</f>
        <v>4891105</v>
      </c>
      <c r="AK21" s="92"/>
    </row>
    <row r="22" spans="1:37" ht="6" customHeight="1">
      <c r="A22" s="11"/>
      <c r="B22" s="59"/>
      <c r="C22" s="59"/>
      <c r="D22" s="20"/>
      <c r="E22" s="21"/>
      <c r="F22" s="18"/>
      <c r="G22" s="21"/>
      <c r="H22" s="18"/>
      <c r="I22" s="21"/>
      <c r="J22" s="18"/>
      <c r="K22" s="21"/>
      <c r="L22" s="18"/>
      <c r="M22" s="21"/>
      <c r="N22" s="18"/>
      <c r="O22" s="21"/>
      <c r="P22" s="18"/>
      <c r="Q22" s="21"/>
      <c r="R22" s="18"/>
      <c r="S22" s="21"/>
      <c r="T22" s="18"/>
      <c r="U22" s="21"/>
      <c r="V22" s="18"/>
      <c r="W22" s="21"/>
      <c r="X22" s="18"/>
      <c r="Y22" s="21"/>
      <c r="Z22" s="18"/>
      <c r="AA22" s="21"/>
      <c r="AB22" s="18"/>
      <c r="AC22" s="21"/>
      <c r="AD22" s="18"/>
      <c r="AE22" s="21"/>
      <c r="AF22" s="18"/>
      <c r="AG22" s="21"/>
      <c r="AH22" s="18"/>
      <c r="AI22" s="21"/>
      <c r="AJ22" s="18"/>
    </row>
    <row r="23" spans="1:37" ht="20.25" customHeight="1">
      <c r="A23" s="1" t="s">
        <v>246</v>
      </c>
      <c r="B23" s="1"/>
      <c r="C23" s="59"/>
      <c r="D23" s="20"/>
      <c r="E23" s="21"/>
      <c r="F23" s="18"/>
      <c r="G23" s="59"/>
      <c r="H23" s="18"/>
      <c r="I23" s="59"/>
      <c r="J23" s="18"/>
      <c r="K23" s="59"/>
      <c r="L23" s="18"/>
      <c r="M23" s="59"/>
      <c r="N23" s="18"/>
      <c r="O23" s="59"/>
      <c r="P23" s="18"/>
      <c r="Q23" s="59"/>
      <c r="R23" s="18"/>
      <c r="S23" s="59"/>
      <c r="T23" s="18"/>
      <c r="U23" s="59"/>
      <c r="V23" s="18"/>
      <c r="W23" s="59"/>
      <c r="X23" s="18"/>
      <c r="Y23" s="59"/>
      <c r="Z23" s="18"/>
      <c r="AA23" s="59"/>
      <c r="AB23" s="18"/>
      <c r="AC23" s="59"/>
      <c r="AD23" s="18"/>
      <c r="AE23" s="59"/>
      <c r="AF23" s="18"/>
      <c r="AG23" s="59"/>
      <c r="AH23" s="18"/>
      <c r="AI23" s="59"/>
      <c r="AJ23" s="18"/>
    </row>
    <row r="24" spans="1:37" ht="20.25" customHeight="1">
      <c r="A24" s="1"/>
      <c r="B24" s="1" t="s">
        <v>258</v>
      </c>
      <c r="C24" s="59"/>
      <c r="D24" s="20"/>
      <c r="E24" s="21"/>
      <c r="F24" s="24">
        <f>SUM(F16:F21)</f>
        <v>5264650</v>
      </c>
      <c r="G24" s="21"/>
      <c r="H24" s="24">
        <f>SUM(H16:H21)</f>
        <v>8601300</v>
      </c>
      <c r="I24" s="21"/>
      <c r="J24" s="24">
        <f>SUM(J16:J21)</f>
        <v>47373</v>
      </c>
      <c r="K24" s="21"/>
      <c r="L24" s="24">
        <f>SUM(L16:L21)</f>
        <v>-160585</v>
      </c>
      <c r="M24" s="21"/>
      <c r="N24" s="24">
        <f>SUM(N16:N21)</f>
        <v>530000</v>
      </c>
      <c r="O24" s="21"/>
      <c r="P24" s="24">
        <f>SUM(P16:P21)</f>
        <v>91916638</v>
      </c>
      <c r="Q24" s="21"/>
      <c r="R24" s="24">
        <f>SUM(R16:R21)</f>
        <v>-107397</v>
      </c>
      <c r="S24" s="21"/>
      <c r="T24" s="24">
        <f>SUM(T16:T21)</f>
        <v>-16626</v>
      </c>
      <c r="U24" s="21"/>
      <c r="V24" s="24">
        <f>SUM(V16:V21)</f>
        <v>2259580</v>
      </c>
      <c r="W24" s="21"/>
      <c r="X24" s="24">
        <f>SUM(X16:X21)</f>
        <v>-215712</v>
      </c>
      <c r="Y24" s="21"/>
      <c r="Z24" s="24">
        <f>SUM(Z16:Z21)</f>
        <v>4396634</v>
      </c>
      <c r="AA24" s="21"/>
      <c r="AB24" s="24">
        <f>SUM(AB16:AB21)</f>
        <v>-2695383</v>
      </c>
      <c r="AC24" s="21"/>
      <c r="AD24" s="24">
        <f>SUM(AD16:AD21)</f>
        <v>3621096</v>
      </c>
      <c r="AE24" s="21"/>
      <c r="AF24" s="24">
        <f>SUM(AF16:AF21)</f>
        <v>109820472</v>
      </c>
      <c r="AG24" s="21"/>
      <c r="AH24" s="24">
        <f>SUM(AH16:AH21)</f>
        <v>296347</v>
      </c>
      <c r="AI24" s="21"/>
      <c r="AJ24" s="24">
        <f>SUM(AJ16:AJ21)</f>
        <v>110116819</v>
      </c>
    </row>
    <row r="25" spans="1:37" ht="20.25" customHeight="1">
      <c r="A25" s="59"/>
      <c r="B25" s="59"/>
      <c r="C25" s="59"/>
      <c r="D25" s="20"/>
      <c r="E25" s="21"/>
      <c r="F25" s="4"/>
      <c r="G25" s="21"/>
      <c r="H25" s="4"/>
      <c r="I25" s="21"/>
      <c r="J25" s="4"/>
      <c r="K25" s="21"/>
      <c r="L25" s="4"/>
      <c r="M25" s="21"/>
      <c r="N25" s="4"/>
      <c r="O25" s="21"/>
      <c r="P25" s="4"/>
      <c r="Q25" s="21"/>
      <c r="R25" s="4"/>
      <c r="S25" s="21"/>
      <c r="T25" s="4"/>
      <c r="U25" s="21"/>
      <c r="V25" s="4"/>
      <c r="W25" s="21"/>
      <c r="X25" s="21"/>
      <c r="Y25" s="21"/>
      <c r="Z25" s="4"/>
      <c r="AA25" s="21"/>
      <c r="AB25" s="4"/>
      <c r="AC25" s="21"/>
      <c r="AD25" s="4"/>
      <c r="AE25" s="21"/>
      <c r="AF25" s="4"/>
      <c r="AG25" s="21"/>
      <c r="AH25" s="4"/>
      <c r="AI25" s="21"/>
      <c r="AJ25" s="4"/>
    </row>
    <row r="26" spans="1:37" ht="20.25" customHeight="1">
      <c r="A26" s="1"/>
      <c r="B26" s="1"/>
      <c r="C26" s="59"/>
      <c r="D26" s="20"/>
      <c r="E26" s="21"/>
      <c r="F26" s="4"/>
      <c r="G26" s="21"/>
      <c r="H26" s="4"/>
      <c r="I26" s="21"/>
      <c r="J26" s="4"/>
      <c r="K26" s="21"/>
      <c r="L26" s="4"/>
      <c r="M26" s="21"/>
      <c r="N26" s="4"/>
      <c r="O26" s="21"/>
      <c r="P26" s="4"/>
      <c r="Q26" s="21"/>
      <c r="R26" s="4"/>
      <c r="S26" s="21"/>
      <c r="T26" s="4"/>
      <c r="U26" s="21"/>
      <c r="V26" s="4"/>
      <c r="W26" s="21"/>
      <c r="X26" s="4"/>
      <c r="Y26" s="21"/>
      <c r="Z26" s="4"/>
      <c r="AA26" s="21"/>
      <c r="AB26" s="4"/>
      <c r="AC26" s="21"/>
      <c r="AD26" s="4"/>
      <c r="AE26" s="21"/>
      <c r="AF26" s="4"/>
      <c r="AG26" s="21"/>
      <c r="AH26" s="4"/>
      <c r="AI26" s="21"/>
      <c r="AJ26" s="4"/>
    </row>
    <row r="27" spans="1:37" ht="20.25" customHeight="1">
      <c r="A27" s="45" t="s">
        <v>251</v>
      </c>
      <c r="B27" s="1"/>
      <c r="C27" s="59"/>
      <c r="D27" s="20"/>
      <c r="E27" s="21"/>
      <c r="F27" s="4"/>
      <c r="G27" s="21"/>
      <c r="H27" s="4"/>
      <c r="I27" s="21"/>
      <c r="J27" s="4"/>
      <c r="K27" s="21"/>
      <c r="L27" s="4"/>
      <c r="M27" s="21"/>
      <c r="N27" s="4"/>
      <c r="O27" s="21"/>
      <c r="P27" s="4"/>
      <c r="Q27" s="21"/>
      <c r="R27" s="4"/>
      <c r="S27" s="21"/>
      <c r="T27" s="4"/>
      <c r="U27" s="21"/>
      <c r="V27" s="4"/>
      <c r="W27" s="21"/>
      <c r="X27" s="4"/>
      <c r="Y27" s="21"/>
      <c r="Z27" s="4"/>
      <c r="AA27" s="21"/>
      <c r="AB27" s="4"/>
      <c r="AC27" s="21"/>
      <c r="AD27" s="4"/>
      <c r="AE27" s="21"/>
      <c r="AF27" s="4"/>
      <c r="AG27" s="21"/>
      <c r="AH27" s="4"/>
      <c r="AI27" s="21"/>
      <c r="AJ27" s="4"/>
    </row>
    <row r="28" spans="1:37" ht="20.25" customHeight="1">
      <c r="A28" s="45"/>
      <c r="B28" s="45" t="s">
        <v>260</v>
      </c>
      <c r="C28" s="59"/>
      <c r="D28" s="20"/>
      <c r="E28" s="21"/>
      <c r="F28" s="4">
        <v>5264650</v>
      </c>
      <c r="G28" s="21"/>
      <c r="H28" s="4">
        <v>8601300</v>
      </c>
      <c r="I28" s="21"/>
      <c r="J28" s="4">
        <v>47373</v>
      </c>
      <c r="K28" s="21"/>
      <c r="L28" s="4">
        <v>-160585</v>
      </c>
      <c r="M28" s="21"/>
      <c r="N28" s="4">
        <v>530000</v>
      </c>
      <c r="O28" s="21"/>
      <c r="P28" s="4">
        <v>102060174</v>
      </c>
      <c r="Q28" s="21"/>
      <c r="R28" s="4">
        <v>-63302</v>
      </c>
      <c r="S28" s="21"/>
      <c r="T28" s="4">
        <v>-54830</v>
      </c>
      <c r="U28" s="21"/>
      <c r="V28" s="4">
        <v>3698194</v>
      </c>
      <c r="W28" s="21"/>
      <c r="X28" s="4">
        <v>-304618</v>
      </c>
      <c r="Y28" s="21"/>
      <c r="Z28" s="4">
        <v>1957246</v>
      </c>
      <c r="AA28" s="21"/>
      <c r="AB28" s="4">
        <v>-1081528</v>
      </c>
      <c r="AC28" s="21"/>
      <c r="AD28" s="4">
        <f>SUM(AB28,Z28,X28,V28,T28,R28)</f>
        <v>4151162</v>
      </c>
      <c r="AE28" s="21"/>
      <c r="AF28" s="4">
        <f>SUM(AD28,P28,N28,L28,J28,H28,F28)</f>
        <v>120494074</v>
      </c>
      <c r="AG28" s="21"/>
      <c r="AH28" s="4">
        <v>303308</v>
      </c>
      <c r="AI28" s="21"/>
      <c r="AJ28" s="4">
        <f>SUM(AH28,AF28)</f>
        <v>120797382</v>
      </c>
    </row>
    <row r="29" spans="1:37" ht="6" customHeight="1">
      <c r="A29" s="11"/>
      <c r="B29" s="59"/>
      <c r="C29" s="59"/>
      <c r="D29" s="20"/>
      <c r="E29" s="21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7" ht="20.25" customHeight="1">
      <c r="A30" s="1" t="s">
        <v>167</v>
      </c>
      <c r="B30" s="3"/>
      <c r="C30" s="59"/>
      <c r="D30" s="7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7" ht="20.25" customHeight="1">
      <c r="A31" s="1"/>
      <c r="B31" s="1" t="s">
        <v>244</v>
      </c>
      <c r="C31" s="59"/>
      <c r="D31" s="73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7" ht="20.25" customHeight="1">
      <c r="A32" s="90" t="s">
        <v>245</v>
      </c>
      <c r="B32" s="1"/>
      <c r="C32" s="59"/>
      <c r="D32" s="20"/>
      <c r="E32" s="21"/>
      <c r="F32" s="4">
        <v>0</v>
      </c>
      <c r="G32" s="4"/>
      <c r="H32" s="4">
        <v>0</v>
      </c>
      <c r="I32" s="4"/>
      <c r="J32" s="4">
        <v>0</v>
      </c>
      <c r="K32" s="4"/>
      <c r="L32" s="4">
        <v>0</v>
      </c>
      <c r="M32" s="4"/>
      <c r="N32" s="4">
        <v>0</v>
      </c>
      <c r="O32" s="4"/>
      <c r="P32" s="4">
        <v>2022195</v>
      </c>
      <c r="Q32" s="4"/>
      <c r="R32" s="4" t="s">
        <v>75</v>
      </c>
      <c r="S32" s="4"/>
      <c r="T32" s="4">
        <v>-1261</v>
      </c>
      <c r="U32" s="4"/>
      <c r="V32" s="4">
        <v>-760197</v>
      </c>
      <c r="W32" s="4"/>
      <c r="X32" s="4">
        <v>75102</v>
      </c>
      <c r="Y32" s="4"/>
      <c r="Z32" s="4">
        <v>-1012439</v>
      </c>
      <c r="AA32" s="4"/>
      <c r="AB32" s="4">
        <v>-155054</v>
      </c>
      <c r="AC32" s="4"/>
      <c r="AD32" s="4">
        <f>SUM(AB32,Z32,X32,V32,T32,R32)</f>
        <v>-1853849</v>
      </c>
      <c r="AE32" s="4"/>
      <c r="AF32" s="4">
        <f t="shared" ref="AF32:AF33" si="1">SUM(F32:P32,AD32)</f>
        <v>168346</v>
      </c>
      <c r="AG32" s="4"/>
      <c r="AH32" s="4">
        <v>-16390</v>
      </c>
      <c r="AI32" s="4"/>
      <c r="AJ32" s="4">
        <f t="shared" ref="AJ32:AJ33" si="2">SUM(AF32:AH32)</f>
        <v>151956</v>
      </c>
    </row>
    <row r="33" spans="1:36" ht="20.25" customHeight="1">
      <c r="A33" s="59" t="s">
        <v>168</v>
      </c>
      <c r="B33" s="59"/>
      <c r="C33" s="59"/>
      <c r="D33" s="73"/>
      <c r="E33" s="21"/>
      <c r="F33" s="10">
        <v>0</v>
      </c>
      <c r="G33" s="21"/>
      <c r="H33" s="10">
        <v>0</v>
      </c>
      <c r="I33" s="21"/>
      <c r="J33" s="10">
        <v>0</v>
      </c>
      <c r="K33" s="21"/>
      <c r="L33" s="10">
        <v>0</v>
      </c>
      <c r="M33" s="21"/>
      <c r="N33" s="10">
        <v>0</v>
      </c>
      <c r="O33" s="21"/>
      <c r="P33" s="10">
        <v>0</v>
      </c>
      <c r="Q33" s="21"/>
      <c r="R33" s="10">
        <v>0</v>
      </c>
      <c r="S33" s="21"/>
      <c r="T33" s="10">
        <v>0</v>
      </c>
      <c r="U33" s="21"/>
      <c r="V33" s="10">
        <v>0</v>
      </c>
      <c r="W33" s="21"/>
      <c r="X33" s="10">
        <v>0</v>
      </c>
      <c r="Y33" s="21"/>
      <c r="Z33" s="10">
        <v>0</v>
      </c>
      <c r="AA33" s="21"/>
      <c r="AB33" s="10">
        <v>0</v>
      </c>
      <c r="AC33" s="21"/>
      <c r="AD33" s="10">
        <f>SUM(R33:AB33)</f>
        <v>0</v>
      </c>
      <c r="AE33" s="21"/>
      <c r="AF33" s="10">
        <f t="shared" si="1"/>
        <v>0</v>
      </c>
      <c r="AG33" s="21"/>
      <c r="AH33" s="10">
        <v>-5</v>
      </c>
      <c r="AI33" s="21"/>
      <c r="AJ33" s="10">
        <f t="shared" si="2"/>
        <v>-5</v>
      </c>
    </row>
    <row r="34" spans="1:36" ht="6" customHeight="1">
      <c r="A34" s="11"/>
      <c r="B34" s="59"/>
      <c r="C34" s="59"/>
      <c r="D34" s="20"/>
      <c r="E34" s="21"/>
      <c r="F34" s="4"/>
      <c r="G34" s="21"/>
      <c r="H34" s="4"/>
      <c r="I34" s="21"/>
      <c r="J34" s="4"/>
      <c r="K34" s="21"/>
      <c r="L34" s="4"/>
      <c r="M34" s="21"/>
      <c r="N34" s="4"/>
      <c r="O34" s="21"/>
      <c r="P34" s="4"/>
      <c r="Q34" s="21"/>
      <c r="R34" s="4"/>
      <c r="S34" s="21"/>
      <c r="T34" s="4"/>
      <c r="U34" s="21"/>
      <c r="V34" s="4"/>
      <c r="W34" s="21"/>
      <c r="X34" s="4"/>
      <c r="Y34" s="21"/>
      <c r="Z34" s="4"/>
      <c r="AA34" s="21"/>
      <c r="AB34" s="4"/>
      <c r="AC34" s="21"/>
      <c r="AD34" s="4"/>
      <c r="AE34" s="21"/>
      <c r="AF34" s="4"/>
      <c r="AG34" s="21"/>
      <c r="AH34" s="4"/>
      <c r="AI34" s="21"/>
      <c r="AJ34" s="4"/>
    </row>
    <row r="35" spans="1:36" ht="20.25" customHeight="1">
      <c r="A35" s="1" t="s">
        <v>246</v>
      </c>
      <c r="B35" s="1"/>
      <c r="C35" s="59"/>
      <c r="D35" s="20"/>
      <c r="E35" s="21"/>
      <c r="F35" s="4"/>
      <c r="G35" s="59"/>
      <c r="H35" s="4"/>
      <c r="I35" s="59"/>
      <c r="J35" s="4"/>
      <c r="K35" s="59"/>
      <c r="L35" s="4"/>
      <c r="M35" s="59"/>
      <c r="N35" s="4"/>
      <c r="O35" s="59"/>
      <c r="P35" s="4"/>
      <c r="Q35" s="59"/>
      <c r="R35" s="4"/>
      <c r="S35" s="59"/>
      <c r="T35" s="4"/>
      <c r="U35" s="59"/>
      <c r="V35" s="4"/>
      <c r="W35" s="59"/>
      <c r="X35" s="4"/>
      <c r="Y35" s="59"/>
      <c r="Z35" s="4"/>
      <c r="AA35" s="59"/>
      <c r="AB35" s="4"/>
      <c r="AC35" s="59"/>
      <c r="AD35" s="4"/>
      <c r="AE35" s="59"/>
      <c r="AF35" s="4"/>
      <c r="AG35" s="59"/>
      <c r="AH35" s="4"/>
      <c r="AI35" s="59"/>
      <c r="AJ35" s="4"/>
    </row>
    <row r="36" spans="1:36" ht="20.25" customHeight="1">
      <c r="A36" s="1"/>
      <c r="B36" s="1" t="s">
        <v>259</v>
      </c>
      <c r="C36" s="59"/>
      <c r="D36" s="20"/>
      <c r="E36" s="21"/>
      <c r="F36" s="25">
        <f>SUM(F27:F33)</f>
        <v>5264650</v>
      </c>
      <c r="G36" s="21"/>
      <c r="H36" s="25">
        <f>SUM(H27:H33)</f>
        <v>8601300</v>
      </c>
      <c r="I36" s="21"/>
      <c r="J36" s="25">
        <f>SUM(J27:J33)</f>
        <v>47373</v>
      </c>
      <c r="K36" s="21"/>
      <c r="L36" s="25">
        <f>SUM(L27:L33)</f>
        <v>-160585</v>
      </c>
      <c r="M36" s="21"/>
      <c r="N36" s="25">
        <f>SUM(N27:N33)</f>
        <v>530000</v>
      </c>
      <c r="O36" s="21"/>
      <c r="P36" s="25">
        <f>SUM(P27:P33)</f>
        <v>104082369</v>
      </c>
      <c r="Q36" s="21"/>
      <c r="R36" s="25">
        <f>SUM(R27:R33)</f>
        <v>-63302</v>
      </c>
      <c r="S36" s="21"/>
      <c r="T36" s="25">
        <f>SUM(T27:T33)</f>
        <v>-56091</v>
      </c>
      <c r="U36" s="21"/>
      <c r="V36" s="25">
        <f>SUM(V27:V33)</f>
        <v>2937997</v>
      </c>
      <c r="W36" s="21"/>
      <c r="X36" s="25">
        <f>SUM(X27:X33)</f>
        <v>-229516</v>
      </c>
      <c r="Y36" s="21"/>
      <c r="Z36" s="25">
        <f>SUM(Z27:Z33)</f>
        <v>944807</v>
      </c>
      <c r="AA36" s="21"/>
      <c r="AB36" s="25">
        <f>SUM(AB27:AB33)</f>
        <v>-1236582</v>
      </c>
      <c r="AC36" s="21"/>
      <c r="AD36" s="25">
        <f>SUM(AD27:AD33)</f>
        <v>2297313</v>
      </c>
      <c r="AE36" s="21"/>
      <c r="AF36" s="25">
        <f>SUM(AF27:AF33)</f>
        <v>120662420</v>
      </c>
      <c r="AG36" s="21"/>
      <c r="AH36" s="25">
        <f>SUM(AH27:AH33)</f>
        <v>286913</v>
      </c>
      <c r="AI36" s="21"/>
      <c r="AJ36" s="25">
        <f>SUM(AJ27:AJ33)</f>
        <v>120949333</v>
      </c>
    </row>
    <row r="37" spans="1:36" ht="20.25" customHeight="1">
      <c r="A37" s="1"/>
      <c r="B37" s="1"/>
      <c r="C37" s="59"/>
      <c r="D37" s="20"/>
      <c r="E37" s="21"/>
      <c r="F37" s="4"/>
      <c r="G37" s="21"/>
      <c r="H37" s="4"/>
      <c r="I37" s="21"/>
      <c r="J37" s="4"/>
      <c r="K37" s="21"/>
      <c r="L37" s="4"/>
      <c r="M37" s="21"/>
      <c r="N37" s="4"/>
      <c r="O37" s="21"/>
      <c r="P37" s="4"/>
      <c r="Q37" s="21"/>
      <c r="R37" s="4"/>
      <c r="S37" s="21"/>
      <c r="T37" s="4"/>
      <c r="U37" s="21"/>
      <c r="V37" s="4"/>
      <c r="W37" s="21"/>
      <c r="X37" s="4"/>
      <c r="Y37" s="21"/>
      <c r="Z37" s="4"/>
      <c r="AA37" s="21"/>
      <c r="AB37" s="4"/>
      <c r="AC37" s="21"/>
      <c r="AD37" s="4"/>
      <c r="AE37" s="21"/>
      <c r="AF37" s="4"/>
      <c r="AG37" s="21"/>
      <c r="AH37" s="4"/>
      <c r="AI37" s="21"/>
      <c r="AJ37" s="4"/>
    </row>
    <row r="38" spans="1:36" ht="20.25" customHeight="1">
      <c r="A38" s="1"/>
      <c r="B38" s="1"/>
      <c r="C38" s="59"/>
      <c r="D38" s="20"/>
      <c r="E38" s="21"/>
      <c r="F38" s="4"/>
      <c r="G38" s="21"/>
      <c r="H38" s="4"/>
      <c r="I38" s="21"/>
      <c r="J38" s="4"/>
      <c r="K38" s="21"/>
      <c r="L38" s="4"/>
      <c r="M38" s="21"/>
      <c r="N38" s="4"/>
      <c r="O38" s="21"/>
      <c r="P38" s="4"/>
      <c r="Q38" s="21"/>
      <c r="R38" s="4"/>
      <c r="S38" s="21"/>
      <c r="T38" s="4"/>
      <c r="U38" s="21"/>
      <c r="V38" s="4"/>
      <c r="W38" s="21"/>
      <c r="X38" s="4"/>
      <c r="Y38" s="21"/>
      <c r="Z38" s="4"/>
      <c r="AA38" s="21"/>
      <c r="AB38" s="4"/>
      <c r="AC38" s="21"/>
      <c r="AD38" s="4"/>
      <c r="AE38" s="21"/>
      <c r="AF38" s="4"/>
      <c r="AG38" s="21"/>
      <c r="AH38" s="4"/>
      <c r="AI38" s="21"/>
      <c r="AJ38" s="4"/>
    </row>
    <row r="39" spans="1:36" ht="20.25" customHeight="1">
      <c r="A39" s="1"/>
      <c r="B39" s="1"/>
      <c r="C39" s="59"/>
      <c r="D39" s="20"/>
      <c r="E39" s="21"/>
      <c r="F39" s="4"/>
      <c r="G39" s="21"/>
      <c r="H39" s="4"/>
      <c r="I39" s="21"/>
      <c r="J39" s="4"/>
      <c r="K39" s="21"/>
      <c r="L39" s="4"/>
      <c r="M39" s="21"/>
      <c r="N39" s="4"/>
      <c r="O39" s="21"/>
      <c r="P39" s="4"/>
      <c r="Q39" s="21"/>
      <c r="R39" s="4"/>
      <c r="S39" s="21"/>
      <c r="T39" s="4"/>
      <c r="U39" s="21"/>
      <c r="V39" s="4"/>
      <c r="W39" s="21"/>
      <c r="X39" s="4"/>
      <c r="Y39" s="21"/>
      <c r="Z39" s="4"/>
      <c r="AA39" s="21"/>
      <c r="AB39" s="4"/>
      <c r="AC39" s="21"/>
      <c r="AD39" s="4"/>
      <c r="AE39" s="21"/>
      <c r="AF39" s="4"/>
      <c r="AG39" s="21"/>
      <c r="AH39" s="4"/>
      <c r="AI39" s="21"/>
      <c r="AJ39" s="4"/>
    </row>
    <row r="40" spans="1:36" ht="20.25" customHeight="1">
      <c r="A40" s="1"/>
      <c r="B40" s="1"/>
      <c r="C40" s="59"/>
      <c r="D40" s="20"/>
      <c r="E40" s="21"/>
      <c r="F40" s="4"/>
      <c r="G40" s="21"/>
      <c r="H40" s="4"/>
      <c r="I40" s="21"/>
      <c r="J40" s="4"/>
      <c r="K40" s="21"/>
      <c r="L40" s="4"/>
      <c r="M40" s="21"/>
      <c r="N40" s="4"/>
      <c r="O40" s="21"/>
      <c r="P40" s="4"/>
      <c r="Q40" s="21"/>
      <c r="R40" s="4"/>
      <c r="S40" s="21"/>
      <c r="T40" s="4"/>
      <c r="U40" s="21"/>
      <c r="V40" s="4"/>
      <c r="W40" s="21"/>
      <c r="X40" s="4"/>
      <c r="Y40" s="21"/>
      <c r="Z40" s="4"/>
      <c r="AA40" s="21"/>
      <c r="AB40" s="4"/>
      <c r="AC40" s="21"/>
      <c r="AD40" s="4"/>
      <c r="AE40" s="21"/>
      <c r="AF40" s="4"/>
      <c r="AG40" s="21"/>
      <c r="AH40" s="4"/>
      <c r="AI40" s="21"/>
      <c r="AJ40" s="4"/>
    </row>
    <row r="41" spans="1:36" ht="20.25" customHeight="1">
      <c r="A41" s="1"/>
      <c r="B41" s="1"/>
      <c r="C41" s="59"/>
      <c r="D41" s="20"/>
      <c r="E41" s="21"/>
      <c r="F41" s="4"/>
      <c r="G41" s="21"/>
      <c r="H41" s="4"/>
      <c r="I41" s="21"/>
      <c r="J41" s="4"/>
      <c r="K41" s="21"/>
      <c r="L41" s="4"/>
      <c r="M41" s="21"/>
      <c r="N41" s="4"/>
      <c r="O41" s="21"/>
      <c r="P41" s="4"/>
      <c r="Q41" s="21"/>
      <c r="R41" s="4"/>
      <c r="S41" s="21"/>
      <c r="T41" s="4"/>
      <c r="U41" s="21"/>
      <c r="V41" s="4"/>
      <c r="W41" s="21"/>
      <c r="X41" s="4"/>
      <c r="Y41" s="21"/>
      <c r="Z41" s="4"/>
      <c r="AA41" s="21"/>
      <c r="AB41" s="4"/>
      <c r="AC41" s="21"/>
      <c r="AD41" s="4"/>
      <c r="AE41" s="21"/>
      <c r="AF41" s="4"/>
      <c r="AG41" s="21"/>
      <c r="AH41" s="4"/>
      <c r="AI41" s="21"/>
      <c r="AJ41" s="4"/>
    </row>
    <row r="42" spans="1:36" ht="20.25" customHeight="1">
      <c r="A42" s="1"/>
      <c r="B42" s="1"/>
      <c r="C42" s="59"/>
      <c r="D42" s="20"/>
      <c r="E42" s="21"/>
      <c r="F42" s="4"/>
      <c r="G42" s="21"/>
      <c r="H42" s="4"/>
      <c r="I42" s="21"/>
      <c r="J42" s="4"/>
      <c r="K42" s="21"/>
      <c r="L42" s="4"/>
      <c r="M42" s="21"/>
      <c r="N42" s="4"/>
      <c r="O42" s="21"/>
      <c r="P42" s="4"/>
      <c r="Q42" s="21"/>
      <c r="R42" s="4"/>
      <c r="S42" s="21"/>
      <c r="T42" s="4"/>
      <c r="U42" s="21"/>
      <c r="V42" s="4"/>
      <c r="W42" s="21"/>
      <c r="X42" s="4"/>
      <c r="Y42" s="21"/>
      <c r="Z42" s="4"/>
      <c r="AA42" s="21"/>
      <c r="AB42" s="4"/>
      <c r="AC42" s="21"/>
      <c r="AD42" s="4"/>
      <c r="AE42" s="21"/>
      <c r="AF42" s="4"/>
      <c r="AG42" s="21"/>
      <c r="AH42" s="4"/>
      <c r="AI42" s="21"/>
      <c r="AJ42" s="4"/>
    </row>
    <row r="43" spans="1:36" ht="20.25" customHeight="1">
      <c r="A43" s="1"/>
      <c r="B43" s="1"/>
      <c r="D43" s="20"/>
      <c r="E43" s="21"/>
      <c r="F43" s="4"/>
      <c r="G43" s="21"/>
      <c r="H43" s="4"/>
      <c r="I43" s="21"/>
      <c r="J43" s="4"/>
      <c r="K43" s="21"/>
      <c r="L43" s="4"/>
      <c r="M43" s="21"/>
      <c r="N43" s="4"/>
      <c r="O43" s="21"/>
      <c r="P43" s="4"/>
      <c r="Q43" s="21"/>
      <c r="R43" s="4"/>
      <c r="S43" s="21"/>
      <c r="T43" s="4"/>
      <c r="U43" s="21"/>
      <c r="V43" s="4"/>
      <c r="W43" s="21"/>
      <c r="X43" s="4"/>
      <c r="Y43" s="21"/>
      <c r="Z43" s="4"/>
      <c r="AA43" s="21"/>
      <c r="AB43" s="4"/>
      <c r="AC43" s="21"/>
      <c r="AD43" s="4"/>
      <c r="AE43" s="21"/>
      <c r="AF43" s="4"/>
      <c r="AG43" s="21"/>
      <c r="AH43" s="4"/>
      <c r="AI43" s="21"/>
      <c r="AJ43" s="4"/>
    </row>
    <row r="44" spans="1:36" ht="18.75">
      <c r="A44" s="1"/>
      <c r="B44" s="1"/>
      <c r="C44" s="59"/>
      <c r="D44" s="20"/>
      <c r="E44" s="21"/>
      <c r="F44" s="4"/>
      <c r="G44" s="21"/>
      <c r="H44" s="4"/>
      <c r="I44" s="21"/>
      <c r="J44" s="4"/>
      <c r="K44" s="21"/>
      <c r="L44" s="4"/>
      <c r="M44" s="21"/>
      <c r="N44" s="4"/>
      <c r="O44" s="21"/>
      <c r="P44" s="4"/>
      <c r="Q44" s="21"/>
      <c r="R44" s="4"/>
      <c r="S44" s="21"/>
      <c r="T44" s="4"/>
      <c r="U44" s="21"/>
      <c r="V44" s="4"/>
      <c r="W44" s="21"/>
      <c r="X44" s="4"/>
      <c r="Y44" s="21"/>
      <c r="Z44" s="4"/>
      <c r="AA44" s="21"/>
      <c r="AB44" s="4"/>
      <c r="AC44" s="21"/>
      <c r="AD44" s="4"/>
      <c r="AE44" s="21"/>
      <c r="AF44" s="4"/>
      <c r="AG44" s="21"/>
      <c r="AH44" s="4"/>
      <c r="AI44" s="21"/>
      <c r="AJ44" s="4"/>
    </row>
    <row r="45" spans="1:36" ht="18.75">
      <c r="A45" s="1"/>
      <c r="B45" s="1"/>
      <c r="C45" s="59"/>
      <c r="D45" s="20"/>
      <c r="E45" s="21"/>
      <c r="F45" s="4"/>
      <c r="G45" s="21"/>
      <c r="H45" s="4"/>
      <c r="I45" s="21"/>
      <c r="J45" s="4"/>
      <c r="K45" s="21"/>
      <c r="L45" s="4"/>
      <c r="M45" s="21"/>
      <c r="N45" s="4"/>
      <c r="O45" s="21"/>
      <c r="P45" s="4"/>
      <c r="Q45" s="21"/>
      <c r="R45" s="4"/>
      <c r="S45" s="21"/>
      <c r="T45" s="4"/>
      <c r="U45" s="21"/>
      <c r="V45" s="4"/>
      <c r="W45" s="21"/>
      <c r="X45" s="4"/>
      <c r="Y45" s="21"/>
      <c r="Z45" s="4"/>
      <c r="AA45" s="21"/>
      <c r="AB45" s="4"/>
      <c r="AC45" s="21"/>
      <c r="AD45" s="4"/>
      <c r="AE45" s="21"/>
      <c r="AF45" s="4"/>
      <c r="AG45" s="21"/>
      <c r="AH45" s="4"/>
      <c r="AI45" s="21"/>
      <c r="AJ45" s="4"/>
    </row>
    <row r="46" spans="1:36" ht="12" customHeight="1"/>
    <row r="47" spans="1:36" ht="21.75" customHeight="1">
      <c r="A47" s="94" t="str">
        <f>+'6-7 (3M)'!A85:M85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58"/>
      <c r="N47" s="10"/>
      <c r="O47" s="58"/>
      <c r="P47" s="10"/>
      <c r="Q47" s="58"/>
      <c r="R47" s="10"/>
      <c r="S47" s="58"/>
      <c r="T47" s="10"/>
      <c r="U47" s="58"/>
      <c r="V47" s="10"/>
      <c r="W47" s="58"/>
      <c r="X47" s="58"/>
      <c r="Y47" s="58"/>
      <c r="Z47" s="58"/>
      <c r="AA47" s="58"/>
      <c r="AB47" s="10"/>
      <c r="AC47" s="58"/>
      <c r="AD47" s="10"/>
      <c r="AE47" s="58"/>
      <c r="AF47" s="58"/>
      <c r="AG47" s="58"/>
      <c r="AH47" s="10"/>
      <c r="AI47" s="58"/>
      <c r="AJ47" s="10"/>
    </row>
    <row r="48" spans="1:36" ht="21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</row>
    <row r="49" spans="1:36" ht="21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 ht="21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ht="21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</row>
    <row r="52" spans="1:36" ht="21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</row>
    <row r="53" spans="1:36" ht="21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</row>
    <row r="54" spans="1:36" ht="21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</row>
    <row r="55" spans="1:36" ht="21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</row>
    <row r="56" spans="1:36" ht="21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</row>
    <row r="57" spans="1:36" ht="21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 ht="21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ht="21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</row>
    <row r="60" spans="1:36" ht="21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</row>
    <row r="61" spans="1:36" ht="21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 ht="21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ht="21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</row>
    <row r="64" spans="1:36" ht="21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</row>
    <row r="65" spans="1:36" ht="21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</row>
    <row r="66" spans="1:36" ht="21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</row>
    <row r="67" spans="1:36" ht="21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</row>
    <row r="68" spans="1:36" ht="21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</row>
    <row r="69" spans="1:36" ht="21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</row>
    <row r="70" spans="1:36" ht="21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</row>
    <row r="71" spans="1:36" ht="21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</row>
    <row r="72" spans="1:36" ht="21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</row>
    <row r="73" spans="1:36" ht="21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</row>
    <row r="74" spans="1:36" ht="21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</row>
    <row r="75" spans="1:36" ht="21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ht="21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ht="21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ht="21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</row>
    <row r="79" spans="1:36" ht="21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</row>
    <row r="80" spans="1:36" ht="21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ht="21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ht="21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</row>
    <row r="83" spans="1:36" ht="21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</row>
    <row r="84" spans="1:36" ht="21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</row>
    <row r="85" spans="1:36" ht="21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</row>
    <row r="86" spans="1:36" ht="21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</row>
    <row r="87" spans="1:36" ht="21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</row>
    <row r="88" spans="1:36" ht="21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</row>
    <row r="89" spans="1:36" ht="21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</row>
    <row r="90" spans="1:36" ht="21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</row>
    <row r="91" spans="1:36" ht="21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</row>
    <row r="92" spans="1:36" ht="21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</row>
    <row r="93" spans="1:36" ht="21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</row>
    <row r="94" spans="1:36" ht="21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</row>
    <row r="95" spans="1:36" ht="21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</row>
    <row r="96" spans="1:36" ht="21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</row>
    <row r="97" spans="1:36" ht="21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</row>
    <row r="98" spans="1:36" ht="21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</row>
    <row r="99" spans="1:36" ht="21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</row>
    <row r="100" spans="1:36" ht="21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</row>
    <row r="101" spans="1:36" ht="21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</row>
    <row r="102" spans="1:36" ht="21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</row>
    <row r="103" spans="1:36" ht="21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</row>
    <row r="104" spans="1:36" ht="21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</row>
    <row r="105" spans="1:36" ht="21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</row>
    <row r="106" spans="1:36" ht="21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</row>
    <row r="107" spans="1:36" ht="21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</row>
    <row r="108" spans="1:36" ht="21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</row>
    <row r="109" spans="1:36" ht="21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</row>
    <row r="110" spans="1:36" ht="21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</row>
    <row r="111" spans="1:36" ht="21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</row>
    <row r="112" spans="1:36" ht="21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</row>
    <row r="113" spans="1:36" ht="21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</row>
    <row r="114" spans="1:36" ht="21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</row>
    <row r="115" spans="1:36" ht="21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</row>
    <row r="116" spans="1:36" ht="21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</row>
    <row r="117" spans="1:36" ht="21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</row>
    <row r="118" spans="1:36" ht="21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</row>
    <row r="119" spans="1:36" ht="21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</row>
    <row r="120" spans="1:36" ht="21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</row>
    <row r="121" spans="1:36" ht="21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</row>
    <row r="122" spans="1:36" ht="21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</row>
    <row r="123" spans="1:36" ht="21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</row>
    <row r="124" spans="1:36" ht="21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</row>
    <row r="125" spans="1:36" ht="21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</row>
    <row r="126" spans="1:36" ht="21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</row>
    <row r="127" spans="1:36" ht="21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</row>
    <row r="128" spans="1:36" ht="21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</row>
    <row r="129" spans="1:36" ht="21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</row>
    <row r="130" spans="1:36" ht="21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</row>
    <row r="131" spans="1:36" ht="21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</row>
    <row r="132" spans="1:36" ht="21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</row>
    <row r="133" spans="1:36" ht="21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</row>
    <row r="134" spans="1:36" ht="21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</row>
    <row r="135" spans="1:36" ht="21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</row>
    <row r="136" spans="1:36" ht="21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</row>
    <row r="137" spans="1:36" ht="21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</row>
    <row r="138" spans="1:36" ht="21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</row>
    <row r="139" spans="1:36" ht="21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</row>
    <row r="140" spans="1:36" ht="21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</row>
    <row r="141" spans="1:36" ht="21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</row>
    <row r="142" spans="1:36" ht="21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</row>
    <row r="143" spans="1:36" ht="21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</row>
    <row r="144" spans="1:36" ht="21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</row>
    <row r="145" spans="1:36" ht="21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</row>
    <row r="146" spans="1:36" ht="21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</row>
    <row r="147" spans="1:36" ht="21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</row>
    <row r="148" spans="1:36" ht="21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</row>
    <row r="149" spans="1:36" ht="21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</row>
    <row r="150" spans="1:36" ht="21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</row>
    <row r="151" spans="1:36" ht="21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</row>
    <row r="152" spans="1:36" ht="21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</row>
    <row r="153" spans="1:36" ht="21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</row>
    <row r="154" spans="1:36" ht="21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</row>
    <row r="155" spans="1:36" ht="21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</row>
    <row r="156" spans="1:36" ht="21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</row>
    <row r="157" spans="1:36" ht="21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</row>
    <row r="158" spans="1:36" ht="21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</row>
    <row r="159" spans="1:36" ht="21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</row>
    <row r="160" spans="1:36" ht="21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</row>
    <row r="161" spans="1:36" ht="21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</row>
    <row r="162" spans="1:36" ht="21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</row>
    <row r="163" spans="1:36" ht="21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</row>
    <row r="164" spans="1:36" ht="21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</row>
    <row r="165" spans="1:36" ht="21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</row>
    <row r="166" spans="1:36" ht="21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</row>
    <row r="167" spans="1:36" ht="21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</row>
    <row r="168" spans="1:36" ht="21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</row>
    <row r="169" spans="1:36" ht="21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</row>
    <row r="170" spans="1:36" ht="21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</row>
    <row r="171" spans="1:36" ht="21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</row>
    <row r="172" spans="1:36" ht="21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</row>
    <row r="173" spans="1:36" ht="21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</row>
    <row r="174" spans="1:36" ht="21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</row>
    <row r="175" spans="1:36" ht="21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</row>
    <row r="176" spans="1:36" ht="21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</row>
    <row r="177" spans="1:36" ht="21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</row>
    <row r="178" spans="1:36" ht="21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</row>
    <row r="179" spans="1:36" ht="21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</row>
    <row r="180" spans="1:36" ht="21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</row>
    <row r="181" spans="1:36" ht="21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</row>
    <row r="182" spans="1:36" ht="21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</row>
    <row r="183" spans="1:36" ht="21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</row>
    <row r="184" spans="1:36" ht="21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</row>
    <row r="185" spans="1:36" ht="21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</row>
    <row r="186" spans="1:36" ht="21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</row>
    <row r="187" spans="1:36" ht="21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</row>
    <row r="188" spans="1:36" ht="21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</row>
    <row r="189" spans="1:36" ht="21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</row>
    <row r="190" spans="1:36" ht="21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</row>
    <row r="191" spans="1:36" ht="21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</row>
    <row r="192" spans="1:36" ht="21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</row>
    <row r="193" spans="1:36" ht="21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</row>
    <row r="194" spans="1:36" ht="21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</row>
    <row r="195" spans="1:36" ht="21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</row>
    <row r="196" spans="1:36" ht="21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</row>
    <row r="197" spans="1:36" ht="21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</row>
    <row r="198" spans="1:36" ht="21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</row>
    <row r="199" spans="1:36" ht="21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</row>
    <row r="200" spans="1:36" ht="21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</row>
    <row r="201" spans="1:36" ht="21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</row>
    <row r="202" spans="1:36" ht="21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</row>
    <row r="203" spans="1:36" ht="21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</row>
    <row r="204" spans="1:36" ht="21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</row>
    <row r="205" spans="1:36" ht="21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</row>
    <row r="206" spans="1:36" ht="21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</row>
    <row r="207" spans="1:36" ht="21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</row>
    <row r="208" spans="1:36" ht="21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</row>
    <row r="209" spans="1:36" ht="21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</row>
    <row r="210" spans="1:36" ht="21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</row>
    <row r="211" spans="1:36" ht="21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</row>
    <row r="212" spans="1:36" ht="21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</row>
    <row r="213" spans="1:36" ht="21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</row>
    <row r="214" spans="1:36" ht="21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</row>
    <row r="215" spans="1:36" ht="21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</row>
    <row r="216" spans="1:36" ht="21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</row>
    <row r="217" spans="1:36" ht="21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</row>
    <row r="218" spans="1:36" ht="21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</row>
    <row r="219" spans="1:36" ht="21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</row>
    <row r="220" spans="1:36" ht="21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</row>
    <row r="221" spans="1:36" ht="21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</row>
    <row r="222" spans="1:36" ht="21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</row>
    <row r="223" spans="1:36" ht="21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</row>
    <row r="224" spans="1:36" ht="21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</row>
    <row r="225" spans="1:36" ht="21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</row>
    <row r="226" spans="1:36" ht="21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</row>
    <row r="227" spans="1:36" ht="21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</row>
    <row r="228" spans="1:36" ht="21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</row>
    <row r="229" spans="1:36" ht="21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</row>
    <row r="230" spans="1:36" ht="21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</row>
    <row r="231" spans="1:36" ht="21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</row>
    <row r="232" spans="1:36" ht="21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</row>
    <row r="233" spans="1:36" ht="21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</row>
    <row r="234" spans="1:36" ht="21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</row>
    <row r="235" spans="1:36" ht="21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</row>
    <row r="236" spans="1:36" ht="21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</row>
    <row r="237" spans="1:36" ht="21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</row>
    <row r="238" spans="1:36" ht="21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</row>
    <row r="239" spans="1:36" ht="21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</row>
    <row r="240" spans="1:36" ht="21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</row>
    <row r="241" spans="1:36" ht="21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</row>
    <row r="242" spans="1:36" ht="21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</row>
    <row r="243" spans="1:36" ht="21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</row>
    <row r="244" spans="1:36" ht="21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</row>
    <row r="245" spans="1:36" ht="21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</row>
    <row r="246" spans="1:36" ht="21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</row>
    <row r="247" spans="1:36" ht="21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</row>
    <row r="248" spans="1:36" ht="21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</row>
    <row r="249" spans="1:36" ht="21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</row>
    <row r="250" spans="1:36" ht="21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</row>
    <row r="251" spans="1:36" ht="21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</row>
    <row r="252" spans="1:36" ht="21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</row>
    <row r="253" spans="1:36" ht="21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</row>
    <row r="254" spans="1:36" ht="21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</row>
    <row r="255" spans="1:36" ht="21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</row>
    <row r="256" spans="1:36" ht="21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</row>
    <row r="257" spans="1:36" ht="21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</row>
    <row r="258" spans="1:36" ht="21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</row>
    <row r="259" spans="1:36" ht="21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</row>
    <row r="260" spans="1:36" ht="21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</row>
    <row r="261" spans="1:36" ht="21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</row>
    <row r="262" spans="1:36" ht="21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</row>
    <row r="263" spans="1:36" ht="21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</row>
    <row r="264" spans="1:36" ht="21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</row>
    <row r="265" spans="1:36" ht="21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</row>
    <row r="266" spans="1:36" ht="21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</row>
    <row r="267" spans="1:36" ht="21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</row>
    <row r="268" spans="1:36" ht="21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</row>
    <row r="269" spans="1:36" ht="21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</row>
    <row r="270" spans="1:36" ht="21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</row>
    <row r="271" spans="1:36" ht="21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</row>
    <row r="272" spans="1:36" ht="21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</row>
    <row r="273" spans="1:36" ht="21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</row>
    <row r="274" spans="1:36" ht="21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</row>
    <row r="275" spans="1:36" ht="21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</row>
    <row r="276" spans="1:36" ht="21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</row>
    <row r="277" spans="1:36" ht="21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</row>
    <row r="278" spans="1:36" ht="21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</row>
    <row r="279" spans="1:36" ht="21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</row>
    <row r="280" spans="1:36" ht="21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</row>
    <row r="281" spans="1:36" ht="21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</row>
    <row r="282" spans="1:36" ht="21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</row>
    <row r="283" spans="1:36" ht="21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</row>
    <row r="284" spans="1:36" ht="21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</row>
    <row r="285" spans="1:36" ht="21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</row>
    <row r="286" spans="1:36" ht="21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</row>
    <row r="287" spans="1:36" ht="21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</row>
    <row r="288" spans="1:36" ht="21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</row>
    <row r="289" spans="1:36" ht="21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</row>
    <row r="290" spans="1:36" ht="21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</row>
    <row r="291" spans="1:36" ht="21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</row>
    <row r="292" spans="1:36" ht="21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</row>
    <row r="293" spans="1:36" ht="21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</row>
    <row r="294" spans="1:36" ht="21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</row>
    <row r="295" spans="1:36" ht="21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</row>
    <row r="296" spans="1:36" ht="21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</row>
    <row r="297" spans="1:36" ht="21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</row>
    <row r="298" spans="1:36" ht="21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</row>
    <row r="299" spans="1:36" ht="21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</row>
    <row r="300" spans="1:36" ht="21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</row>
    <row r="301" spans="1:36" ht="21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</row>
    <row r="302" spans="1:36" ht="21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</row>
    <row r="303" spans="1:36" ht="21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</row>
    <row r="304" spans="1:36" ht="21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</row>
    <row r="305" spans="1:36" ht="21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</row>
    <row r="306" spans="1:36" ht="21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</row>
    <row r="307" spans="1:36" ht="21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</row>
    <row r="308" spans="1:36" ht="21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</row>
    <row r="309" spans="1:36" ht="21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</row>
    <row r="310" spans="1:36" ht="21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</row>
    <row r="311" spans="1:36" ht="21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</row>
    <row r="312" spans="1:36" ht="21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</row>
    <row r="313" spans="1:36" ht="21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</row>
    <row r="314" spans="1:36" ht="21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</row>
    <row r="315" spans="1:36" ht="21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</row>
    <row r="316" spans="1:36" ht="21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</row>
    <row r="317" spans="1:36" ht="21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</row>
    <row r="318" spans="1:36" ht="21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</row>
    <row r="319" spans="1:36" ht="21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</row>
    <row r="320" spans="1:36" ht="21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</row>
    <row r="321" spans="1:36" ht="21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</row>
    <row r="322" spans="1:36" ht="21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</row>
    <row r="323" spans="1:36" ht="21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</row>
    <row r="324" spans="1:36" ht="21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</row>
    <row r="325" spans="1:36" ht="21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</row>
    <row r="326" spans="1:36" ht="21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</row>
    <row r="327" spans="1:36" ht="21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</row>
    <row r="328" spans="1:36" ht="21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</row>
    <row r="329" spans="1:36" ht="21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</row>
    <row r="330" spans="1:36" ht="21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</row>
    <row r="331" spans="1:36" ht="21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</row>
    <row r="332" spans="1:36" ht="21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</row>
    <row r="333" spans="1:36" ht="21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</row>
    <row r="334" spans="1:36" ht="21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</row>
    <row r="335" spans="1:36" ht="21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</row>
    <row r="336" spans="1:36" ht="21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</row>
    <row r="337" spans="1:36" ht="21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</row>
    <row r="338" spans="1:36" ht="21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</row>
    <row r="339" spans="1:36" ht="21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</row>
    <row r="340" spans="1:36" ht="21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</row>
    <row r="341" spans="1:36" ht="21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</row>
    <row r="342" spans="1:36" ht="21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</row>
    <row r="343" spans="1:36" ht="21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</row>
    <row r="344" spans="1:36" ht="21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</row>
    <row r="345" spans="1:36" ht="21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</row>
    <row r="346" spans="1:36" ht="21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</row>
    <row r="347" spans="1:36" ht="21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</row>
    <row r="348" spans="1:36" ht="21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</row>
    <row r="349" spans="1:36" ht="21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</row>
    <row r="350" spans="1:36" ht="21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</row>
    <row r="351" spans="1:36" ht="21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</row>
    <row r="352" spans="1:36" ht="21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</row>
    <row r="353" spans="1:36" ht="21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</row>
    <row r="354" spans="1:36" ht="21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</row>
    <row r="355" spans="1:36" ht="21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</row>
    <row r="356" spans="1:36" ht="21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</row>
    <row r="357" spans="1:36" ht="21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</row>
    <row r="358" spans="1:36" ht="21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</row>
    <row r="359" spans="1:36" ht="21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</row>
    <row r="360" spans="1:36" ht="21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</row>
    <row r="361" spans="1:36" ht="21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</row>
    <row r="362" spans="1:36" ht="21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</row>
    <row r="363" spans="1:36" ht="21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</row>
    <row r="364" spans="1:36" ht="21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</row>
    <row r="365" spans="1:36" ht="21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</row>
    <row r="366" spans="1:36" ht="21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</row>
    <row r="367" spans="1:36" ht="21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</row>
    <row r="368" spans="1:36" ht="21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</row>
    <row r="369" spans="1:36" ht="21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</row>
    <row r="370" spans="1:36" ht="21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</row>
    <row r="371" spans="1:36" ht="21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</row>
    <row r="372" spans="1:36" ht="21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</row>
    <row r="373" spans="1:36" ht="21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</row>
    <row r="374" spans="1:36" ht="21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</row>
    <row r="375" spans="1:36" ht="21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</row>
    <row r="376" spans="1:36" ht="21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</row>
    <row r="377" spans="1:36" ht="21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</row>
    <row r="378" spans="1:36" ht="21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</row>
    <row r="379" spans="1:36" ht="21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</row>
    <row r="380" spans="1:36" ht="21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</row>
    <row r="381" spans="1:36" ht="21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</row>
    <row r="382" spans="1:36" ht="21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</row>
    <row r="383" spans="1:36" ht="21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</row>
    <row r="384" spans="1:36" ht="21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</row>
    <row r="385" spans="1:36" ht="21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</row>
    <row r="386" spans="1:36" ht="21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</row>
    <row r="387" spans="1:36" ht="21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</row>
    <row r="388" spans="1:36" ht="21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</row>
    <row r="389" spans="1:36" ht="21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</row>
    <row r="390" spans="1:36" ht="21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</row>
    <row r="391" spans="1:36" ht="21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</row>
    <row r="392" spans="1:36" ht="21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</row>
    <row r="393" spans="1:36" ht="21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</row>
    <row r="394" spans="1:36" ht="21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</row>
    <row r="395" spans="1:36" ht="21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</row>
    <row r="396" spans="1:36" ht="21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</row>
    <row r="397" spans="1:36" ht="21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</row>
    <row r="398" spans="1:36" ht="21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</row>
    <row r="399" spans="1:36" ht="21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</row>
    <row r="400" spans="1:36" ht="21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</row>
    <row r="401" spans="1:36" ht="21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</row>
    <row r="402" spans="1:36" ht="21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</row>
    <row r="403" spans="1:36" ht="21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</row>
    <row r="404" spans="1:36" ht="21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</row>
    <row r="405" spans="1:36" ht="21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</row>
    <row r="406" spans="1:36" ht="21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</row>
    <row r="407" spans="1:36" ht="21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</row>
    <row r="408" spans="1:36" ht="21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</row>
    <row r="409" spans="1:36" ht="21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</row>
    <row r="410" spans="1:36" ht="21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</row>
    <row r="411" spans="1:36" ht="21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</row>
    <row r="412" spans="1:36" ht="21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</row>
    <row r="413" spans="1:36" ht="21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</row>
    <row r="414" spans="1:36" ht="21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</row>
    <row r="415" spans="1:36" ht="21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</row>
    <row r="416" spans="1:36" ht="21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</row>
    <row r="417" spans="1:36" ht="21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</row>
    <row r="418" spans="1:36" ht="21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</row>
    <row r="419" spans="1:36" ht="21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</row>
    <row r="420" spans="1:36" ht="21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</row>
    <row r="421" spans="1:36" ht="21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</row>
    <row r="422" spans="1:36" ht="21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</row>
    <row r="423" spans="1:36" ht="21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</row>
    <row r="424" spans="1:36" ht="21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</row>
    <row r="425" spans="1:36" ht="21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</row>
    <row r="426" spans="1:36" ht="21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</row>
    <row r="427" spans="1:36" ht="21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</row>
    <row r="428" spans="1:36" ht="21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</row>
    <row r="429" spans="1:36" ht="21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</row>
    <row r="430" spans="1:36" ht="21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</row>
    <row r="431" spans="1:36" ht="21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</row>
    <row r="432" spans="1:36" ht="21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</row>
    <row r="433" spans="1:36" ht="21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</row>
    <row r="434" spans="1:36" ht="21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</row>
    <row r="435" spans="1:36" ht="21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</row>
    <row r="436" spans="1:36" ht="21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</row>
    <row r="437" spans="1:36" ht="21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</row>
    <row r="438" spans="1:36" ht="21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</row>
    <row r="439" spans="1:36" ht="21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</row>
    <row r="440" spans="1:36" ht="21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</row>
    <row r="441" spans="1:36" ht="21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</row>
    <row r="442" spans="1:36" ht="21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</row>
    <row r="443" spans="1:36" ht="21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</row>
    <row r="444" spans="1:36" ht="21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</row>
    <row r="445" spans="1:36" ht="21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</row>
    <row r="446" spans="1:36" ht="21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</row>
    <row r="447" spans="1:36" ht="21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</row>
    <row r="448" spans="1:36" ht="21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</row>
    <row r="449" spans="1:36" ht="21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</row>
    <row r="450" spans="1:36" ht="21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</row>
    <row r="451" spans="1:36" ht="21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</row>
    <row r="452" spans="1:36" ht="21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</row>
    <row r="453" spans="1:36" ht="21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</row>
    <row r="454" spans="1:36" ht="21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</row>
    <row r="455" spans="1:36" ht="21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</row>
    <row r="456" spans="1:36" ht="21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</row>
    <row r="457" spans="1:36" ht="21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</row>
    <row r="458" spans="1:36" ht="21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</row>
    <row r="459" spans="1:36" ht="21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</row>
    <row r="460" spans="1:36" ht="21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</row>
    <row r="461" spans="1:36" ht="21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</row>
    <row r="462" spans="1:36" ht="21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</row>
    <row r="463" spans="1:36" ht="21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</row>
    <row r="464" spans="1:36" ht="21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</row>
    <row r="465" spans="1:36" ht="21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</row>
    <row r="466" spans="1:36" ht="21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</row>
    <row r="467" spans="1:36" ht="21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</row>
    <row r="468" spans="1:36" ht="21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</row>
    <row r="469" spans="1:36" ht="21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</row>
    <row r="470" spans="1:36" ht="21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</row>
    <row r="471" spans="1:36" ht="21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</row>
    <row r="472" spans="1:36" ht="21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</row>
    <row r="473" spans="1:36" ht="21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</row>
    <row r="474" spans="1:36" ht="21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</row>
    <row r="475" spans="1:36" ht="21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</row>
    <row r="476" spans="1:36" ht="21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</row>
    <row r="477" spans="1:36" ht="21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</row>
    <row r="478" spans="1:36" ht="21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</row>
    <row r="479" spans="1:36" ht="21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</row>
    <row r="480" spans="1:36" ht="21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</row>
    <row r="481" spans="1:36" ht="21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</row>
    <row r="482" spans="1:36" ht="21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</row>
    <row r="483" spans="1:36" ht="21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</row>
    <row r="484" spans="1:36" ht="21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</row>
    <row r="485" spans="1:36" ht="21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</row>
    <row r="486" spans="1:36" ht="21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</row>
    <row r="487" spans="1:36" ht="21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</row>
    <row r="488" spans="1:36" ht="21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</row>
    <row r="489" spans="1:36" ht="21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</row>
    <row r="490" spans="1:36" ht="21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</row>
    <row r="491" spans="1:36" ht="21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</row>
    <row r="492" spans="1:36" ht="21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</row>
    <row r="493" spans="1:36" ht="21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</row>
    <row r="494" spans="1:36" ht="21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</row>
    <row r="495" spans="1:36" ht="21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</row>
    <row r="496" spans="1:36" ht="21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</row>
    <row r="497" spans="1:36" ht="21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</row>
    <row r="498" spans="1:36" ht="21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</row>
    <row r="499" spans="1:36" ht="21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</row>
    <row r="500" spans="1:36" ht="21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</row>
    <row r="501" spans="1:36" ht="21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</row>
    <row r="502" spans="1:36" ht="21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</row>
    <row r="503" spans="1:36" ht="21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</row>
    <row r="504" spans="1:36" ht="21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</row>
    <row r="505" spans="1:36" ht="21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</row>
    <row r="506" spans="1:36" ht="21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</row>
    <row r="507" spans="1:36" ht="21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</row>
    <row r="508" spans="1:36" ht="21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</row>
    <row r="509" spans="1:36" ht="21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</row>
    <row r="510" spans="1:36" ht="21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</row>
    <row r="511" spans="1:36" ht="21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</row>
    <row r="512" spans="1:36" ht="21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</row>
    <row r="513" spans="1:36" ht="21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</row>
    <row r="514" spans="1:36" ht="21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</row>
    <row r="515" spans="1:36" ht="21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</row>
    <row r="516" spans="1:36" ht="21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</row>
    <row r="517" spans="1:36" ht="21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</row>
    <row r="518" spans="1:36" ht="21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</row>
    <row r="519" spans="1:36" ht="21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</row>
    <row r="520" spans="1:36" ht="21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</row>
    <row r="521" spans="1:36" ht="21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</row>
    <row r="522" spans="1:36" ht="21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</row>
    <row r="523" spans="1:36" ht="21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</row>
    <row r="524" spans="1:36" ht="21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</row>
    <row r="525" spans="1:36" ht="21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</row>
    <row r="526" spans="1:36" ht="21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</row>
    <row r="527" spans="1:36" ht="21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</row>
    <row r="528" spans="1:36" ht="21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</row>
    <row r="529" spans="1:36" ht="21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</row>
    <row r="530" spans="1:36" ht="21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</row>
    <row r="531" spans="1:36" ht="21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</row>
    <row r="532" spans="1:36" ht="21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</row>
    <row r="533" spans="1:36" ht="21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</row>
    <row r="534" spans="1:36" ht="21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</row>
    <row r="535" spans="1:36" ht="21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</row>
    <row r="536" spans="1:36" ht="21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</row>
    <row r="537" spans="1:36" ht="21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</row>
    <row r="538" spans="1:36" ht="21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</row>
    <row r="539" spans="1:36" ht="21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</row>
    <row r="540" spans="1:36" ht="21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</row>
    <row r="541" spans="1:36" ht="21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</row>
    <row r="542" spans="1:36" ht="21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</row>
    <row r="543" spans="1:36" ht="21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</row>
    <row r="544" spans="1:36" ht="21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</row>
    <row r="545" spans="1:36" ht="21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</row>
    <row r="546" spans="1:36" ht="21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</row>
    <row r="547" spans="1:36" ht="21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</row>
    <row r="548" spans="1:36" ht="21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</row>
    <row r="549" spans="1:36" ht="21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</row>
    <row r="550" spans="1:36" ht="21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</row>
    <row r="551" spans="1:36" ht="21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</row>
    <row r="552" spans="1:36" ht="21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</row>
    <row r="553" spans="1:36" ht="21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</row>
    <row r="554" spans="1:36" ht="21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</row>
    <row r="555" spans="1:36" ht="21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</row>
    <row r="556" spans="1:36" ht="21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</row>
    <row r="557" spans="1:36" ht="21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</row>
    <row r="558" spans="1:36" ht="21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</row>
    <row r="559" spans="1:36" ht="21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</row>
    <row r="560" spans="1:36" ht="21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</row>
    <row r="561" spans="1:36" ht="21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</row>
    <row r="562" spans="1:36" ht="21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</row>
    <row r="563" spans="1:36" ht="21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</row>
    <row r="564" spans="1:36" ht="21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</row>
    <row r="565" spans="1:36" ht="21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</row>
    <row r="566" spans="1:36" ht="21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</row>
    <row r="567" spans="1:36" ht="21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</row>
    <row r="568" spans="1:36" ht="21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</row>
    <row r="569" spans="1:36" ht="21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</row>
    <row r="570" spans="1:36" ht="21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</row>
    <row r="571" spans="1:36" ht="21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</row>
    <row r="572" spans="1:36" ht="21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</row>
    <row r="573" spans="1:36" ht="21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</row>
    <row r="574" spans="1:36" ht="21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</row>
    <row r="575" spans="1:36" ht="21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</row>
    <row r="576" spans="1:36" ht="21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</row>
    <row r="577" spans="1:36" ht="21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</row>
    <row r="578" spans="1:36" ht="21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</row>
    <row r="579" spans="1:36" ht="21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</row>
    <row r="580" spans="1:36" ht="21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</row>
    <row r="581" spans="1:36" ht="21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</row>
    <row r="582" spans="1:36" ht="21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</row>
    <row r="583" spans="1:36" ht="21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</row>
    <row r="584" spans="1:36" ht="21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</row>
    <row r="585" spans="1:36" ht="21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</row>
    <row r="586" spans="1:36" ht="21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</row>
    <row r="587" spans="1:36" ht="21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</row>
    <row r="588" spans="1:36" ht="21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</row>
    <row r="589" spans="1:36" ht="21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</row>
    <row r="590" spans="1:36" ht="21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</row>
    <row r="591" spans="1:36" ht="21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</row>
    <row r="592" spans="1:36" ht="21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</row>
    <row r="593" spans="1:36" ht="21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</row>
    <row r="594" spans="1:36" ht="21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</row>
    <row r="595" spans="1:36" ht="21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</row>
    <row r="596" spans="1:36" ht="21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</row>
    <row r="597" spans="1:36" ht="21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</row>
    <row r="598" spans="1:36" ht="21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</row>
    <row r="599" spans="1:36" ht="21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</row>
    <row r="600" spans="1:36" ht="21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</row>
    <row r="601" spans="1:36" ht="21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</row>
    <row r="602" spans="1:36" ht="21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</row>
    <row r="603" spans="1:36" ht="21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</row>
    <row r="604" spans="1:36" ht="21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</row>
    <row r="605" spans="1:36" ht="21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</row>
    <row r="606" spans="1:36" ht="21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</row>
    <row r="607" spans="1:36" ht="21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</row>
    <row r="608" spans="1:36" ht="21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</row>
    <row r="609" spans="1:36" ht="21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</row>
    <row r="610" spans="1:36" ht="21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</row>
    <row r="611" spans="1:36" ht="21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</row>
    <row r="612" spans="1:36" ht="21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</row>
    <row r="613" spans="1:36" ht="21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</row>
    <row r="614" spans="1:36" ht="21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</row>
    <row r="615" spans="1:36" ht="21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</row>
    <row r="616" spans="1:36" ht="21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</row>
    <row r="617" spans="1:36" ht="21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</row>
    <row r="618" spans="1:36" ht="21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</row>
    <row r="619" spans="1:36" ht="21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</row>
    <row r="620" spans="1:36" ht="21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</row>
    <row r="621" spans="1:36" ht="21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</row>
    <row r="622" spans="1:36" ht="21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</row>
    <row r="623" spans="1:36" ht="21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</row>
    <row r="624" spans="1:36" ht="21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</row>
    <row r="625" spans="1:36" ht="21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</row>
    <row r="626" spans="1:36" ht="21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</row>
    <row r="627" spans="1:36" ht="21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</row>
    <row r="628" spans="1:36" ht="21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</row>
    <row r="629" spans="1:36" ht="21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</row>
    <row r="630" spans="1:36" ht="21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</row>
    <row r="631" spans="1:36" ht="21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</row>
    <row r="632" spans="1:36" ht="21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</row>
    <row r="633" spans="1:36" ht="21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</row>
    <row r="634" spans="1:36" ht="21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</row>
    <row r="635" spans="1:36" ht="21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</row>
    <row r="636" spans="1:36" ht="21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</row>
    <row r="637" spans="1:36" ht="21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</row>
    <row r="638" spans="1:36" ht="21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</row>
    <row r="639" spans="1:36" ht="21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</row>
    <row r="640" spans="1:36" ht="21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</row>
    <row r="641" spans="1:36" ht="21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</row>
    <row r="642" spans="1:36" ht="21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</row>
    <row r="643" spans="1:36" ht="21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</row>
    <row r="644" spans="1:36" ht="21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</row>
    <row r="645" spans="1:36" ht="21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</row>
    <row r="646" spans="1:36" ht="21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</row>
    <row r="647" spans="1:36" ht="21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</row>
    <row r="648" spans="1:36" ht="21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</row>
    <row r="649" spans="1:36" ht="21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</row>
    <row r="650" spans="1:36" ht="21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</row>
    <row r="651" spans="1:36" ht="21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</row>
    <row r="652" spans="1:36" ht="21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</row>
    <row r="653" spans="1:36" ht="21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</row>
    <row r="654" spans="1:36" ht="21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</row>
    <row r="655" spans="1:36" ht="21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</row>
    <row r="656" spans="1:36" ht="21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</row>
    <row r="657" spans="1:36" ht="21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</row>
    <row r="658" spans="1:36" ht="21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</row>
    <row r="659" spans="1:36" ht="21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</row>
    <row r="660" spans="1:36" ht="21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</row>
    <row r="661" spans="1:36" ht="21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</row>
    <row r="662" spans="1:36" ht="21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</row>
    <row r="663" spans="1:36" ht="21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</row>
    <row r="664" spans="1:36" ht="21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</row>
    <row r="665" spans="1:36" ht="21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</row>
    <row r="666" spans="1:36" ht="21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</row>
    <row r="667" spans="1:36" ht="21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</row>
    <row r="668" spans="1:36" ht="21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</row>
    <row r="669" spans="1:36" ht="21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</row>
    <row r="670" spans="1:36" ht="21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</row>
    <row r="671" spans="1:36" ht="21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</row>
    <row r="672" spans="1:36" ht="21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</row>
    <row r="673" spans="1:36" ht="21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</row>
    <row r="674" spans="1:36" ht="21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</row>
    <row r="675" spans="1:36" ht="21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</row>
    <row r="676" spans="1:36" ht="21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</row>
    <row r="677" spans="1:36" ht="21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</row>
    <row r="678" spans="1:36" ht="21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</row>
    <row r="679" spans="1:36" ht="21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</row>
    <row r="680" spans="1:36" ht="21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</row>
    <row r="681" spans="1:36" ht="21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</row>
    <row r="682" spans="1:36" ht="21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</row>
    <row r="683" spans="1:36" ht="21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</row>
    <row r="684" spans="1:36" ht="21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</row>
    <row r="685" spans="1:36" ht="21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</row>
    <row r="686" spans="1:36" ht="21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</row>
    <row r="687" spans="1:36" ht="21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</row>
    <row r="688" spans="1:36" ht="21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</row>
    <row r="689" spans="1:36" ht="21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</row>
    <row r="690" spans="1:36" ht="21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</row>
    <row r="691" spans="1:36" ht="21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</row>
    <row r="692" spans="1:36" ht="21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</row>
    <row r="693" spans="1:36" ht="21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</row>
    <row r="694" spans="1:36" ht="21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</row>
    <row r="695" spans="1:36" ht="21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</row>
    <row r="696" spans="1:36" ht="21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</row>
    <row r="697" spans="1:36" ht="21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</row>
    <row r="698" spans="1:36" ht="21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</row>
    <row r="699" spans="1:36" ht="21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</row>
    <row r="700" spans="1:36" ht="21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</row>
    <row r="701" spans="1:36" ht="21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</row>
    <row r="702" spans="1:36" ht="21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</row>
    <row r="703" spans="1:36" ht="21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</row>
    <row r="704" spans="1:36" ht="21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</row>
    <row r="705" spans="1:36" ht="21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</row>
    <row r="706" spans="1:36" ht="21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</row>
    <row r="707" spans="1:36" ht="21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</row>
    <row r="708" spans="1:36" ht="21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</row>
    <row r="709" spans="1:36" ht="21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</row>
    <row r="710" spans="1:36" ht="21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</row>
    <row r="711" spans="1:36" ht="21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</row>
    <row r="712" spans="1:36" ht="21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</row>
    <row r="713" spans="1:36" ht="21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</row>
    <row r="714" spans="1:36" ht="21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</row>
    <row r="715" spans="1:36" ht="21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</row>
    <row r="716" spans="1:36" ht="21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</row>
    <row r="717" spans="1:36" ht="21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</row>
    <row r="718" spans="1:36" ht="21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</row>
    <row r="719" spans="1:36" ht="21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</row>
    <row r="720" spans="1:36" ht="21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</row>
    <row r="721" spans="1:36" ht="21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</row>
    <row r="722" spans="1:36" ht="21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</row>
    <row r="723" spans="1:36" ht="21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</row>
    <row r="724" spans="1:36" ht="21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</row>
    <row r="725" spans="1:36" ht="21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</row>
    <row r="726" spans="1:36" ht="21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</row>
    <row r="727" spans="1:36" ht="21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</row>
    <row r="728" spans="1:36" ht="21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</row>
    <row r="729" spans="1:36" ht="21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</row>
    <row r="730" spans="1:36" ht="21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</row>
    <row r="731" spans="1:36" ht="21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</row>
    <row r="732" spans="1:36" ht="21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</row>
    <row r="733" spans="1:36" ht="21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</row>
    <row r="734" spans="1:36" ht="21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</row>
    <row r="735" spans="1:36" ht="21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</row>
    <row r="736" spans="1:36" ht="21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</row>
    <row r="737" spans="1:36" ht="21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</row>
    <row r="738" spans="1:36" ht="21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</row>
    <row r="739" spans="1:36" ht="21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</row>
    <row r="740" spans="1:36" ht="21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</row>
    <row r="741" spans="1:36" ht="21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</row>
    <row r="742" spans="1:36" ht="21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</row>
    <row r="743" spans="1:36" ht="21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</row>
    <row r="744" spans="1:36" ht="21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</row>
    <row r="745" spans="1:36" ht="21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</row>
    <row r="746" spans="1:36" ht="21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</row>
    <row r="747" spans="1:36" ht="21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</row>
    <row r="748" spans="1:36" ht="21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</row>
    <row r="749" spans="1:36" ht="21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</row>
    <row r="750" spans="1:36" ht="21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</row>
    <row r="751" spans="1:36" ht="21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</row>
    <row r="752" spans="1:36" ht="21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</row>
    <row r="753" spans="1:36" ht="21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</row>
    <row r="754" spans="1:36" ht="21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</row>
    <row r="755" spans="1:36" ht="21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</row>
    <row r="756" spans="1:36" ht="21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</row>
    <row r="757" spans="1:36" ht="21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</row>
    <row r="758" spans="1:36" ht="21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</row>
    <row r="759" spans="1:36" ht="21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</row>
    <row r="760" spans="1:36" ht="21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</row>
    <row r="761" spans="1:36" ht="21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</row>
    <row r="762" spans="1:36" ht="21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</row>
    <row r="763" spans="1:36" ht="21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</row>
    <row r="764" spans="1:36" ht="21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</row>
    <row r="765" spans="1:36" ht="21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</row>
    <row r="766" spans="1:36" ht="21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</row>
    <row r="767" spans="1:36" ht="21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</row>
    <row r="768" spans="1:36" ht="21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</row>
    <row r="769" spans="1:36" ht="21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</row>
    <row r="770" spans="1:36" ht="21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</row>
    <row r="771" spans="1:36" ht="21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</row>
    <row r="772" spans="1:36" ht="21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</row>
    <row r="773" spans="1:36" ht="21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</row>
    <row r="774" spans="1:36" ht="21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</row>
    <row r="775" spans="1:36" ht="21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</row>
    <row r="776" spans="1:36" ht="21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</row>
    <row r="777" spans="1:36" ht="21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</row>
    <row r="778" spans="1:36" ht="21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</row>
    <row r="779" spans="1:36" ht="21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</row>
    <row r="780" spans="1:36" ht="21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</row>
    <row r="781" spans="1:36" ht="21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</row>
    <row r="782" spans="1:36" ht="21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</row>
    <row r="783" spans="1:36" ht="21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</row>
    <row r="784" spans="1:36" ht="21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</row>
    <row r="785" spans="1:36" ht="21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</row>
    <row r="786" spans="1:36" ht="21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</row>
    <row r="787" spans="1:36" ht="21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</row>
    <row r="788" spans="1:36" ht="21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</row>
    <row r="789" spans="1:36" ht="21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</row>
    <row r="790" spans="1:36" ht="21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</row>
    <row r="791" spans="1:36" ht="21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</row>
    <row r="792" spans="1:36" ht="21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</row>
    <row r="793" spans="1:36" ht="21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</row>
    <row r="794" spans="1:36" ht="21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</row>
    <row r="795" spans="1:36" ht="21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</row>
    <row r="796" spans="1:36" ht="21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</row>
    <row r="797" spans="1:36" ht="21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</row>
    <row r="798" spans="1:36" ht="21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</row>
    <row r="799" spans="1:36" ht="21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</row>
    <row r="800" spans="1:36" ht="21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</row>
    <row r="801" spans="1:36" ht="21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</row>
    <row r="802" spans="1:36" ht="21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</row>
    <row r="803" spans="1:36" ht="21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</row>
    <row r="804" spans="1:36" ht="21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</row>
    <row r="805" spans="1:36" ht="21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</row>
    <row r="806" spans="1:36" ht="21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</row>
    <row r="807" spans="1:36" ht="21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</row>
    <row r="808" spans="1:36" ht="21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</row>
    <row r="809" spans="1:36" ht="21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</row>
    <row r="810" spans="1:36" ht="21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</row>
    <row r="811" spans="1:36" ht="21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</row>
    <row r="812" spans="1:36" ht="21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</row>
    <row r="813" spans="1:36" ht="21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</row>
    <row r="814" spans="1:36" ht="21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</row>
    <row r="815" spans="1:36" ht="21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</row>
    <row r="816" spans="1:36" ht="21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</row>
    <row r="817" spans="1:36" ht="21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</row>
    <row r="818" spans="1:36" ht="21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</row>
    <row r="819" spans="1:36" ht="21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</row>
    <row r="820" spans="1:36" ht="21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</row>
    <row r="821" spans="1:36" ht="21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</row>
    <row r="822" spans="1:36" ht="21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</row>
    <row r="823" spans="1:36" ht="21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</row>
    <row r="824" spans="1:36" ht="21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</row>
    <row r="825" spans="1:36" ht="21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</row>
    <row r="826" spans="1:36" ht="21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</row>
    <row r="827" spans="1:36" ht="21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</row>
    <row r="828" spans="1:36" ht="21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</row>
    <row r="829" spans="1:36" ht="21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</row>
    <row r="830" spans="1:36" ht="21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</row>
    <row r="831" spans="1:36" ht="21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</row>
    <row r="832" spans="1:36" ht="21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</row>
    <row r="833" spans="1:36" ht="21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</row>
    <row r="834" spans="1:36" ht="21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</row>
    <row r="835" spans="1:36" ht="21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</row>
    <row r="836" spans="1:36" ht="21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</row>
    <row r="837" spans="1:36" ht="21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</row>
    <row r="838" spans="1:36" ht="21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</row>
    <row r="839" spans="1:36" ht="21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</row>
    <row r="840" spans="1:36" ht="21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</row>
    <row r="841" spans="1:36" ht="21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</row>
    <row r="842" spans="1:36" ht="21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</row>
    <row r="843" spans="1:36" ht="21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</row>
    <row r="844" spans="1:36" ht="21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</row>
    <row r="845" spans="1:36" ht="21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</row>
    <row r="846" spans="1:36" ht="21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</row>
    <row r="847" spans="1:36" ht="21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</row>
    <row r="848" spans="1:36" ht="21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</row>
    <row r="849" spans="1:36" ht="21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</row>
    <row r="850" spans="1:36" ht="21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</row>
    <row r="851" spans="1:36" ht="21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</row>
    <row r="852" spans="1:36" ht="21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</row>
    <row r="853" spans="1:36" ht="21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</row>
    <row r="854" spans="1:36" ht="21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</row>
    <row r="855" spans="1:36" ht="21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</row>
    <row r="856" spans="1:36" ht="21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</row>
    <row r="857" spans="1:36" ht="21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</row>
    <row r="858" spans="1:36" ht="21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</row>
    <row r="859" spans="1:36" ht="21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</row>
    <row r="860" spans="1:36" ht="21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</row>
    <row r="861" spans="1:36" ht="21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</row>
    <row r="862" spans="1:36" ht="21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</row>
    <row r="863" spans="1:36" ht="21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</row>
    <row r="864" spans="1:36" ht="21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</row>
    <row r="865" spans="1:36" ht="21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</row>
    <row r="866" spans="1:36" ht="21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</row>
    <row r="867" spans="1:36" ht="21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</row>
    <row r="868" spans="1:36" ht="21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</row>
    <row r="869" spans="1:36" ht="21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</row>
    <row r="870" spans="1:36" ht="21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</row>
    <row r="871" spans="1:36" ht="21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</row>
    <row r="872" spans="1:36" ht="21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</row>
    <row r="873" spans="1:36" ht="21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</row>
    <row r="874" spans="1:36" ht="21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</row>
    <row r="875" spans="1:36" ht="21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</row>
    <row r="876" spans="1:36" ht="21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</row>
    <row r="877" spans="1:36" ht="21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</row>
    <row r="878" spans="1:36" ht="21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</row>
    <row r="879" spans="1:36" ht="21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</row>
    <row r="880" spans="1:36" ht="21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</row>
    <row r="881" spans="1:36" ht="21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</row>
    <row r="882" spans="1:36" ht="21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</row>
    <row r="883" spans="1:36" ht="21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</row>
    <row r="884" spans="1:36" ht="21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</row>
    <row r="885" spans="1:36" ht="21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</row>
    <row r="886" spans="1:36" ht="21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</row>
    <row r="887" spans="1:36" ht="21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</row>
    <row r="888" spans="1:36" ht="21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</row>
    <row r="889" spans="1:36" ht="21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</row>
    <row r="890" spans="1:36" ht="21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</row>
    <row r="891" spans="1:36" ht="21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</row>
    <row r="892" spans="1:36" ht="21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</row>
    <row r="893" spans="1:36" ht="21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</row>
    <row r="894" spans="1:36" ht="21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</row>
    <row r="895" spans="1:36" ht="21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</row>
    <row r="896" spans="1:36" ht="21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</row>
    <row r="897" spans="1:36" ht="21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</row>
    <row r="898" spans="1:36" ht="21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</row>
    <row r="899" spans="1:36" ht="21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</row>
    <row r="900" spans="1:36" ht="21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</row>
    <row r="901" spans="1:36" ht="21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</row>
    <row r="902" spans="1:36" ht="21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</row>
    <row r="903" spans="1:36" ht="21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</row>
    <row r="904" spans="1:36" ht="21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</row>
    <row r="905" spans="1:36" ht="21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</row>
    <row r="906" spans="1:36" ht="21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</row>
    <row r="907" spans="1:36" ht="21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</row>
    <row r="908" spans="1:36" ht="21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</row>
    <row r="909" spans="1:36" ht="21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</row>
    <row r="910" spans="1:36" ht="21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</row>
    <row r="911" spans="1:36" ht="21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</row>
    <row r="912" spans="1:36" ht="21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</row>
    <row r="913" spans="1:36" ht="21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</row>
    <row r="914" spans="1:36" ht="21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</row>
    <row r="915" spans="1:36" ht="21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</row>
    <row r="916" spans="1:36" ht="21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</row>
    <row r="917" spans="1:36" ht="21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</row>
    <row r="918" spans="1:36" ht="21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</row>
    <row r="919" spans="1:36" ht="21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</row>
    <row r="920" spans="1:36" ht="21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</row>
    <row r="921" spans="1:36" ht="21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</row>
    <row r="922" spans="1:36" ht="21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</row>
    <row r="923" spans="1:36" ht="21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</row>
    <row r="924" spans="1:36" ht="21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</row>
    <row r="925" spans="1:36" ht="21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</row>
    <row r="926" spans="1:36" ht="21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</row>
    <row r="927" spans="1:36" ht="21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</row>
    <row r="928" spans="1:36" ht="21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</row>
    <row r="929" spans="1:36" ht="21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</row>
    <row r="930" spans="1:36" ht="21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</row>
    <row r="931" spans="1:36" ht="21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</row>
    <row r="932" spans="1:36" ht="21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</row>
    <row r="933" spans="1:36" ht="21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</row>
    <row r="934" spans="1:36" ht="21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</row>
    <row r="935" spans="1:36" ht="21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</row>
    <row r="936" spans="1:36" ht="21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</row>
    <row r="937" spans="1:36" ht="21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</row>
    <row r="938" spans="1:36" ht="21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</row>
    <row r="939" spans="1:36" ht="21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</row>
    <row r="940" spans="1:36" ht="21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</row>
    <row r="941" spans="1:36" ht="21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</row>
    <row r="942" spans="1:36" ht="21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</row>
    <row r="943" spans="1:36" ht="21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</row>
    <row r="944" spans="1:36" ht="21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</row>
    <row r="945" spans="1:36" ht="21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</row>
    <row r="946" spans="1:36" ht="21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</row>
    <row r="947" spans="1:36" ht="21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</row>
    <row r="948" spans="1:36" ht="21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</row>
    <row r="949" spans="1:36" ht="21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</row>
    <row r="950" spans="1:36" ht="21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</row>
    <row r="951" spans="1:36" ht="21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</row>
    <row r="952" spans="1:36" ht="21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</row>
    <row r="953" spans="1:36" ht="21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</row>
    <row r="954" spans="1:36" ht="21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</row>
    <row r="955" spans="1:36" ht="21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</row>
    <row r="956" spans="1:36" ht="21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</row>
    <row r="957" spans="1:36" ht="21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</row>
    <row r="958" spans="1:36" ht="21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</row>
    <row r="959" spans="1:36" ht="21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</row>
    <row r="960" spans="1:36" ht="21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</row>
    <row r="961" spans="1:36" ht="21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</row>
    <row r="962" spans="1:36" ht="21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</row>
    <row r="963" spans="1:36" ht="21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</row>
    <row r="964" spans="1:36" ht="21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</row>
    <row r="965" spans="1:36" ht="21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</row>
    <row r="966" spans="1:36" ht="21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</row>
    <row r="967" spans="1:36" ht="21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</row>
    <row r="968" spans="1:36" ht="21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</row>
    <row r="969" spans="1:36" ht="21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</row>
    <row r="970" spans="1:36" ht="21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</row>
    <row r="971" spans="1:36" ht="21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</row>
    <row r="972" spans="1:36" ht="21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</row>
    <row r="973" spans="1:36" ht="21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</row>
    <row r="974" spans="1:36" ht="21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</row>
    <row r="975" spans="1:36" ht="21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</row>
    <row r="976" spans="1:36" ht="21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</row>
    <row r="977" spans="1:36" ht="21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</row>
    <row r="978" spans="1:36" ht="21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</row>
    <row r="979" spans="1:36" ht="21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</row>
    <row r="980" spans="1:36" ht="21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</row>
    <row r="981" spans="1:36" ht="21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</row>
    <row r="982" spans="1:36" ht="21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</row>
    <row r="983" spans="1:36" ht="21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</row>
    <row r="984" spans="1:36" ht="21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</row>
    <row r="985" spans="1:36" ht="21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</row>
    <row r="986" spans="1:36" ht="21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</row>
    <row r="987" spans="1:36" ht="21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</row>
    <row r="988" spans="1:36" ht="21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</row>
    <row r="989" spans="1:36" ht="21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</row>
    <row r="990" spans="1:36" ht="21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</row>
    <row r="991" spans="1:36" ht="21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</row>
    <row r="992" spans="1:36" ht="21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</row>
    <row r="993" spans="1:36" ht="21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</row>
    <row r="994" spans="1:36" ht="21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</row>
    <row r="995" spans="1:36" ht="21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</row>
    <row r="996" spans="1:36" ht="21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</row>
    <row r="997" spans="1:36" ht="21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</row>
    <row r="998" spans="1:36" ht="21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</row>
    <row r="999" spans="1:36" ht="21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</row>
    <row r="1000" spans="1:36" ht="21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</row>
  </sheetData>
  <mergeCells count="5">
    <mergeCell ref="F6:AF6"/>
    <mergeCell ref="R7:AD7"/>
    <mergeCell ref="N8:P8"/>
    <mergeCell ref="R8:AD8"/>
    <mergeCell ref="A47:L47"/>
  </mergeCells>
  <phoneticPr fontId="11" type="noConversion"/>
  <pageMargins left="0.31496062992126" right="0.31496062992126" top="0.511811023622047" bottom="0.59055118110236204" header="0.47244094488188998" footer="0.39370078740157499"/>
  <pageSetup paperSize="9" scale="6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02"/>
  <sheetViews>
    <sheetView topLeftCell="A8" zoomScaleNormal="100" workbookViewId="0">
      <selection activeCell="C31" sqref="C31"/>
    </sheetView>
  </sheetViews>
  <sheetFormatPr defaultColWidth="14.42578125" defaultRowHeight="15" customHeight="1"/>
  <cols>
    <col min="1" max="2" width="1.42578125" customWidth="1"/>
    <col min="3" max="3" width="40.42578125" customWidth="1"/>
    <col min="4" max="4" width="8.5703125" customWidth="1"/>
    <col min="5" max="5" width="0.7109375" customWidth="1"/>
    <col min="6" max="6" width="10.7109375" customWidth="1"/>
    <col min="7" max="7" width="0.5703125" customWidth="1"/>
    <col min="8" max="8" width="10.28515625" customWidth="1"/>
    <col min="9" max="9" width="0.5703125" customWidth="1"/>
    <col min="10" max="10" width="11.5703125" customWidth="1"/>
    <col min="11" max="11" width="0.5703125" customWidth="1"/>
    <col min="12" max="12" width="9.7109375" customWidth="1"/>
    <col min="13" max="13" width="0.5703125" customWidth="1"/>
    <col min="14" max="14" width="11.5703125" customWidth="1"/>
    <col min="15" max="15" width="0.5703125" customWidth="1"/>
    <col min="16" max="16" width="14.42578125" customWidth="1"/>
    <col min="17" max="17" width="0.5703125" customWidth="1"/>
    <col min="18" max="18" width="10.7109375" customWidth="1"/>
    <col min="19" max="19" width="0.5703125" customWidth="1"/>
    <col min="20" max="20" width="15.7109375" customWidth="1"/>
    <col min="21" max="21" width="0.5703125" customWidth="1"/>
    <col min="22" max="22" width="13" customWidth="1"/>
    <col min="23" max="26" width="9.28515625" customWidth="1"/>
  </cols>
  <sheetData>
    <row r="1" spans="1:26" ht="18.75" customHeight="1">
      <c r="A1" s="1" t="s">
        <v>0</v>
      </c>
      <c r="B1" s="1"/>
      <c r="C1" s="1"/>
      <c r="D1" s="1"/>
      <c r="E1" s="1"/>
      <c r="F1" s="2"/>
      <c r="G1" s="37"/>
      <c r="H1" s="1"/>
      <c r="I1" s="1"/>
      <c r="J1" s="1"/>
      <c r="K1" s="1"/>
      <c r="L1" s="1"/>
      <c r="M1" s="1"/>
      <c r="N1" s="3"/>
      <c r="O1" s="37"/>
      <c r="P1" s="3"/>
      <c r="Q1" s="37"/>
      <c r="R1" s="3"/>
      <c r="S1" s="37"/>
      <c r="T1" s="3"/>
      <c r="U1" s="37"/>
      <c r="V1" s="5" t="s">
        <v>93</v>
      </c>
      <c r="W1" s="74"/>
      <c r="X1" s="74"/>
      <c r="Y1" s="74"/>
      <c r="Z1" s="74"/>
    </row>
    <row r="2" spans="1:26" ht="18.75" customHeight="1">
      <c r="A2" s="1" t="s">
        <v>125</v>
      </c>
      <c r="B2" s="1"/>
      <c r="C2" s="1"/>
      <c r="D2" s="1"/>
      <c r="E2" s="1"/>
      <c r="F2" s="2"/>
      <c r="G2" s="37"/>
      <c r="H2" s="1"/>
      <c r="I2" s="1"/>
      <c r="J2" s="1"/>
      <c r="K2" s="1"/>
      <c r="L2" s="1"/>
      <c r="M2" s="1"/>
      <c r="N2" s="3"/>
      <c r="O2" s="37"/>
      <c r="P2" s="3"/>
      <c r="Q2" s="37"/>
      <c r="R2" s="3"/>
      <c r="S2" s="37"/>
      <c r="T2" s="3"/>
      <c r="U2" s="37"/>
      <c r="V2" s="1"/>
      <c r="W2" s="74"/>
      <c r="X2" s="74"/>
      <c r="Y2" s="74"/>
      <c r="Z2" s="74"/>
    </row>
    <row r="3" spans="1:26" ht="18.75" customHeight="1">
      <c r="A3" s="7" t="str">
        <f ca="1">+'8'!A3</f>
        <v>สำหรับรอบระยะเวลาสามเดือนสิ้นสุดวันที่ 31 มีนาคม พ.ศ. 2567</v>
      </c>
      <c r="B3" s="7"/>
      <c r="C3" s="7"/>
      <c r="D3" s="7"/>
      <c r="E3" s="7"/>
      <c r="F3" s="8"/>
      <c r="G3" s="39"/>
      <c r="H3" s="7"/>
      <c r="I3" s="7"/>
      <c r="J3" s="7"/>
      <c r="K3" s="7"/>
      <c r="L3" s="7"/>
      <c r="M3" s="7"/>
      <c r="N3" s="9"/>
      <c r="O3" s="39"/>
      <c r="P3" s="9"/>
      <c r="Q3" s="39"/>
      <c r="R3" s="9"/>
      <c r="S3" s="39"/>
      <c r="T3" s="9"/>
      <c r="U3" s="39"/>
      <c r="V3" s="7"/>
      <c r="W3" s="74"/>
      <c r="X3" s="74"/>
      <c r="Y3" s="74"/>
      <c r="Z3" s="74"/>
    </row>
    <row r="4" spans="1:26" ht="18.75" customHeight="1">
      <c r="A4" s="1"/>
      <c r="B4" s="3"/>
      <c r="C4" s="3"/>
      <c r="D4" s="3"/>
      <c r="E4" s="3"/>
      <c r="F4" s="4"/>
      <c r="G4" s="5"/>
      <c r="H4" s="4"/>
      <c r="I4" s="4"/>
      <c r="J4" s="4"/>
      <c r="K4" s="5"/>
      <c r="L4" s="5"/>
      <c r="M4" s="5"/>
      <c r="N4" s="4"/>
      <c r="O4" s="37"/>
      <c r="P4" s="4"/>
      <c r="Q4" s="37"/>
      <c r="R4" s="4"/>
      <c r="S4" s="37"/>
      <c r="T4" s="4"/>
      <c r="U4" s="37"/>
      <c r="V4" s="4"/>
      <c r="W4" s="74"/>
      <c r="X4" s="74"/>
      <c r="Y4" s="74"/>
      <c r="Z4" s="74"/>
    </row>
    <row r="5" spans="1:26" ht="18.75" customHeight="1">
      <c r="A5" s="3"/>
      <c r="B5" s="3"/>
      <c r="C5" s="3"/>
      <c r="D5" s="3"/>
      <c r="E5" s="3"/>
      <c r="F5" s="8"/>
      <c r="G5" s="39"/>
      <c r="H5" s="9"/>
      <c r="I5" s="9"/>
      <c r="J5" s="9"/>
      <c r="K5" s="9"/>
      <c r="L5" s="9"/>
      <c r="M5" s="9"/>
      <c r="N5" s="9"/>
      <c r="O5" s="39"/>
      <c r="P5" s="9"/>
      <c r="Q5" s="39"/>
      <c r="R5" s="9"/>
      <c r="S5" s="39"/>
      <c r="T5" s="9"/>
      <c r="U5" s="39"/>
      <c r="V5" s="13" t="s">
        <v>4</v>
      </c>
      <c r="W5" s="74"/>
      <c r="X5" s="74"/>
      <c r="Y5" s="74"/>
      <c r="Z5" s="74"/>
    </row>
    <row r="6" spans="1:26" ht="18.75" customHeight="1">
      <c r="A6" s="3"/>
      <c r="B6" s="3"/>
      <c r="C6" s="3"/>
      <c r="D6" s="3"/>
      <c r="E6" s="3"/>
      <c r="F6" s="2"/>
      <c r="G6" s="37"/>
      <c r="H6" s="3"/>
      <c r="I6" s="3"/>
      <c r="J6" s="3"/>
      <c r="K6" s="3"/>
      <c r="L6" s="3"/>
      <c r="M6" s="3"/>
      <c r="N6" s="3"/>
      <c r="O6" s="37"/>
      <c r="P6" s="103" t="s">
        <v>88</v>
      </c>
      <c r="Q6" s="99"/>
      <c r="R6" s="99"/>
      <c r="S6" s="99"/>
      <c r="T6" s="99"/>
      <c r="U6" s="37"/>
      <c r="V6" s="5"/>
      <c r="W6" s="74"/>
      <c r="X6" s="74"/>
      <c r="Y6" s="74"/>
      <c r="Z6" s="74"/>
    </row>
    <row r="7" spans="1:26" ht="18.75" customHeight="1">
      <c r="A7" s="3"/>
      <c r="B7" s="3"/>
      <c r="C7" s="3"/>
      <c r="D7" s="3"/>
      <c r="E7" s="3"/>
      <c r="F7" s="2"/>
      <c r="G7" s="37"/>
      <c r="H7" s="3"/>
      <c r="I7" s="3"/>
      <c r="J7" s="3"/>
      <c r="K7" s="3"/>
      <c r="L7" s="104" t="s">
        <v>84</v>
      </c>
      <c r="M7" s="95"/>
      <c r="N7" s="95"/>
      <c r="O7" s="37"/>
      <c r="P7" s="103" t="s">
        <v>114</v>
      </c>
      <c r="Q7" s="99"/>
      <c r="R7" s="99"/>
      <c r="S7" s="99"/>
      <c r="T7" s="99"/>
      <c r="U7" s="37"/>
      <c r="V7" s="5"/>
      <c r="W7" s="74"/>
      <c r="X7" s="74"/>
      <c r="Y7" s="74"/>
      <c r="Z7" s="74"/>
    </row>
    <row r="8" spans="1:26" ht="18.75" customHeight="1">
      <c r="A8" s="3"/>
      <c r="B8" s="3"/>
      <c r="C8" s="3"/>
      <c r="D8" s="3"/>
      <c r="E8" s="3"/>
      <c r="F8" s="2"/>
      <c r="G8" s="37"/>
      <c r="H8" s="3"/>
      <c r="I8" s="3"/>
      <c r="J8" s="3"/>
      <c r="K8" s="3"/>
      <c r="L8" s="68" t="s">
        <v>85</v>
      </c>
      <c r="M8" s="16"/>
      <c r="N8" s="16"/>
      <c r="O8" s="37"/>
      <c r="P8" s="5" t="s">
        <v>129</v>
      </c>
      <c r="Q8" s="37"/>
      <c r="R8" s="5" t="s">
        <v>135</v>
      </c>
      <c r="S8" s="16"/>
      <c r="T8" s="16"/>
      <c r="U8" s="37"/>
      <c r="V8" s="5"/>
      <c r="W8" s="74"/>
      <c r="X8" s="74"/>
      <c r="Y8" s="74"/>
      <c r="Z8" s="74"/>
    </row>
    <row r="9" spans="1:26" ht="18.75" customHeight="1">
      <c r="A9" s="1"/>
      <c r="B9" s="3"/>
      <c r="C9" s="3"/>
      <c r="D9" s="3"/>
      <c r="E9" s="3"/>
      <c r="F9" s="5" t="s">
        <v>141</v>
      </c>
      <c r="G9" s="5"/>
      <c r="H9" s="5" t="s">
        <v>127</v>
      </c>
      <c r="I9" s="5"/>
      <c r="J9" s="5" t="s">
        <v>143</v>
      </c>
      <c r="K9" s="5"/>
      <c r="L9" s="68" t="s">
        <v>145</v>
      </c>
      <c r="M9" s="5"/>
      <c r="N9" s="5"/>
      <c r="O9" s="5"/>
      <c r="P9" s="5" t="s">
        <v>169</v>
      </c>
      <c r="Q9" s="5"/>
      <c r="R9" s="5" t="s">
        <v>148</v>
      </c>
      <c r="S9" s="16"/>
      <c r="T9" s="5" t="s">
        <v>170</v>
      </c>
      <c r="U9" s="16"/>
      <c r="V9" s="5" t="s">
        <v>139</v>
      </c>
      <c r="W9" s="74"/>
      <c r="X9" s="74"/>
      <c r="Y9" s="74"/>
      <c r="Z9" s="74"/>
    </row>
    <row r="10" spans="1:26" ht="18.75" customHeight="1">
      <c r="A10" s="1"/>
      <c r="B10" s="3"/>
      <c r="C10" s="3"/>
      <c r="D10" s="3"/>
      <c r="E10" s="3"/>
      <c r="F10" s="5" t="s">
        <v>154</v>
      </c>
      <c r="G10" s="5"/>
      <c r="H10" s="5" t="s">
        <v>171</v>
      </c>
      <c r="I10" s="5"/>
      <c r="J10" s="5" t="s">
        <v>156</v>
      </c>
      <c r="K10" s="5"/>
      <c r="L10" s="68" t="s">
        <v>158</v>
      </c>
      <c r="M10" s="5"/>
      <c r="N10" s="5" t="s">
        <v>87</v>
      </c>
      <c r="O10" s="5"/>
      <c r="P10" s="5" t="s">
        <v>172</v>
      </c>
      <c r="Q10" s="5"/>
      <c r="R10" s="5" t="s">
        <v>161</v>
      </c>
      <c r="S10" s="5"/>
      <c r="T10" s="5" t="s">
        <v>173</v>
      </c>
      <c r="U10" s="5"/>
      <c r="V10" s="5" t="s">
        <v>174</v>
      </c>
      <c r="W10" s="74"/>
      <c r="X10" s="74"/>
      <c r="Y10" s="74"/>
      <c r="Z10" s="74"/>
    </row>
    <row r="11" spans="1:26" ht="18.75" customHeight="1">
      <c r="A11" s="1"/>
      <c r="B11" s="3"/>
      <c r="C11" s="3"/>
      <c r="D11" s="3"/>
      <c r="E11" s="63"/>
      <c r="F11" s="69" t="s">
        <v>12</v>
      </c>
      <c r="G11" s="5"/>
      <c r="H11" s="69" t="s">
        <v>12</v>
      </c>
      <c r="I11" s="5"/>
      <c r="J11" s="69" t="s">
        <v>12</v>
      </c>
      <c r="K11" s="5"/>
      <c r="L11" s="69" t="s">
        <v>12</v>
      </c>
      <c r="M11" s="5"/>
      <c r="N11" s="69" t="s">
        <v>12</v>
      </c>
      <c r="O11" s="5"/>
      <c r="P11" s="69" t="s">
        <v>12</v>
      </c>
      <c r="Q11" s="5"/>
      <c r="R11" s="69" t="s">
        <v>12</v>
      </c>
      <c r="S11" s="5"/>
      <c r="T11" s="69" t="s">
        <v>12</v>
      </c>
      <c r="U11" s="5"/>
      <c r="V11" s="69" t="s">
        <v>12</v>
      </c>
      <c r="W11" s="74"/>
      <c r="X11" s="74"/>
      <c r="Y11" s="74"/>
      <c r="Z11" s="74"/>
    </row>
    <row r="12" spans="1:26" ht="18.75" customHeight="1">
      <c r="A12" s="1"/>
      <c r="B12" s="3"/>
      <c r="C12" s="3"/>
      <c r="D12" s="3"/>
      <c r="E12" s="3"/>
      <c r="F12" s="75"/>
      <c r="G12" s="37"/>
      <c r="H12" s="76"/>
      <c r="I12" s="2"/>
      <c r="J12" s="76"/>
      <c r="K12" s="37"/>
      <c r="L12" s="75"/>
      <c r="M12" s="37"/>
      <c r="N12" s="41"/>
      <c r="O12" s="37"/>
      <c r="P12" s="41"/>
      <c r="Q12" s="37"/>
      <c r="R12" s="41"/>
      <c r="S12" s="37"/>
      <c r="T12" s="41"/>
      <c r="U12" s="37"/>
      <c r="V12" s="50"/>
      <c r="W12" s="74"/>
      <c r="X12" s="74"/>
      <c r="Y12" s="74"/>
      <c r="Z12" s="74"/>
    </row>
    <row r="13" spans="1:26" ht="18.75" customHeight="1">
      <c r="A13" s="45" t="s">
        <v>247</v>
      </c>
      <c r="B13" s="53"/>
      <c r="C13" s="3"/>
      <c r="D13" s="3"/>
      <c r="E13" s="3"/>
      <c r="F13" s="41">
        <v>5264650</v>
      </c>
      <c r="G13" s="37"/>
      <c r="H13" s="41">
        <v>8601300</v>
      </c>
      <c r="I13" s="37"/>
      <c r="J13" s="41">
        <v>47373</v>
      </c>
      <c r="K13" s="37"/>
      <c r="L13" s="41">
        <v>530000</v>
      </c>
      <c r="M13" s="37"/>
      <c r="N13" s="41">
        <v>65958665</v>
      </c>
      <c r="O13" s="37"/>
      <c r="P13" s="41">
        <v>-89707</v>
      </c>
      <c r="Q13" s="37"/>
      <c r="R13" s="41">
        <v>986300</v>
      </c>
      <c r="S13" s="37"/>
      <c r="T13" s="41">
        <f>SUM(R13,P13)</f>
        <v>896593</v>
      </c>
      <c r="U13" s="37"/>
      <c r="V13" s="50">
        <f>SUM(T13,N13,L13,J13,H13,F13)</f>
        <v>81298581</v>
      </c>
      <c r="W13" s="74"/>
      <c r="X13" s="74"/>
      <c r="Y13" s="74"/>
      <c r="Z13" s="74"/>
    </row>
    <row r="14" spans="1:26" ht="6" customHeight="1">
      <c r="A14" s="11"/>
      <c r="B14" s="59"/>
      <c r="C14" s="59"/>
      <c r="D14" s="59"/>
      <c r="E14" s="20"/>
      <c r="F14" s="18"/>
      <c r="G14" s="21"/>
      <c r="H14" s="18"/>
      <c r="I14" s="21"/>
      <c r="J14" s="18"/>
      <c r="K14" s="21"/>
      <c r="L14" s="18"/>
      <c r="M14" s="21"/>
      <c r="N14" s="18"/>
      <c r="O14" s="21"/>
      <c r="P14" s="18"/>
      <c r="Q14" s="21"/>
      <c r="R14" s="18"/>
      <c r="S14" s="21"/>
      <c r="T14" s="18"/>
      <c r="U14" s="21"/>
      <c r="V14" s="18"/>
      <c r="W14" s="74"/>
      <c r="X14" s="74"/>
      <c r="Y14" s="74"/>
      <c r="Z14" s="74"/>
    </row>
    <row r="15" spans="1:26" ht="18.75" customHeight="1">
      <c r="A15" s="1" t="s">
        <v>250</v>
      </c>
      <c r="B15" s="59"/>
      <c r="C15" s="3"/>
      <c r="D15" s="3"/>
      <c r="E15" s="3"/>
      <c r="F15" s="18"/>
      <c r="G15" s="77"/>
      <c r="H15" s="18"/>
      <c r="I15" s="4"/>
      <c r="J15" s="18"/>
      <c r="K15" s="37"/>
      <c r="L15" s="18"/>
      <c r="M15" s="37"/>
      <c r="N15" s="18"/>
      <c r="O15" s="37"/>
      <c r="P15" s="18"/>
      <c r="Q15" s="37"/>
      <c r="R15" s="18"/>
      <c r="S15" s="37"/>
      <c r="T15" s="18"/>
      <c r="U15" s="37"/>
      <c r="V15" s="18"/>
      <c r="W15" s="74"/>
      <c r="X15" s="74"/>
      <c r="Y15" s="74"/>
      <c r="Z15" s="74"/>
    </row>
    <row r="16" spans="1:26" ht="18.75" customHeight="1">
      <c r="A16" s="3" t="s">
        <v>255</v>
      </c>
      <c r="B16" s="1"/>
      <c r="C16" s="3"/>
      <c r="D16" s="2"/>
      <c r="E16" s="3"/>
      <c r="F16" s="23">
        <v>0</v>
      </c>
      <c r="G16" s="37"/>
      <c r="H16" s="23">
        <v>0</v>
      </c>
      <c r="I16" s="37"/>
      <c r="J16" s="23">
        <v>0</v>
      </c>
      <c r="K16" s="37"/>
      <c r="L16" s="23">
        <v>0</v>
      </c>
      <c r="M16" s="37"/>
      <c r="N16" s="23">
        <v>1627307</v>
      </c>
      <c r="O16" s="37"/>
      <c r="P16" s="23">
        <v>0</v>
      </c>
      <c r="Q16" s="37"/>
      <c r="R16" s="23">
        <v>245754</v>
      </c>
      <c r="S16" s="37"/>
      <c r="T16" s="23">
        <f>SUM(P16:R16)</f>
        <v>245754</v>
      </c>
      <c r="U16" s="37"/>
      <c r="V16" s="23">
        <f>SUM(F16:N16,T16)</f>
        <v>1873061</v>
      </c>
      <c r="W16" s="74"/>
      <c r="X16" s="74"/>
      <c r="Y16" s="74"/>
      <c r="Z16" s="74"/>
    </row>
    <row r="17" spans="1:26" ht="6" customHeight="1">
      <c r="A17" s="11"/>
      <c r="B17" s="59"/>
      <c r="C17" s="59"/>
      <c r="D17" s="59"/>
      <c r="E17" s="20"/>
      <c r="F17" s="18"/>
      <c r="G17" s="21"/>
      <c r="H17" s="18"/>
      <c r="I17" s="21"/>
      <c r="J17" s="18"/>
      <c r="K17" s="21"/>
      <c r="L17" s="18"/>
      <c r="M17" s="21"/>
      <c r="N17" s="18"/>
      <c r="O17" s="21"/>
      <c r="P17" s="18"/>
      <c r="Q17" s="21"/>
      <c r="R17" s="18"/>
      <c r="S17" s="21"/>
      <c r="T17" s="18"/>
      <c r="U17" s="21"/>
      <c r="V17" s="18"/>
      <c r="W17" s="74"/>
      <c r="X17" s="74"/>
      <c r="Y17" s="74"/>
      <c r="Z17" s="74"/>
    </row>
    <row r="18" spans="1:26" ht="18.75" customHeight="1">
      <c r="A18" s="1" t="s">
        <v>257</v>
      </c>
      <c r="B18" s="1"/>
      <c r="C18" s="3"/>
      <c r="D18" s="3"/>
      <c r="E18" s="3"/>
      <c r="F18" s="24">
        <f>SUM(F13:F16)</f>
        <v>5264650</v>
      </c>
      <c r="G18" s="77"/>
      <c r="H18" s="24">
        <f>SUM(H13:H16)</f>
        <v>8601300</v>
      </c>
      <c r="I18" s="77"/>
      <c r="J18" s="24">
        <f>SUM(J13:J16)</f>
        <v>47373</v>
      </c>
      <c r="K18" s="77"/>
      <c r="L18" s="24">
        <f>SUM(L13:L16)</f>
        <v>530000</v>
      </c>
      <c r="M18" s="77"/>
      <c r="N18" s="24">
        <f>SUM(N13:N16)</f>
        <v>67585972</v>
      </c>
      <c r="O18" s="77"/>
      <c r="P18" s="24">
        <f>SUM(P13:P16)</f>
        <v>-89707</v>
      </c>
      <c r="Q18" s="77"/>
      <c r="R18" s="24">
        <f>SUM(R13:R16)</f>
        <v>1232054</v>
      </c>
      <c r="S18" s="77"/>
      <c r="T18" s="24">
        <f>SUM(T13:T16)</f>
        <v>1142347</v>
      </c>
      <c r="U18" s="77"/>
      <c r="V18" s="24">
        <f>SUM(V13:V16)</f>
        <v>83171642</v>
      </c>
      <c r="W18" s="74"/>
      <c r="X18" s="74"/>
      <c r="Y18" s="74"/>
      <c r="Z18" s="74"/>
    </row>
    <row r="19" spans="1:26" ht="18.75" customHeight="1">
      <c r="A19" s="1"/>
      <c r="B19" s="1"/>
      <c r="C19" s="3"/>
      <c r="D19" s="3"/>
      <c r="E19" s="3"/>
      <c r="F19" s="4"/>
      <c r="G19" s="77"/>
      <c r="H19" s="4"/>
      <c r="I19" s="77"/>
      <c r="J19" s="4"/>
      <c r="K19" s="77"/>
      <c r="L19" s="4"/>
      <c r="M19" s="77"/>
      <c r="N19" s="4"/>
      <c r="O19" s="77"/>
      <c r="P19" s="4"/>
      <c r="Q19" s="77"/>
      <c r="R19" s="4"/>
      <c r="S19" s="77"/>
      <c r="T19" s="4"/>
      <c r="U19" s="77"/>
      <c r="V19" s="4"/>
      <c r="W19" s="74"/>
      <c r="X19" s="74"/>
      <c r="Y19" s="74"/>
      <c r="Z19" s="74"/>
    </row>
    <row r="20" spans="1:26" ht="18.75" customHeight="1">
      <c r="A20" s="1" t="s">
        <v>248</v>
      </c>
      <c r="B20" s="53"/>
      <c r="C20" s="3"/>
      <c r="D20" s="3"/>
      <c r="E20" s="3"/>
      <c r="F20" s="37">
        <v>5264650</v>
      </c>
      <c r="G20" s="37"/>
      <c r="H20" s="37">
        <v>8601300</v>
      </c>
      <c r="I20" s="37"/>
      <c r="J20" s="37">
        <v>47373</v>
      </c>
      <c r="K20" s="37"/>
      <c r="L20" s="37">
        <v>530000</v>
      </c>
      <c r="M20" s="37"/>
      <c r="N20" s="37">
        <v>56944479</v>
      </c>
      <c r="O20" s="37"/>
      <c r="P20" s="37">
        <v>-78356</v>
      </c>
      <c r="Q20" s="37"/>
      <c r="R20" s="37">
        <v>1498127</v>
      </c>
      <c r="S20" s="37"/>
      <c r="T20" s="37">
        <f>SUM(R20,P20)</f>
        <v>1419771</v>
      </c>
      <c r="U20" s="37"/>
      <c r="V20" s="11">
        <f>SUM(T20,N20,L20,J20,H20,F20)</f>
        <v>72807573</v>
      </c>
      <c r="W20" s="74"/>
      <c r="X20" s="74"/>
      <c r="Y20" s="74"/>
      <c r="Z20" s="74"/>
    </row>
    <row r="21" spans="1:26" ht="6" customHeight="1">
      <c r="A21" s="11"/>
      <c r="B21" s="59"/>
      <c r="C21" s="59"/>
      <c r="D21" s="59"/>
      <c r="E21" s="20"/>
      <c r="F21" s="4"/>
      <c r="G21" s="21"/>
      <c r="H21" s="4"/>
      <c r="I21" s="21"/>
      <c r="J21" s="4"/>
      <c r="K21" s="21"/>
      <c r="L21" s="4"/>
      <c r="M21" s="21"/>
      <c r="N21" s="4"/>
      <c r="O21" s="21"/>
      <c r="P21" s="4"/>
      <c r="Q21" s="21"/>
      <c r="R21" s="4"/>
      <c r="S21" s="21"/>
      <c r="T21" s="4"/>
      <c r="U21" s="21"/>
      <c r="V21" s="4"/>
      <c r="W21" s="74"/>
      <c r="X21" s="74"/>
      <c r="Y21" s="74"/>
      <c r="Z21" s="74"/>
    </row>
    <row r="22" spans="1:26" ht="18.75" customHeight="1">
      <c r="A22" s="1" t="s">
        <v>250</v>
      </c>
      <c r="B22" s="59"/>
      <c r="C22" s="3"/>
      <c r="D22" s="3"/>
      <c r="E22" s="3"/>
      <c r="F22" s="4"/>
      <c r="G22" s="77"/>
      <c r="H22" s="4"/>
      <c r="I22" s="4"/>
      <c r="J22" s="4"/>
      <c r="K22" s="37"/>
      <c r="L22" s="4"/>
      <c r="M22" s="37"/>
      <c r="N22" s="4"/>
      <c r="O22" s="37"/>
      <c r="P22" s="4"/>
      <c r="Q22" s="37"/>
      <c r="R22" s="4"/>
      <c r="S22" s="37"/>
      <c r="T22" s="4"/>
      <c r="U22" s="37"/>
      <c r="V22" s="4"/>
      <c r="W22" s="74"/>
      <c r="X22" s="74"/>
      <c r="Y22" s="74"/>
      <c r="Z22" s="74"/>
    </row>
    <row r="23" spans="1:26" ht="18.75" customHeight="1">
      <c r="A23" s="3" t="s">
        <v>245</v>
      </c>
      <c r="B23" s="1"/>
      <c r="C23" s="3"/>
      <c r="D23" s="2"/>
      <c r="E23" s="3"/>
      <c r="F23" s="10">
        <v>0</v>
      </c>
      <c r="G23" s="37"/>
      <c r="H23" s="10">
        <v>0</v>
      </c>
      <c r="I23" s="37"/>
      <c r="J23" s="10">
        <v>0</v>
      </c>
      <c r="K23" s="37"/>
      <c r="L23" s="10">
        <v>0</v>
      </c>
      <c r="M23" s="37"/>
      <c r="N23" s="10">
        <v>1567584</v>
      </c>
      <c r="O23" s="37"/>
      <c r="P23" s="10">
        <v>0</v>
      </c>
      <c r="Q23" s="37"/>
      <c r="R23" s="10">
        <v>-264899</v>
      </c>
      <c r="S23" s="37"/>
      <c r="T23" s="10">
        <f>SUM(P23:R23)</f>
        <v>-264899</v>
      </c>
      <c r="U23" s="37"/>
      <c r="V23" s="10">
        <f>SUM(F23:N23,T23)</f>
        <v>1302685</v>
      </c>
      <c r="W23" s="74"/>
      <c r="X23" s="74"/>
      <c r="Y23" s="74"/>
      <c r="Z23" s="74"/>
    </row>
    <row r="24" spans="1:26" ht="6" customHeight="1">
      <c r="A24" s="11"/>
      <c r="B24" s="59"/>
      <c r="C24" s="59"/>
      <c r="D24" s="59"/>
      <c r="E24" s="20"/>
      <c r="F24" s="4"/>
      <c r="G24" s="21"/>
      <c r="H24" s="4"/>
      <c r="I24" s="21"/>
      <c r="J24" s="4"/>
      <c r="K24" s="21"/>
      <c r="L24" s="4"/>
      <c r="M24" s="21"/>
      <c r="N24" s="4"/>
      <c r="O24" s="21"/>
      <c r="P24" s="4"/>
      <c r="Q24" s="21"/>
      <c r="R24" s="4"/>
      <c r="S24" s="21"/>
      <c r="T24" s="4"/>
      <c r="U24" s="21"/>
      <c r="V24" s="4"/>
      <c r="W24" s="74"/>
      <c r="X24" s="74"/>
      <c r="Y24" s="74"/>
      <c r="Z24" s="74"/>
    </row>
    <row r="25" spans="1:26" ht="18.75" customHeight="1">
      <c r="A25" s="1" t="s">
        <v>256</v>
      </c>
      <c r="B25" s="1"/>
      <c r="C25" s="3"/>
      <c r="D25" s="3"/>
      <c r="E25" s="3"/>
      <c r="F25" s="25">
        <f>SUM(F20:F23)</f>
        <v>5264650</v>
      </c>
      <c r="G25" s="77"/>
      <c r="H25" s="25">
        <f>SUM(H20:H23)</f>
        <v>8601300</v>
      </c>
      <c r="I25" s="77"/>
      <c r="J25" s="25">
        <f>SUM(J20:J23)</f>
        <v>47373</v>
      </c>
      <c r="K25" s="77"/>
      <c r="L25" s="25">
        <f>SUM(L20:L23)</f>
        <v>530000</v>
      </c>
      <c r="M25" s="77"/>
      <c r="N25" s="25">
        <f>SUM(N20:N23)</f>
        <v>58512063</v>
      </c>
      <c r="O25" s="77"/>
      <c r="P25" s="25">
        <f>SUM(P20:P23)</f>
        <v>-78356</v>
      </c>
      <c r="Q25" s="77"/>
      <c r="R25" s="25">
        <f>SUM(R20:R23)</f>
        <v>1233228</v>
      </c>
      <c r="S25" s="77"/>
      <c r="T25" s="25">
        <f>SUM(T20:T23)</f>
        <v>1154872</v>
      </c>
      <c r="U25" s="77"/>
      <c r="V25" s="25">
        <f>SUM(V20:V23)</f>
        <v>74110258</v>
      </c>
      <c r="W25" s="74"/>
      <c r="X25" s="74"/>
      <c r="Y25" s="74"/>
      <c r="Z25" s="74"/>
    </row>
    <row r="26" spans="1:26" ht="18.75" customHeight="1">
      <c r="A26" s="1"/>
      <c r="B26" s="1"/>
      <c r="C26" s="3"/>
      <c r="D26" s="3"/>
      <c r="E26" s="3"/>
      <c r="F26" s="4"/>
      <c r="G26" s="77"/>
      <c r="H26" s="4"/>
      <c r="I26" s="77"/>
      <c r="J26" s="4"/>
      <c r="K26" s="77"/>
      <c r="L26" s="4"/>
      <c r="M26" s="77"/>
      <c r="N26" s="4"/>
      <c r="O26" s="77"/>
      <c r="P26" s="4"/>
      <c r="Q26" s="77"/>
      <c r="R26" s="4"/>
      <c r="S26" s="77"/>
      <c r="T26" s="4"/>
      <c r="U26" s="77"/>
      <c r="V26" s="4"/>
      <c r="W26" s="74"/>
      <c r="X26" s="74"/>
      <c r="Y26" s="74"/>
      <c r="Z26" s="74"/>
    </row>
    <row r="27" spans="1:26" ht="18.75" customHeight="1">
      <c r="A27" s="1"/>
      <c r="B27" s="1"/>
      <c r="C27" s="3"/>
      <c r="D27" s="3"/>
      <c r="E27" s="3"/>
      <c r="F27" s="4"/>
      <c r="G27" s="77"/>
      <c r="H27" s="4"/>
      <c r="I27" s="77"/>
      <c r="J27" s="4"/>
      <c r="K27" s="77"/>
      <c r="L27" s="4"/>
      <c r="M27" s="77"/>
      <c r="N27" s="4"/>
      <c r="O27" s="77"/>
      <c r="P27" s="4"/>
      <c r="Q27" s="77"/>
      <c r="R27" s="4"/>
      <c r="S27" s="77"/>
      <c r="T27" s="4"/>
      <c r="U27" s="77"/>
      <c r="V27" s="4"/>
      <c r="W27" s="74"/>
      <c r="X27" s="74"/>
      <c r="Y27" s="74"/>
      <c r="Z27" s="74"/>
    </row>
    <row r="28" spans="1:26" ht="18.75" customHeight="1">
      <c r="A28" s="1"/>
      <c r="B28" s="1"/>
      <c r="C28" s="3"/>
      <c r="D28" s="3"/>
      <c r="E28" s="3"/>
      <c r="F28" s="4"/>
      <c r="G28" s="77"/>
      <c r="H28" s="4"/>
      <c r="I28" s="77"/>
      <c r="J28" s="4"/>
      <c r="K28" s="77"/>
      <c r="L28" s="4"/>
      <c r="M28" s="77"/>
      <c r="N28" s="4"/>
      <c r="O28" s="77"/>
      <c r="P28" s="4"/>
      <c r="Q28" s="77"/>
      <c r="R28" s="4"/>
      <c r="S28" s="77"/>
      <c r="T28" s="4"/>
      <c r="U28" s="77"/>
      <c r="V28" s="4"/>
      <c r="W28" s="74"/>
      <c r="X28" s="74"/>
      <c r="Y28" s="74"/>
      <c r="Z28" s="74"/>
    </row>
    <row r="29" spans="1:26" ht="18.75" customHeight="1">
      <c r="A29" s="1"/>
      <c r="B29" s="1"/>
      <c r="C29" s="3"/>
      <c r="D29" s="3"/>
      <c r="E29" s="3"/>
      <c r="F29" s="4"/>
      <c r="G29" s="77"/>
      <c r="H29" s="4"/>
      <c r="I29" s="77"/>
      <c r="J29" s="4"/>
      <c r="K29" s="77"/>
      <c r="L29" s="4"/>
      <c r="M29" s="77"/>
      <c r="N29" s="4"/>
      <c r="O29" s="77"/>
      <c r="P29" s="4"/>
      <c r="Q29" s="77"/>
      <c r="R29" s="4"/>
      <c r="S29" s="77"/>
      <c r="T29" s="4"/>
      <c r="U29" s="77"/>
      <c r="V29" s="4"/>
      <c r="W29" s="74"/>
      <c r="X29" s="74"/>
      <c r="Y29" s="74"/>
      <c r="Z29" s="74"/>
    </row>
    <row r="30" spans="1:26" ht="18.75" customHeight="1">
      <c r="A30" s="1"/>
      <c r="B30" s="1"/>
      <c r="C30" s="3"/>
      <c r="D30" s="3"/>
      <c r="E30" s="3"/>
      <c r="F30" s="4"/>
      <c r="G30" s="77"/>
      <c r="H30" s="4"/>
      <c r="I30" s="77"/>
      <c r="J30" s="4"/>
      <c r="K30" s="77"/>
      <c r="L30" s="4"/>
      <c r="M30" s="77"/>
      <c r="N30" s="4"/>
      <c r="O30" s="77"/>
      <c r="P30" s="4"/>
      <c r="Q30" s="77"/>
      <c r="R30" s="4"/>
      <c r="S30" s="77"/>
      <c r="T30" s="4"/>
      <c r="U30" s="77"/>
      <c r="V30" s="4"/>
      <c r="W30" s="74"/>
      <c r="X30" s="74"/>
      <c r="Y30" s="74"/>
      <c r="Z30" s="74"/>
    </row>
    <row r="31" spans="1:26" ht="18.75" customHeight="1">
      <c r="A31" s="1"/>
      <c r="B31" s="1"/>
      <c r="C31" s="3"/>
      <c r="D31" s="3"/>
      <c r="E31" s="3"/>
      <c r="F31" s="4"/>
      <c r="G31" s="77"/>
      <c r="H31" s="4"/>
      <c r="I31" s="77"/>
      <c r="J31" s="4"/>
      <c r="K31" s="77"/>
      <c r="L31" s="4"/>
      <c r="M31" s="77"/>
      <c r="N31" s="4"/>
      <c r="O31" s="77"/>
      <c r="P31" s="4"/>
      <c r="Q31" s="77"/>
      <c r="R31" s="4"/>
      <c r="S31" s="77"/>
      <c r="T31" s="4"/>
      <c r="U31" s="77"/>
      <c r="V31" s="4"/>
      <c r="W31" s="74"/>
      <c r="X31" s="74"/>
      <c r="Y31" s="74"/>
      <c r="Z31" s="74"/>
    </row>
    <row r="32" spans="1:26" ht="18.75" customHeight="1">
      <c r="A32" s="1"/>
      <c r="B32" s="1"/>
      <c r="C32" s="3"/>
      <c r="D32" s="3"/>
      <c r="E32" s="3"/>
      <c r="F32" s="4"/>
      <c r="G32" s="77"/>
      <c r="H32" s="4"/>
      <c r="I32" s="77"/>
      <c r="J32" s="4"/>
      <c r="K32" s="77"/>
      <c r="L32" s="4"/>
      <c r="M32" s="77"/>
      <c r="N32" s="4"/>
      <c r="O32" s="77"/>
      <c r="P32" s="4"/>
      <c r="Q32" s="77"/>
      <c r="R32" s="4"/>
      <c r="S32" s="77"/>
      <c r="T32" s="4"/>
      <c r="U32" s="77"/>
      <c r="V32" s="4"/>
      <c r="W32" s="74"/>
      <c r="X32" s="74"/>
      <c r="Y32" s="74"/>
      <c r="Z32" s="74"/>
    </row>
    <row r="33" spans="1:26" ht="22.5" customHeight="1">
      <c r="A33" s="1"/>
      <c r="B33" s="1"/>
      <c r="C33" s="3"/>
      <c r="D33" s="3"/>
      <c r="E33" s="3"/>
      <c r="F33" s="4"/>
      <c r="G33" s="77"/>
      <c r="H33" s="4"/>
      <c r="I33" s="77"/>
      <c r="J33" s="4"/>
      <c r="K33" s="77"/>
      <c r="L33" s="4"/>
      <c r="M33" s="77"/>
      <c r="N33" s="4"/>
      <c r="O33" s="77"/>
      <c r="P33" s="4"/>
      <c r="Q33" s="77"/>
      <c r="R33" s="4"/>
      <c r="S33" s="77"/>
      <c r="T33" s="4"/>
      <c r="U33" s="77"/>
      <c r="V33" s="4"/>
      <c r="W33" s="74"/>
      <c r="X33" s="74"/>
      <c r="Y33" s="74"/>
      <c r="Z33" s="74"/>
    </row>
    <row r="34" spans="1:26" ht="24" customHeight="1">
      <c r="A34" s="1"/>
      <c r="B34" s="1"/>
      <c r="C34" s="3"/>
      <c r="D34" s="3"/>
      <c r="E34" s="3"/>
      <c r="F34" s="4"/>
      <c r="G34" s="77"/>
      <c r="H34" s="4"/>
      <c r="I34" s="77"/>
      <c r="J34" s="4"/>
      <c r="K34" s="77"/>
      <c r="L34" s="4"/>
      <c r="M34" s="77"/>
      <c r="N34" s="4"/>
      <c r="O34" s="77"/>
      <c r="P34" s="4"/>
      <c r="Q34" s="77"/>
      <c r="R34" s="4"/>
      <c r="S34" s="77"/>
      <c r="T34" s="4"/>
      <c r="U34" s="77"/>
      <c r="V34" s="4"/>
      <c r="W34" s="74"/>
      <c r="X34" s="74"/>
      <c r="Y34" s="74"/>
      <c r="Z34" s="74"/>
    </row>
    <row r="35" spans="1:26" ht="13.5" customHeight="1">
      <c r="A35" s="1"/>
      <c r="B35" s="1"/>
      <c r="C35" s="3"/>
      <c r="D35" s="3"/>
      <c r="E35" s="3"/>
      <c r="F35" s="4"/>
      <c r="G35" s="77"/>
      <c r="H35" s="4"/>
      <c r="I35" s="77"/>
      <c r="J35" s="4"/>
      <c r="K35" s="77"/>
      <c r="L35" s="4"/>
      <c r="M35" s="77"/>
      <c r="N35" s="4"/>
      <c r="O35" s="77"/>
      <c r="P35" s="4"/>
      <c r="Q35" s="77"/>
      <c r="R35" s="4"/>
      <c r="S35" s="77"/>
      <c r="T35" s="4"/>
      <c r="U35" s="77"/>
      <c r="V35" s="4"/>
      <c r="W35" s="74"/>
      <c r="X35" s="74"/>
      <c r="Y35" s="74"/>
      <c r="Z35" s="74"/>
    </row>
    <row r="36" spans="1:26" ht="21.75" customHeight="1">
      <c r="A36" s="9" t="str">
        <f>+'8'!A47:L47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74"/>
      <c r="X36" s="74"/>
      <c r="Y36" s="74"/>
      <c r="Z36" s="74"/>
    </row>
    <row r="37" spans="1:26" ht="16.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</row>
    <row r="38" spans="1:26" ht="16.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</row>
    <row r="39" spans="1:26" ht="16.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</row>
    <row r="40" spans="1:26" ht="16.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</row>
    <row r="41" spans="1:26" ht="16.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</row>
    <row r="42" spans="1:26" ht="16.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</row>
    <row r="43" spans="1:26" ht="16.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</row>
    <row r="44" spans="1:26" ht="16.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</row>
    <row r="45" spans="1:26" ht="16.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</row>
    <row r="46" spans="1:26" ht="16.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</row>
    <row r="47" spans="1:26" ht="16.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</row>
    <row r="48" spans="1:26" ht="16.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</row>
    <row r="49" spans="1:26" ht="16.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</row>
    <row r="50" spans="1:26" ht="16.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pans="1:26" ht="16.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pans="1:26" ht="16.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pans="1:26" ht="16.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</row>
    <row r="54" spans="1:26" ht="16.5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pans="1:26" ht="16.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pans="1:26" ht="16.5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pans="1:26" ht="16.5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pans="1:26" ht="16.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pans="1:26" ht="16.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pans="1:26" ht="16.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pans="1:26" ht="16.5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pans="1:26" ht="16.5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pans="1:26" ht="16.5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pans="1:26" ht="16.5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pans="1:26" ht="16.5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pans="1:26" ht="16.5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pans="1:26" ht="16.5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</row>
    <row r="68" spans="1:26" ht="16.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</row>
    <row r="69" spans="1:26" ht="16.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</row>
    <row r="70" spans="1:26" ht="16.5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pans="1:26" ht="16.5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pans="1:26" ht="16.5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pans="1:26" ht="16.5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pans="1:26" ht="16.5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pans="1:26" ht="16.5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pans="1:26" ht="16.5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pans="1:26" ht="16.5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pans="1:26" ht="16.5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pans="1:26" ht="16.5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pans="1:26" ht="16.5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pans="1:26" ht="16.5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pans="1:26" ht="16.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pans="1:26" ht="16.5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pans="1:26" ht="16.5">
      <c r="A84" s="74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pans="1:26" ht="16.5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pans="1:26" ht="16.5">
      <c r="A86" s="74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pans="1:26" ht="16.5">
      <c r="A87" s="74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pans="1:26" ht="16.5">
      <c r="A88" s="74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pans="1:26" ht="16.5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pans="1:26" ht="16.5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pans="1:26" ht="16.5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pans="1:26" ht="16.5">
      <c r="A92" s="74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pans="1:26" ht="16.5">
      <c r="A93" s="74"/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</row>
    <row r="94" spans="1:26" ht="16.5">
      <c r="A94" s="74"/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</row>
    <row r="95" spans="1:26" ht="16.5">
      <c r="A95" s="74"/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</row>
    <row r="96" spans="1:26" ht="16.5">
      <c r="A96" s="74"/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</row>
    <row r="97" spans="1:26" ht="16.5">
      <c r="A97" s="74"/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</row>
    <row r="98" spans="1:26" ht="16.5">
      <c r="A98" s="74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</row>
    <row r="99" spans="1:26" ht="16.5">
      <c r="A99" s="74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</row>
    <row r="100" spans="1:26" ht="16.5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</row>
    <row r="101" spans="1:26" ht="16.5">
      <c r="A101" s="74"/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</row>
    <row r="102" spans="1:26" ht="16.5">
      <c r="A102" s="74"/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</row>
    <row r="103" spans="1:26" ht="16.5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</row>
    <row r="104" spans="1:26" ht="16.5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</row>
    <row r="105" spans="1:26" ht="16.5">
      <c r="A105" s="74"/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</row>
    <row r="106" spans="1:26" ht="16.5">
      <c r="A106" s="74"/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</row>
    <row r="107" spans="1:26" ht="16.5">
      <c r="A107" s="74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</row>
    <row r="108" spans="1:26" ht="16.5">
      <c r="A108" s="74"/>
      <c r="B108" s="74"/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</row>
    <row r="109" spans="1:26" ht="16.5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</row>
    <row r="110" spans="1:26" ht="16.5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</row>
    <row r="111" spans="1:26" ht="16.5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</row>
    <row r="112" spans="1:26" ht="16.5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</row>
    <row r="113" spans="1:26" ht="16.5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</row>
    <row r="114" spans="1:26" ht="16.5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</row>
    <row r="115" spans="1:26" ht="16.5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</row>
    <row r="116" spans="1:26" ht="16.5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</row>
    <row r="117" spans="1:26" ht="16.5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</row>
    <row r="118" spans="1:26" ht="16.5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</row>
    <row r="119" spans="1:26" ht="16.5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</row>
    <row r="120" spans="1:26" ht="16.5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</row>
    <row r="121" spans="1:26" ht="16.5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</row>
    <row r="122" spans="1:26" ht="16.5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</row>
    <row r="123" spans="1:26" ht="16.5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</row>
    <row r="124" spans="1:26" ht="16.5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</row>
    <row r="125" spans="1:26" ht="16.5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</row>
    <row r="126" spans="1:26" ht="16.5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</row>
    <row r="127" spans="1:26" ht="16.5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</row>
    <row r="128" spans="1:26" ht="16.5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</row>
    <row r="129" spans="1:26" ht="16.5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</row>
    <row r="130" spans="1:26" ht="16.5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</row>
    <row r="131" spans="1:26" ht="16.5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</row>
    <row r="132" spans="1:26" ht="16.5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</row>
    <row r="133" spans="1:26" ht="16.5">
      <c r="A133" s="74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</row>
    <row r="134" spans="1:26" ht="16.5">
      <c r="A134" s="74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</row>
    <row r="135" spans="1:26" ht="16.5">
      <c r="A135" s="74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</row>
    <row r="136" spans="1:26" ht="16.5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</row>
    <row r="137" spans="1:26" ht="16.5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 spans="1:26" ht="16.5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 spans="1:26" ht="16.5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 spans="1:26" ht="16.5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</row>
    <row r="141" spans="1:26" ht="16.5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</row>
    <row r="142" spans="1:26" ht="16.5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</row>
    <row r="143" spans="1:26" ht="16.5">
      <c r="A143" s="74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</row>
    <row r="144" spans="1:26" ht="16.5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</row>
    <row r="145" spans="1:26" ht="16.5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</row>
    <row r="146" spans="1:26" ht="16.5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</row>
    <row r="147" spans="1:26" ht="16.5">
      <c r="A147" s="74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</row>
    <row r="148" spans="1:26" ht="16.5">
      <c r="A148" s="74"/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</row>
    <row r="149" spans="1:26" ht="16.5">
      <c r="A149" s="74"/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</row>
    <row r="150" spans="1:26" ht="16.5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</row>
    <row r="151" spans="1:26" ht="16.5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</row>
    <row r="152" spans="1:26" ht="16.5">
      <c r="A152" s="74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</row>
    <row r="153" spans="1:26" ht="16.5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</row>
    <row r="154" spans="1:26" ht="16.5">
      <c r="A154" s="74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</row>
    <row r="155" spans="1:26" ht="16.5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</row>
    <row r="156" spans="1:26" ht="16.5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</row>
    <row r="157" spans="1:26" ht="16.5">
      <c r="A157" s="74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</row>
    <row r="158" spans="1:26" ht="16.5">
      <c r="A158" s="74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</row>
    <row r="159" spans="1:26" ht="16.5">
      <c r="A159" s="74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</row>
    <row r="160" spans="1:26" ht="16.5">
      <c r="A160" s="74"/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</row>
    <row r="161" spans="1:26" ht="16.5">
      <c r="A161" s="74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</row>
    <row r="162" spans="1:26" ht="16.5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</row>
    <row r="163" spans="1:26" ht="16.5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</row>
    <row r="164" spans="1:26" ht="16.5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</row>
    <row r="165" spans="1:26" ht="16.5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</row>
    <row r="166" spans="1:26" ht="16.5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</row>
    <row r="167" spans="1:26" ht="16.5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</row>
    <row r="168" spans="1:26" ht="16.5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</row>
    <row r="169" spans="1:26" ht="16.5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</row>
    <row r="170" spans="1:26" ht="16.5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</row>
    <row r="171" spans="1:26" ht="16.5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</row>
    <row r="172" spans="1:26" ht="16.5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</row>
    <row r="173" spans="1:26" ht="16.5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</row>
    <row r="174" spans="1:26" ht="16.5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</row>
    <row r="175" spans="1:26" ht="16.5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</row>
    <row r="176" spans="1:26" ht="16.5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  <c r="S176" s="74"/>
      <c r="T176" s="74"/>
      <c r="U176" s="74"/>
      <c r="V176" s="74"/>
      <c r="W176" s="74"/>
      <c r="X176" s="74"/>
      <c r="Y176" s="74"/>
      <c r="Z176" s="74"/>
    </row>
    <row r="177" spans="1:26" ht="16.5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</row>
    <row r="178" spans="1:26" ht="16.5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Q178" s="74"/>
      <c r="R178" s="74"/>
      <c r="S178" s="74"/>
      <c r="T178" s="74"/>
      <c r="U178" s="74"/>
      <c r="V178" s="74"/>
      <c r="W178" s="74"/>
      <c r="X178" s="74"/>
      <c r="Y178" s="74"/>
      <c r="Z178" s="74"/>
    </row>
    <row r="179" spans="1:26" ht="16.5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74"/>
      <c r="Z179" s="74"/>
    </row>
    <row r="180" spans="1:26" ht="16.5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</row>
    <row r="181" spans="1:26" ht="16.5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</row>
    <row r="182" spans="1:26" ht="16.5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</row>
    <row r="183" spans="1:26" ht="16.5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</row>
    <row r="184" spans="1:26" ht="16.5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</row>
    <row r="185" spans="1:26" ht="16.5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</row>
    <row r="186" spans="1:26" ht="16.5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</row>
    <row r="187" spans="1:26" ht="16.5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</row>
    <row r="188" spans="1:26" ht="16.5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74"/>
      <c r="U188" s="74"/>
      <c r="V188" s="74"/>
      <c r="W188" s="74"/>
      <c r="X188" s="74"/>
      <c r="Y188" s="74"/>
      <c r="Z188" s="74"/>
    </row>
    <row r="189" spans="1:26" ht="16.5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74"/>
    </row>
    <row r="190" spans="1:26" ht="16.5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74"/>
      <c r="U190" s="74"/>
      <c r="V190" s="74"/>
      <c r="W190" s="74"/>
      <c r="X190" s="74"/>
      <c r="Y190" s="74"/>
      <c r="Z190" s="74"/>
    </row>
    <row r="191" spans="1:26" ht="16.5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74"/>
      <c r="U191" s="74"/>
      <c r="V191" s="74"/>
      <c r="W191" s="74"/>
      <c r="X191" s="74"/>
      <c r="Y191" s="74"/>
      <c r="Z191" s="74"/>
    </row>
    <row r="192" spans="1:26" ht="16.5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74"/>
      <c r="U192" s="74"/>
      <c r="V192" s="74"/>
      <c r="W192" s="74"/>
      <c r="X192" s="74"/>
      <c r="Y192" s="74"/>
      <c r="Z192" s="74"/>
    </row>
    <row r="193" spans="1:26" ht="16.5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</row>
    <row r="194" spans="1:26" ht="16.5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</row>
    <row r="195" spans="1:26" ht="16.5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</row>
    <row r="196" spans="1:26" ht="16.5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</row>
    <row r="197" spans="1:26" ht="16.5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</row>
    <row r="198" spans="1:26" ht="16.5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</row>
    <row r="199" spans="1:26" ht="16.5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</row>
    <row r="200" spans="1:26" ht="16.5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</row>
    <row r="201" spans="1:26" ht="16.5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</row>
    <row r="202" spans="1:26" ht="16.5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</row>
    <row r="203" spans="1:26" ht="16.5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</row>
    <row r="204" spans="1:26" ht="16.5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</row>
    <row r="205" spans="1:26" ht="16.5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</row>
    <row r="206" spans="1:26" ht="16.5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</row>
    <row r="207" spans="1:26" ht="16.5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</row>
    <row r="208" spans="1:26" ht="16.5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</row>
    <row r="209" spans="1:26" ht="16.5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</row>
    <row r="210" spans="1:26" ht="16.5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</row>
    <row r="211" spans="1:26" ht="16.5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</row>
    <row r="212" spans="1:26" ht="16.5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</row>
    <row r="213" spans="1:26" ht="16.5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</row>
    <row r="214" spans="1:26" ht="16.5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</row>
    <row r="215" spans="1:26" ht="16.5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</row>
    <row r="216" spans="1:26" ht="16.5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</row>
    <row r="217" spans="1:26" ht="16.5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</row>
    <row r="218" spans="1:26" ht="16.5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</row>
    <row r="219" spans="1:26" ht="16.5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</row>
    <row r="220" spans="1:26" ht="16.5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</row>
    <row r="221" spans="1:26" ht="16.5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74"/>
      <c r="U221" s="74"/>
      <c r="V221" s="74"/>
      <c r="W221" s="74"/>
      <c r="X221" s="74"/>
      <c r="Y221" s="74"/>
      <c r="Z221" s="74"/>
    </row>
    <row r="222" spans="1:26" ht="16.5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74"/>
      <c r="Z222" s="74"/>
    </row>
    <row r="223" spans="1:26" ht="16.5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</row>
    <row r="224" spans="1:26" ht="16.5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74"/>
      <c r="U224" s="74"/>
      <c r="V224" s="74"/>
      <c r="W224" s="74"/>
      <c r="X224" s="74"/>
      <c r="Y224" s="74"/>
      <c r="Z224" s="74"/>
    </row>
    <row r="225" spans="1:26" ht="16.5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74"/>
      <c r="U225" s="74"/>
      <c r="V225" s="74"/>
      <c r="W225" s="74"/>
      <c r="X225" s="74"/>
      <c r="Y225" s="74"/>
      <c r="Z225" s="74"/>
    </row>
    <row r="226" spans="1:26" ht="16.5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</row>
    <row r="227" spans="1:26" ht="16.5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74"/>
      <c r="Z227" s="74"/>
    </row>
    <row r="228" spans="1:26" ht="16.5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74"/>
      <c r="U228" s="74"/>
      <c r="V228" s="74"/>
      <c r="W228" s="74"/>
      <c r="X228" s="74"/>
      <c r="Y228" s="74"/>
      <c r="Z228" s="74"/>
    </row>
    <row r="229" spans="1:26" ht="16.5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74"/>
      <c r="U229" s="74"/>
      <c r="V229" s="74"/>
      <c r="W229" s="74"/>
      <c r="X229" s="74"/>
      <c r="Y229" s="74"/>
      <c r="Z229" s="74"/>
    </row>
    <row r="230" spans="1:26" ht="16.5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</row>
    <row r="231" spans="1:26" ht="16.5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</row>
    <row r="232" spans="1:26" ht="16.5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</row>
    <row r="233" spans="1:26" ht="16.5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74"/>
      <c r="V233" s="74"/>
      <c r="W233" s="74"/>
      <c r="X233" s="74"/>
      <c r="Y233" s="74"/>
      <c r="Z233" s="74"/>
    </row>
    <row r="234" spans="1:26" ht="16.5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74"/>
      <c r="V234" s="74"/>
      <c r="W234" s="74"/>
      <c r="X234" s="74"/>
      <c r="Y234" s="74"/>
      <c r="Z234" s="74"/>
    </row>
    <row r="235" spans="1:26" ht="16.5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</row>
    <row r="236" spans="1:26" ht="16.5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74"/>
      <c r="U236" s="74"/>
      <c r="V236" s="74"/>
      <c r="W236" s="74"/>
      <c r="X236" s="74"/>
      <c r="Y236" s="74"/>
      <c r="Z236" s="74"/>
    </row>
    <row r="237" spans="1:26" ht="16.5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74"/>
      <c r="Z237" s="74"/>
    </row>
    <row r="238" spans="1:26" ht="16.5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74"/>
      <c r="U238" s="74"/>
      <c r="V238" s="74"/>
      <c r="W238" s="74"/>
      <c r="X238" s="74"/>
      <c r="Y238" s="74"/>
      <c r="Z238" s="74"/>
    </row>
    <row r="239" spans="1:26" ht="16.5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74"/>
      <c r="U239" s="74"/>
      <c r="V239" s="74"/>
      <c r="W239" s="74"/>
      <c r="X239" s="74"/>
      <c r="Y239" s="74"/>
      <c r="Z239" s="74"/>
    </row>
    <row r="240" spans="1:26" ht="16.5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74"/>
      <c r="U240" s="74"/>
      <c r="V240" s="74"/>
      <c r="W240" s="74"/>
      <c r="X240" s="74"/>
      <c r="Y240" s="74"/>
      <c r="Z240" s="74"/>
    </row>
    <row r="241" spans="1:26" ht="16.5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74"/>
      <c r="U241" s="74"/>
      <c r="V241" s="74"/>
      <c r="W241" s="74"/>
      <c r="X241" s="74"/>
      <c r="Y241" s="74"/>
      <c r="Z241" s="74"/>
    </row>
    <row r="242" spans="1:26" ht="16.5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</row>
    <row r="243" spans="1:26" ht="16.5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</row>
    <row r="244" spans="1:26" ht="16.5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</row>
    <row r="245" spans="1:26" ht="16.5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</row>
    <row r="246" spans="1:26" ht="16.5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</row>
    <row r="247" spans="1:26" ht="16.5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</row>
    <row r="248" spans="1:26" ht="16.5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4"/>
      <c r="W248" s="74"/>
      <c r="X248" s="74"/>
      <c r="Y248" s="74"/>
      <c r="Z248" s="74"/>
    </row>
    <row r="249" spans="1:26" ht="16.5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</row>
    <row r="250" spans="1:26" ht="16.5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74"/>
      <c r="U250" s="74"/>
      <c r="V250" s="74"/>
      <c r="W250" s="74"/>
      <c r="X250" s="74"/>
      <c r="Y250" s="74"/>
      <c r="Z250" s="74"/>
    </row>
    <row r="251" spans="1:26" ht="16.5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74"/>
      <c r="V251" s="74"/>
      <c r="W251" s="74"/>
      <c r="X251" s="74"/>
      <c r="Y251" s="74"/>
      <c r="Z251" s="74"/>
    </row>
    <row r="252" spans="1:26" ht="16.5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74"/>
      <c r="V252" s="74"/>
      <c r="W252" s="74"/>
      <c r="X252" s="74"/>
      <c r="Y252" s="74"/>
      <c r="Z252" s="74"/>
    </row>
    <row r="253" spans="1:26" ht="16.5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74"/>
      <c r="U253" s="74"/>
      <c r="V253" s="74"/>
      <c r="W253" s="74"/>
      <c r="X253" s="74"/>
      <c r="Y253" s="74"/>
      <c r="Z253" s="74"/>
    </row>
    <row r="254" spans="1:26" ht="16.5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</row>
    <row r="255" spans="1:26" ht="16.5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</row>
    <row r="256" spans="1:26" ht="16.5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</row>
    <row r="257" spans="1:26" ht="16.5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</row>
    <row r="258" spans="1:26" ht="16.5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</row>
    <row r="259" spans="1:26" ht="16.5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</row>
    <row r="260" spans="1:26" ht="16.5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74"/>
      <c r="U260" s="74"/>
      <c r="V260" s="74"/>
      <c r="W260" s="74"/>
      <c r="X260" s="74"/>
      <c r="Y260" s="74"/>
      <c r="Z260" s="74"/>
    </row>
    <row r="261" spans="1:26" ht="16.5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74"/>
      <c r="U261" s="74"/>
      <c r="V261" s="74"/>
      <c r="W261" s="74"/>
      <c r="X261" s="74"/>
      <c r="Y261" s="74"/>
      <c r="Z261" s="74"/>
    </row>
    <row r="262" spans="1:26" ht="16.5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74"/>
      <c r="U262" s="74"/>
      <c r="V262" s="74"/>
      <c r="W262" s="74"/>
      <c r="X262" s="74"/>
      <c r="Y262" s="74"/>
      <c r="Z262" s="74"/>
    </row>
    <row r="263" spans="1:26" ht="16.5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74"/>
      <c r="V263" s="74"/>
      <c r="W263" s="74"/>
      <c r="X263" s="74"/>
      <c r="Y263" s="74"/>
      <c r="Z263" s="74"/>
    </row>
    <row r="264" spans="1:26" ht="16.5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74"/>
      <c r="V264" s="74"/>
      <c r="W264" s="74"/>
      <c r="X264" s="74"/>
      <c r="Y264" s="74"/>
      <c r="Z264" s="74"/>
    </row>
    <row r="265" spans="1:26" ht="16.5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74"/>
      <c r="V265" s="74"/>
      <c r="W265" s="74"/>
      <c r="X265" s="74"/>
      <c r="Y265" s="74"/>
      <c r="Z265" s="74"/>
    </row>
    <row r="266" spans="1:26" ht="16.5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</row>
    <row r="267" spans="1:26" ht="16.5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</row>
    <row r="268" spans="1:26" ht="16.5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</row>
    <row r="269" spans="1:26" ht="16.5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</row>
    <row r="270" spans="1:26" ht="16.5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</row>
    <row r="271" spans="1:26" ht="16.5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</row>
    <row r="272" spans="1:26" ht="16.5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</row>
    <row r="273" spans="1:26" ht="16.5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</row>
    <row r="274" spans="1:26" ht="16.5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</row>
    <row r="275" spans="1:26" ht="16.5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</row>
    <row r="276" spans="1:26" ht="16.5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</row>
    <row r="277" spans="1:26" ht="16.5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</row>
    <row r="278" spans="1:26" ht="16.5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</row>
    <row r="279" spans="1:26" ht="16.5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</row>
    <row r="280" spans="1:26" ht="16.5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</row>
    <row r="281" spans="1:26" ht="16.5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</row>
    <row r="282" spans="1:26" ht="16.5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</row>
    <row r="283" spans="1:26" ht="16.5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</row>
    <row r="284" spans="1:26" ht="16.5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</row>
    <row r="285" spans="1:26" ht="16.5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</row>
    <row r="286" spans="1:26" ht="16.5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</row>
    <row r="287" spans="1:26" ht="16.5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</row>
    <row r="288" spans="1:26" ht="16.5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</row>
    <row r="289" spans="1:26" ht="16.5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</row>
    <row r="290" spans="1:26" ht="16.5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</row>
    <row r="291" spans="1:26" ht="16.5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</row>
    <row r="292" spans="1:26" ht="16.5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</row>
    <row r="293" spans="1:26" ht="16.5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</row>
    <row r="294" spans="1:26" ht="16.5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</row>
    <row r="295" spans="1:26" ht="16.5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</row>
    <row r="296" spans="1:26" ht="16.5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</row>
    <row r="297" spans="1:26" ht="16.5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</row>
    <row r="298" spans="1:26" ht="16.5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</row>
    <row r="299" spans="1:26" ht="16.5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</row>
    <row r="300" spans="1:26" ht="16.5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</row>
    <row r="301" spans="1:26" ht="16.5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</row>
    <row r="302" spans="1:26" ht="16.5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</row>
    <row r="303" spans="1:26" ht="16.5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</row>
    <row r="304" spans="1:26" ht="16.5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</row>
    <row r="305" spans="1:26" ht="16.5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</row>
    <row r="306" spans="1:26" ht="16.5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</row>
    <row r="307" spans="1:26" ht="16.5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</row>
    <row r="308" spans="1:26" ht="16.5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</row>
    <row r="309" spans="1:26" ht="16.5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</row>
    <row r="310" spans="1:26" ht="16.5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</row>
    <row r="311" spans="1:26" ht="16.5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</row>
    <row r="312" spans="1:26" ht="16.5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</row>
    <row r="313" spans="1:26" ht="16.5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</row>
    <row r="314" spans="1:26" ht="16.5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</row>
    <row r="315" spans="1:26" ht="16.5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</row>
    <row r="316" spans="1:26" ht="16.5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</row>
    <row r="317" spans="1:26" ht="16.5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</row>
    <row r="318" spans="1:26" ht="16.5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</row>
    <row r="319" spans="1:26" ht="16.5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</row>
    <row r="320" spans="1:26" ht="16.5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</row>
    <row r="321" spans="1:26" ht="16.5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</row>
    <row r="322" spans="1:26" ht="16.5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</row>
    <row r="323" spans="1:26" ht="16.5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</row>
    <row r="324" spans="1:26" ht="16.5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</row>
    <row r="325" spans="1:26" ht="16.5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</row>
    <row r="326" spans="1:26" ht="16.5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</row>
    <row r="327" spans="1:26" ht="16.5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</row>
    <row r="328" spans="1:26" ht="16.5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</row>
    <row r="329" spans="1:26" ht="16.5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</row>
    <row r="330" spans="1:26" ht="16.5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</row>
    <row r="331" spans="1:26" ht="16.5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</row>
    <row r="332" spans="1:26" ht="16.5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</row>
    <row r="333" spans="1:26" ht="16.5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</row>
    <row r="334" spans="1:26" ht="16.5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</row>
    <row r="335" spans="1:26" ht="16.5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</row>
    <row r="336" spans="1:26" ht="16.5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</row>
    <row r="337" spans="1:26" ht="16.5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</row>
    <row r="338" spans="1:26" ht="16.5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</row>
    <row r="339" spans="1:26" ht="16.5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</row>
    <row r="340" spans="1:26" ht="16.5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</row>
    <row r="341" spans="1:26" ht="16.5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</row>
    <row r="342" spans="1:26" ht="16.5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</row>
    <row r="343" spans="1:26" ht="16.5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</row>
    <row r="344" spans="1:26" ht="16.5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4"/>
    </row>
    <row r="345" spans="1:26" ht="16.5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4"/>
    </row>
    <row r="346" spans="1:26" ht="16.5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4"/>
    </row>
    <row r="347" spans="1:26" ht="16.5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4"/>
    </row>
    <row r="348" spans="1:26" ht="16.5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4"/>
    </row>
    <row r="349" spans="1:26" ht="16.5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4"/>
    </row>
    <row r="350" spans="1:26" ht="16.5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</row>
    <row r="351" spans="1:26" ht="16.5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</row>
    <row r="352" spans="1:26" ht="16.5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</row>
    <row r="353" spans="1:26" ht="16.5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</row>
    <row r="354" spans="1:26" ht="16.5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</row>
    <row r="355" spans="1:26" ht="16.5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</row>
    <row r="356" spans="1:26" ht="16.5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74"/>
      <c r="Z356" s="74"/>
    </row>
    <row r="357" spans="1:26" ht="16.5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4"/>
    </row>
    <row r="358" spans="1:26" ht="16.5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4"/>
    </row>
    <row r="359" spans="1:26" ht="16.5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74"/>
      <c r="U359" s="74"/>
      <c r="V359" s="74"/>
      <c r="W359" s="74"/>
      <c r="X359" s="74"/>
      <c r="Y359" s="74"/>
      <c r="Z359" s="74"/>
    </row>
    <row r="360" spans="1:26" ht="16.5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74"/>
      <c r="U360" s="74"/>
      <c r="V360" s="74"/>
      <c r="W360" s="74"/>
      <c r="X360" s="74"/>
      <c r="Y360" s="74"/>
      <c r="Z360" s="74"/>
    </row>
    <row r="361" spans="1:26" ht="16.5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74"/>
      <c r="Z361" s="74"/>
    </row>
    <row r="362" spans="1:26" ht="16.5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</row>
    <row r="363" spans="1:26" ht="16.5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</row>
    <row r="364" spans="1:26" ht="16.5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</row>
    <row r="365" spans="1:26" ht="16.5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</row>
    <row r="366" spans="1:26" ht="16.5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</row>
    <row r="367" spans="1:26" ht="16.5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</row>
    <row r="368" spans="1:26" ht="16.5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74"/>
      <c r="U368" s="74"/>
      <c r="V368" s="74"/>
      <c r="W368" s="74"/>
      <c r="X368" s="74"/>
      <c r="Y368" s="74"/>
      <c r="Z368" s="74"/>
    </row>
    <row r="369" spans="1:26" ht="16.5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</row>
    <row r="370" spans="1:26" ht="16.5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</row>
    <row r="371" spans="1:26" ht="16.5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4"/>
    </row>
    <row r="372" spans="1:26" ht="16.5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4"/>
    </row>
    <row r="373" spans="1:26" ht="16.5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4"/>
    </row>
    <row r="374" spans="1:26" ht="16.5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</row>
    <row r="375" spans="1:26" ht="16.5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</row>
    <row r="376" spans="1:26" ht="16.5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</row>
    <row r="377" spans="1:26" ht="16.5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</row>
    <row r="378" spans="1:26" ht="16.5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</row>
    <row r="379" spans="1:26" ht="16.5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4"/>
    </row>
    <row r="380" spans="1:26" ht="16.5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4"/>
    </row>
    <row r="381" spans="1:26" ht="16.5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4"/>
    </row>
    <row r="382" spans="1:26" ht="16.5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4"/>
    </row>
    <row r="383" spans="1:26" ht="16.5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4"/>
    </row>
    <row r="384" spans="1:26" ht="16.5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4"/>
    </row>
    <row r="385" spans="1:26" ht="16.5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4"/>
    </row>
    <row r="386" spans="1:26" ht="16.5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</row>
    <row r="387" spans="1:26" ht="16.5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</row>
    <row r="388" spans="1:26" ht="16.5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</row>
    <row r="389" spans="1:26" ht="16.5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</row>
    <row r="390" spans="1:26" ht="16.5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</row>
    <row r="391" spans="1:26" ht="16.5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</row>
    <row r="392" spans="1:26" ht="16.5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4"/>
    </row>
    <row r="393" spans="1:26" ht="16.5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</row>
    <row r="394" spans="1:26" ht="16.5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4"/>
    </row>
    <row r="395" spans="1:26" ht="16.5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</row>
    <row r="396" spans="1:26" ht="16.5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4"/>
    </row>
    <row r="397" spans="1:26" ht="16.5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4"/>
    </row>
    <row r="398" spans="1:26" ht="16.5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</row>
    <row r="399" spans="1:26" ht="16.5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</row>
    <row r="400" spans="1:26" ht="16.5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</row>
    <row r="401" spans="1:26" ht="16.5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</row>
    <row r="402" spans="1:26" ht="16.5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</row>
    <row r="403" spans="1:26" ht="16.5">
      <c r="A403" s="74"/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</row>
    <row r="404" spans="1:26" ht="16.5">
      <c r="A404" s="74"/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74"/>
      <c r="U404" s="74"/>
      <c r="V404" s="74"/>
      <c r="W404" s="74"/>
      <c r="X404" s="74"/>
      <c r="Y404" s="74"/>
      <c r="Z404" s="74"/>
    </row>
    <row r="405" spans="1:26" ht="16.5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4"/>
    </row>
    <row r="406" spans="1:26" ht="16.5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4"/>
    </row>
    <row r="407" spans="1:26" ht="16.5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74"/>
      <c r="U407" s="74"/>
      <c r="V407" s="74"/>
      <c r="W407" s="74"/>
      <c r="X407" s="74"/>
      <c r="Y407" s="74"/>
      <c r="Z407" s="74"/>
    </row>
    <row r="408" spans="1:26" ht="16.5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74"/>
      <c r="U408" s="74"/>
      <c r="V408" s="74"/>
      <c r="W408" s="74"/>
      <c r="X408" s="74"/>
      <c r="Y408" s="74"/>
      <c r="Z408" s="74"/>
    </row>
    <row r="409" spans="1:26" ht="16.5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74"/>
      <c r="U409" s="74"/>
      <c r="V409" s="74"/>
      <c r="W409" s="74"/>
      <c r="X409" s="74"/>
      <c r="Y409" s="74"/>
      <c r="Z409" s="74"/>
    </row>
    <row r="410" spans="1:26" ht="16.5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</row>
    <row r="411" spans="1:26" ht="16.5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</row>
    <row r="412" spans="1:26" ht="16.5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</row>
    <row r="413" spans="1:26" ht="16.5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</row>
    <row r="414" spans="1:26" ht="16.5">
      <c r="A414" s="74"/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</row>
    <row r="415" spans="1:26" ht="16.5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</row>
    <row r="416" spans="1:26" ht="16.5">
      <c r="A416" s="74"/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</row>
    <row r="417" spans="1:26" ht="16.5">
      <c r="A417" s="74"/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</row>
    <row r="418" spans="1:26" ht="16.5">
      <c r="A418" s="74"/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</row>
    <row r="419" spans="1:26" ht="16.5">
      <c r="A419" s="74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</row>
    <row r="420" spans="1:26" ht="16.5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</row>
    <row r="421" spans="1:26" ht="16.5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</row>
    <row r="422" spans="1:26" ht="16.5">
      <c r="A422" s="74"/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</row>
    <row r="423" spans="1:26" ht="16.5">
      <c r="A423" s="74"/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</row>
    <row r="424" spans="1:26" ht="16.5">
      <c r="A424" s="74"/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</row>
    <row r="425" spans="1:26" ht="16.5">
      <c r="A425" s="74"/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</row>
    <row r="426" spans="1:26" ht="16.5">
      <c r="A426" s="74"/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</row>
    <row r="427" spans="1:26" ht="16.5">
      <c r="A427" s="74"/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</row>
    <row r="428" spans="1:26" ht="16.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</row>
    <row r="429" spans="1:26" ht="16.5">
      <c r="A429" s="74"/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</row>
    <row r="430" spans="1:26" ht="16.5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</row>
    <row r="431" spans="1:26" ht="16.5">
      <c r="A431" s="74"/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</row>
    <row r="432" spans="1:26" ht="16.5">
      <c r="A432" s="74"/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</row>
    <row r="433" spans="1:26" ht="16.5">
      <c r="A433" s="74"/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</row>
    <row r="434" spans="1:26" ht="16.5">
      <c r="A434" s="74"/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</row>
    <row r="435" spans="1:26" ht="16.5">
      <c r="A435" s="74"/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</row>
    <row r="436" spans="1:26" ht="16.5">
      <c r="A436" s="74"/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74"/>
      <c r="U436" s="74"/>
      <c r="V436" s="74"/>
      <c r="W436" s="74"/>
      <c r="X436" s="74"/>
      <c r="Y436" s="74"/>
      <c r="Z436" s="74"/>
    </row>
    <row r="437" spans="1:26" ht="16.5">
      <c r="A437" s="74"/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74"/>
      <c r="U437" s="74"/>
      <c r="V437" s="74"/>
      <c r="W437" s="74"/>
      <c r="X437" s="74"/>
      <c r="Y437" s="74"/>
      <c r="Z437" s="74"/>
    </row>
    <row r="438" spans="1:26" ht="16.5">
      <c r="A438" s="74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</row>
    <row r="439" spans="1:26" ht="16.5">
      <c r="A439" s="74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74"/>
      <c r="U439" s="74"/>
      <c r="V439" s="74"/>
      <c r="W439" s="74"/>
      <c r="X439" s="74"/>
      <c r="Y439" s="74"/>
      <c r="Z439" s="74"/>
    </row>
    <row r="440" spans="1:26" ht="16.5">
      <c r="A440" s="74"/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74"/>
      <c r="U440" s="74"/>
      <c r="V440" s="74"/>
      <c r="W440" s="74"/>
      <c r="X440" s="74"/>
      <c r="Y440" s="74"/>
      <c r="Z440" s="74"/>
    </row>
    <row r="441" spans="1:26" ht="16.5">
      <c r="A441" s="74"/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74"/>
      <c r="U441" s="74"/>
      <c r="V441" s="74"/>
      <c r="W441" s="74"/>
      <c r="X441" s="74"/>
      <c r="Y441" s="74"/>
      <c r="Z441" s="74"/>
    </row>
    <row r="442" spans="1:26" ht="16.5">
      <c r="A442" s="74"/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4"/>
    </row>
    <row r="443" spans="1:26" ht="16.5">
      <c r="A443" s="74"/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4"/>
    </row>
    <row r="444" spans="1:26" ht="16.5">
      <c r="A444" s="74"/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4"/>
    </row>
    <row r="445" spans="1:26" ht="16.5">
      <c r="A445" s="74"/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</row>
    <row r="446" spans="1:26" ht="16.5">
      <c r="A446" s="74"/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</row>
    <row r="447" spans="1:26" ht="16.5">
      <c r="A447" s="74"/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</row>
    <row r="448" spans="1:26" ht="16.5">
      <c r="A448" s="74"/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74"/>
      <c r="Z448" s="74"/>
    </row>
    <row r="449" spans="1:26" ht="16.5">
      <c r="A449" s="74"/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4"/>
    </row>
    <row r="450" spans="1:26" ht="16.5">
      <c r="A450" s="74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4"/>
    </row>
    <row r="451" spans="1:26" ht="16.5">
      <c r="A451" s="74"/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74"/>
      <c r="U451" s="74"/>
      <c r="V451" s="74"/>
      <c r="W451" s="74"/>
      <c r="X451" s="74"/>
      <c r="Y451" s="74"/>
      <c r="Z451" s="74"/>
    </row>
    <row r="452" spans="1:26" ht="16.5">
      <c r="A452" s="74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74"/>
      <c r="U452" s="74"/>
      <c r="V452" s="74"/>
      <c r="W452" s="74"/>
      <c r="X452" s="74"/>
      <c r="Y452" s="74"/>
      <c r="Z452" s="74"/>
    </row>
    <row r="453" spans="1:26" ht="16.5">
      <c r="A453" s="74"/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4"/>
    </row>
    <row r="454" spans="1:26" ht="16.5">
      <c r="A454" s="74"/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</row>
    <row r="455" spans="1:26" ht="16.5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4"/>
    </row>
    <row r="456" spans="1:26" ht="16.5">
      <c r="A456" s="74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4"/>
    </row>
    <row r="457" spans="1:26" ht="16.5">
      <c r="A457" s="74"/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4"/>
    </row>
    <row r="458" spans="1:26" ht="16.5">
      <c r="A458" s="74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</row>
    <row r="459" spans="1:26" ht="16.5">
      <c r="A459" s="74"/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</row>
    <row r="460" spans="1:26" ht="16.5">
      <c r="A460" s="74"/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</row>
    <row r="461" spans="1:26" ht="16.5">
      <c r="A461" s="74"/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74"/>
      <c r="U461" s="74"/>
      <c r="V461" s="74"/>
      <c r="W461" s="74"/>
      <c r="X461" s="74"/>
      <c r="Y461" s="74"/>
      <c r="Z461" s="74"/>
    </row>
    <row r="462" spans="1:26" ht="16.5">
      <c r="A462" s="74"/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74"/>
      <c r="U462" s="74"/>
      <c r="V462" s="74"/>
      <c r="W462" s="74"/>
      <c r="X462" s="74"/>
      <c r="Y462" s="74"/>
      <c r="Z462" s="74"/>
    </row>
    <row r="463" spans="1:26" ht="16.5">
      <c r="A463" s="74"/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74"/>
      <c r="Z463" s="74"/>
    </row>
    <row r="464" spans="1:26" ht="16.5">
      <c r="A464" s="74"/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74"/>
      <c r="U464" s="74"/>
      <c r="V464" s="74"/>
      <c r="W464" s="74"/>
      <c r="X464" s="74"/>
      <c r="Y464" s="74"/>
      <c r="Z464" s="74"/>
    </row>
    <row r="465" spans="1:26" ht="16.5">
      <c r="A465" s="74"/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74"/>
      <c r="U465" s="74"/>
      <c r="V465" s="74"/>
      <c r="W465" s="74"/>
      <c r="X465" s="74"/>
      <c r="Y465" s="74"/>
      <c r="Z465" s="74"/>
    </row>
    <row r="466" spans="1:26" ht="16.5">
      <c r="A466" s="74"/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74"/>
      <c r="U466" s="74"/>
      <c r="V466" s="74"/>
      <c r="W466" s="74"/>
      <c r="X466" s="74"/>
      <c r="Y466" s="74"/>
      <c r="Z466" s="74"/>
    </row>
    <row r="467" spans="1:26" ht="16.5">
      <c r="A467" s="74"/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74"/>
      <c r="U467" s="74"/>
      <c r="V467" s="74"/>
      <c r="W467" s="74"/>
      <c r="X467" s="74"/>
      <c r="Y467" s="74"/>
      <c r="Z467" s="74"/>
    </row>
    <row r="468" spans="1:26" ht="16.5">
      <c r="A468" s="74"/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74"/>
      <c r="Z468" s="74"/>
    </row>
    <row r="469" spans="1:26" ht="16.5">
      <c r="A469" s="74"/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74"/>
      <c r="U469" s="74"/>
      <c r="V469" s="74"/>
      <c r="W469" s="74"/>
      <c r="X469" s="74"/>
      <c r="Y469" s="74"/>
      <c r="Z469" s="74"/>
    </row>
    <row r="470" spans="1:26" ht="16.5">
      <c r="A470" s="74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</row>
    <row r="471" spans="1:26" ht="16.5">
      <c r="A471" s="74"/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</row>
    <row r="472" spans="1:26" ht="16.5">
      <c r="A472" s="74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</row>
    <row r="473" spans="1:26" ht="16.5">
      <c r="A473" s="74"/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74"/>
      <c r="Z473" s="74"/>
    </row>
    <row r="474" spans="1:26" ht="16.5">
      <c r="A474" s="74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74"/>
      <c r="U474" s="74"/>
      <c r="V474" s="74"/>
      <c r="W474" s="74"/>
      <c r="X474" s="74"/>
      <c r="Y474" s="74"/>
      <c r="Z474" s="74"/>
    </row>
    <row r="475" spans="1:26" ht="16.5">
      <c r="A475" s="74"/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74"/>
      <c r="U475" s="74"/>
      <c r="V475" s="74"/>
      <c r="W475" s="74"/>
      <c r="X475" s="74"/>
      <c r="Y475" s="74"/>
      <c r="Z475" s="74"/>
    </row>
    <row r="476" spans="1:26" ht="16.5">
      <c r="A476" s="74"/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74"/>
      <c r="U476" s="74"/>
      <c r="V476" s="74"/>
      <c r="W476" s="74"/>
      <c r="X476" s="74"/>
      <c r="Y476" s="74"/>
      <c r="Z476" s="74"/>
    </row>
    <row r="477" spans="1:26" ht="16.5">
      <c r="A477" s="74"/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4"/>
    </row>
    <row r="478" spans="1:26" ht="16.5">
      <c r="A478" s="74"/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4"/>
    </row>
    <row r="479" spans="1:26" ht="16.5">
      <c r="A479" s="74"/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4"/>
    </row>
    <row r="480" spans="1:26" ht="16.5">
      <c r="A480" s="74"/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4"/>
    </row>
    <row r="481" spans="1:26" ht="16.5">
      <c r="A481" s="74"/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4"/>
    </row>
    <row r="482" spans="1:26" ht="16.5">
      <c r="A482" s="74"/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</row>
    <row r="483" spans="1:26" ht="16.5">
      <c r="A483" s="74"/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</row>
    <row r="484" spans="1:26" ht="16.5">
      <c r="A484" s="74"/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</row>
    <row r="485" spans="1:26" ht="16.5">
      <c r="A485" s="74"/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</row>
    <row r="486" spans="1:26" ht="16.5">
      <c r="A486" s="74"/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</row>
    <row r="487" spans="1:26" ht="16.5">
      <c r="A487" s="74"/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</row>
    <row r="488" spans="1:26" ht="16.5">
      <c r="A488" s="74"/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</row>
    <row r="489" spans="1:26" ht="16.5">
      <c r="A489" s="74"/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4"/>
    </row>
    <row r="490" spans="1:26" ht="16.5">
      <c r="A490" s="74"/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4"/>
    </row>
    <row r="491" spans="1:26" ht="16.5">
      <c r="A491" s="74"/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4"/>
    </row>
    <row r="492" spans="1:26" ht="16.5">
      <c r="A492" s="74"/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4"/>
    </row>
    <row r="493" spans="1:26" ht="16.5">
      <c r="A493" s="74"/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4"/>
    </row>
    <row r="494" spans="1:26" ht="16.5">
      <c r="A494" s="74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</row>
    <row r="495" spans="1:26" ht="16.5">
      <c r="A495" s="74"/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</row>
    <row r="496" spans="1:26" ht="16.5">
      <c r="A496" s="74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</row>
    <row r="497" spans="1:26" ht="16.5">
      <c r="A497" s="74"/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</row>
    <row r="498" spans="1:26" ht="16.5">
      <c r="A498" s="74"/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</row>
    <row r="499" spans="1:26" ht="16.5">
      <c r="A499" s="74"/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</row>
    <row r="500" spans="1:26" ht="16.5">
      <c r="A500" s="74"/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</row>
    <row r="501" spans="1:26" ht="16.5">
      <c r="A501" s="74"/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4"/>
    </row>
    <row r="502" spans="1:26" ht="16.5">
      <c r="A502" s="74"/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74"/>
      <c r="U502" s="74"/>
      <c r="V502" s="74"/>
      <c r="W502" s="74"/>
      <c r="X502" s="74"/>
      <c r="Y502" s="74"/>
      <c r="Z502" s="74"/>
    </row>
    <row r="503" spans="1:26" ht="16.5">
      <c r="A503" s="74"/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74"/>
      <c r="U503" s="74"/>
      <c r="V503" s="74"/>
      <c r="W503" s="74"/>
      <c r="X503" s="74"/>
      <c r="Y503" s="74"/>
      <c r="Z503" s="74"/>
    </row>
    <row r="504" spans="1:26" ht="16.5">
      <c r="A504" s="74"/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74"/>
      <c r="U504" s="74"/>
      <c r="V504" s="74"/>
      <c r="W504" s="74"/>
      <c r="X504" s="74"/>
      <c r="Y504" s="74"/>
      <c r="Z504" s="74"/>
    </row>
    <row r="505" spans="1:26" ht="16.5">
      <c r="A505" s="74"/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74"/>
      <c r="U505" s="74"/>
      <c r="V505" s="74"/>
      <c r="W505" s="74"/>
      <c r="X505" s="74"/>
      <c r="Y505" s="74"/>
      <c r="Z505" s="74"/>
    </row>
    <row r="506" spans="1:26" ht="16.5">
      <c r="A506" s="74"/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</row>
    <row r="507" spans="1:26" ht="16.5">
      <c r="A507" s="74"/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</row>
    <row r="508" spans="1:26" ht="16.5">
      <c r="A508" s="74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</row>
    <row r="509" spans="1:26" ht="16.5">
      <c r="A509" s="74"/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</row>
    <row r="510" spans="1:26" ht="16.5">
      <c r="A510" s="74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</row>
    <row r="511" spans="1:26" ht="16.5">
      <c r="A511" s="74"/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</row>
    <row r="512" spans="1:26" ht="16.5">
      <c r="A512" s="74"/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</row>
    <row r="513" spans="1:26" ht="16.5">
      <c r="A513" s="74"/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</row>
    <row r="514" spans="1:26" ht="16.5">
      <c r="A514" s="74"/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</row>
    <row r="515" spans="1:26" ht="16.5">
      <c r="A515" s="74"/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</row>
    <row r="516" spans="1:26" ht="16.5">
      <c r="A516" s="74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</row>
    <row r="517" spans="1:26" ht="16.5">
      <c r="A517" s="74"/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</row>
    <row r="518" spans="1:26" ht="16.5">
      <c r="A518" s="74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</row>
    <row r="519" spans="1:26" ht="16.5">
      <c r="A519" s="74"/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</row>
    <row r="520" spans="1:26" ht="16.5">
      <c r="A520" s="74"/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</row>
    <row r="521" spans="1:26" ht="16.5">
      <c r="A521" s="74"/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</row>
    <row r="522" spans="1:26" ht="16.5">
      <c r="A522" s="74"/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</row>
    <row r="523" spans="1:26" ht="16.5">
      <c r="A523" s="74"/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</row>
    <row r="524" spans="1:26" ht="16.5">
      <c r="A524" s="74"/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</row>
    <row r="525" spans="1:26" ht="16.5">
      <c r="A525" s="74"/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</row>
    <row r="526" spans="1:26" ht="16.5">
      <c r="A526" s="74"/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</row>
    <row r="527" spans="1:26" ht="16.5">
      <c r="A527" s="74"/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</row>
    <row r="528" spans="1:26" ht="16.5">
      <c r="A528" s="74"/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</row>
    <row r="529" spans="1:26" ht="16.5">
      <c r="A529" s="74"/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</row>
    <row r="530" spans="1:26" ht="16.5">
      <c r="A530" s="74"/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</row>
    <row r="531" spans="1:26" ht="16.5">
      <c r="A531" s="74"/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</row>
    <row r="532" spans="1:26" ht="16.5">
      <c r="A532" s="74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</row>
    <row r="533" spans="1:26" ht="16.5">
      <c r="A533" s="74"/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</row>
    <row r="534" spans="1:26" ht="16.5">
      <c r="A534" s="74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</row>
    <row r="535" spans="1:26" ht="16.5">
      <c r="A535" s="74"/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</row>
    <row r="536" spans="1:26" ht="16.5">
      <c r="A536" s="74"/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</row>
    <row r="537" spans="1:26" ht="16.5">
      <c r="A537" s="74"/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</row>
    <row r="538" spans="1:26" ht="16.5">
      <c r="A538" s="74"/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</row>
    <row r="539" spans="1:26" ht="16.5">
      <c r="A539" s="74"/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</row>
    <row r="540" spans="1:26" ht="16.5">
      <c r="A540" s="74"/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</row>
    <row r="541" spans="1:26" ht="16.5">
      <c r="A541" s="74"/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</row>
    <row r="542" spans="1:26" ht="16.5">
      <c r="A542" s="74"/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</row>
    <row r="543" spans="1:26" ht="16.5">
      <c r="A543" s="74"/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</row>
    <row r="544" spans="1:26" ht="16.5">
      <c r="A544" s="74"/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</row>
    <row r="545" spans="1:26" ht="16.5">
      <c r="A545" s="74"/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</row>
    <row r="546" spans="1:26" ht="16.5">
      <c r="A546" s="74"/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</row>
    <row r="547" spans="1:26" ht="16.5">
      <c r="A547" s="74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</row>
    <row r="548" spans="1:26" ht="16.5">
      <c r="A548" s="74"/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</row>
    <row r="549" spans="1:26" ht="16.5">
      <c r="A549" s="74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</row>
    <row r="550" spans="1:26" ht="16.5">
      <c r="A550" s="74"/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</row>
    <row r="551" spans="1:26" ht="16.5">
      <c r="A551" s="74"/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</row>
    <row r="552" spans="1:26" ht="16.5">
      <c r="A552" s="74"/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</row>
    <row r="553" spans="1:26" ht="16.5">
      <c r="A553" s="74"/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</row>
    <row r="554" spans="1:26" ht="16.5">
      <c r="A554" s="74"/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</row>
    <row r="555" spans="1:26" ht="16.5">
      <c r="A555" s="74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</row>
    <row r="556" spans="1:26" ht="16.5">
      <c r="A556" s="74"/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</row>
    <row r="557" spans="1:26" ht="16.5">
      <c r="A557" s="74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</row>
    <row r="558" spans="1:26" ht="16.5">
      <c r="A558" s="74"/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</row>
    <row r="559" spans="1:26" ht="16.5">
      <c r="A559" s="74"/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</row>
    <row r="560" spans="1:26" ht="16.5">
      <c r="A560" s="74"/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</row>
    <row r="561" spans="1:26" ht="16.5">
      <c r="A561" s="74"/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</row>
    <row r="562" spans="1:26" ht="16.5">
      <c r="A562" s="74"/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</row>
    <row r="563" spans="1:26" ht="16.5">
      <c r="A563" s="74"/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</row>
    <row r="564" spans="1:26" ht="16.5">
      <c r="A564" s="74"/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</row>
    <row r="565" spans="1:26" ht="16.5">
      <c r="A565" s="74"/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</row>
    <row r="566" spans="1:26" ht="16.5">
      <c r="A566" s="74"/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</row>
    <row r="567" spans="1:26" ht="16.5">
      <c r="A567" s="74"/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</row>
    <row r="568" spans="1:26" ht="16.5">
      <c r="A568" s="74"/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</row>
    <row r="569" spans="1:26" ht="16.5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</row>
    <row r="570" spans="1:26" ht="16.5">
      <c r="A570" s="74"/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</row>
    <row r="571" spans="1:26" ht="16.5">
      <c r="A571" s="74"/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</row>
    <row r="572" spans="1:26" ht="16.5">
      <c r="A572" s="74"/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</row>
    <row r="573" spans="1:26" ht="16.5">
      <c r="A573" s="74"/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</row>
    <row r="574" spans="1:26" ht="16.5">
      <c r="A574" s="74"/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</row>
    <row r="575" spans="1:26" ht="16.5">
      <c r="A575" s="74"/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</row>
    <row r="576" spans="1:26" ht="16.5">
      <c r="A576" s="74"/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</row>
    <row r="577" spans="1:26" ht="16.5">
      <c r="A577" s="74"/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</row>
    <row r="578" spans="1:26" ht="16.5">
      <c r="A578" s="74"/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</row>
    <row r="579" spans="1:26" ht="16.5">
      <c r="A579" s="74"/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</row>
    <row r="580" spans="1:26" ht="16.5">
      <c r="A580" s="74"/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</row>
    <row r="581" spans="1:26" ht="16.5">
      <c r="A581" s="74"/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</row>
    <row r="582" spans="1:26" ht="16.5">
      <c r="A582" s="74"/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</row>
    <row r="583" spans="1:26" ht="16.5">
      <c r="A583" s="74"/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74"/>
      <c r="U583" s="74"/>
      <c r="V583" s="74"/>
      <c r="W583" s="74"/>
      <c r="X583" s="74"/>
      <c r="Y583" s="74"/>
      <c r="Z583" s="74"/>
    </row>
    <row r="584" spans="1:26" ht="16.5">
      <c r="A584" s="74"/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74"/>
      <c r="U584" s="74"/>
      <c r="V584" s="74"/>
      <c r="W584" s="74"/>
      <c r="X584" s="74"/>
      <c r="Y584" s="74"/>
      <c r="Z584" s="74"/>
    </row>
    <row r="585" spans="1:26" ht="16.5">
      <c r="A585" s="74"/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74"/>
      <c r="U585" s="74"/>
      <c r="V585" s="74"/>
      <c r="W585" s="74"/>
      <c r="X585" s="74"/>
      <c r="Y585" s="74"/>
      <c r="Z585" s="74"/>
    </row>
    <row r="586" spans="1:26" ht="16.5">
      <c r="A586" s="74"/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74"/>
      <c r="U586" s="74"/>
      <c r="V586" s="74"/>
      <c r="W586" s="74"/>
      <c r="X586" s="74"/>
      <c r="Y586" s="74"/>
      <c r="Z586" s="74"/>
    </row>
    <row r="587" spans="1:26" ht="16.5">
      <c r="A587" s="74"/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74"/>
      <c r="U587" s="74"/>
      <c r="V587" s="74"/>
      <c r="W587" s="74"/>
      <c r="X587" s="74"/>
      <c r="Y587" s="74"/>
      <c r="Z587" s="74"/>
    </row>
    <row r="588" spans="1:26" ht="16.5">
      <c r="A588" s="74"/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74"/>
      <c r="U588" s="74"/>
      <c r="V588" s="74"/>
      <c r="W588" s="74"/>
      <c r="X588" s="74"/>
      <c r="Y588" s="74"/>
      <c r="Z588" s="74"/>
    </row>
    <row r="589" spans="1:26" ht="16.5">
      <c r="A589" s="74"/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74"/>
      <c r="Z589" s="74"/>
    </row>
    <row r="590" spans="1:26" ht="16.5">
      <c r="A590" s="74"/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</row>
    <row r="591" spans="1:26" ht="16.5">
      <c r="A591" s="74"/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</row>
    <row r="592" spans="1:26" ht="16.5">
      <c r="A592" s="74"/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</row>
    <row r="593" spans="1:26" ht="16.5">
      <c r="A593" s="74"/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</row>
    <row r="594" spans="1:26" ht="16.5">
      <c r="A594" s="74"/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</row>
    <row r="595" spans="1:26" ht="16.5">
      <c r="A595" s="74"/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74"/>
      <c r="Z595" s="74"/>
    </row>
    <row r="596" spans="1:26" ht="16.5">
      <c r="A596" s="74"/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74"/>
      <c r="U596" s="74"/>
      <c r="V596" s="74"/>
      <c r="W596" s="74"/>
      <c r="X596" s="74"/>
      <c r="Y596" s="74"/>
      <c r="Z596" s="74"/>
    </row>
    <row r="597" spans="1:26" ht="16.5">
      <c r="A597" s="74"/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74"/>
      <c r="U597" s="74"/>
      <c r="V597" s="74"/>
      <c r="W597" s="74"/>
      <c r="X597" s="74"/>
      <c r="Y597" s="74"/>
      <c r="Z597" s="74"/>
    </row>
    <row r="598" spans="1:26" ht="16.5">
      <c r="A598" s="74"/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74"/>
      <c r="U598" s="74"/>
      <c r="V598" s="74"/>
      <c r="W598" s="74"/>
      <c r="X598" s="74"/>
      <c r="Y598" s="74"/>
      <c r="Z598" s="74"/>
    </row>
    <row r="599" spans="1:26" ht="16.5">
      <c r="A599" s="74"/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74"/>
      <c r="Z599" s="74"/>
    </row>
    <row r="600" spans="1:26" ht="16.5">
      <c r="A600" s="74"/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74"/>
      <c r="Z600" s="74"/>
    </row>
    <row r="601" spans="1:26" ht="16.5">
      <c r="A601" s="74"/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74"/>
      <c r="U601" s="74"/>
      <c r="V601" s="74"/>
      <c r="W601" s="74"/>
      <c r="X601" s="74"/>
      <c r="Y601" s="74"/>
      <c r="Z601" s="74"/>
    </row>
    <row r="602" spans="1:26" ht="16.5">
      <c r="A602" s="74"/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</row>
    <row r="603" spans="1:26" ht="16.5">
      <c r="A603" s="74"/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</row>
    <row r="604" spans="1:26" ht="16.5">
      <c r="A604" s="74"/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</row>
    <row r="605" spans="1:26" ht="16.5">
      <c r="A605" s="74"/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</row>
    <row r="606" spans="1:26" ht="16.5">
      <c r="A606" s="74"/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</row>
    <row r="607" spans="1:26" ht="16.5">
      <c r="A607" s="74"/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</row>
    <row r="608" spans="1:26" ht="16.5">
      <c r="A608" s="74"/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</row>
    <row r="609" spans="1:26" ht="16.5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</row>
    <row r="610" spans="1:26" ht="16.5">
      <c r="A610" s="74"/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</row>
    <row r="611" spans="1:26" ht="16.5">
      <c r="A611" s="74"/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</row>
    <row r="612" spans="1:26" ht="16.5">
      <c r="A612" s="74"/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</row>
    <row r="613" spans="1:26" ht="16.5">
      <c r="A613" s="74"/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</row>
    <row r="614" spans="1:26" ht="16.5">
      <c r="A614" s="74"/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</row>
    <row r="615" spans="1:26" ht="16.5">
      <c r="A615" s="74"/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</row>
    <row r="616" spans="1:26" ht="16.5">
      <c r="A616" s="74"/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</row>
    <row r="617" spans="1:26" ht="16.5">
      <c r="A617" s="74"/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</row>
    <row r="618" spans="1:26" ht="16.5">
      <c r="A618" s="74"/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</row>
    <row r="619" spans="1:26" ht="16.5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</row>
    <row r="620" spans="1:26" ht="16.5">
      <c r="A620" s="74"/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</row>
    <row r="621" spans="1:26" ht="16.5">
      <c r="A621" s="74"/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</row>
    <row r="622" spans="1:26" ht="16.5">
      <c r="A622" s="74"/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</row>
    <row r="623" spans="1:26" ht="16.5">
      <c r="A623" s="74"/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</row>
    <row r="624" spans="1:26" ht="16.5">
      <c r="A624" s="74"/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</row>
    <row r="625" spans="1:26" ht="16.5">
      <c r="A625" s="74"/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</row>
    <row r="626" spans="1:26" ht="16.5">
      <c r="A626" s="74"/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</row>
    <row r="627" spans="1:26" ht="16.5">
      <c r="A627" s="74"/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</row>
    <row r="628" spans="1:26" ht="16.5">
      <c r="A628" s="74"/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</row>
    <row r="629" spans="1:26" ht="16.5">
      <c r="A629" s="74"/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</row>
    <row r="630" spans="1:26" ht="16.5">
      <c r="A630" s="74"/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</row>
    <row r="631" spans="1:26" ht="16.5">
      <c r="A631" s="74"/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</row>
    <row r="632" spans="1:26" ht="16.5">
      <c r="A632" s="74"/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</row>
    <row r="633" spans="1:26" ht="16.5">
      <c r="A633" s="74"/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</row>
    <row r="634" spans="1:26" ht="16.5">
      <c r="A634" s="74"/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</row>
    <row r="635" spans="1:26" ht="16.5">
      <c r="A635" s="74"/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</row>
    <row r="636" spans="1:26" ht="16.5">
      <c r="A636" s="74"/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</row>
    <row r="637" spans="1:26" ht="16.5">
      <c r="A637" s="74"/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</row>
    <row r="638" spans="1:26" ht="16.5">
      <c r="A638" s="74"/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</row>
    <row r="639" spans="1:26" ht="16.5">
      <c r="A639" s="74"/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</row>
    <row r="640" spans="1:26" ht="16.5">
      <c r="A640" s="74"/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</row>
    <row r="641" spans="1:26" ht="16.5">
      <c r="A641" s="74"/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</row>
    <row r="642" spans="1:26" ht="16.5">
      <c r="A642" s="74"/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</row>
    <row r="643" spans="1:26" ht="16.5">
      <c r="A643" s="74"/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</row>
    <row r="644" spans="1:26" ht="16.5">
      <c r="A644" s="74"/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</row>
    <row r="645" spans="1:26" ht="16.5">
      <c r="A645" s="74"/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</row>
    <row r="646" spans="1:26" ht="16.5">
      <c r="A646" s="74"/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</row>
    <row r="647" spans="1:26" ht="16.5">
      <c r="A647" s="74"/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</row>
    <row r="648" spans="1:26" ht="16.5">
      <c r="A648" s="74"/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</row>
    <row r="649" spans="1:26" ht="16.5">
      <c r="A649" s="74"/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</row>
    <row r="650" spans="1:26" ht="16.5">
      <c r="A650" s="74"/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</row>
    <row r="651" spans="1:26" ht="16.5">
      <c r="A651" s="74"/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</row>
    <row r="652" spans="1:26" ht="16.5">
      <c r="A652" s="74"/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74"/>
      <c r="Z652" s="74"/>
    </row>
    <row r="653" spans="1:26" ht="16.5">
      <c r="A653" s="74"/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74"/>
      <c r="U653" s="74"/>
      <c r="V653" s="74"/>
      <c r="W653" s="74"/>
      <c r="X653" s="74"/>
      <c r="Y653" s="74"/>
      <c r="Z653" s="74"/>
    </row>
    <row r="654" spans="1:26" ht="16.5">
      <c r="A654" s="74"/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74"/>
      <c r="U654" s="74"/>
      <c r="V654" s="74"/>
      <c r="W654" s="74"/>
      <c r="X654" s="74"/>
      <c r="Y654" s="74"/>
      <c r="Z654" s="74"/>
    </row>
    <row r="655" spans="1:26" ht="16.5">
      <c r="A655" s="74"/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74"/>
      <c r="U655" s="74"/>
      <c r="V655" s="74"/>
      <c r="W655" s="74"/>
      <c r="X655" s="74"/>
      <c r="Y655" s="74"/>
      <c r="Z655" s="74"/>
    </row>
    <row r="656" spans="1:26" ht="16.5">
      <c r="A656" s="74"/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74"/>
      <c r="U656" s="74"/>
      <c r="V656" s="74"/>
      <c r="W656" s="74"/>
      <c r="X656" s="74"/>
      <c r="Y656" s="74"/>
      <c r="Z656" s="74"/>
    </row>
    <row r="657" spans="1:26" ht="16.5">
      <c r="A657" s="74"/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74"/>
      <c r="Z657" s="74"/>
    </row>
    <row r="658" spans="1:26" ht="16.5">
      <c r="A658" s="74"/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74"/>
      <c r="U658" s="74"/>
      <c r="V658" s="74"/>
      <c r="W658" s="74"/>
      <c r="X658" s="74"/>
      <c r="Y658" s="74"/>
      <c r="Z658" s="74"/>
    </row>
    <row r="659" spans="1:26" ht="16.5">
      <c r="A659" s="74"/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74"/>
      <c r="U659" s="74"/>
      <c r="V659" s="74"/>
      <c r="W659" s="74"/>
      <c r="X659" s="74"/>
      <c r="Y659" s="74"/>
      <c r="Z659" s="74"/>
    </row>
    <row r="660" spans="1:26" ht="16.5">
      <c r="A660" s="74"/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74"/>
      <c r="U660" s="74"/>
      <c r="V660" s="74"/>
      <c r="W660" s="74"/>
      <c r="X660" s="74"/>
      <c r="Y660" s="74"/>
      <c r="Z660" s="74"/>
    </row>
    <row r="661" spans="1:26" ht="16.5">
      <c r="A661" s="74"/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74"/>
      <c r="U661" s="74"/>
      <c r="V661" s="74"/>
      <c r="W661" s="74"/>
      <c r="X661" s="74"/>
      <c r="Y661" s="74"/>
      <c r="Z661" s="74"/>
    </row>
    <row r="662" spans="1:26" ht="16.5">
      <c r="A662" s="74"/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</row>
    <row r="663" spans="1:26" ht="16.5">
      <c r="A663" s="74"/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</row>
    <row r="664" spans="1:26" ht="16.5">
      <c r="A664" s="74"/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74"/>
      <c r="U664" s="74"/>
      <c r="V664" s="74"/>
      <c r="W664" s="74"/>
      <c r="X664" s="74"/>
      <c r="Y664" s="74"/>
      <c r="Z664" s="74"/>
    </row>
    <row r="665" spans="1:26" ht="16.5">
      <c r="A665" s="74"/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74"/>
      <c r="U665" s="74"/>
      <c r="V665" s="74"/>
      <c r="W665" s="74"/>
      <c r="X665" s="74"/>
      <c r="Y665" s="74"/>
      <c r="Z665" s="74"/>
    </row>
    <row r="666" spans="1:26" ht="16.5">
      <c r="A666" s="74"/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74"/>
      <c r="U666" s="74"/>
      <c r="V666" s="74"/>
      <c r="W666" s="74"/>
      <c r="X666" s="74"/>
      <c r="Y666" s="74"/>
      <c r="Z666" s="74"/>
    </row>
    <row r="667" spans="1:26" ht="16.5">
      <c r="A667" s="74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74"/>
      <c r="Z667" s="74"/>
    </row>
    <row r="668" spans="1:26" ht="16.5">
      <c r="A668" s="74"/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74"/>
      <c r="U668" s="74"/>
      <c r="V668" s="74"/>
      <c r="W668" s="74"/>
      <c r="X668" s="74"/>
      <c r="Y668" s="74"/>
      <c r="Z668" s="74"/>
    </row>
    <row r="669" spans="1:26" ht="16.5">
      <c r="A669" s="74"/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74"/>
      <c r="U669" s="74"/>
      <c r="V669" s="74"/>
      <c r="W669" s="74"/>
      <c r="X669" s="74"/>
      <c r="Y669" s="74"/>
      <c r="Z669" s="74"/>
    </row>
    <row r="670" spans="1:26" ht="16.5">
      <c r="A670" s="74"/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74"/>
      <c r="U670" s="74"/>
      <c r="V670" s="74"/>
      <c r="W670" s="74"/>
      <c r="X670" s="74"/>
      <c r="Y670" s="74"/>
      <c r="Z670" s="74"/>
    </row>
    <row r="671" spans="1:26" ht="16.5">
      <c r="A671" s="74"/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74"/>
      <c r="Z671" s="74"/>
    </row>
    <row r="672" spans="1:26" ht="16.5">
      <c r="A672" s="74"/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74"/>
      <c r="U672" s="74"/>
      <c r="V672" s="74"/>
      <c r="W672" s="74"/>
      <c r="X672" s="74"/>
      <c r="Y672" s="74"/>
      <c r="Z672" s="74"/>
    </row>
    <row r="673" spans="1:26" ht="16.5">
      <c r="A673" s="74"/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74"/>
      <c r="U673" s="74"/>
      <c r="V673" s="74"/>
      <c r="W673" s="74"/>
      <c r="X673" s="74"/>
      <c r="Y673" s="74"/>
      <c r="Z673" s="74"/>
    </row>
    <row r="674" spans="1:26" ht="16.5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</row>
    <row r="675" spans="1:26" ht="16.5">
      <c r="A675" s="74"/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</row>
    <row r="676" spans="1:26" ht="16.5">
      <c r="A676" s="74"/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</row>
    <row r="677" spans="1:26" ht="16.5">
      <c r="A677" s="74"/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74"/>
      <c r="U677" s="74"/>
      <c r="V677" s="74"/>
      <c r="W677" s="74"/>
      <c r="X677" s="74"/>
      <c r="Y677" s="74"/>
      <c r="Z677" s="74"/>
    </row>
    <row r="678" spans="1:26" ht="16.5">
      <c r="A678" s="74"/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74"/>
      <c r="U678" s="74"/>
      <c r="V678" s="74"/>
      <c r="W678" s="74"/>
      <c r="X678" s="74"/>
      <c r="Y678" s="74"/>
      <c r="Z678" s="74"/>
    </row>
    <row r="679" spans="1:26" ht="16.5">
      <c r="A679" s="74"/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74"/>
      <c r="U679" s="74"/>
      <c r="V679" s="74"/>
      <c r="W679" s="74"/>
      <c r="X679" s="74"/>
      <c r="Y679" s="74"/>
      <c r="Z679" s="74"/>
    </row>
    <row r="680" spans="1:26" ht="16.5">
      <c r="A680" s="74"/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74"/>
      <c r="Z680" s="74"/>
    </row>
    <row r="681" spans="1:26" ht="16.5">
      <c r="A681" s="74"/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74"/>
      <c r="Z681" s="74"/>
    </row>
    <row r="682" spans="1:26" ht="16.5">
      <c r="A682" s="74"/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74"/>
      <c r="U682" s="74"/>
      <c r="V682" s="74"/>
      <c r="W682" s="74"/>
      <c r="X682" s="74"/>
      <c r="Y682" s="74"/>
      <c r="Z682" s="74"/>
    </row>
    <row r="683" spans="1:26" ht="16.5">
      <c r="A683" s="74"/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74"/>
      <c r="U683" s="74"/>
      <c r="V683" s="74"/>
      <c r="W683" s="74"/>
      <c r="X683" s="74"/>
      <c r="Y683" s="74"/>
      <c r="Z683" s="74"/>
    </row>
    <row r="684" spans="1:26" ht="16.5">
      <c r="A684" s="74"/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74"/>
      <c r="U684" s="74"/>
      <c r="V684" s="74"/>
      <c r="W684" s="74"/>
      <c r="X684" s="74"/>
      <c r="Y684" s="74"/>
      <c r="Z684" s="74"/>
    </row>
    <row r="685" spans="1:26" ht="16.5">
      <c r="A685" s="74"/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74"/>
      <c r="U685" s="74"/>
      <c r="V685" s="74"/>
      <c r="W685" s="74"/>
      <c r="X685" s="74"/>
      <c r="Y685" s="74"/>
      <c r="Z685" s="74"/>
    </row>
    <row r="686" spans="1:26" ht="16.5">
      <c r="A686" s="74"/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</row>
    <row r="687" spans="1:26" ht="16.5">
      <c r="A687" s="74"/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</row>
    <row r="688" spans="1:26" ht="16.5">
      <c r="A688" s="74"/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</row>
    <row r="689" spans="1:26" ht="16.5">
      <c r="A689" s="74"/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74"/>
      <c r="U689" s="74"/>
      <c r="V689" s="74"/>
      <c r="W689" s="74"/>
      <c r="X689" s="74"/>
      <c r="Y689" s="74"/>
      <c r="Z689" s="74"/>
    </row>
    <row r="690" spans="1:26" ht="16.5">
      <c r="A690" s="74"/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74"/>
      <c r="U690" s="74"/>
      <c r="V690" s="74"/>
      <c r="W690" s="74"/>
      <c r="X690" s="74"/>
      <c r="Y690" s="74"/>
      <c r="Z690" s="74"/>
    </row>
    <row r="691" spans="1:26" ht="16.5">
      <c r="A691" s="74"/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74"/>
      <c r="Z691" s="74"/>
    </row>
    <row r="692" spans="1:26" ht="16.5">
      <c r="A692" s="74"/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74"/>
      <c r="U692" s="74"/>
      <c r="V692" s="74"/>
      <c r="W692" s="74"/>
      <c r="X692" s="74"/>
      <c r="Y692" s="74"/>
      <c r="Z692" s="74"/>
    </row>
    <row r="693" spans="1:26" ht="16.5">
      <c r="A693" s="74"/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74"/>
      <c r="U693" s="74"/>
      <c r="V693" s="74"/>
      <c r="W693" s="74"/>
      <c r="X693" s="74"/>
      <c r="Y693" s="74"/>
      <c r="Z693" s="74"/>
    </row>
    <row r="694" spans="1:26" ht="16.5">
      <c r="A694" s="74"/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74"/>
      <c r="U694" s="74"/>
      <c r="V694" s="74"/>
      <c r="W694" s="74"/>
      <c r="X694" s="74"/>
      <c r="Y694" s="74"/>
      <c r="Z694" s="74"/>
    </row>
    <row r="695" spans="1:26" ht="16.5">
      <c r="A695" s="74"/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74"/>
      <c r="U695" s="74"/>
      <c r="V695" s="74"/>
      <c r="W695" s="74"/>
      <c r="X695" s="74"/>
      <c r="Y695" s="74"/>
      <c r="Z695" s="74"/>
    </row>
    <row r="696" spans="1:26" ht="16.5">
      <c r="A696" s="74"/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74"/>
      <c r="Z696" s="74"/>
    </row>
    <row r="697" spans="1:26" ht="16.5">
      <c r="A697" s="74"/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74"/>
      <c r="U697" s="74"/>
      <c r="V697" s="74"/>
      <c r="W697" s="74"/>
      <c r="X697" s="74"/>
      <c r="Y697" s="74"/>
      <c r="Z697" s="74"/>
    </row>
    <row r="698" spans="1:26" ht="16.5">
      <c r="A698" s="74"/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</row>
    <row r="699" spans="1:26" ht="16.5">
      <c r="A699" s="74"/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</row>
    <row r="700" spans="1:26" ht="16.5">
      <c r="A700" s="74"/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</row>
    <row r="701" spans="1:26" ht="16.5">
      <c r="A701" s="74"/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</row>
    <row r="702" spans="1:26" ht="16.5">
      <c r="A702" s="74"/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</row>
    <row r="703" spans="1:26" ht="16.5">
      <c r="A703" s="74"/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</row>
    <row r="704" spans="1:26" ht="16.5">
      <c r="A704" s="74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</row>
    <row r="705" spans="1:26" ht="16.5">
      <c r="A705" s="74"/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74"/>
      <c r="U705" s="74"/>
      <c r="V705" s="74"/>
      <c r="W705" s="74"/>
      <c r="X705" s="74"/>
      <c r="Y705" s="74"/>
      <c r="Z705" s="74"/>
    </row>
    <row r="706" spans="1:26" ht="16.5">
      <c r="A706" s="74"/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74"/>
      <c r="Z706" s="74"/>
    </row>
    <row r="707" spans="1:26" ht="16.5">
      <c r="A707" s="74"/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74"/>
      <c r="U707" s="74"/>
      <c r="V707" s="74"/>
      <c r="W707" s="74"/>
      <c r="X707" s="74"/>
      <c r="Y707" s="74"/>
      <c r="Z707" s="74"/>
    </row>
    <row r="708" spans="1:26" ht="16.5">
      <c r="A708" s="74"/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74"/>
      <c r="U708" s="74"/>
      <c r="V708" s="74"/>
      <c r="W708" s="74"/>
      <c r="X708" s="74"/>
      <c r="Y708" s="74"/>
      <c r="Z708" s="74"/>
    </row>
    <row r="709" spans="1:26" ht="16.5">
      <c r="A709" s="74"/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74"/>
      <c r="U709" s="74"/>
      <c r="V709" s="74"/>
      <c r="W709" s="74"/>
      <c r="X709" s="74"/>
      <c r="Y709" s="74"/>
      <c r="Z709" s="74"/>
    </row>
    <row r="710" spans="1:26" ht="16.5">
      <c r="A710" s="74"/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</row>
    <row r="711" spans="1:26" ht="16.5">
      <c r="A711" s="74"/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</row>
    <row r="712" spans="1:26" ht="16.5">
      <c r="A712" s="74"/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</row>
    <row r="713" spans="1:26" ht="16.5">
      <c r="A713" s="74"/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</row>
    <row r="714" spans="1:26" ht="16.5">
      <c r="A714" s="74"/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</row>
    <row r="715" spans="1:26" ht="16.5">
      <c r="A715" s="74"/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</row>
    <row r="716" spans="1:26" ht="16.5">
      <c r="A716" s="74"/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</row>
    <row r="717" spans="1:26" ht="16.5">
      <c r="A717" s="74"/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74"/>
      <c r="U717" s="74"/>
      <c r="V717" s="74"/>
      <c r="W717" s="74"/>
      <c r="X717" s="74"/>
      <c r="Y717" s="74"/>
      <c r="Z717" s="74"/>
    </row>
    <row r="718" spans="1:26" ht="16.5">
      <c r="A718" s="74"/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74"/>
      <c r="Z718" s="74"/>
    </row>
    <row r="719" spans="1:26" ht="16.5">
      <c r="A719" s="74"/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74"/>
      <c r="U719" s="74"/>
      <c r="V719" s="74"/>
      <c r="W719" s="74"/>
      <c r="X719" s="74"/>
      <c r="Y719" s="74"/>
      <c r="Z719" s="74"/>
    </row>
    <row r="720" spans="1:26" ht="16.5">
      <c r="A720" s="74"/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74"/>
      <c r="U720" s="74"/>
      <c r="V720" s="74"/>
      <c r="W720" s="74"/>
      <c r="X720" s="74"/>
      <c r="Y720" s="74"/>
      <c r="Z720" s="74"/>
    </row>
    <row r="721" spans="1:26" ht="16.5">
      <c r="A721" s="74"/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74"/>
      <c r="U721" s="74"/>
      <c r="V721" s="74"/>
      <c r="W721" s="74"/>
      <c r="X721" s="74"/>
      <c r="Y721" s="74"/>
      <c r="Z721" s="74"/>
    </row>
    <row r="722" spans="1:26" ht="16.5">
      <c r="A722" s="74"/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</row>
    <row r="723" spans="1:26" ht="16.5">
      <c r="A723" s="74"/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</row>
    <row r="724" spans="1:26" ht="16.5">
      <c r="A724" s="74"/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</row>
    <row r="725" spans="1:26" ht="16.5">
      <c r="A725" s="74"/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</row>
    <row r="726" spans="1:26" ht="16.5">
      <c r="A726" s="74"/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</row>
    <row r="727" spans="1:26" ht="16.5">
      <c r="A727" s="74"/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</row>
    <row r="728" spans="1:26" ht="16.5">
      <c r="A728" s="74"/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</row>
    <row r="729" spans="1:26" ht="16.5">
      <c r="A729" s="74"/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</row>
    <row r="730" spans="1:26" ht="16.5">
      <c r="A730" s="74"/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</row>
    <row r="731" spans="1:26" ht="16.5">
      <c r="A731" s="74"/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</row>
    <row r="732" spans="1:26" ht="16.5">
      <c r="A732" s="74"/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</row>
    <row r="733" spans="1:26" ht="16.5">
      <c r="A733" s="74"/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</row>
    <row r="734" spans="1:26" ht="16.5">
      <c r="A734" s="74"/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</row>
    <row r="735" spans="1:26" ht="16.5">
      <c r="A735" s="74"/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</row>
    <row r="736" spans="1:26" ht="16.5">
      <c r="A736" s="74"/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</row>
    <row r="737" spans="1:26" ht="16.5">
      <c r="A737" s="74"/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</row>
    <row r="738" spans="1:26" ht="16.5">
      <c r="A738" s="74"/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</row>
    <row r="739" spans="1:26" ht="16.5">
      <c r="A739" s="74"/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</row>
    <row r="740" spans="1:26" ht="16.5">
      <c r="A740" s="74"/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</row>
    <row r="741" spans="1:26" ht="16.5">
      <c r="A741" s="74"/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</row>
    <row r="742" spans="1:26" ht="16.5">
      <c r="A742" s="74"/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</row>
    <row r="743" spans="1:26" ht="16.5">
      <c r="A743" s="74"/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</row>
    <row r="744" spans="1:26" ht="16.5">
      <c r="A744" s="74"/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</row>
    <row r="745" spans="1:26" ht="16.5">
      <c r="A745" s="74"/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</row>
    <row r="746" spans="1:26" ht="16.5">
      <c r="A746" s="74"/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</row>
    <row r="747" spans="1:26" ht="16.5">
      <c r="A747" s="74"/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</row>
    <row r="748" spans="1:26" ht="16.5">
      <c r="A748" s="74"/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</row>
    <row r="749" spans="1:26" ht="16.5">
      <c r="A749" s="74"/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</row>
    <row r="750" spans="1:26" ht="16.5">
      <c r="A750" s="74"/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</row>
    <row r="751" spans="1:26" ht="16.5">
      <c r="A751" s="74"/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</row>
    <row r="752" spans="1:26" ht="16.5">
      <c r="A752" s="74"/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</row>
    <row r="753" spans="1:26" ht="16.5">
      <c r="A753" s="74"/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</row>
    <row r="754" spans="1:26" ht="16.5">
      <c r="A754" s="74"/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</row>
    <row r="755" spans="1:26" ht="16.5">
      <c r="A755" s="74"/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</row>
    <row r="756" spans="1:26" ht="16.5">
      <c r="A756" s="74"/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</row>
    <row r="757" spans="1:26" ht="16.5">
      <c r="A757" s="74"/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</row>
    <row r="758" spans="1:26" ht="16.5">
      <c r="A758" s="74"/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</row>
    <row r="759" spans="1:26" ht="16.5">
      <c r="A759" s="74"/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</row>
    <row r="760" spans="1:26" ht="16.5">
      <c r="A760" s="74"/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</row>
    <row r="761" spans="1:26" ht="16.5">
      <c r="A761" s="74"/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</row>
    <row r="762" spans="1:26" ht="16.5">
      <c r="A762" s="74"/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</row>
    <row r="763" spans="1:26" ht="16.5">
      <c r="A763" s="74"/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</row>
    <row r="764" spans="1:26" ht="16.5">
      <c r="A764" s="74"/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</row>
    <row r="765" spans="1:26" ht="16.5">
      <c r="A765" s="74"/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</row>
    <row r="766" spans="1:26" ht="16.5">
      <c r="A766" s="74"/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</row>
    <row r="767" spans="1:26" ht="16.5">
      <c r="A767" s="74"/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</row>
    <row r="768" spans="1:26" ht="16.5">
      <c r="A768" s="74"/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</row>
    <row r="769" spans="1:26" ht="16.5">
      <c r="A769" s="74"/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</row>
    <row r="770" spans="1:26" ht="16.5">
      <c r="A770" s="74"/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</row>
    <row r="771" spans="1:26" ht="16.5">
      <c r="A771" s="74"/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</row>
    <row r="772" spans="1:26" ht="16.5">
      <c r="A772" s="74"/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</row>
    <row r="773" spans="1:26" ht="16.5">
      <c r="A773" s="74"/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</row>
    <row r="774" spans="1:26" ht="16.5">
      <c r="A774" s="74"/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</row>
    <row r="775" spans="1:26" ht="16.5">
      <c r="A775" s="74"/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</row>
    <row r="776" spans="1:26" ht="16.5">
      <c r="A776" s="74"/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</row>
    <row r="777" spans="1:26" ht="16.5">
      <c r="A777" s="74"/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</row>
    <row r="778" spans="1:26" ht="16.5">
      <c r="A778" s="74"/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</row>
    <row r="779" spans="1:26" ht="16.5">
      <c r="A779" s="74"/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</row>
    <row r="780" spans="1:26" ht="16.5">
      <c r="A780" s="74"/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</row>
    <row r="781" spans="1:26" ht="16.5">
      <c r="A781" s="74"/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</row>
    <row r="782" spans="1:26" ht="16.5">
      <c r="A782" s="74"/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</row>
    <row r="783" spans="1:26" ht="16.5">
      <c r="A783" s="74"/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</row>
    <row r="784" spans="1:26" ht="16.5">
      <c r="A784" s="74"/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</row>
    <row r="785" spans="1:26" ht="16.5">
      <c r="A785" s="74"/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</row>
    <row r="786" spans="1:26" ht="16.5">
      <c r="A786" s="74"/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</row>
    <row r="787" spans="1:26" ht="16.5">
      <c r="A787" s="74"/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</row>
    <row r="788" spans="1:26" ht="16.5">
      <c r="A788" s="74"/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</row>
    <row r="789" spans="1:26" ht="16.5">
      <c r="A789" s="74"/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</row>
    <row r="790" spans="1:26" ht="16.5">
      <c r="A790" s="74"/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</row>
    <row r="791" spans="1:26" ht="16.5">
      <c r="A791" s="74"/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</row>
    <row r="792" spans="1:26" ht="16.5">
      <c r="A792" s="74"/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</row>
    <row r="793" spans="1:26" ht="16.5">
      <c r="A793" s="74"/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</row>
    <row r="794" spans="1:26" ht="16.5">
      <c r="A794" s="74"/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</row>
    <row r="795" spans="1:26" ht="16.5">
      <c r="A795" s="74"/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</row>
    <row r="796" spans="1:26" ht="16.5">
      <c r="A796" s="74"/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</row>
    <row r="797" spans="1:26" ht="16.5">
      <c r="A797" s="74"/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</row>
    <row r="798" spans="1:26" ht="16.5">
      <c r="A798" s="74"/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</row>
    <row r="799" spans="1:26" ht="16.5">
      <c r="A799" s="74"/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74"/>
      <c r="Z799" s="74"/>
    </row>
    <row r="800" spans="1:26" ht="16.5">
      <c r="A800" s="74"/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74"/>
      <c r="U800" s="74"/>
      <c r="V800" s="74"/>
      <c r="W800" s="74"/>
      <c r="X800" s="74"/>
      <c r="Y800" s="74"/>
      <c r="Z800" s="74"/>
    </row>
    <row r="801" spans="1:26" ht="16.5">
      <c r="A801" s="74"/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74"/>
      <c r="Z801" s="74"/>
    </row>
    <row r="802" spans="1:26" ht="16.5">
      <c r="A802" s="74"/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74"/>
      <c r="U802" s="74"/>
      <c r="V802" s="74"/>
      <c r="W802" s="74"/>
      <c r="X802" s="74"/>
      <c r="Y802" s="74"/>
      <c r="Z802" s="74"/>
    </row>
    <row r="803" spans="1:26" ht="16.5">
      <c r="A803" s="74"/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74"/>
      <c r="U803" s="74"/>
      <c r="V803" s="74"/>
      <c r="W803" s="74"/>
      <c r="X803" s="74"/>
      <c r="Y803" s="74"/>
      <c r="Z803" s="74"/>
    </row>
    <row r="804" spans="1:26" ht="16.5">
      <c r="A804" s="74"/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74"/>
      <c r="Z804" s="74"/>
    </row>
    <row r="805" spans="1:26" ht="16.5">
      <c r="A805" s="74"/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74"/>
      <c r="U805" s="74"/>
      <c r="V805" s="74"/>
      <c r="W805" s="74"/>
      <c r="X805" s="74"/>
      <c r="Y805" s="74"/>
      <c r="Z805" s="74"/>
    </row>
    <row r="806" spans="1:26" ht="16.5">
      <c r="A806" s="74"/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</row>
    <row r="807" spans="1:26" ht="16.5">
      <c r="A807" s="74"/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</row>
    <row r="808" spans="1:26" ht="16.5">
      <c r="A808" s="74"/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</row>
    <row r="809" spans="1:26" ht="16.5">
      <c r="A809" s="74"/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</row>
    <row r="810" spans="1:26" ht="16.5">
      <c r="A810" s="74"/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</row>
    <row r="811" spans="1:26" ht="16.5">
      <c r="A811" s="74"/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74"/>
      <c r="Z811" s="74"/>
    </row>
    <row r="812" spans="1:26" ht="16.5">
      <c r="A812" s="74"/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74"/>
      <c r="U812" s="74"/>
      <c r="V812" s="74"/>
      <c r="W812" s="74"/>
      <c r="X812" s="74"/>
      <c r="Y812" s="74"/>
      <c r="Z812" s="74"/>
    </row>
    <row r="813" spans="1:26" ht="16.5">
      <c r="A813" s="74"/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74"/>
      <c r="U813" s="74"/>
      <c r="V813" s="74"/>
      <c r="W813" s="74"/>
      <c r="X813" s="74"/>
      <c r="Y813" s="74"/>
      <c r="Z813" s="74"/>
    </row>
    <row r="814" spans="1:26" ht="16.5">
      <c r="A814" s="74"/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74"/>
      <c r="U814" s="74"/>
      <c r="V814" s="74"/>
      <c r="W814" s="74"/>
      <c r="X814" s="74"/>
      <c r="Y814" s="74"/>
      <c r="Z814" s="74"/>
    </row>
    <row r="815" spans="1:26" ht="16.5">
      <c r="A815" s="74"/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74"/>
      <c r="U815" s="74"/>
      <c r="V815" s="74"/>
      <c r="W815" s="74"/>
      <c r="X815" s="74"/>
      <c r="Y815" s="74"/>
      <c r="Z815" s="74"/>
    </row>
    <row r="816" spans="1:26" ht="16.5">
      <c r="A816" s="74"/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74"/>
      <c r="U816" s="74"/>
      <c r="V816" s="74"/>
      <c r="W816" s="74"/>
      <c r="X816" s="74"/>
      <c r="Y816" s="74"/>
      <c r="Z816" s="74"/>
    </row>
    <row r="817" spans="1:26" ht="16.5">
      <c r="A817" s="74"/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74"/>
      <c r="U817" s="74"/>
      <c r="V817" s="74"/>
      <c r="W817" s="74"/>
      <c r="X817" s="74"/>
      <c r="Y817" s="74"/>
      <c r="Z817" s="74"/>
    </row>
    <row r="818" spans="1:26" ht="16.5">
      <c r="A818" s="74"/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</row>
    <row r="819" spans="1:26" ht="16.5">
      <c r="A819" s="74"/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</row>
    <row r="820" spans="1:26" ht="16.5">
      <c r="A820" s="74"/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</row>
    <row r="821" spans="1:26" ht="16.5">
      <c r="A821" s="74"/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</row>
    <row r="822" spans="1:26" ht="16.5">
      <c r="A822" s="74"/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</row>
    <row r="823" spans="1:26" ht="16.5">
      <c r="A823" s="74"/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</row>
    <row r="824" spans="1:26" ht="16.5">
      <c r="A824" s="74"/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</row>
    <row r="825" spans="1:26" ht="16.5">
      <c r="A825" s="74"/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</row>
    <row r="826" spans="1:26" ht="16.5">
      <c r="A826" s="74"/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</row>
    <row r="827" spans="1:26" ht="16.5">
      <c r="A827" s="74"/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</row>
    <row r="828" spans="1:26" ht="16.5">
      <c r="A828" s="74"/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</row>
    <row r="829" spans="1:26" ht="16.5">
      <c r="A829" s="74"/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</row>
    <row r="830" spans="1:26" ht="16.5">
      <c r="A830" s="74"/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</row>
    <row r="831" spans="1:26" ht="16.5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</row>
    <row r="832" spans="1:26" ht="16.5">
      <c r="A832" s="74"/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</row>
    <row r="833" spans="1:26" ht="16.5">
      <c r="A833" s="74"/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</row>
    <row r="834" spans="1:26" ht="16.5">
      <c r="A834" s="74"/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</row>
    <row r="835" spans="1:26" ht="16.5">
      <c r="A835" s="74"/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</row>
    <row r="836" spans="1:26" ht="16.5">
      <c r="A836" s="74"/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</row>
    <row r="837" spans="1:26" ht="16.5">
      <c r="A837" s="74"/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</row>
    <row r="838" spans="1:26" ht="16.5">
      <c r="A838" s="74"/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</row>
    <row r="839" spans="1:26" ht="16.5">
      <c r="A839" s="74"/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</row>
    <row r="840" spans="1:26" ht="16.5">
      <c r="A840" s="74"/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</row>
    <row r="841" spans="1:26" ht="16.5">
      <c r="A841" s="74"/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</row>
    <row r="842" spans="1:26" ht="16.5">
      <c r="A842" s="74"/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</row>
    <row r="843" spans="1:26" ht="16.5">
      <c r="A843" s="74"/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</row>
    <row r="844" spans="1:26" ht="16.5">
      <c r="A844" s="74"/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</row>
    <row r="845" spans="1:26" ht="16.5">
      <c r="A845" s="74"/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</row>
    <row r="846" spans="1:26" ht="16.5">
      <c r="A846" s="74"/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</row>
    <row r="847" spans="1:26" ht="16.5">
      <c r="A847" s="74"/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</row>
    <row r="848" spans="1:26" ht="16.5">
      <c r="A848" s="74"/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</row>
    <row r="849" spans="1:26" ht="16.5">
      <c r="A849" s="74"/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</row>
    <row r="850" spans="1:26" ht="16.5">
      <c r="A850" s="74"/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</row>
    <row r="851" spans="1:26" ht="16.5">
      <c r="A851" s="74"/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</row>
    <row r="852" spans="1:26" ht="16.5">
      <c r="A852" s="74"/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</row>
    <row r="853" spans="1:26" ht="16.5">
      <c r="A853" s="74"/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</row>
    <row r="854" spans="1:26" ht="16.5">
      <c r="A854" s="74"/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</row>
    <row r="855" spans="1:26" ht="16.5">
      <c r="A855" s="74"/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</row>
    <row r="856" spans="1:26" ht="16.5">
      <c r="A856" s="74"/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</row>
    <row r="857" spans="1:26" ht="16.5">
      <c r="A857" s="74"/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</row>
    <row r="858" spans="1:26" ht="16.5">
      <c r="A858" s="74"/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</row>
    <row r="859" spans="1:26" ht="16.5">
      <c r="A859" s="74"/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</row>
    <row r="860" spans="1:26" ht="16.5">
      <c r="A860" s="74"/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</row>
    <row r="861" spans="1:26" ht="16.5">
      <c r="A861" s="74"/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</row>
    <row r="862" spans="1:26" ht="16.5">
      <c r="A862" s="74"/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</row>
    <row r="863" spans="1:26" ht="16.5">
      <c r="A863" s="74"/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</row>
    <row r="864" spans="1:26" ht="16.5">
      <c r="A864" s="74"/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</row>
    <row r="865" spans="1:26" ht="16.5">
      <c r="A865" s="74"/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</row>
    <row r="866" spans="1:26" ht="16.5">
      <c r="A866" s="74"/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</row>
    <row r="867" spans="1:26" ht="16.5">
      <c r="A867" s="74"/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</row>
    <row r="868" spans="1:26" ht="16.5">
      <c r="A868" s="74"/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74"/>
      <c r="U868" s="74"/>
      <c r="V868" s="74"/>
      <c r="W868" s="74"/>
      <c r="X868" s="74"/>
      <c r="Y868" s="74"/>
      <c r="Z868" s="74"/>
    </row>
    <row r="869" spans="1:26" ht="16.5">
      <c r="A869" s="74"/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74"/>
      <c r="U869" s="74"/>
      <c r="V869" s="74"/>
      <c r="W869" s="74"/>
      <c r="X869" s="74"/>
      <c r="Y869" s="74"/>
      <c r="Z869" s="74"/>
    </row>
    <row r="870" spans="1:26" ht="16.5">
      <c r="A870" s="74"/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74"/>
      <c r="U870" s="74"/>
      <c r="V870" s="74"/>
      <c r="W870" s="74"/>
      <c r="X870" s="74"/>
      <c r="Y870" s="74"/>
      <c r="Z870" s="74"/>
    </row>
    <row r="871" spans="1:26" ht="16.5">
      <c r="A871" s="74"/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74"/>
      <c r="Z871" s="74"/>
    </row>
    <row r="872" spans="1:26" ht="16.5">
      <c r="A872" s="74"/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74"/>
      <c r="U872" s="74"/>
      <c r="V872" s="74"/>
      <c r="W872" s="74"/>
      <c r="X872" s="74"/>
      <c r="Y872" s="74"/>
      <c r="Z872" s="74"/>
    </row>
    <row r="873" spans="1:26" ht="16.5">
      <c r="A873" s="74"/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74"/>
      <c r="U873" s="74"/>
      <c r="V873" s="74"/>
      <c r="W873" s="74"/>
      <c r="X873" s="74"/>
      <c r="Y873" s="74"/>
      <c r="Z873" s="74"/>
    </row>
    <row r="874" spans="1:26" ht="16.5">
      <c r="A874" s="74"/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74"/>
      <c r="Z874" s="74"/>
    </row>
    <row r="875" spans="1:26" ht="16.5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74"/>
      <c r="U875" s="74"/>
      <c r="V875" s="74"/>
      <c r="W875" s="74"/>
      <c r="X875" s="74"/>
      <c r="Y875" s="74"/>
      <c r="Z875" s="74"/>
    </row>
    <row r="876" spans="1:26" ht="16.5">
      <c r="A876" s="74"/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74"/>
      <c r="Z876" s="74"/>
    </row>
    <row r="877" spans="1:26" ht="16.5">
      <c r="A877" s="74"/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74"/>
      <c r="U877" s="74"/>
      <c r="V877" s="74"/>
      <c r="W877" s="74"/>
      <c r="X877" s="74"/>
      <c r="Y877" s="74"/>
      <c r="Z877" s="74"/>
    </row>
    <row r="878" spans="1:26" ht="16.5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</row>
    <row r="879" spans="1:26" ht="16.5">
      <c r="A879" s="74"/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</row>
    <row r="880" spans="1:26" ht="16.5">
      <c r="A880" s="74"/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74"/>
      <c r="U880" s="74"/>
      <c r="V880" s="74"/>
      <c r="W880" s="74"/>
      <c r="X880" s="74"/>
      <c r="Y880" s="74"/>
      <c r="Z880" s="74"/>
    </row>
    <row r="881" spans="1:26" ht="16.5">
      <c r="A881" s="74"/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74"/>
      <c r="Z881" s="74"/>
    </row>
    <row r="882" spans="1:26" ht="16.5">
      <c r="A882" s="74"/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74"/>
      <c r="U882" s="74"/>
      <c r="V882" s="74"/>
      <c r="W882" s="74"/>
      <c r="X882" s="74"/>
      <c r="Y882" s="74"/>
      <c r="Z882" s="74"/>
    </row>
    <row r="883" spans="1:26" ht="16.5">
      <c r="A883" s="74"/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74"/>
      <c r="U883" s="74"/>
      <c r="V883" s="74"/>
      <c r="W883" s="74"/>
      <c r="X883" s="74"/>
      <c r="Y883" s="74"/>
      <c r="Z883" s="74"/>
    </row>
    <row r="884" spans="1:26" ht="16.5">
      <c r="A884" s="74"/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74"/>
      <c r="Z884" s="74"/>
    </row>
    <row r="885" spans="1:26" ht="16.5">
      <c r="A885" s="74"/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74"/>
      <c r="U885" s="74"/>
      <c r="V885" s="74"/>
      <c r="W885" s="74"/>
      <c r="X885" s="74"/>
      <c r="Y885" s="74"/>
      <c r="Z885" s="74"/>
    </row>
    <row r="886" spans="1:26" ht="16.5">
      <c r="A886" s="74"/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74"/>
      <c r="U886" s="74"/>
      <c r="V886" s="74"/>
      <c r="W886" s="74"/>
      <c r="X886" s="74"/>
      <c r="Y886" s="74"/>
      <c r="Z886" s="74"/>
    </row>
    <row r="887" spans="1:26" ht="16.5">
      <c r="A887" s="74"/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74"/>
      <c r="U887" s="74"/>
      <c r="V887" s="74"/>
      <c r="W887" s="74"/>
      <c r="X887" s="74"/>
      <c r="Y887" s="74"/>
      <c r="Z887" s="74"/>
    </row>
    <row r="888" spans="1:26" ht="16.5">
      <c r="A888" s="74"/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74"/>
      <c r="U888" s="74"/>
      <c r="V888" s="74"/>
      <c r="W888" s="74"/>
      <c r="X888" s="74"/>
      <c r="Y888" s="74"/>
      <c r="Z888" s="74"/>
    </row>
    <row r="889" spans="1:26" ht="16.5">
      <c r="A889" s="74"/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74"/>
      <c r="Z889" s="74"/>
    </row>
    <row r="890" spans="1:26" ht="16.5">
      <c r="A890" s="74"/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</row>
    <row r="891" spans="1:26" ht="16.5">
      <c r="A891" s="74"/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</row>
    <row r="892" spans="1:26" ht="16.5">
      <c r="A892" s="74"/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74"/>
      <c r="U892" s="74"/>
      <c r="V892" s="74"/>
      <c r="W892" s="74"/>
      <c r="X892" s="74"/>
      <c r="Y892" s="74"/>
      <c r="Z892" s="74"/>
    </row>
    <row r="893" spans="1:26" ht="16.5">
      <c r="A893" s="74"/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74"/>
      <c r="U893" s="74"/>
      <c r="V893" s="74"/>
      <c r="W893" s="74"/>
      <c r="X893" s="74"/>
      <c r="Y893" s="74"/>
      <c r="Z893" s="74"/>
    </row>
    <row r="894" spans="1:26" ht="16.5">
      <c r="A894" s="74"/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74"/>
      <c r="Z894" s="74"/>
    </row>
    <row r="895" spans="1:26" ht="16.5">
      <c r="A895" s="74"/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74"/>
      <c r="U895" s="74"/>
      <c r="V895" s="74"/>
      <c r="W895" s="74"/>
      <c r="X895" s="74"/>
      <c r="Y895" s="74"/>
      <c r="Z895" s="74"/>
    </row>
    <row r="896" spans="1:26" ht="16.5">
      <c r="A896" s="74"/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74"/>
      <c r="U896" s="74"/>
      <c r="V896" s="74"/>
      <c r="W896" s="74"/>
      <c r="X896" s="74"/>
      <c r="Y896" s="74"/>
      <c r="Z896" s="74"/>
    </row>
    <row r="897" spans="1:26" ht="16.5">
      <c r="A897" s="74"/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74"/>
      <c r="U897" s="74"/>
      <c r="V897" s="74"/>
      <c r="W897" s="74"/>
      <c r="X897" s="74"/>
      <c r="Y897" s="74"/>
      <c r="Z897" s="74"/>
    </row>
    <row r="898" spans="1:26" ht="16.5">
      <c r="A898" s="74"/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74"/>
      <c r="U898" s="74"/>
      <c r="V898" s="74"/>
      <c r="W898" s="74"/>
      <c r="X898" s="74"/>
      <c r="Y898" s="74"/>
      <c r="Z898" s="74"/>
    </row>
    <row r="899" spans="1:26" ht="16.5">
      <c r="A899" s="74"/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74"/>
      <c r="Z899" s="74"/>
    </row>
    <row r="900" spans="1:26" ht="16.5">
      <c r="A900" s="74"/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74"/>
      <c r="U900" s="74"/>
      <c r="V900" s="74"/>
      <c r="W900" s="74"/>
      <c r="X900" s="74"/>
      <c r="Y900" s="74"/>
      <c r="Z900" s="74"/>
    </row>
    <row r="901" spans="1:26" ht="16.5">
      <c r="A901" s="74"/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</row>
    <row r="902" spans="1:26" ht="16.5">
      <c r="A902" s="74"/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</row>
    <row r="903" spans="1:26" ht="16.5">
      <c r="A903" s="74"/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</row>
    <row r="904" spans="1:26" ht="16.5">
      <c r="A904" s="74"/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74"/>
      <c r="Z904" s="74"/>
    </row>
    <row r="905" spans="1:26" ht="16.5">
      <c r="A905" s="74"/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74"/>
      <c r="U905" s="74"/>
      <c r="V905" s="74"/>
      <c r="W905" s="74"/>
      <c r="X905" s="74"/>
      <c r="Y905" s="74"/>
      <c r="Z905" s="74"/>
    </row>
    <row r="906" spans="1:26" ht="16.5">
      <c r="A906" s="74"/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74"/>
      <c r="U906" s="74"/>
      <c r="V906" s="74"/>
      <c r="W906" s="74"/>
      <c r="X906" s="74"/>
      <c r="Y906" s="74"/>
      <c r="Z906" s="74"/>
    </row>
    <row r="907" spans="1:26" ht="16.5">
      <c r="A907" s="74"/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74"/>
      <c r="U907" s="74"/>
      <c r="V907" s="74"/>
      <c r="W907" s="74"/>
      <c r="X907" s="74"/>
      <c r="Y907" s="74"/>
      <c r="Z907" s="74"/>
    </row>
    <row r="908" spans="1:26" ht="16.5">
      <c r="A908" s="74"/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74"/>
      <c r="U908" s="74"/>
      <c r="V908" s="74"/>
      <c r="W908" s="74"/>
      <c r="X908" s="74"/>
      <c r="Y908" s="74"/>
      <c r="Z908" s="74"/>
    </row>
    <row r="909" spans="1:26" ht="16.5">
      <c r="A909" s="74"/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74"/>
      <c r="Z909" s="74"/>
    </row>
    <row r="910" spans="1:26" ht="16.5">
      <c r="A910" s="74"/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74"/>
      <c r="U910" s="74"/>
      <c r="V910" s="74"/>
      <c r="W910" s="74"/>
      <c r="X910" s="74"/>
      <c r="Y910" s="74"/>
      <c r="Z910" s="74"/>
    </row>
    <row r="911" spans="1:26" ht="16.5">
      <c r="A911" s="74"/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74"/>
      <c r="U911" s="74"/>
      <c r="V911" s="74"/>
      <c r="W911" s="74"/>
      <c r="X911" s="74"/>
      <c r="Y911" s="74"/>
      <c r="Z911" s="74"/>
    </row>
    <row r="912" spans="1:26" ht="16.5">
      <c r="A912" s="74"/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74"/>
      <c r="U912" s="74"/>
      <c r="V912" s="74"/>
      <c r="W912" s="74"/>
      <c r="X912" s="74"/>
      <c r="Y912" s="74"/>
      <c r="Z912" s="74"/>
    </row>
    <row r="913" spans="1:26" ht="16.5">
      <c r="A913" s="74"/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74"/>
      <c r="U913" s="74"/>
      <c r="V913" s="74"/>
      <c r="W913" s="74"/>
      <c r="X913" s="74"/>
      <c r="Y913" s="74"/>
      <c r="Z913" s="74"/>
    </row>
    <row r="914" spans="1:26" ht="16.5">
      <c r="A914" s="74"/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</row>
    <row r="915" spans="1:26" ht="16.5">
      <c r="A915" s="74"/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</row>
    <row r="916" spans="1:26" ht="16.5">
      <c r="A916" s="74"/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</row>
    <row r="917" spans="1:26" ht="16.5">
      <c r="A917" s="74"/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</row>
    <row r="918" spans="1:26" ht="16.5">
      <c r="A918" s="74"/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74"/>
      <c r="U918" s="74"/>
      <c r="V918" s="74"/>
      <c r="W918" s="74"/>
      <c r="X918" s="74"/>
      <c r="Y918" s="74"/>
      <c r="Z918" s="74"/>
    </row>
    <row r="919" spans="1:26" ht="16.5">
      <c r="A919" s="74"/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74"/>
      <c r="Z919" s="74"/>
    </row>
    <row r="920" spans="1:26" ht="16.5">
      <c r="A920" s="74"/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74"/>
      <c r="U920" s="74"/>
      <c r="V920" s="74"/>
      <c r="W920" s="74"/>
      <c r="X920" s="74"/>
      <c r="Y920" s="74"/>
      <c r="Z920" s="74"/>
    </row>
    <row r="921" spans="1:26" ht="16.5">
      <c r="A921" s="74"/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74"/>
      <c r="U921" s="74"/>
      <c r="V921" s="74"/>
      <c r="W921" s="74"/>
      <c r="X921" s="74"/>
      <c r="Y921" s="74"/>
      <c r="Z921" s="74"/>
    </row>
    <row r="922" spans="1:26" ht="16.5">
      <c r="A922" s="74"/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74"/>
      <c r="U922" s="74"/>
      <c r="V922" s="74"/>
      <c r="W922" s="74"/>
      <c r="X922" s="74"/>
      <c r="Y922" s="74"/>
      <c r="Z922" s="74"/>
    </row>
    <row r="923" spans="1:26" ht="16.5">
      <c r="A923" s="74"/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74"/>
      <c r="U923" s="74"/>
      <c r="V923" s="74"/>
      <c r="W923" s="74"/>
      <c r="X923" s="74"/>
      <c r="Y923" s="74"/>
      <c r="Z923" s="74"/>
    </row>
    <row r="924" spans="1:26" ht="16.5">
      <c r="A924" s="74"/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74"/>
      <c r="Z924" s="74"/>
    </row>
    <row r="925" spans="1:26" ht="16.5">
      <c r="A925" s="74"/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74"/>
      <c r="U925" s="74"/>
      <c r="V925" s="74"/>
      <c r="W925" s="74"/>
      <c r="X925" s="74"/>
      <c r="Y925" s="74"/>
      <c r="Z925" s="74"/>
    </row>
    <row r="926" spans="1:26" ht="16.5">
      <c r="A926" s="74"/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</row>
    <row r="927" spans="1:26" ht="16.5">
      <c r="A927" s="74"/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</row>
    <row r="928" spans="1:26" ht="16.5">
      <c r="A928" s="74"/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</row>
    <row r="929" spans="1:26" ht="16.5">
      <c r="A929" s="74"/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</row>
    <row r="930" spans="1:26" ht="16.5">
      <c r="A930" s="74"/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74"/>
      <c r="U930" s="74"/>
      <c r="V930" s="74"/>
      <c r="W930" s="74"/>
      <c r="X930" s="74"/>
      <c r="Y930" s="74"/>
      <c r="Z930" s="74"/>
    </row>
    <row r="931" spans="1:26" ht="16.5">
      <c r="A931" s="74"/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74"/>
      <c r="U931" s="74"/>
      <c r="V931" s="74"/>
      <c r="W931" s="74"/>
      <c r="X931" s="74"/>
      <c r="Y931" s="74"/>
      <c r="Z931" s="74"/>
    </row>
    <row r="932" spans="1:26" ht="16.5">
      <c r="A932" s="74"/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74"/>
      <c r="U932" s="74"/>
      <c r="V932" s="74"/>
      <c r="W932" s="74"/>
      <c r="X932" s="74"/>
      <c r="Y932" s="74"/>
      <c r="Z932" s="74"/>
    </row>
    <row r="933" spans="1:26" ht="16.5">
      <c r="A933" s="74"/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74"/>
      <c r="U933" s="74"/>
      <c r="V933" s="74"/>
      <c r="W933" s="74"/>
      <c r="X933" s="74"/>
      <c r="Y933" s="74"/>
      <c r="Z933" s="74"/>
    </row>
    <row r="934" spans="1:26" ht="16.5">
      <c r="A934" s="74"/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74"/>
      <c r="Z934" s="74"/>
    </row>
    <row r="935" spans="1:26" ht="16.5">
      <c r="A935" s="74"/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74"/>
      <c r="U935" s="74"/>
      <c r="V935" s="74"/>
      <c r="W935" s="74"/>
      <c r="X935" s="74"/>
      <c r="Y935" s="74"/>
      <c r="Z935" s="74"/>
    </row>
    <row r="936" spans="1:26" ht="16.5">
      <c r="A936" s="74"/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74"/>
      <c r="U936" s="74"/>
      <c r="V936" s="74"/>
      <c r="W936" s="74"/>
      <c r="X936" s="74"/>
      <c r="Y936" s="74"/>
      <c r="Z936" s="74"/>
    </row>
    <row r="937" spans="1:26" ht="16.5">
      <c r="A937" s="74"/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74"/>
      <c r="U937" s="74"/>
      <c r="V937" s="74"/>
      <c r="W937" s="74"/>
      <c r="X937" s="74"/>
      <c r="Y937" s="74"/>
      <c r="Z937" s="74"/>
    </row>
    <row r="938" spans="1:26" ht="16.5">
      <c r="A938" s="74"/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</row>
    <row r="939" spans="1:26" ht="16.5">
      <c r="A939" s="74"/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</row>
    <row r="940" spans="1:26" ht="16.5">
      <c r="A940" s="74"/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</row>
    <row r="941" spans="1:26" ht="16.5">
      <c r="A941" s="74"/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</row>
    <row r="942" spans="1:26" ht="16.5">
      <c r="A942" s="74"/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</row>
    <row r="943" spans="1:26" ht="16.5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</row>
    <row r="944" spans="1:26" ht="16.5">
      <c r="A944" s="74"/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</row>
    <row r="945" spans="1:26" ht="16.5">
      <c r="A945" s="74"/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74"/>
      <c r="U945" s="74"/>
      <c r="V945" s="74"/>
      <c r="W945" s="74"/>
      <c r="X945" s="74"/>
      <c r="Y945" s="74"/>
      <c r="Z945" s="74"/>
    </row>
    <row r="946" spans="1:26" ht="16.5">
      <c r="A946" s="74"/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74"/>
      <c r="U946" s="74"/>
      <c r="V946" s="74"/>
      <c r="W946" s="74"/>
      <c r="X946" s="74"/>
      <c r="Y946" s="74"/>
      <c r="Z946" s="74"/>
    </row>
    <row r="947" spans="1:26" ht="16.5">
      <c r="A947" s="74"/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74"/>
      <c r="U947" s="74"/>
      <c r="V947" s="74"/>
      <c r="W947" s="74"/>
      <c r="X947" s="74"/>
      <c r="Y947" s="74"/>
      <c r="Z947" s="74"/>
    </row>
    <row r="948" spans="1:26" ht="16.5">
      <c r="A948" s="74"/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4"/>
      <c r="Y948" s="74"/>
      <c r="Z948" s="74"/>
    </row>
    <row r="949" spans="1:26" ht="16.5">
      <c r="A949" s="74"/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74"/>
      <c r="Z949" s="74"/>
    </row>
    <row r="950" spans="1:26" ht="16.5">
      <c r="A950" s="74"/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</row>
    <row r="951" spans="1:26" ht="16.5">
      <c r="A951" s="74"/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</row>
    <row r="952" spans="1:26" ht="16.5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</row>
    <row r="953" spans="1:26" ht="16.5">
      <c r="A953" s="74"/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</row>
    <row r="954" spans="1:26" ht="16.5">
      <c r="A954" s="74"/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</row>
    <row r="955" spans="1:26" ht="16.5">
      <c r="A955" s="74"/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74"/>
      <c r="U955" s="74"/>
      <c r="V955" s="74"/>
      <c r="W955" s="74"/>
      <c r="X955" s="74"/>
      <c r="Y955" s="74"/>
      <c r="Z955" s="74"/>
    </row>
    <row r="956" spans="1:26" ht="16.5">
      <c r="A956" s="74"/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74"/>
      <c r="U956" s="74"/>
      <c r="V956" s="74"/>
      <c r="W956" s="74"/>
      <c r="X956" s="74"/>
      <c r="Y956" s="74"/>
      <c r="Z956" s="74"/>
    </row>
    <row r="957" spans="1:26" ht="16.5">
      <c r="A957" s="74"/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74"/>
      <c r="U957" s="74"/>
      <c r="V957" s="74"/>
      <c r="W957" s="74"/>
      <c r="X957" s="74"/>
      <c r="Y957" s="74"/>
      <c r="Z957" s="74"/>
    </row>
    <row r="958" spans="1:26" ht="16.5">
      <c r="A958" s="74"/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74"/>
      <c r="U958" s="74"/>
      <c r="V958" s="74"/>
      <c r="W958" s="74"/>
      <c r="X958" s="74"/>
      <c r="Y958" s="74"/>
      <c r="Z958" s="74"/>
    </row>
    <row r="959" spans="1:26" ht="16.5">
      <c r="A959" s="74"/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74"/>
      <c r="U959" s="74"/>
      <c r="V959" s="74"/>
      <c r="W959" s="74"/>
      <c r="X959" s="74"/>
      <c r="Y959" s="74"/>
      <c r="Z959" s="74"/>
    </row>
    <row r="960" spans="1:26" ht="16.5">
      <c r="A960" s="74"/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74"/>
      <c r="U960" s="74"/>
      <c r="V960" s="74"/>
      <c r="W960" s="74"/>
      <c r="X960" s="74"/>
      <c r="Y960" s="74"/>
      <c r="Z960" s="74"/>
    </row>
    <row r="961" spans="1:26" ht="16.5">
      <c r="A961" s="74"/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74"/>
      <c r="Z961" s="74"/>
    </row>
    <row r="962" spans="1:26" ht="16.5">
      <c r="A962" s="74"/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</row>
    <row r="963" spans="1:26" ht="16.5">
      <c r="A963" s="74"/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</row>
    <row r="964" spans="1:26" ht="16.5">
      <c r="A964" s="74"/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</row>
    <row r="965" spans="1:26" ht="16.5">
      <c r="A965" s="74"/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</row>
    <row r="966" spans="1:26" ht="16.5">
      <c r="A966" s="74"/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</row>
    <row r="967" spans="1:26" ht="16.5">
      <c r="A967" s="74"/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74"/>
      <c r="U967" s="74"/>
      <c r="V967" s="74"/>
      <c r="W967" s="74"/>
      <c r="X967" s="74"/>
      <c r="Y967" s="74"/>
      <c r="Z967" s="74"/>
    </row>
    <row r="968" spans="1:26" ht="16.5">
      <c r="A968" s="74"/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74"/>
      <c r="U968" s="74"/>
      <c r="V968" s="74"/>
      <c r="W968" s="74"/>
      <c r="X968" s="74"/>
      <c r="Y968" s="74"/>
      <c r="Z968" s="74"/>
    </row>
    <row r="969" spans="1:26" ht="16.5">
      <c r="A969" s="74"/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74"/>
      <c r="U969" s="74"/>
      <c r="V969" s="74"/>
      <c r="W969" s="74"/>
      <c r="X969" s="74"/>
      <c r="Y969" s="74"/>
      <c r="Z969" s="74"/>
    </row>
    <row r="970" spans="1:26" ht="16.5">
      <c r="A970" s="74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74"/>
      <c r="U970" s="74"/>
      <c r="V970" s="74"/>
      <c r="W970" s="74"/>
      <c r="X970" s="74"/>
      <c r="Y970" s="74"/>
      <c r="Z970" s="74"/>
    </row>
    <row r="971" spans="1:26" ht="16.5">
      <c r="A971" s="74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74"/>
      <c r="Z971" s="74"/>
    </row>
    <row r="972" spans="1:26" ht="16.5">
      <c r="A972" s="74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74"/>
      <c r="U972" s="74"/>
      <c r="V972" s="74"/>
      <c r="W972" s="74"/>
      <c r="X972" s="74"/>
      <c r="Y972" s="74"/>
      <c r="Z972" s="74"/>
    </row>
    <row r="973" spans="1:26" ht="16.5">
      <c r="A973" s="74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74"/>
      <c r="U973" s="74"/>
      <c r="V973" s="74"/>
      <c r="W973" s="74"/>
      <c r="X973" s="74"/>
      <c r="Y973" s="74"/>
      <c r="Z973" s="74"/>
    </row>
    <row r="974" spans="1:26" ht="16.5">
      <c r="A974" s="74"/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</row>
    <row r="975" spans="1:26" ht="16.5">
      <c r="A975" s="74"/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</row>
    <row r="976" spans="1:26" ht="16.5">
      <c r="A976" s="74"/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</row>
    <row r="977" spans="1:26" ht="16.5">
      <c r="A977" s="74"/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</row>
    <row r="978" spans="1:26" ht="16.5">
      <c r="A978" s="74"/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</row>
    <row r="979" spans="1:26" ht="16.5">
      <c r="A979" s="74"/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74"/>
      <c r="U979" s="74"/>
      <c r="V979" s="74"/>
      <c r="W979" s="74"/>
      <c r="X979" s="74"/>
      <c r="Y979" s="74"/>
      <c r="Z979" s="74"/>
    </row>
    <row r="980" spans="1:26" ht="16.5">
      <c r="A980" s="74"/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74"/>
      <c r="U980" s="74"/>
      <c r="V980" s="74"/>
      <c r="W980" s="74"/>
      <c r="X980" s="74"/>
      <c r="Y980" s="74"/>
      <c r="Z980" s="74"/>
    </row>
    <row r="981" spans="1:26" ht="16.5">
      <c r="A981" s="74"/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74"/>
      <c r="U981" s="74"/>
      <c r="V981" s="74"/>
      <c r="W981" s="74"/>
      <c r="X981" s="74"/>
      <c r="Y981" s="74"/>
      <c r="Z981" s="74"/>
    </row>
    <row r="982" spans="1:26" ht="16.5">
      <c r="A982" s="74"/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74"/>
      <c r="Z982" s="74"/>
    </row>
    <row r="983" spans="1:26" ht="16.5">
      <c r="A983" s="74"/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74"/>
      <c r="U983" s="74"/>
      <c r="V983" s="74"/>
      <c r="W983" s="74"/>
      <c r="X983" s="74"/>
      <c r="Y983" s="74"/>
      <c r="Z983" s="74"/>
    </row>
    <row r="984" spans="1:26" ht="16.5">
      <c r="A984" s="74"/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74"/>
      <c r="U984" s="74"/>
      <c r="V984" s="74"/>
      <c r="W984" s="74"/>
      <c r="X984" s="74"/>
      <c r="Y984" s="74"/>
      <c r="Z984" s="74"/>
    </row>
    <row r="985" spans="1:26" ht="16.5">
      <c r="A985" s="74"/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</row>
    <row r="986" spans="1:26" ht="16.5">
      <c r="A986" s="74"/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</row>
    <row r="987" spans="1:26" ht="16.5">
      <c r="A987" s="74"/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</row>
    <row r="988" spans="1:26" ht="16.5">
      <c r="A988" s="74"/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</row>
    <row r="989" spans="1:26" ht="16.5">
      <c r="A989" s="74"/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</row>
    <row r="990" spans="1:26" ht="16.5">
      <c r="A990" s="74"/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74"/>
      <c r="U990" s="74"/>
      <c r="V990" s="74"/>
      <c r="W990" s="74"/>
      <c r="X990" s="74"/>
      <c r="Y990" s="74"/>
      <c r="Z990" s="74"/>
    </row>
    <row r="991" spans="1:26" ht="16.5">
      <c r="A991" s="74"/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74"/>
      <c r="U991" s="74"/>
      <c r="V991" s="74"/>
      <c r="W991" s="74"/>
      <c r="X991" s="74"/>
      <c r="Y991" s="74"/>
      <c r="Z991" s="74"/>
    </row>
    <row r="992" spans="1:26" ht="16.5">
      <c r="A992" s="74"/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74"/>
      <c r="U992" s="74"/>
      <c r="V992" s="74"/>
      <c r="W992" s="74"/>
      <c r="X992" s="74"/>
      <c r="Y992" s="74"/>
      <c r="Z992" s="74"/>
    </row>
    <row r="993" spans="1:26" ht="16.5">
      <c r="A993" s="74"/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74"/>
      <c r="U993" s="74"/>
      <c r="V993" s="74"/>
      <c r="W993" s="74"/>
      <c r="X993" s="74"/>
      <c r="Y993" s="74"/>
      <c r="Z993" s="74"/>
    </row>
    <row r="994" spans="1:26" ht="16.5">
      <c r="A994" s="74"/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74"/>
      <c r="U994" s="74"/>
      <c r="V994" s="74"/>
      <c r="W994" s="74"/>
      <c r="X994" s="74"/>
      <c r="Y994" s="74"/>
      <c r="Z994" s="74"/>
    </row>
    <row r="995" spans="1:26" ht="16.5">
      <c r="A995" s="74"/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74"/>
      <c r="Z995" s="74"/>
    </row>
    <row r="996" spans="1:26" ht="16.5">
      <c r="A996" s="74"/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74"/>
      <c r="U996" s="74"/>
      <c r="V996" s="74"/>
      <c r="W996" s="74"/>
      <c r="X996" s="74"/>
      <c r="Y996" s="74"/>
      <c r="Z996" s="74"/>
    </row>
    <row r="997" spans="1:26" ht="16.5">
      <c r="A997" s="74"/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74"/>
      <c r="U997" s="74"/>
      <c r="V997" s="74"/>
      <c r="W997" s="74"/>
      <c r="X997" s="74"/>
      <c r="Y997" s="74"/>
      <c r="Z997" s="74"/>
    </row>
    <row r="998" spans="1:26" ht="16.5">
      <c r="A998" s="74"/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</row>
    <row r="999" spans="1:26" ht="16.5">
      <c r="A999" s="74"/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</row>
    <row r="1000" spans="1:26" ht="16.5">
      <c r="A1000" s="74"/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</row>
    <row r="1001" spans="1:26" ht="16.5">
      <c r="A1001" s="74"/>
      <c r="B1001" s="74"/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</row>
    <row r="1002" spans="1:26" ht="16.5">
      <c r="A1002" s="74"/>
      <c r="B1002" s="74"/>
      <c r="C1002" s="74"/>
      <c r="D1002" s="7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74"/>
      <c r="U1002" s="74"/>
      <c r="V1002" s="74"/>
      <c r="W1002" s="74"/>
      <c r="X1002" s="74"/>
      <c r="Y1002" s="74"/>
      <c r="Z1002" s="74"/>
    </row>
  </sheetData>
  <mergeCells count="3">
    <mergeCell ref="P6:T6"/>
    <mergeCell ref="L7:N7"/>
    <mergeCell ref="P7:T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001"/>
  <sheetViews>
    <sheetView topLeftCell="A120" zoomScaleNormal="100" zoomScaleSheetLayoutView="96" workbookViewId="0">
      <selection activeCell="C98" sqref="C98"/>
    </sheetView>
  </sheetViews>
  <sheetFormatPr defaultColWidth="14.42578125" defaultRowHeight="15" customHeight="1"/>
  <cols>
    <col min="1" max="2" width="1.42578125" customWidth="1"/>
    <col min="3" max="3" width="46.28515625" customWidth="1"/>
    <col min="4" max="4" width="7.7109375" customWidth="1"/>
    <col min="5" max="5" width="0.7109375" customWidth="1"/>
    <col min="6" max="6" width="11.42578125" customWidth="1"/>
    <col min="7" max="7" width="0.7109375" customWidth="1"/>
    <col min="8" max="8" width="11.42578125" customWidth="1"/>
    <col min="9" max="9" width="0.7109375" customWidth="1"/>
    <col min="10" max="10" width="11.42578125" customWidth="1"/>
    <col min="11" max="11" width="0.7109375" customWidth="1"/>
    <col min="12" max="12" width="11.42578125" customWidth="1"/>
    <col min="13" max="26" width="9.28515625" customWidth="1"/>
  </cols>
  <sheetData>
    <row r="1" spans="1:26" ht="19.5" customHeight="1">
      <c r="A1" s="1" t="s">
        <v>0</v>
      </c>
      <c r="B1" s="1"/>
      <c r="C1" s="1"/>
      <c r="D1" s="2"/>
      <c r="E1" s="3"/>
      <c r="F1" s="4"/>
      <c r="G1" s="19"/>
      <c r="H1" s="4"/>
      <c r="I1" s="20"/>
      <c r="J1" s="4"/>
      <c r="K1" s="19"/>
      <c r="L1" s="5" t="s">
        <v>93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>
      <c r="A2" s="1" t="s">
        <v>175</v>
      </c>
      <c r="B2" s="1"/>
      <c r="C2" s="1"/>
      <c r="D2" s="2"/>
      <c r="E2" s="3"/>
      <c r="F2" s="4"/>
      <c r="G2" s="19"/>
      <c r="H2" s="4"/>
      <c r="I2" s="20"/>
      <c r="J2" s="4"/>
      <c r="K2" s="19"/>
      <c r="L2" s="4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7" t="s">
        <v>253</v>
      </c>
      <c r="B3" s="7"/>
      <c r="C3" s="7"/>
      <c r="D3" s="8"/>
      <c r="E3" s="9"/>
      <c r="F3" s="10"/>
      <c r="G3" s="26"/>
      <c r="H3" s="10"/>
      <c r="I3" s="27"/>
      <c r="J3" s="10"/>
      <c r="K3" s="26"/>
      <c r="L3" s="10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3"/>
      <c r="B4" s="3"/>
      <c r="C4" s="3"/>
      <c r="D4" s="2"/>
      <c r="E4" s="3"/>
      <c r="F4" s="4"/>
      <c r="G4" s="19"/>
      <c r="H4" s="4"/>
      <c r="I4" s="20"/>
      <c r="J4" s="4"/>
      <c r="K4" s="19"/>
      <c r="L4" s="4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8.75" customHeight="1">
      <c r="A5" s="11"/>
      <c r="B5" s="3"/>
      <c r="C5" s="3"/>
      <c r="D5" s="12"/>
      <c r="E5" s="1"/>
      <c r="F5" s="96" t="s">
        <v>3</v>
      </c>
      <c r="G5" s="95"/>
      <c r="H5" s="95"/>
      <c r="I5" s="40"/>
      <c r="J5" s="97" t="s">
        <v>4</v>
      </c>
      <c r="K5" s="95"/>
      <c r="L5" s="9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.75" customHeight="1">
      <c r="A6" s="3"/>
      <c r="B6" s="3"/>
      <c r="C6" s="3"/>
      <c r="D6" s="16"/>
      <c r="E6" s="1"/>
      <c r="F6" s="15" t="s">
        <v>9</v>
      </c>
      <c r="G6" s="1"/>
      <c r="H6" s="15" t="s">
        <v>10</v>
      </c>
      <c r="I6" s="16"/>
      <c r="J6" s="15" t="s">
        <v>9</v>
      </c>
      <c r="K6" s="1"/>
      <c r="L6" s="15" t="s">
        <v>10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8.75" customHeight="1">
      <c r="A7" s="3"/>
      <c r="B7" s="3"/>
      <c r="C7" s="3"/>
      <c r="D7" s="17" t="s">
        <v>11</v>
      </c>
      <c r="E7" s="1"/>
      <c r="F7" s="14" t="s">
        <v>12</v>
      </c>
      <c r="G7" s="1"/>
      <c r="H7" s="14" t="s">
        <v>12</v>
      </c>
      <c r="I7" s="16"/>
      <c r="J7" s="14" t="s">
        <v>12</v>
      </c>
      <c r="K7" s="1"/>
      <c r="L7" s="14" t="s">
        <v>12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8.75" customHeight="1">
      <c r="A8" s="1" t="s">
        <v>176</v>
      </c>
      <c r="B8" s="3"/>
      <c r="C8" s="3"/>
      <c r="D8" s="2"/>
      <c r="E8" s="3"/>
      <c r="F8" s="18"/>
      <c r="G8" s="19"/>
      <c r="H8" s="4"/>
      <c r="I8" s="20"/>
      <c r="J8" s="18"/>
      <c r="K8" s="19"/>
      <c r="L8" s="4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8.75" customHeight="1">
      <c r="A9" s="3" t="s">
        <v>252</v>
      </c>
      <c r="B9" s="3"/>
      <c r="C9" s="3"/>
      <c r="D9" s="2"/>
      <c r="E9" s="3"/>
      <c r="F9" s="18">
        <v>2132795</v>
      </c>
      <c r="G9" s="21"/>
      <c r="H9" s="4">
        <v>2200956</v>
      </c>
      <c r="I9" s="21"/>
      <c r="J9" s="18">
        <v>1627307</v>
      </c>
      <c r="K9" s="21"/>
      <c r="L9" s="4">
        <v>1567584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8.75" customHeight="1">
      <c r="A10" s="3" t="s">
        <v>177</v>
      </c>
      <c r="B10" s="3"/>
      <c r="C10" s="3"/>
      <c r="D10" s="2"/>
      <c r="E10" s="3"/>
      <c r="F10" s="18"/>
      <c r="G10" s="21"/>
      <c r="H10" s="4"/>
      <c r="I10" s="21"/>
      <c r="J10" s="18"/>
      <c r="K10" s="21"/>
      <c r="L10" s="4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8.75" customHeight="1">
      <c r="A11" s="3" t="s">
        <v>178</v>
      </c>
      <c r="B11" s="3"/>
      <c r="C11" s="3"/>
      <c r="D11" s="2"/>
      <c r="E11" s="3"/>
      <c r="F11" s="18"/>
      <c r="G11" s="21"/>
      <c r="H11" s="4"/>
      <c r="I11" s="21"/>
      <c r="J11" s="18"/>
      <c r="K11" s="21"/>
      <c r="L11" s="4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8.75" customHeight="1">
      <c r="A12" s="3" t="s">
        <v>52</v>
      </c>
      <c r="B12" s="31" t="s">
        <v>179</v>
      </c>
      <c r="C12" s="3"/>
      <c r="D12" s="2"/>
      <c r="E12" s="3"/>
      <c r="F12" s="18">
        <v>783243</v>
      </c>
      <c r="G12" s="21"/>
      <c r="H12" s="4">
        <v>783310</v>
      </c>
      <c r="I12" s="21"/>
      <c r="J12" s="18">
        <v>16066</v>
      </c>
      <c r="K12" s="21"/>
      <c r="L12" s="4">
        <v>12586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8.75" customHeight="1">
      <c r="A13" s="3"/>
      <c r="B13" s="31" t="s">
        <v>180</v>
      </c>
      <c r="C13" s="3"/>
      <c r="D13" s="2"/>
      <c r="E13" s="3"/>
      <c r="F13" s="18">
        <v>8374</v>
      </c>
      <c r="G13" s="21"/>
      <c r="H13" s="4">
        <v>10596</v>
      </c>
      <c r="I13" s="21"/>
      <c r="J13" s="18">
        <v>0</v>
      </c>
      <c r="K13" s="21"/>
      <c r="L13" s="4">
        <v>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8.75" customHeight="1">
      <c r="A14" s="3"/>
      <c r="B14" s="31" t="s">
        <v>269</v>
      </c>
      <c r="C14" s="3"/>
      <c r="D14" s="2"/>
      <c r="E14" s="3"/>
      <c r="F14" s="18">
        <v>23197</v>
      </c>
      <c r="G14" s="21"/>
      <c r="H14" s="4">
        <v>23652</v>
      </c>
      <c r="I14" s="21"/>
      <c r="J14" s="18">
        <v>7984</v>
      </c>
      <c r="K14" s="21"/>
      <c r="L14" s="4">
        <v>7375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8.75" customHeight="1">
      <c r="A15" s="3"/>
      <c r="B15" s="31" t="s">
        <v>263</v>
      </c>
      <c r="C15" s="3"/>
      <c r="D15" s="2"/>
      <c r="E15" s="3"/>
      <c r="F15" s="18">
        <v>1001</v>
      </c>
      <c r="G15" s="21"/>
      <c r="H15" s="4">
        <v>834</v>
      </c>
      <c r="I15" s="21"/>
      <c r="J15" s="18">
        <v>0</v>
      </c>
      <c r="K15" s="21"/>
      <c r="L15" s="4">
        <v>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8.75" customHeight="1">
      <c r="A16" s="3"/>
      <c r="B16" s="31" t="s">
        <v>181</v>
      </c>
      <c r="C16" s="3"/>
      <c r="D16" s="2"/>
      <c r="E16" s="3"/>
      <c r="F16" s="18">
        <v>-668593</v>
      </c>
      <c r="G16" s="21"/>
      <c r="H16" s="4">
        <v>-429415</v>
      </c>
      <c r="I16" s="11"/>
      <c r="J16" s="18">
        <v>-716228</v>
      </c>
      <c r="K16" s="11"/>
      <c r="L16" s="4">
        <v>-868936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8.75" customHeight="1">
      <c r="A17" s="3"/>
      <c r="B17" s="31" t="s">
        <v>182</v>
      </c>
      <c r="C17" s="3"/>
      <c r="D17" s="2"/>
      <c r="E17" s="3"/>
      <c r="F17" s="18">
        <v>1518175</v>
      </c>
      <c r="G17" s="21"/>
      <c r="H17" s="4">
        <v>1121140</v>
      </c>
      <c r="I17" s="11"/>
      <c r="J17" s="18">
        <v>467682</v>
      </c>
      <c r="K17" s="11"/>
      <c r="L17" s="4">
        <v>396065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8.75" customHeight="1">
      <c r="A18" s="3" t="s">
        <v>52</v>
      </c>
      <c r="B18" s="31" t="s">
        <v>183</v>
      </c>
      <c r="C18" s="3"/>
      <c r="D18" s="2"/>
      <c r="E18" s="3"/>
      <c r="F18" s="18">
        <v>810795</v>
      </c>
      <c r="G18" s="21"/>
      <c r="H18" s="4">
        <v>-79468</v>
      </c>
      <c r="I18" s="21"/>
      <c r="J18" s="18">
        <v>729893</v>
      </c>
      <c r="K18" s="21"/>
      <c r="L18" s="4">
        <v>-350745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8.75" customHeight="1">
      <c r="A19" s="3"/>
      <c r="B19" s="31" t="s">
        <v>184</v>
      </c>
      <c r="C19" s="3"/>
      <c r="D19" s="2"/>
      <c r="E19" s="3"/>
      <c r="F19" s="18">
        <v>-617848</v>
      </c>
      <c r="G19" s="21"/>
      <c r="H19" s="4">
        <v>-296423</v>
      </c>
      <c r="I19" s="21"/>
      <c r="J19" s="18">
        <v>1056</v>
      </c>
      <c r="K19" s="21"/>
      <c r="L19" s="4">
        <v>1351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8.75" customHeight="1">
      <c r="A20" s="3"/>
      <c r="B20" s="31" t="s">
        <v>265</v>
      </c>
      <c r="C20" s="3"/>
      <c r="D20" s="2"/>
      <c r="E20" s="3"/>
      <c r="F20" s="18">
        <v>-2</v>
      </c>
      <c r="G20" s="21"/>
      <c r="H20" s="4">
        <v>-606</v>
      </c>
      <c r="I20" s="21"/>
      <c r="J20" s="18">
        <v>-3</v>
      </c>
      <c r="K20" s="21"/>
      <c r="L20" s="4">
        <v>-142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8.75" customHeight="1">
      <c r="A21" s="3" t="s">
        <v>52</v>
      </c>
      <c r="B21" s="31" t="s">
        <v>185</v>
      </c>
      <c r="C21" s="3"/>
      <c r="D21" s="79">
        <v>11.5</v>
      </c>
      <c r="E21" s="3"/>
      <c r="F21" s="18">
        <v>0</v>
      </c>
      <c r="G21" s="11"/>
      <c r="H21" s="4">
        <v>0</v>
      </c>
      <c r="I21" s="11"/>
      <c r="J21" s="18">
        <v>-1567785</v>
      </c>
      <c r="K21" s="11"/>
      <c r="L21" s="4">
        <v>-1028099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8.75" customHeight="1">
      <c r="A22" s="3" t="s">
        <v>52</v>
      </c>
      <c r="B22" s="31" t="s">
        <v>186</v>
      </c>
      <c r="C22" s="3"/>
      <c r="D22" s="79">
        <v>11.1</v>
      </c>
      <c r="E22" s="3"/>
      <c r="F22" s="23">
        <v>-1753797</v>
      </c>
      <c r="G22" s="21"/>
      <c r="H22" s="10">
        <v>-900456</v>
      </c>
      <c r="I22" s="21"/>
      <c r="J22" s="23">
        <v>0</v>
      </c>
      <c r="K22" s="21"/>
      <c r="L22" s="10">
        <v>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6" customHeight="1">
      <c r="A23" s="3"/>
      <c r="B23" s="3"/>
      <c r="C23" s="3"/>
      <c r="D23" s="2"/>
      <c r="E23" s="3"/>
      <c r="F23" s="18"/>
      <c r="G23" s="21"/>
      <c r="H23" s="4"/>
      <c r="I23" s="21"/>
      <c r="J23" s="18"/>
      <c r="K23" s="21"/>
      <c r="L23" s="4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8.75" customHeight="1">
      <c r="A24" s="3"/>
      <c r="B24" s="3" t="s">
        <v>187</v>
      </c>
      <c r="C24" s="3"/>
      <c r="D24" s="2"/>
      <c r="E24" s="3"/>
      <c r="F24" s="18"/>
      <c r="G24" s="19"/>
      <c r="H24" s="4"/>
      <c r="I24" s="19"/>
      <c r="J24" s="18"/>
      <c r="K24" s="19"/>
      <c r="L24" s="4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8.75" customHeight="1">
      <c r="A25" s="11"/>
      <c r="B25" s="11"/>
      <c r="C25" s="11" t="s">
        <v>188</v>
      </c>
      <c r="D25" s="2"/>
      <c r="E25" s="3"/>
      <c r="F25" s="18">
        <f>SUM(F9:F22)</f>
        <v>2237340</v>
      </c>
      <c r="G25" s="19"/>
      <c r="H25" s="4">
        <f>SUM(H9:H22)</f>
        <v>2434120</v>
      </c>
      <c r="I25" s="19"/>
      <c r="J25" s="18">
        <f>SUM(J9:J22)</f>
        <v>565972</v>
      </c>
      <c r="K25" s="19"/>
      <c r="L25" s="4">
        <f>SUM(L9:L22)</f>
        <v>-262961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8.75" customHeight="1">
      <c r="A26" s="3" t="s">
        <v>52</v>
      </c>
      <c r="B26" s="3" t="s">
        <v>189</v>
      </c>
      <c r="C26" s="3"/>
      <c r="D26" s="2"/>
      <c r="E26" s="3"/>
      <c r="F26" s="18"/>
      <c r="G26" s="19"/>
      <c r="H26" s="4"/>
      <c r="I26" s="19"/>
      <c r="J26" s="18"/>
      <c r="K26" s="19"/>
      <c r="L26" s="4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8.75" customHeight="1">
      <c r="A27" s="3"/>
      <c r="B27" s="3"/>
      <c r="C27" s="31" t="s">
        <v>190</v>
      </c>
      <c r="D27" s="2"/>
      <c r="E27" s="3"/>
      <c r="F27" s="18"/>
      <c r="G27" s="21"/>
      <c r="H27" s="4"/>
      <c r="I27" s="21"/>
      <c r="J27" s="18"/>
      <c r="K27" s="21"/>
      <c r="L27" s="4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8.75" customHeight="1">
      <c r="A28" s="3"/>
      <c r="B28" s="3"/>
      <c r="C28" s="31" t="s">
        <v>191</v>
      </c>
      <c r="D28" s="2"/>
      <c r="E28" s="3"/>
      <c r="F28" s="18">
        <v>467498</v>
      </c>
      <c r="G28" s="21"/>
      <c r="H28" s="4">
        <v>3746659</v>
      </c>
      <c r="I28" s="21"/>
      <c r="J28" s="18">
        <v>0</v>
      </c>
      <c r="K28" s="21"/>
      <c r="L28" s="4">
        <v>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8.75" customHeight="1">
      <c r="A29" s="3"/>
      <c r="B29" s="3"/>
      <c r="C29" s="31" t="s">
        <v>192</v>
      </c>
      <c r="D29" s="2"/>
      <c r="E29" s="3"/>
      <c r="F29" s="18"/>
      <c r="G29" s="21"/>
      <c r="H29" s="4"/>
      <c r="I29" s="21"/>
      <c r="J29" s="18"/>
      <c r="K29" s="21"/>
      <c r="L29" s="4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8.75" customHeight="1">
      <c r="A30" s="3"/>
      <c r="B30" s="3"/>
      <c r="C30" s="31" t="s">
        <v>193</v>
      </c>
      <c r="D30" s="2"/>
      <c r="E30" s="3"/>
      <c r="F30" s="18">
        <v>170349</v>
      </c>
      <c r="G30" s="21"/>
      <c r="H30" s="4">
        <v>397287</v>
      </c>
      <c r="I30" s="21"/>
      <c r="J30" s="18">
        <v>0</v>
      </c>
      <c r="K30" s="21"/>
      <c r="L30" s="4">
        <v>0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8.75" customHeight="1">
      <c r="A31" s="3"/>
      <c r="B31" s="3"/>
      <c r="C31" s="31" t="s">
        <v>268</v>
      </c>
      <c r="D31" s="2"/>
      <c r="E31" s="3"/>
      <c r="F31" s="18">
        <v>-285729</v>
      </c>
      <c r="G31" s="21"/>
      <c r="H31" s="4">
        <v>-68616</v>
      </c>
      <c r="I31" s="21"/>
      <c r="J31" s="18">
        <v>1021</v>
      </c>
      <c r="K31" s="21"/>
      <c r="L31" s="4">
        <v>4423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8.75" customHeight="1">
      <c r="A32" s="3"/>
      <c r="B32" s="3"/>
      <c r="C32" s="31" t="s">
        <v>194</v>
      </c>
      <c r="D32" s="2"/>
      <c r="E32" s="3"/>
      <c r="F32" s="18">
        <v>623752</v>
      </c>
      <c r="G32" s="21"/>
      <c r="H32" s="4">
        <v>-632654</v>
      </c>
      <c r="I32" s="21"/>
      <c r="J32" s="18">
        <v>0</v>
      </c>
      <c r="K32" s="21"/>
      <c r="L32" s="4">
        <v>0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8.75" customHeight="1">
      <c r="A33" s="3"/>
      <c r="B33" s="3"/>
      <c r="C33" s="31" t="s">
        <v>195</v>
      </c>
      <c r="D33" s="2"/>
      <c r="E33" s="3"/>
      <c r="F33" s="18">
        <v>-49830</v>
      </c>
      <c r="G33" s="21"/>
      <c r="H33" s="4">
        <v>-11443</v>
      </c>
      <c r="I33" s="21"/>
      <c r="J33" s="18">
        <v>1042</v>
      </c>
      <c r="K33" s="21"/>
      <c r="L33" s="4">
        <v>1056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8.75" customHeight="1">
      <c r="A34" s="3"/>
      <c r="B34" s="3"/>
      <c r="C34" s="31" t="s">
        <v>196</v>
      </c>
      <c r="D34" s="2"/>
      <c r="E34" s="3"/>
      <c r="F34" s="18">
        <v>93691</v>
      </c>
      <c r="G34" s="21"/>
      <c r="H34" s="4">
        <v>-723491</v>
      </c>
      <c r="I34" s="21"/>
      <c r="J34" s="18">
        <v>0</v>
      </c>
      <c r="K34" s="21"/>
      <c r="L34" s="4">
        <v>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8.75" customHeight="1">
      <c r="A35" s="3"/>
      <c r="B35" s="3"/>
      <c r="C35" s="31" t="s">
        <v>267</v>
      </c>
      <c r="D35" s="2"/>
      <c r="E35" s="3"/>
      <c r="F35" s="18">
        <v>-175775</v>
      </c>
      <c r="G35" s="21"/>
      <c r="H35" s="4">
        <v>-540232</v>
      </c>
      <c r="I35" s="21"/>
      <c r="J35" s="18">
        <v>-248250</v>
      </c>
      <c r="K35" s="21"/>
      <c r="L35" s="4">
        <v>-214596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8.75" customHeight="1">
      <c r="A36" s="3"/>
      <c r="B36" s="3"/>
      <c r="C36" s="31" t="s">
        <v>197</v>
      </c>
      <c r="D36" s="2"/>
      <c r="E36" s="3"/>
      <c r="F36" s="18">
        <v>-39997</v>
      </c>
      <c r="G36" s="21"/>
      <c r="H36" s="4">
        <v>-21033</v>
      </c>
      <c r="I36" s="21"/>
      <c r="J36" s="18">
        <v>-6584</v>
      </c>
      <c r="K36" s="21"/>
      <c r="L36" s="4">
        <v>-5841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.75" customHeight="1">
      <c r="A37" s="3"/>
      <c r="B37" s="3"/>
      <c r="C37" s="31" t="s">
        <v>198</v>
      </c>
      <c r="D37" s="2"/>
      <c r="E37" s="3"/>
      <c r="F37" s="23">
        <v>63516</v>
      </c>
      <c r="G37" s="21"/>
      <c r="H37" s="10">
        <v>1224</v>
      </c>
      <c r="I37" s="21"/>
      <c r="J37" s="23">
        <v>6316</v>
      </c>
      <c r="K37" s="21"/>
      <c r="L37" s="10">
        <v>366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6" customHeight="1">
      <c r="A38" s="3"/>
      <c r="B38" s="3"/>
      <c r="C38" s="3"/>
      <c r="D38" s="2"/>
      <c r="E38" s="3"/>
      <c r="F38" s="18"/>
      <c r="G38" s="21"/>
      <c r="H38" s="4"/>
      <c r="I38" s="11"/>
      <c r="J38" s="18"/>
      <c r="K38" s="11"/>
      <c r="L38" s="4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8.75" customHeight="1">
      <c r="A39" s="3"/>
      <c r="B39" s="3" t="s">
        <v>275</v>
      </c>
      <c r="C39" s="3"/>
      <c r="D39" s="2" t="s">
        <v>59</v>
      </c>
      <c r="E39" s="3"/>
      <c r="F39" s="18">
        <f>SUM(F25:F37)</f>
        <v>3104815</v>
      </c>
      <c r="G39" s="4"/>
      <c r="H39" s="4">
        <f>SUM(H25:H37)</f>
        <v>4581821</v>
      </c>
      <c r="I39" s="4"/>
      <c r="J39" s="18">
        <f>SUM(J25:J37)</f>
        <v>319517</v>
      </c>
      <c r="K39" s="4"/>
      <c r="L39" s="4">
        <f>SUM(L25:L37)</f>
        <v>-477553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8.75" customHeight="1">
      <c r="A40" s="3"/>
      <c r="B40" s="3"/>
      <c r="C40" s="31" t="s">
        <v>274</v>
      </c>
      <c r="D40" s="2"/>
      <c r="E40" s="3"/>
      <c r="F40" s="18">
        <v>20057</v>
      </c>
      <c r="G40" s="4"/>
      <c r="H40" s="4">
        <v>0</v>
      </c>
      <c r="I40" s="4"/>
      <c r="J40" s="18">
        <v>0</v>
      </c>
      <c r="K40" s="4"/>
      <c r="L40" s="4">
        <v>0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8.75" customHeight="1">
      <c r="A41" s="3"/>
      <c r="B41" s="3"/>
      <c r="C41" s="31" t="s">
        <v>199</v>
      </c>
      <c r="D41" s="2"/>
      <c r="E41" s="3"/>
      <c r="F41" s="23">
        <v>-42730</v>
      </c>
      <c r="G41" s="4"/>
      <c r="H41" s="10">
        <v>-75023</v>
      </c>
      <c r="I41" s="4"/>
      <c r="J41" s="23">
        <v>0</v>
      </c>
      <c r="K41" s="4"/>
      <c r="L41" s="10">
        <v>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6" customHeight="1">
      <c r="A42" s="3"/>
      <c r="B42" s="3"/>
      <c r="C42" s="3"/>
      <c r="D42" s="2"/>
      <c r="E42" s="3"/>
      <c r="F42" s="18"/>
      <c r="G42" s="4"/>
      <c r="H42" s="4"/>
      <c r="I42" s="4"/>
      <c r="J42" s="18"/>
      <c r="K42" s="4"/>
      <c r="L42" s="4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.75" customHeight="1">
      <c r="A43" s="1" t="s">
        <v>200</v>
      </c>
      <c r="B43" s="3"/>
      <c r="C43" s="3"/>
      <c r="D43" s="2"/>
      <c r="E43" s="3"/>
      <c r="F43" s="23">
        <f>SUM(F39:F41)</f>
        <v>3082142</v>
      </c>
      <c r="G43" s="80"/>
      <c r="H43" s="10">
        <f>SUM(H39:H41)</f>
        <v>4506798</v>
      </c>
      <c r="I43" s="80"/>
      <c r="J43" s="23">
        <f>SUM(J39:J41)</f>
        <v>319517</v>
      </c>
      <c r="K43" s="80"/>
      <c r="L43" s="10">
        <f>SUM(L39:L41)</f>
        <v>-477553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.75" customHeight="1">
      <c r="A44" s="1"/>
      <c r="B44" s="3"/>
      <c r="C44" s="3"/>
      <c r="D44" s="2"/>
      <c r="E44" s="3"/>
      <c r="F44" s="4"/>
      <c r="G44" s="80"/>
      <c r="H44" s="4"/>
      <c r="I44" s="80"/>
      <c r="J44" s="4"/>
      <c r="K44" s="80"/>
      <c r="L44" s="4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.75" customHeight="1">
      <c r="A45" s="1"/>
      <c r="B45" s="3"/>
      <c r="C45" s="3"/>
      <c r="D45" s="2"/>
      <c r="E45" s="3"/>
      <c r="F45" s="4"/>
      <c r="G45" s="80"/>
      <c r="H45" s="4"/>
      <c r="I45" s="80"/>
      <c r="J45" s="4"/>
      <c r="K45" s="80"/>
      <c r="L45" s="4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1.75" customHeight="1">
      <c r="A46" s="1"/>
      <c r="B46" s="3"/>
      <c r="C46" s="3"/>
      <c r="D46" s="2"/>
      <c r="E46" s="3"/>
      <c r="F46" s="4"/>
      <c r="G46" s="80"/>
      <c r="H46" s="4"/>
      <c r="I46" s="80"/>
      <c r="J46" s="4"/>
      <c r="K46" s="80"/>
      <c r="L46" s="4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1.75" customHeight="1">
      <c r="A47" s="1"/>
      <c r="B47" s="3"/>
      <c r="C47" s="3"/>
      <c r="D47" s="2"/>
      <c r="E47" s="3"/>
      <c r="F47" s="4"/>
      <c r="G47" s="80"/>
      <c r="H47" s="4"/>
      <c r="I47" s="80"/>
      <c r="J47" s="4"/>
      <c r="K47" s="80"/>
      <c r="L47" s="4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1.75" customHeight="1">
      <c r="A48" s="1"/>
      <c r="B48" s="3"/>
      <c r="C48" s="3"/>
      <c r="D48" s="2"/>
      <c r="E48" s="3"/>
      <c r="F48" s="4"/>
      <c r="G48" s="80"/>
      <c r="H48" s="4"/>
      <c r="I48" s="80"/>
      <c r="J48" s="4"/>
      <c r="K48" s="80"/>
      <c r="L48" s="4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1.75" customHeight="1">
      <c r="A49" s="1"/>
      <c r="B49" s="3"/>
      <c r="C49" s="3"/>
      <c r="D49" s="2"/>
      <c r="E49" s="3"/>
      <c r="F49" s="4"/>
      <c r="G49" s="80"/>
      <c r="H49" s="4"/>
      <c r="I49" s="80"/>
      <c r="J49" s="4"/>
      <c r="K49" s="80"/>
      <c r="L49" s="4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4.25" customHeight="1">
      <c r="A50" s="1"/>
      <c r="B50" s="3"/>
      <c r="C50" s="3"/>
      <c r="D50" s="2"/>
      <c r="E50" s="3"/>
      <c r="F50" s="4"/>
      <c r="G50" s="80"/>
      <c r="H50" s="4"/>
      <c r="I50" s="80"/>
      <c r="J50" s="4"/>
      <c r="K50" s="80"/>
      <c r="L50" s="4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1.75" customHeight="1">
      <c r="A51" s="94" t="s">
        <v>30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1" t="s">
        <v>0</v>
      </c>
      <c r="B52" s="1"/>
      <c r="C52" s="1"/>
      <c r="D52" s="2"/>
      <c r="E52" s="3"/>
      <c r="F52" s="4"/>
      <c r="G52" s="19"/>
      <c r="H52" s="4"/>
      <c r="I52" s="20"/>
      <c r="J52" s="4"/>
      <c r="K52" s="19"/>
      <c r="L52" s="5" t="s">
        <v>93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1" t="s">
        <v>175</v>
      </c>
      <c r="B53" s="1"/>
      <c r="C53" s="1"/>
      <c r="D53" s="2"/>
      <c r="E53" s="3"/>
      <c r="F53" s="4"/>
      <c r="G53" s="19"/>
      <c r="H53" s="4"/>
      <c r="I53" s="20"/>
      <c r="J53" s="4"/>
      <c r="K53" s="19"/>
      <c r="L53" s="4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7" t="str">
        <f>+A3</f>
        <v>สำหรับรอบระยะเวลาสามเดือนสิ้นสุดวันที่ 31 มีนาคม พ.ศ. 2567</v>
      </c>
      <c r="B54" s="7"/>
      <c r="C54" s="7"/>
      <c r="D54" s="8"/>
      <c r="E54" s="9"/>
      <c r="F54" s="10"/>
      <c r="G54" s="26"/>
      <c r="H54" s="10"/>
      <c r="I54" s="27"/>
      <c r="J54" s="10"/>
      <c r="K54" s="26"/>
      <c r="L54" s="10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3"/>
      <c r="B55" s="3"/>
      <c r="C55" s="3" t="s">
        <v>59</v>
      </c>
      <c r="D55" s="2"/>
      <c r="E55" s="3"/>
      <c r="F55" s="4"/>
      <c r="G55" s="19"/>
      <c r="H55" s="4"/>
      <c r="I55" s="20"/>
      <c r="J55" s="4"/>
      <c r="K55" s="19"/>
      <c r="L55" s="4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11"/>
      <c r="B56" s="3"/>
      <c r="C56" s="3"/>
      <c r="D56" s="12"/>
      <c r="E56" s="1"/>
      <c r="F56" s="96" t="s">
        <v>3</v>
      </c>
      <c r="G56" s="95"/>
      <c r="H56" s="95"/>
      <c r="I56" s="40"/>
      <c r="J56" s="97" t="s">
        <v>4</v>
      </c>
      <c r="K56" s="95"/>
      <c r="L56" s="95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3"/>
      <c r="B57" s="3"/>
      <c r="C57" s="3"/>
      <c r="D57" s="16"/>
      <c r="E57" s="1"/>
      <c r="F57" s="15" t="s">
        <v>9</v>
      </c>
      <c r="G57" s="1"/>
      <c r="H57" s="15" t="s">
        <v>10</v>
      </c>
      <c r="I57" s="16"/>
      <c r="J57" s="15" t="s">
        <v>9</v>
      </c>
      <c r="K57" s="1"/>
      <c r="L57" s="15" t="s">
        <v>10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>
      <c r="A58" s="3"/>
      <c r="B58" s="3"/>
      <c r="C58" s="3"/>
      <c r="D58" s="17" t="s">
        <v>11</v>
      </c>
      <c r="E58" s="1"/>
      <c r="F58" s="14" t="s">
        <v>12</v>
      </c>
      <c r="G58" s="1"/>
      <c r="H58" s="14" t="s">
        <v>12</v>
      </c>
      <c r="I58" s="16"/>
      <c r="J58" s="14" t="s">
        <v>12</v>
      </c>
      <c r="K58" s="1"/>
      <c r="L58" s="14" t="s">
        <v>12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1" t="s">
        <v>201</v>
      </c>
      <c r="B59" s="3"/>
      <c r="C59" s="3"/>
      <c r="D59" s="2"/>
      <c r="E59" s="3"/>
      <c r="F59" s="18"/>
      <c r="G59" s="19"/>
      <c r="H59" s="4"/>
      <c r="I59" s="20"/>
      <c r="J59" s="18"/>
      <c r="K59" s="19"/>
      <c r="L59" s="4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>
      <c r="A60" s="3" t="s">
        <v>270</v>
      </c>
      <c r="B60" s="11"/>
      <c r="C60" s="11"/>
      <c r="D60" s="81">
        <v>11</v>
      </c>
      <c r="E60" s="59"/>
      <c r="F60" s="18">
        <v>-346678</v>
      </c>
      <c r="G60" s="59"/>
      <c r="H60" s="4">
        <v>-195000</v>
      </c>
      <c r="I60" s="59"/>
      <c r="J60" s="18">
        <v>0</v>
      </c>
      <c r="K60" s="21"/>
      <c r="L60" s="4">
        <v>-195000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>
      <c r="A61" s="3" t="s">
        <v>271</v>
      </c>
      <c r="B61" s="11"/>
      <c r="C61" s="11"/>
      <c r="D61" s="81">
        <v>11</v>
      </c>
      <c r="E61" s="59"/>
      <c r="F61" s="18">
        <v>-5676421</v>
      </c>
      <c r="G61" s="59"/>
      <c r="H61" s="4">
        <v>-2195995</v>
      </c>
      <c r="I61" s="59"/>
      <c r="J61" s="18">
        <v>0</v>
      </c>
      <c r="K61" s="21"/>
      <c r="L61" s="4">
        <v>0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3" t="s">
        <v>264</v>
      </c>
      <c r="B62" s="3"/>
      <c r="C62" s="3"/>
      <c r="D62" s="2"/>
      <c r="E62" s="3"/>
      <c r="F62" s="18"/>
      <c r="G62" s="21"/>
      <c r="H62" s="4"/>
      <c r="I62" s="21"/>
      <c r="J62" s="18"/>
      <c r="K62" s="21"/>
      <c r="L62" s="4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3"/>
      <c r="B63" s="3" t="s">
        <v>202</v>
      </c>
      <c r="C63" s="3"/>
      <c r="D63" s="2"/>
      <c r="E63" s="3"/>
      <c r="F63" s="18">
        <v>-3756083</v>
      </c>
      <c r="G63" s="21"/>
      <c r="H63" s="4">
        <v>-846007</v>
      </c>
      <c r="I63" s="21"/>
      <c r="J63" s="18">
        <v>-2045890</v>
      </c>
      <c r="K63" s="21"/>
      <c r="L63" s="4">
        <v>-933065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>
      <c r="A64" s="3" t="s">
        <v>203</v>
      </c>
      <c r="B64" s="3"/>
      <c r="C64" s="3"/>
      <c r="D64" s="2"/>
      <c r="E64" s="3"/>
      <c r="F64" s="18"/>
      <c r="G64" s="21"/>
      <c r="H64" s="4"/>
      <c r="I64" s="21"/>
      <c r="J64" s="18"/>
      <c r="K64" s="21"/>
      <c r="L64" s="4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3"/>
      <c r="B65" s="3" t="s">
        <v>202</v>
      </c>
      <c r="C65" s="3"/>
      <c r="D65" s="2"/>
      <c r="E65" s="3"/>
      <c r="F65" s="18">
        <v>-601119</v>
      </c>
      <c r="G65" s="21"/>
      <c r="H65" s="4">
        <v>-2409118</v>
      </c>
      <c r="I65" s="21"/>
      <c r="J65" s="18">
        <v>0</v>
      </c>
      <c r="K65" s="21"/>
      <c r="L65" s="4">
        <v>0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3" t="s">
        <v>204</v>
      </c>
      <c r="B66" s="3"/>
      <c r="C66" s="3"/>
      <c r="D66" s="2"/>
      <c r="E66" s="3"/>
      <c r="F66" s="18">
        <v>392197</v>
      </c>
      <c r="G66" s="21"/>
      <c r="H66" s="4">
        <v>257557</v>
      </c>
      <c r="I66" s="21"/>
      <c r="J66" s="18">
        <v>199145</v>
      </c>
      <c r="K66" s="21"/>
      <c r="L66" s="4">
        <v>89933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3" t="s">
        <v>205</v>
      </c>
      <c r="B67" s="3"/>
      <c r="C67" s="3"/>
      <c r="D67" s="2"/>
      <c r="E67" s="3"/>
      <c r="F67" s="18">
        <v>-11506</v>
      </c>
      <c r="G67" s="21"/>
      <c r="H67" s="4">
        <v>-19783</v>
      </c>
      <c r="I67" s="21"/>
      <c r="J67" s="18">
        <v>0</v>
      </c>
      <c r="K67" s="21"/>
      <c r="L67" s="4">
        <v>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3" t="s">
        <v>206</v>
      </c>
      <c r="B68" s="3"/>
      <c r="C68" s="3"/>
      <c r="D68" s="2"/>
      <c r="E68" s="3"/>
      <c r="F68" s="18">
        <v>-229686</v>
      </c>
      <c r="G68" s="21"/>
      <c r="H68" s="4">
        <v>-327733</v>
      </c>
      <c r="I68" s="21"/>
      <c r="J68" s="18">
        <v>-4285</v>
      </c>
      <c r="K68" s="21"/>
      <c r="L68" s="4">
        <v>-5662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3" t="s">
        <v>207</v>
      </c>
      <c r="B69" s="3"/>
      <c r="C69" s="3"/>
      <c r="D69" s="2"/>
      <c r="E69" s="3"/>
      <c r="F69" s="18">
        <v>3</v>
      </c>
      <c r="G69" s="21"/>
      <c r="H69" s="4">
        <v>1001</v>
      </c>
      <c r="I69" s="21"/>
      <c r="J69" s="18">
        <v>3</v>
      </c>
      <c r="K69" s="21"/>
      <c r="L69" s="4">
        <v>142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3" t="s">
        <v>208</v>
      </c>
      <c r="B70" s="3"/>
      <c r="C70" s="3"/>
      <c r="D70" s="2"/>
      <c r="E70" s="3"/>
      <c r="F70" s="18">
        <v>-18279</v>
      </c>
      <c r="G70" s="21"/>
      <c r="H70" s="4">
        <v>-16454</v>
      </c>
      <c r="I70" s="21"/>
      <c r="J70" s="18">
        <v>0</v>
      </c>
      <c r="K70" s="21"/>
      <c r="L70" s="4">
        <v>0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3" t="s">
        <v>209</v>
      </c>
      <c r="B71" s="3"/>
      <c r="C71" s="3"/>
      <c r="D71" s="22"/>
      <c r="E71" s="3"/>
      <c r="F71" s="18">
        <v>281</v>
      </c>
      <c r="G71" s="21"/>
      <c r="H71" s="4">
        <v>335</v>
      </c>
      <c r="I71" s="21"/>
      <c r="J71" s="18">
        <v>0</v>
      </c>
      <c r="K71" s="21"/>
      <c r="L71" s="4">
        <v>0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3" t="s">
        <v>210</v>
      </c>
      <c r="B72" s="3"/>
      <c r="C72" s="3"/>
      <c r="D72" s="79">
        <v>19.5</v>
      </c>
      <c r="E72" s="3"/>
      <c r="F72" s="18">
        <v>-1096745</v>
      </c>
      <c r="G72" s="21"/>
      <c r="H72" s="4">
        <v>-1662445</v>
      </c>
      <c r="I72" s="21"/>
      <c r="J72" s="18">
        <v>-157144</v>
      </c>
      <c r="K72" s="21"/>
      <c r="L72" s="4">
        <v>-2653802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3" t="s">
        <v>272</v>
      </c>
      <c r="B73" s="3"/>
      <c r="C73" s="3"/>
      <c r="D73" s="79">
        <v>11.5</v>
      </c>
      <c r="E73" s="3"/>
      <c r="F73" s="23">
        <v>2411264</v>
      </c>
      <c r="G73" s="21"/>
      <c r="H73" s="10">
        <v>1397638</v>
      </c>
      <c r="I73" s="21"/>
      <c r="J73" s="23">
        <v>7630615</v>
      </c>
      <c r="K73" s="21"/>
      <c r="L73" s="10">
        <v>1417384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6" customHeight="1">
      <c r="A74" s="3"/>
      <c r="B74" s="3"/>
      <c r="C74" s="3"/>
      <c r="D74" s="2"/>
      <c r="E74" s="3"/>
      <c r="F74" s="18"/>
      <c r="G74" s="21"/>
      <c r="H74" s="4"/>
      <c r="I74" s="21"/>
      <c r="J74" s="18"/>
      <c r="K74" s="21"/>
      <c r="L74" s="4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1" t="s">
        <v>211</v>
      </c>
      <c r="B75" s="3"/>
      <c r="C75" s="3"/>
      <c r="D75" s="2"/>
      <c r="E75" s="3"/>
      <c r="F75" s="23">
        <f>SUM(F60:F73)</f>
        <v>-8932772</v>
      </c>
      <c r="G75" s="21"/>
      <c r="H75" s="10">
        <f>SUM(H60:H73)</f>
        <v>-6016004</v>
      </c>
      <c r="I75" s="21"/>
      <c r="J75" s="23">
        <f>SUM(J60:J73)</f>
        <v>5622444</v>
      </c>
      <c r="K75" s="21"/>
      <c r="L75" s="10">
        <f>SUM(L60:L73)</f>
        <v>-2280070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" customHeight="1">
      <c r="A76" s="3"/>
      <c r="B76" s="3"/>
      <c r="C76" s="3"/>
      <c r="D76" s="2"/>
      <c r="E76" s="3"/>
      <c r="F76" s="18"/>
      <c r="G76" s="21"/>
      <c r="H76" s="4"/>
      <c r="I76" s="21"/>
      <c r="J76" s="18"/>
      <c r="K76" s="21"/>
      <c r="L76" s="4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1" t="s">
        <v>212</v>
      </c>
      <c r="B77" s="3"/>
      <c r="C77" s="3"/>
      <c r="D77" s="2"/>
      <c r="E77" s="3"/>
      <c r="F77" s="33"/>
      <c r="G77" s="82"/>
      <c r="H77" s="35"/>
      <c r="I77" s="82"/>
      <c r="J77" s="33"/>
      <c r="K77" s="19"/>
      <c r="L77" s="35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3" t="s">
        <v>213</v>
      </c>
      <c r="B78" s="3"/>
      <c r="C78" s="3"/>
      <c r="D78" s="2"/>
      <c r="E78" s="3"/>
      <c r="F78" s="18">
        <v>-1525020</v>
      </c>
      <c r="G78" s="82"/>
      <c r="H78" s="4">
        <v>-999425</v>
      </c>
      <c r="I78" s="82"/>
      <c r="J78" s="18">
        <v>162043</v>
      </c>
      <c r="K78" s="82"/>
      <c r="L78" s="4">
        <v>73887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3" t="s">
        <v>214</v>
      </c>
      <c r="B79" s="3"/>
      <c r="C79" s="3"/>
      <c r="D79" s="22"/>
      <c r="E79" s="3"/>
      <c r="F79" s="18">
        <v>1945000</v>
      </c>
      <c r="G79" s="82"/>
      <c r="H79" s="4">
        <v>1395135</v>
      </c>
      <c r="I79" s="82"/>
      <c r="J79" s="18">
        <v>0</v>
      </c>
      <c r="K79" s="82"/>
      <c r="L79" s="4">
        <v>0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3" t="s">
        <v>215</v>
      </c>
      <c r="B80" s="3"/>
      <c r="C80" s="3"/>
      <c r="D80" s="22"/>
      <c r="E80" s="3"/>
      <c r="F80" s="18">
        <v>-1858000</v>
      </c>
      <c r="G80" s="82"/>
      <c r="H80" s="4">
        <v>-1451135</v>
      </c>
      <c r="I80" s="82"/>
      <c r="J80" s="18">
        <v>0</v>
      </c>
      <c r="K80" s="82"/>
      <c r="L80" s="4">
        <v>0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3" t="s">
        <v>216</v>
      </c>
      <c r="B81" s="3"/>
      <c r="C81" s="3"/>
      <c r="D81" s="79">
        <v>14.1</v>
      </c>
      <c r="E81" s="3"/>
      <c r="F81" s="18">
        <v>13831357</v>
      </c>
      <c r="G81" s="82"/>
      <c r="H81" s="4">
        <v>4205466</v>
      </c>
      <c r="I81" s="82"/>
      <c r="J81" s="18">
        <v>0</v>
      </c>
      <c r="K81" s="82"/>
      <c r="L81" s="4">
        <v>2402617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3" t="s">
        <v>217</v>
      </c>
      <c r="B82" s="3"/>
      <c r="C82" s="3"/>
      <c r="D82" s="79">
        <v>14.1</v>
      </c>
      <c r="E82" s="3"/>
      <c r="F82" s="18">
        <v>-2777650</v>
      </c>
      <c r="G82" s="82"/>
      <c r="H82" s="4">
        <v>-1055766</v>
      </c>
      <c r="I82" s="82"/>
      <c r="J82" s="18">
        <v>0</v>
      </c>
      <c r="K82" s="82"/>
      <c r="L82" s="4">
        <v>0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3" t="s">
        <v>218</v>
      </c>
      <c r="B83" s="3"/>
      <c r="C83" s="3"/>
      <c r="D83" s="79">
        <v>14.2</v>
      </c>
      <c r="E83" s="3"/>
      <c r="F83" s="18">
        <v>-126738</v>
      </c>
      <c r="G83" s="82"/>
      <c r="H83" s="4">
        <v>-120506</v>
      </c>
      <c r="I83" s="82"/>
      <c r="J83" s="18">
        <v>0</v>
      </c>
      <c r="K83" s="82"/>
      <c r="L83" s="4">
        <v>0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3" t="s">
        <v>219</v>
      </c>
      <c r="B84" s="3"/>
      <c r="C84" s="3"/>
      <c r="D84" s="22"/>
      <c r="E84" s="3"/>
      <c r="F84" s="18">
        <v>-21528</v>
      </c>
      <c r="G84" s="82"/>
      <c r="H84" s="4">
        <v>-20728</v>
      </c>
      <c r="I84" s="82"/>
      <c r="J84" s="18">
        <v>-3085</v>
      </c>
      <c r="K84" s="82"/>
      <c r="L84" s="4">
        <v>-3151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3" t="s">
        <v>220</v>
      </c>
      <c r="B85" s="11"/>
      <c r="C85" s="11"/>
      <c r="D85" s="22"/>
      <c r="E85" s="3"/>
      <c r="F85" s="18">
        <v>-57156</v>
      </c>
      <c r="G85" s="82"/>
      <c r="H85" s="4">
        <v>-11666</v>
      </c>
      <c r="I85" s="82"/>
      <c r="J85" s="18">
        <v>-1139</v>
      </c>
      <c r="K85" s="82"/>
      <c r="L85" s="4">
        <v>-9511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3" t="s">
        <v>221</v>
      </c>
      <c r="B86" s="3"/>
      <c r="C86" s="3"/>
      <c r="D86" s="22"/>
      <c r="E86" s="3"/>
      <c r="F86" s="23">
        <v>-124</v>
      </c>
      <c r="G86" s="82"/>
      <c r="H86" s="10">
        <v>-82</v>
      </c>
      <c r="I86" s="82"/>
      <c r="J86" s="23">
        <v>-124</v>
      </c>
      <c r="K86" s="82"/>
      <c r="L86" s="10">
        <v>-82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6" customHeight="1">
      <c r="A87" s="3"/>
      <c r="B87" s="3"/>
      <c r="C87" s="3"/>
      <c r="D87" s="2"/>
      <c r="E87" s="3"/>
      <c r="F87" s="18"/>
      <c r="G87" s="82"/>
      <c r="H87" s="4"/>
      <c r="I87" s="82"/>
      <c r="J87" s="18"/>
      <c r="K87" s="82"/>
      <c r="L87" s="4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1" t="s">
        <v>266</v>
      </c>
      <c r="B88" s="3"/>
      <c r="C88" s="3"/>
      <c r="D88" s="2"/>
      <c r="E88" s="3"/>
      <c r="F88" s="23">
        <f>SUM(F78:F86)</f>
        <v>9410141</v>
      </c>
      <c r="G88" s="21"/>
      <c r="H88" s="10">
        <f>SUM(H78:H86)</f>
        <v>1941293</v>
      </c>
      <c r="I88" s="21"/>
      <c r="J88" s="23">
        <f>SUM(J78:J86)</f>
        <v>157695</v>
      </c>
      <c r="K88" s="21"/>
      <c r="L88" s="10">
        <f>SUM(L78:L86)</f>
        <v>2463760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" customHeight="1">
      <c r="A89" s="1"/>
      <c r="B89" s="3"/>
      <c r="C89" s="3"/>
      <c r="D89" s="2"/>
      <c r="E89" s="3"/>
      <c r="F89" s="18"/>
      <c r="G89" s="21"/>
      <c r="H89" s="4"/>
      <c r="I89" s="21"/>
      <c r="J89" s="18"/>
      <c r="K89" s="21"/>
      <c r="L89" s="4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1" t="s">
        <v>222</v>
      </c>
      <c r="B90" s="3"/>
      <c r="C90" s="3"/>
      <c r="D90" s="2"/>
      <c r="E90" s="3"/>
      <c r="F90" s="18">
        <f>F88+F75+F43</f>
        <v>3559511</v>
      </c>
      <c r="G90" s="21"/>
      <c r="H90" s="4">
        <f>H88+H75+H43</f>
        <v>432087</v>
      </c>
      <c r="I90" s="21"/>
      <c r="J90" s="18">
        <f>J88+J75+J43</f>
        <v>6099656</v>
      </c>
      <c r="K90" s="21"/>
      <c r="L90" s="4">
        <f>L88+L75+L43</f>
        <v>-293863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3" t="s">
        <v>254</v>
      </c>
      <c r="B91" s="3"/>
      <c r="C91" s="3"/>
      <c r="D91" s="2"/>
      <c r="E91" s="3"/>
      <c r="F91" s="18">
        <v>28862334</v>
      </c>
      <c r="G91" s="21"/>
      <c r="H91" s="4">
        <v>37458488</v>
      </c>
      <c r="I91" s="21"/>
      <c r="J91" s="18">
        <v>7340083</v>
      </c>
      <c r="K91" s="21"/>
      <c r="L91" s="4">
        <v>9631797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3" t="s">
        <v>223</v>
      </c>
      <c r="B92" s="3"/>
      <c r="C92" s="3"/>
      <c r="D92" s="2"/>
      <c r="E92" s="3"/>
      <c r="F92" s="23">
        <v>1321609</v>
      </c>
      <c r="G92" s="21"/>
      <c r="H92" s="10">
        <v>-395806</v>
      </c>
      <c r="I92" s="21"/>
      <c r="J92" s="23">
        <v>0</v>
      </c>
      <c r="K92" s="21"/>
      <c r="L92" s="10">
        <v>0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6" customHeight="1">
      <c r="A93" s="3"/>
      <c r="B93" s="3"/>
      <c r="C93" s="3"/>
      <c r="D93" s="2"/>
      <c r="E93" s="3"/>
      <c r="F93" s="18"/>
      <c r="G93" s="21"/>
      <c r="H93" s="4"/>
      <c r="I93" s="21"/>
      <c r="J93" s="18"/>
      <c r="K93" s="21"/>
      <c r="L93" s="4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3" t="s">
        <v>273</v>
      </c>
      <c r="B94" s="3"/>
      <c r="C94" s="3"/>
      <c r="D94" s="2"/>
      <c r="E94" s="3"/>
      <c r="F94" s="83">
        <f>SUM(F90:F92)</f>
        <v>33743454</v>
      </c>
      <c r="G94" s="84"/>
      <c r="H94" s="85">
        <f>SUM(H90:H92)</f>
        <v>37494769</v>
      </c>
      <c r="I94" s="84"/>
      <c r="J94" s="83">
        <f>SUM(J90:J92)</f>
        <v>13439739</v>
      </c>
      <c r="K94" s="84"/>
      <c r="L94" s="85">
        <f>SUM(L90:L92)</f>
        <v>9337934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>
      <c r="A95" s="3"/>
      <c r="B95" s="3"/>
      <c r="C95" s="3"/>
      <c r="D95" s="2"/>
      <c r="E95" s="3"/>
      <c r="F95" s="84"/>
      <c r="G95" s="84"/>
      <c r="H95" s="84"/>
      <c r="I95" s="84"/>
      <c r="J95" s="84"/>
      <c r="K95" s="84"/>
      <c r="L95" s="84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>
      <c r="A96" s="3"/>
      <c r="B96" s="3"/>
      <c r="C96" s="3"/>
      <c r="D96" s="2"/>
      <c r="E96" s="3"/>
      <c r="F96" s="84"/>
      <c r="G96" s="84"/>
      <c r="H96" s="84"/>
      <c r="I96" s="84"/>
      <c r="J96" s="84"/>
      <c r="K96" s="84"/>
      <c r="L96" s="84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>
      <c r="A97" s="3"/>
      <c r="B97" s="3"/>
      <c r="C97" s="3"/>
      <c r="D97" s="2"/>
      <c r="E97" s="3"/>
      <c r="F97" s="84"/>
      <c r="G97" s="84"/>
      <c r="H97" s="84"/>
      <c r="I97" s="84"/>
      <c r="J97" s="84"/>
      <c r="K97" s="84"/>
      <c r="L97" s="84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>
      <c r="A98" s="3"/>
      <c r="B98" s="3"/>
      <c r="C98" s="3"/>
      <c r="D98" s="2"/>
      <c r="E98" s="3"/>
      <c r="F98" s="84"/>
      <c r="G98" s="84"/>
      <c r="H98" s="84"/>
      <c r="I98" s="84"/>
      <c r="J98" s="84"/>
      <c r="K98" s="84"/>
      <c r="L98" s="84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>
      <c r="A99" s="3"/>
      <c r="B99" s="3"/>
      <c r="C99" s="3"/>
      <c r="D99" s="2"/>
      <c r="E99" s="3"/>
      <c r="F99" s="84"/>
      <c r="G99" s="84"/>
      <c r="H99" s="84"/>
      <c r="I99" s="84"/>
      <c r="J99" s="84"/>
      <c r="K99" s="84"/>
      <c r="L99" s="84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0.25" customHeight="1">
      <c r="A100" s="3"/>
      <c r="B100" s="3"/>
      <c r="C100" s="3"/>
      <c r="D100" s="2"/>
      <c r="E100" s="3"/>
      <c r="F100" s="84"/>
      <c r="G100" s="84"/>
      <c r="H100" s="84"/>
      <c r="I100" s="84"/>
      <c r="J100" s="84"/>
      <c r="K100" s="84"/>
      <c r="L100" s="84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>
      <c r="A101" s="3"/>
      <c r="B101" s="3"/>
      <c r="C101" s="3"/>
      <c r="D101" s="2"/>
      <c r="E101" s="3"/>
      <c r="F101" s="84"/>
      <c r="G101" s="84"/>
      <c r="H101" s="84"/>
      <c r="I101" s="84"/>
      <c r="J101" s="84"/>
      <c r="K101" s="84"/>
      <c r="L101" s="84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1.75" customHeight="1">
      <c r="A102" s="9" t="str">
        <f>+A51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9"/>
      <c r="C102" s="9"/>
      <c r="D102" s="8"/>
      <c r="E102" s="9"/>
      <c r="F102" s="10"/>
      <c r="G102" s="86"/>
      <c r="H102" s="10"/>
      <c r="I102" s="86"/>
      <c r="J102" s="10"/>
      <c r="K102" s="86"/>
      <c r="L102" s="10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1" t="s">
        <v>0</v>
      </c>
      <c r="B103" s="1"/>
      <c r="C103" s="1"/>
      <c r="D103" s="2"/>
      <c r="E103" s="3"/>
      <c r="F103" s="4"/>
      <c r="G103" s="19"/>
      <c r="H103" s="4"/>
      <c r="I103" s="20"/>
      <c r="J103" s="4"/>
      <c r="K103" s="19"/>
      <c r="L103" s="5" t="s">
        <v>93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1" t="s">
        <v>175</v>
      </c>
      <c r="B104" s="1"/>
      <c r="C104" s="1"/>
      <c r="D104" s="2"/>
      <c r="E104" s="3"/>
      <c r="F104" s="4"/>
      <c r="G104" s="19"/>
      <c r="H104" s="4"/>
      <c r="I104" s="20"/>
      <c r="J104" s="4"/>
      <c r="K104" s="19"/>
      <c r="L104" s="4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7" t="str">
        <f>+A3</f>
        <v>สำหรับรอบระยะเวลาสามเดือนสิ้นสุดวันที่ 31 มีนาคม พ.ศ. 2567</v>
      </c>
      <c r="B105" s="7"/>
      <c r="C105" s="7"/>
      <c r="D105" s="8"/>
      <c r="E105" s="9"/>
      <c r="F105" s="10"/>
      <c r="G105" s="26"/>
      <c r="H105" s="10"/>
      <c r="I105" s="27"/>
      <c r="J105" s="10"/>
      <c r="K105" s="26"/>
      <c r="L105" s="10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3"/>
      <c r="B106" s="3"/>
      <c r="C106" s="3" t="s">
        <v>59</v>
      </c>
      <c r="D106" s="2"/>
      <c r="E106" s="3"/>
      <c r="F106" s="4"/>
      <c r="G106" s="19"/>
      <c r="H106" s="4"/>
      <c r="I106" s="20"/>
      <c r="J106" s="4"/>
      <c r="K106" s="19"/>
      <c r="L106" s="4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11"/>
      <c r="B107" s="3"/>
      <c r="C107" s="3"/>
      <c r="D107" s="12"/>
      <c r="E107" s="1"/>
      <c r="F107" s="96" t="s">
        <v>3</v>
      </c>
      <c r="G107" s="95"/>
      <c r="H107" s="95"/>
      <c r="I107" s="40"/>
      <c r="J107" s="97" t="s">
        <v>4</v>
      </c>
      <c r="K107" s="95"/>
      <c r="L107" s="95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3"/>
      <c r="B108" s="3"/>
      <c r="C108" s="3"/>
      <c r="D108" s="16"/>
      <c r="E108" s="1"/>
      <c r="F108" s="15" t="s">
        <v>9</v>
      </c>
      <c r="G108" s="1"/>
      <c r="H108" s="15" t="s">
        <v>10</v>
      </c>
      <c r="I108" s="16"/>
      <c r="J108" s="15" t="s">
        <v>9</v>
      </c>
      <c r="K108" s="1"/>
      <c r="L108" s="15" t="s">
        <v>10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3"/>
      <c r="B109" s="3"/>
      <c r="C109" s="3"/>
      <c r="D109" s="17" t="s">
        <v>11</v>
      </c>
      <c r="E109" s="1"/>
      <c r="F109" s="14" t="s">
        <v>12</v>
      </c>
      <c r="G109" s="1"/>
      <c r="H109" s="14" t="s">
        <v>12</v>
      </c>
      <c r="I109" s="16"/>
      <c r="J109" s="14" t="s">
        <v>12</v>
      </c>
      <c r="K109" s="1"/>
      <c r="L109" s="14" t="s">
        <v>12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3"/>
      <c r="B110" s="3"/>
      <c r="C110" s="3"/>
      <c r="D110" s="2"/>
      <c r="E110" s="3"/>
      <c r="F110" s="33"/>
      <c r="G110" s="82"/>
      <c r="H110" s="35"/>
      <c r="I110" s="82"/>
      <c r="J110" s="33"/>
      <c r="K110" s="19"/>
      <c r="L110" s="35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1" t="s">
        <v>224</v>
      </c>
      <c r="B111" s="3"/>
      <c r="C111" s="3"/>
      <c r="D111" s="2"/>
      <c r="E111" s="3"/>
      <c r="F111" s="33"/>
      <c r="G111" s="82"/>
      <c r="H111" s="35"/>
      <c r="I111" s="82"/>
      <c r="J111" s="33"/>
      <c r="K111" s="19"/>
      <c r="L111" s="35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1"/>
      <c r="B112" s="1" t="s">
        <v>225</v>
      </c>
      <c r="C112" s="1"/>
      <c r="D112" s="2"/>
      <c r="E112" s="3"/>
      <c r="F112" s="33"/>
      <c r="G112" s="82"/>
      <c r="H112" s="35"/>
      <c r="I112" s="82"/>
      <c r="J112" s="33"/>
      <c r="K112" s="19"/>
      <c r="L112" s="35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3" t="s">
        <v>226</v>
      </c>
      <c r="B113" s="3"/>
      <c r="C113" s="3"/>
      <c r="D113" s="2"/>
      <c r="E113" s="3"/>
      <c r="F113" s="33"/>
      <c r="G113" s="82"/>
      <c r="H113" s="35"/>
      <c r="I113" s="82"/>
      <c r="J113" s="33"/>
      <c r="K113" s="19"/>
      <c r="L113" s="35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11"/>
      <c r="B114" s="11"/>
      <c r="C114" s="11" t="s">
        <v>227</v>
      </c>
      <c r="D114" s="2"/>
      <c r="E114" s="3"/>
      <c r="F114" s="18">
        <v>5860125</v>
      </c>
      <c r="G114" s="84"/>
      <c r="H114" s="4">
        <v>5726095</v>
      </c>
      <c r="I114" s="84"/>
      <c r="J114" s="18">
        <v>9213</v>
      </c>
      <c r="K114" s="84"/>
      <c r="L114" s="4">
        <v>9500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3" t="s">
        <v>228</v>
      </c>
      <c r="B115" s="3"/>
      <c r="C115" s="3"/>
      <c r="D115" s="2"/>
      <c r="E115" s="3"/>
      <c r="F115" s="23">
        <v>27883329</v>
      </c>
      <c r="G115" s="84"/>
      <c r="H115" s="10">
        <v>31768674</v>
      </c>
      <c r="I115" s="84"/>
      <c r="J115" s="23">
        <v>13430526</v>
      </c>
      <c r="K115" s="84"/>
      <c r="L115" s="10">
        <v>9328434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6" customHeight="1">
      <c r="A116" s="3"/>
      <c r="B116" s="3"/>
      <c r="C116" s="3"/>
      <c r="D116" s="2"/>
      <c r="E116" s="3"/>
      <c r="F116" s="87"/>
      <c r="G116" s="84"/>
      <c r="H116" s="84"/>
      <c r="I116" s="84"/>
      <c r="J116" s="87"/>
      <c r="K116" s="84"/>
      <c r="L116" s="84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3"/>
      <c r="B117" s="3"/>
      <c r="C117" s="3"/>
      <c r="D117" s="2"/>
      <c r="E117" s="3"/>
      <c r="F117" s="83">
        <f>SUM(F114:F115)</f>
        <v>33743454</v>
      </c>
      <c r="G117" s="84"/>
      <c r="H117" s="85">
        <f>SUM(H114:H115)</f>
        <v>37494769</v>
      </c>
      <c r="I117" s="84"/>
      <c r="J117" s="83">
        <f>SUM(J114:J115)</f>
        <v>13439739</v>
      </c>
      <c r="K117" s="84"/>
      <c r="L117" s="85">
        <f>SUM(L114:L115)</f>
        <v>9337934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3"/>
      <c r="B118" s="3"/>
      <c r="C118" s="3"/>
      <c r="D118" s="2"/>
      <c r="E118" s="3"/>
      <c r="F118" s="33"/>
      <c r="G118" s="84"/>
      <c r="H118" s="35"/>
      <c r="I118" s="84"/>
      <c r="J118" s="33"/>
      <c r="K118" s="84"/>
      <c r="L118" s="35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1" t="s">
        <v>229</v>
      </c>
      <c r="B119" s="3"/>
      <c r="C119" s="3"/>
      <c r="D119" s="2"/>
      <c r="E119" s="3"/>
      <c r="F119" s="33"/>
      <c r="G119" s="3"/>
      <c r="H119" s="35"/>
      <c r="I119" s="3"/>
      <c r="J119" s="33"/>
      <c r="K119" s="2"/>
      <c r="L119" s="35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31" t="s">
        <v>230</v>
      </c>
      <c r="B120" s="3"/>
      <c r="C120" s="3"/>
      <c r="D120" s="2"/>
      <c r="E120" s="3"/>
      <c r="F120" s="18">
        <v>162078</v>
      </c>
      <c r="G120" s="3"/>
      <c r="H120" s="4">
        <v>146076</v>
      </c>
      <c r="I120" s="4"/>
      <c r="J120" s="18">
        <v>260</v>
      </c>
      <c r="K120" s="2"/>
      <c r="L120" s="4">
        <v>0</v>
      </c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31" t="s">
        <v>231</v>
      </c>
      <c r="B121" s="3"/>
      <c r="C121" s="3"/>
      <c r="D121" s="79"/>
      <c r="E121" s="3"/>
      <c r="F121" s="33"/>
      <c r="G121" s="3"/>
      <c r="H121" s="35"/>
      <c r="I121" s="3"/>
      <c r="J121" s="18"/>
      <c r="K121" s="2"/>
      <c r="L121" s="4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31"/>
      <c r="B122" s="3"/>
      <c r="C122" s="3" t="s">
        <v>105</v>
      </c>
      <c r="D122" s="79">
        <v>11.1</v>
      </c>
      <c r="E122" s="3"/>
      <c r="F122" s="18">
        <v>33996</v>
      </c>
      <c r="G122" s="3"/>
      <c r="H122" s="35">
        <v>23982</v>
      </c>
      <c r="I122" s="3"/>
      <c r="J122" s="18">
        <v>0</v>
      </c>
      <c r="K122" s="2"/>
      <c r="L122" s="4">
        <v>0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31" t="s">
        <v>232</v>
      </c>
      <c r="B123" s="3"/>
      <c r="C123" s="3"/>
      <c r="D123" s="22"/>
      <c r="E123" s="3"/>
      <c r="F123" s="33"/>
      <c r="G123" s="3"/>
      <c r="H123" s="35"/>
      <c r="I123" s="3"/>
      <c r="J123" s="18"/>
      <c r="K123" s="2"/>
      <c r="L123" s="4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3"/>
      <c r="B124" s="11"/>
      <c r="C124" s="3" t="s">
        <v>233</v>
      </c>
      <c r="D124" s="79" t="s">
        <v>238</v>
      </c>
      <c r="E124" s="3"/>
      <c r="F124" s="33">
        <v>0</v>
      </c>
      <c r="G124" s="3"/>
      <c r="H124" s="35">
        <v>0</v>
      </c>
      <c r="I124" s="3"/>
      <c r="J124" s="18">
        <v>314826</v>
      </c>
      <c r="K124" s="2"/>
      <c r="L124" s="4">
        <v>311715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31" t="s">
        <v>234</v>
      </c>
      <c r="B125" s="3"/>
      <c r="C125" s="3"/>
      <c r="D125" s="22"/>
      <c r="E125" s="3"/>
      <c r="F125" s="33"/>
      <c r="G125" s="3"/>
      <c r="H125" s="35"/>
      <c r="I125" s="3"/>
      <c r="J125" s="18"/>
      <c r="K125" s="2"/>
      <c r="L125" s="4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3"/>
      <c r="B126" s="11"/>
      <c r="C126" s="3" t="s">
        <v>235</v>
      </c>
      <c r="D126" s="79">
        <v>19.5</v>
      </c>
      <c r="E126" s="3"/>
      <c r="F126" s="33">
        <v>0</v>
      </c>
      <c r="G126" s="3"/>
      <c r="H126" s="35">
        <v>0</v>
      </c>
      <c r="I126" s="3"/>
      <c r="J126" s="18">
        <v>7974</v>
      </c>
      <c r="K126" s="2"/>
      <c r="L126" s="4">
        <v>6673</v>
      </c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31" t="s">
        <v>234</v>
      </c>
      <c r="B127" s="11"/>
      <c r="C127" s="3"/>
      <c r="D127" s="22"/>
      <c r="E127" s="3"/>
      <c r="F127" s="33"/>
      <c r="G127" s="3"/>
      <c r="H127" s="35"/>
      <c r="I127" s="3"/>
      <c r="J127" s="18"/>
      <c r="K127" s="2"/>
      <c r="L127" s="4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3"/>
      <c r="B128" s="11"/>
      <c r="C128" s="3" t="s">
        <v>236</v>
      </c>
      <c r="D128" s="22"/>
      <c r="E128" s="3"/>
      <c r="F128" s="33"/>
      <c r="G128" s="3"/>
      <c r="H128" s="35"/>
      <c r="I128" s="3"/>
      <c r="J128" s="18"/>
      <c r="K128" s="2"/>
      <c r="L128" s="4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3"/>
      <c r="B129" s="3"/>
      <c r="C129" s="3" t="s">
        <v>237</v>
      </c>
      <c r="D129" s="79">
        <v>19.5</v>
      </c>
      <c r="E129" s="3"/>
      <c r="F129" s="33">
        <v>0</v>
      </c>
      <c r="G129" s="3"/>
      <c r="H129" s="35">
        <v>0</v>
      </c>
      <c r="I129" s="3"/>
      <c r="J129" s="18">
        <v>482599</v>
      </c>
      <c r="K129" s="2"/>
      <c r="L129" s="4">
        <v>355567</v>
      </c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3"/>
      <c r="B130" s="3"/>
      <c r="C130" s="3"/>
      <c r="D130" s="2"/>
      <c r="E130" s="3"/>
      <c r="F130" s="4"/>
      <c r="G130" s="21"/>
      <c r="H130" s="4"/>
      <c r="I130" s="21"/>
      <c r="J130" s="4"/>
      <c r="K130" s="21"/>
      <c r="L130" s="4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3"/>
      <c r="B131" s="3"/>
      <c r="C131" s="3"/>
      <c r="D131" s="2"/>
      <c r="E131" s="3"/>
      <c r="F131" s="4"/>
      <c r="G131" s="21"/>
      <c r="H131" s="4"/>
      <c r="I131" s="21"/>
      <c r="J131" s="4"/>
      <c r="K131" s="21"/>
      <c r="L131" s="4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3"/>
      <c r="B132" s="3"/>
      <c r="C132" s="3"/>
      <c r="D132" s="2"/>
      <c r="E132" s="3"/>
      <c r="F132" s="4"/>
      <c r="G132" s="21"/>
      <c r="H132" s="4"/>
      <c r="I132" s="21"/>
      <c r="J132" s="4"/>
      <c r="K132" s="21"/>
      <c r="L132" s="4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3"/>
      <c r="B133" s="3"/>
      <c r="C133" s="3"/>
      <c r="D133" s="2"/>
      <c r="E133" s="3"/>
      <c r="F133" s="4"/>
      <c r="G133" s="21"/>
      <c r="H133" s="4"/>
      <c r="I133" s="21"/>
      <c r="J133" s="4"/>
      <c r="K133" s="21"/>
      <c r="L133" s="4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3"/>
      <c r="B134" s="3"/>
      <c r="C134" s="3"/>
      <c r="D134" s="2"/>
      <c r="E134" s="3"/>
      <c r="F134" s="4"/>
      <c r="G134" s="21"/>
      <c r="H134" s="4"/>
      <c r="I134" s="21"/>
      <c r="J134" s="4"/>
      <c r="K134" s="21"/>
      <c r="L134" s="4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3"/>
      <c r="B135" s="3"/>
      <c r="C135" s="3"/>
      <c r="D135" s="2"/>
      <c r="E135" s="3"/>
      <c r="F135" s="4"/>
      <c r="G135" s="21"/>
      <c r="H135" s="4"/>
      <c r="I135" s="21"/>
      <c r="J135" s="4"/>
      <c r="K135" s="21"/>
      <c r="L135" s="4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3"/>
      <c r="B136" s="3"/>
      <c r="C136" s="3"/>
      <c r="D136" s="2"/>
      <c r="E136" s="3"/>
      <c r="F136" s="4"/>
      <c r="G136" s="21"/>
      <c r="H136" s="4"/>
      <c r="I136" s="21"/>
      <c r="J136" s="4"/>
      <c r="K136" s="21"/>
      <c r="L136" s="4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3"/>
      <c r="B137" s="3"/>
      <c r="C137" s="3"/>
      <c r="D137" s="2"/>
      <c r="E137" s="3"/>
      <c r="F137" s="4"/>
      <c r="G137" s="21"/>
      <c r="H137" s="4"/>
      <c r="I137" s="21"/>
      <c r="J137" s="4"/>
      <c r="K137" s="21"/>
      <c r="L137" s="4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3"/>
      <c r="B138" s="3"/>
      <c r="C138" s="3"/>
      <c r="D138" s="2"/>
      <c r="E138" s="3"/>
      <c r="F138" s="4"/>
      <c r="G138" s="21"/>
      <c r="H138" s="4"/>
      <c r="I138" s="21"/>
      <c r="J138" s="4"/>
      <c r="K138" s="21"/>
      <c r="L138" s="4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3"/>
      <c r="B139" s="3"/>
      <c r="C139" s="3"/>
      <c r="D139" s="2"/>
      <c r="E139" s="3"/>
      <c r="F139" s="4"/>
      <c r="G139" s="21"/>
      <c r="H139" s="4"/>
      <c r="I139" s="21"/>
      <c r="J139" s="4"/>
      <c r="K139" s="21"/>
      <c r="L139" s="4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3"/>
      <c r="B140" s="3"/>
      <c r="C140" s="3"/>
      <c r="D140" s="2"/>
      <c r="E140" s="3"/>
      <c r="F140" s="4"/>
      <c r="G140" s="21"/>
      <c r="H140" s="4"/>
      <c r="I140" s="21"/>
      <c r="J140" s="4"/>
      <c r="K140" s="21"/>
      <c r="L140" s="4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3"/>
      <c r="B141" s="3"/>
      <c r="C141" s="3"/>
      <c r="D141" s="2"/>
      <c r="E141" s="3"/>
      <c r="F141" s="4"/>
      <c r="G141" s="21"/>
      <c r="H141" s="4"/>
      <c r="I141" s="21"/>
      <c r="J141" s="4"/>
      <c r="K141" s="21"/>
      <c r="L141" s="4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3"/>
      <c r="B142" s="3"/>
      <c r="C142" s="3"/>
      <c r="D142" s="2"/>
      <c r="E142" s="3"/>
      <c r="F142" s="4"/>
      <c r="G142" s="21"/>
      <c r="H142" s="4"/>
      <c r="I142" s="21"/>
      <c r="J142" s="4"/>
      <c r="K142" s="21"/>
      <c r="L142" s="4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3"/>
      <c r="B143" s="3"/>
      <c r="C143" s="3"/>
      <c r="D143" s="2"/>
      <c r="E143" s="3"/>
      <c r="F143" s="4"/>
      <c r="G143" s="21"/>
      <c r="H143" s="4"/>
      <c r="I143" s="21"/>
      <c r="J143" s="4"/>
      <c r="K143" s="21"/>
      <c r="L143" s="4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3"/>
      <c r="B144" s="3"/>
      <c r="C144" s="3"/>
      <c r="D144" s="2"/>
      <c r="E144" s="3"/>
      <c r="F144" s="4"/>
      <c r="G144" s="21"/>
      <c r="H144" s="4"/>
      <c r="I144" s="21"/>
      <c r="J144" s="4"/>
      <c r="K144" s="21"/>
      <c r="L144" s="4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3"/>
      <c r="B145" s="3"/>
      <c r="C145" s="3"/>
      <c r="D145" s="2"/>
      <c r="E145" s="3"/>
      <c r="F145" s="4"/>
      <c r="G145" s="21"/>
      <c r="H145" s="4"/>
      <c r="I145" s="21"/>
      <c r="J145" s="4"/>
      <c r="K145" s="21"/>
      <c r="L145" s="4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3"/>
      <c r="B146" s="3"/>
      <c r="C146" s="3"/>
      <c r="D146" s="2"/>
      <c r="E146" s="3"/>
      <c r="F146" s="4"/>
      <c r="G146" s="21"/>
      <c r="H146" s="4"/>
      <c r="I146" s="21"/>
      <c r="J146" s="4"/>
      <c r="K146" s="21"/>
      <c r="L146" s="4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3"/>
      <c r="B147" s="3"/>
      <c r="C147" s="3"/>
      <c r="D147" s="2"/>
      <c r="E147" s="3"/>
      <c r="F147" s="4"/>
      <c r="G147" s="21"/>
      <c r="H147" s="4"/>
      <c r="I147" s="21"/>
      <c r="J147" s="4"/>
      <c r="K147" s="21"/>
      <c r="L147" s="4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4.25" customHeight="1">
      <c r="A148" s="3"/>
      <c r="B148" s="3"/>
      <c r="C148" s="3"/>
      <c r="D148" s="2"/>
      <c r="E148" s="3"/>
      <c r="F148" s="4"/>
      <c r="G148" s="21"/>
      <c r="H148" s="4"/>
      <c r="I148" s="21"/>
      <c r="J148" s="4"/>
      <c r="K148" s="21"/>
      <c r="L148" s="4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8.75">
      <c r="A149" s="3"/>
      <c r="B149" s="3"/>
      <c r="C149" s="3"/>
      <c r="D149" s="2"/>
      <c r="E149" s="3"/>
      <c r="F149" s="4"/>
      <c r="G149" s="21"/>
      <c r="H149" s="4"/>
      <c r="I149" s="21"/>
      <c r="J149" s="4"/>
      <c r="K149" s="21"/>
      <c r="L149" s="4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/>
    <row r="151" spans="1:26" ht="21.75" customHeight="1">
      <c r="A151" s="94" t="str">
        <f>+A102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8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8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8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8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8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8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8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8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8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8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8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8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8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8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8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8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8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8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8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8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8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8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8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8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8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8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8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8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8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8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8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8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8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8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8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8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8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8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8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8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8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8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8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8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8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8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8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8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8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8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8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8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8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8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8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8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8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8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8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8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8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8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8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8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8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8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8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8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8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8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8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8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8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8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8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8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8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8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8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8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8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8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8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8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8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8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8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8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8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8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8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8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8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8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8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8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8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8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8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8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8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8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8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8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8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8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8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8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8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8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8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8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8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8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8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8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8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8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8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8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8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8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8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8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8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8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8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8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8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8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8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8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8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8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8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8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8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8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8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8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8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8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8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8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8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8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8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8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8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8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8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8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8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8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8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8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8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8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8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8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8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8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8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8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8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8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8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8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8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8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8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8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8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8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8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8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8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8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8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8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8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8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8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8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8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8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8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8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8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8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8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8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8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8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8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8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8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8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8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8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8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8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8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8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8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8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8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8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8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8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8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8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8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8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8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8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8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8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8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8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8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8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8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8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8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8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8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8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8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8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8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8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8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8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8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8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8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8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8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8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8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8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8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8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8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8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8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8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8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8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8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8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8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8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8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8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8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8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8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8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8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8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8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8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8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8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8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8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8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8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8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8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8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8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8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8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8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8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8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8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8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8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8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8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8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8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8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8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8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8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8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8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8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8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8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8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8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8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8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8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8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8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8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8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8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8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8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8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8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8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8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8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8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8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8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8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8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8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8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8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8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8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8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8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8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8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8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8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8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8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8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8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8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8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8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8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8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8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8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8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8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8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8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8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8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8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8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8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8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8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8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8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8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8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8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8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8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8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8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8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8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8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8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8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8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8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8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8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8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8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8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8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8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8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8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8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8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8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8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8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8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8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8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8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8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8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8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8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8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8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8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8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8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8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8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8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8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8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8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8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8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8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8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8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8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8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8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8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8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8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8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8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8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8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8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8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8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8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8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8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8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8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8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8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8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8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8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8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8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8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8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8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8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8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8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8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8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8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8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8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8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8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8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8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8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8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8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8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8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8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8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8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8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8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8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8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8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8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8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8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8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8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8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8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8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8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8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8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8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8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8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8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8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8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8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8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8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8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8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8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8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8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8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8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8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8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8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8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8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8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8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8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8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8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8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8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8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8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8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8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8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8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8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8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8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8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8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8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8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8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8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8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8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8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8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8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8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8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8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8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8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8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8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8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8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8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8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8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8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8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8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8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8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8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8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8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8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8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8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8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8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8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8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8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8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8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8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8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8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8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8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8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8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8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8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8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8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8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8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8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8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8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8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8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8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8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8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8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8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8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8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8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8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8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8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8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8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8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8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8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8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8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8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8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8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8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8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8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8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8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8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8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8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8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8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8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8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8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8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8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8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8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8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8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8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8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8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8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8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8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8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8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8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8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8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8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8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8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8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8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8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8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8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8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8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8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8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8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8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8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8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8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8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8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8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8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8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8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8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8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8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8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8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8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8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8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8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8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8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8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8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8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8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8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8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8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8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8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8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8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8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8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8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8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8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8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8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8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8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8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8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8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8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8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8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8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8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8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8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8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8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8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8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8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8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8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8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8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8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8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8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8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8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8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8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8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8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8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8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8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8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8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8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8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8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8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8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8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8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8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8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8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8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8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8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8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8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8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8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8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8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8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8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8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8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8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8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8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8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8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8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8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8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8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8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8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8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8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8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8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8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8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8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8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8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8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8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8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8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8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8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8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8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8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8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8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8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8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8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8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8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8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8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8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8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8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8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8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8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8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8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8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8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8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8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8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8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8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8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8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8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8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8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8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8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8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8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8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8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8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8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8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8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8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8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8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8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8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8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8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8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8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8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8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8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8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8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8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8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8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8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8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8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8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8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8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8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8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8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8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8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8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8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8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8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8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8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8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8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8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8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8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8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8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8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8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8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8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8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8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8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8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8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8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8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8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8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8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8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8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</sheetData>
  <mergeCells count="8">
    <mergeCell ref="F107:H107"/>
    <mergeCell ref="J107:L107"/>
    <mergeCell ref="A151:L151"/>
    <mergeCell ref="F5:H5"/>
    <mergeCell ref="J5:L5"/>
    <mergeCell ref="A51:L51"/>
    <mergeCell ref="F56:H56"/>
    <mergeCell ref="J56:L5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1" man="1"/>
    <brk id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 </vt:lpstr>
      <vt:lpstr>6-7 (3M)</vt:lpstr>
      <vt:lpstr>8</vt:lpstr>
      <vt:lpstr>9</vt:lpstr>
      <vt:lpstr>10-12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Norrarat Limpanaphruek (TH)</cp:lastModifiedBy>
  <cp:lastPrinted>2024-05-14T07:54:12Z</cp:lastPrinted>
  <dcterms:created xsi:type="dcterms:W3CDTF">2017-04-28T11:15:01Z</dcterms:created>
  <dcterms:modified xsi:type="dcterms:W3CDTF">2024-05-14T12:18:27Z</dcterms:modified>
</cp:coreProperties>
</file>