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4\Q1'24\"/>
    </mc:Choice>
  </mc:AlternateContent>
  <xr:revisionPtr revIDLastSave="0" documentId="13_ncr:1_{8DC85446-0036-4F17-B9D0-3E9B0F382639}" xr6:coauthVersionLast="47" xr6:coauthVersionMax="47" xr10:uidLastSave="{00000000-0000-0000-0000-000000000000}"/>
  <bookViews>
    <workbookView xWindow="-120" yWindow="-120" windowWidth="29040" windowHeight="15840" activeTab="1" xr2:uid="{B37DB0E8-12DF-45BE-82AA-C8C22B755499}"/>
  </bookViews>
  <sheets>
    <sheet name="bs" sheetId="1" r:id="rId1"/>
    <sheet name="ple" sheetId="2" r:id="rId2"/>
    <sheet name="conso" sheetId="3" r:id="rId3"/>
    <sheet name="company" sheetId="4" r:id="rId4"/>
    <sheet name="cashflow" sheetId="5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45141.1890046296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4" i="5" l="1"/>
  <c r="H64" i="5"/>
  <c r="J64" i="5"/>
  <c r="L64" i="5"/>
  <c r="V22" i="3" l="1"/>
  <c r="X22" i="3" s="1"/>
  <c r="AB22" i="3" s="1"/>
  <c r="T23" i="3"/>
  <c r="T24" i="3" s="1"/>
  <c r="V21" i="3"/>
  <c r="V20" i="3"/>
  <c r="V15" i="3"/>
  <c r="V14" i="3"/>
  <c r="X14" i="3" s="1"/>
  <c r="AB14" i="3" s="1"/>
  <c r="T17" i="3"/>
  <c r="T18" i="3" s="1"/>
  <c r="H31" i="1"/>
  <c r="J31" i="1"/>
  <c r="L31" i="1"/>
  <c r="F70" i="5"/>
  <c r="H70" i="5"/>
  <c r="J70" i="5"/>
  <c r="L70" i="5"/>
  <c r="P13" i="4"/>
  <c r="P15" i="4"/>
  <c r="D16" i="4"/>
  <c r="F16" i="4"/>
  <c r="H16" i="4"/>
  <c r="J16" i="4"/>
  <c r="D17" i="4"/>
  <c r="F17" i="4"/>
  <c r="H17" i="4"/>
  <c r="J17" i="4"/>
  <c r="N17" i="4"/>
  <c r="P19" i="4"/>
  <c r="P21" i="4"/>
  <c r="D22" i="4"/>
  <c r="F22" i="4"/>
  <c r="F23" i="4" s="1"/>
  <c r="F24" i="4" s="1"/>
  <c r="H22" i="4"/>
  <c r="H23" i="4" s="1"/>
  <c r="H24" i="4" s="1"/>
  <c r="J22" i="4"/>
  <c r="J23" i="4" s="1"/>
  <c r="J24" i="4" s="1"/>
  <c r="N22" i="4"/>
  <c r="N23" i="4" s="1"/>
  <c r="N24" i="4" s="1"/>
  <c r="D25" i="4"/>
  <c r="F25" i="4"/>
  <c r="H25" i="4"/>
  <c r="J25" i="4"/>
  <c r="L25" i="4"/>
  <c r="N25" i="4"/>
  <c r="Z15" i="3"/>
  <c r="Z17" i="3" s="1"/>
  <c r="Z18" i="3" s="1"/>
  <c r="R16" i="3"/>
  <c r="R17" i="3" s="1"/>
  <c r="R18" i="3" s="1"/>
  <c r="D17" i="3"/>
  <c r="F17" i="3"/>
  <c r="H17" i="3"/>
  <c r="H18" i="3" s="1"/>
  <c r="J17" i="3"/>
  <c r="J18" i="3" s="1"/>
  <c r="L17" i="3"/>
  <c r="L18" i="3" s="1"/>
  <c r="P17" i="3"/>
  <c r="D18" i="3"/>
  <c r="F18" i="3"/>
  <c r="P18" i="3"/>
  <c r="X20" i="3"/>
  <c r="AB20" i="3" s="1"/>
  <c r="Z21" i="3"/>
  <c r="Z23" i="3" s="1"/>
  <c r="Z24" i="3" s="1"/>
  <c r="Z25" i="3" s="1"/>
  <c r="D23" i="3"/>
  <c r="D24" i="3" s="1"/>
  <c r="D25" i="3" s="1"/>
  <c r="F23" i="3"/>
  <c r="F24" i="3" s="1"/>
  <c r="F25" i="3" s="1"/>
  <c r="H23" i="3"/>
  <c r="H24" i="3" s="1"/>
  <c r="H25" i="3" s="1"/>
  <c r="J23" i="3"/>
  <c r="J24" i="3" s="1"/>
  <c r="J25" i="3" s="1"/>
  <c r="L23" i="3"/>
  <c r="P23" i="3"/>
  <c r="R23" i="3"/>
  <c r="R24" i="3" s="1"/>
  <c r="L24" i="3"/>
  <c r="L25" i="3" s="1"/>
  <c r="P24" i="3"/>
  <c r="D26" i="3"/>
  <c r="F26" i="3"/>
  <c r="H26" i="3"/>
  <c r="J26" i="3"/>
  <c r="L26" i="3"/>
  <c r="N26" i="3"/>
  <c r="V26" i="3"/>
  <c r="Z26" i="3"/>
  <c r="F12" i="2"/>
  <c r="H12" i="2"/>
  <c r="J12" i="2"/>
  <c r="L12" i="2"/>
  <c r="F18" i="2"/>
  <c r="H18" i="2"/>
  <c r="J18" i="2"/>
  <c r="L18" i="2"/>
  <c r="F60" i="2"/>
  <c r="H60" i="2"/>
  <c r="J60" i="2"/>
  <c r="L60" i="2"/>
  <c r="F18" i="1"/>
  <c r="H18" i="1"/>
  <c r="J18" i="1"/>
  <c r="L18" i="1"/>
  <c r="F31" i="1"/>
  <c r="F53" i="1"/>
  <c r="H53" i="1"/>
  <c r="J53" i="1"/>
  <c r="L53" i="1"/>
  <c r="F58" i="1"/>
  <c r="H58" i="1"/>
  <c r="J58" i="1"/>
  <c r="L58" i="1"/>
  <c r="F74" i="1"/>
  <c r="F76" i="1" s="1"/>
  <c r="H74" i="1"/>
  <c r="H76" i="1" s="1"/>
  <c r="J74" i="1"/>
  <c r="J76" i="1" s="1"/>
  <c r="L74" i="1"/>
  <c r="L76" i="1" s="1"/>
  <c r="H59" i="1" l="1"/>
  <c r="V23" i="3"/>
  <c r="V16" i="3"/>
  <c r="F59" i="1"/>
  <c r="F77" i="1" s="1"/>
  <c r="P25" i="4"/>
  <c r="V24" i="3"/>
  <c r="V25" i="3" s="1"/>
  <c r="X26" i="3"/>
  <c r="AB26" i="3"/>
  <c r="F19" i="2"/>
  <c r="F27" i="2" s="1"/>
  <c r="F9" i="5" s="1"/>
  <c r="F31" i="5" s="1"/>
  <c r="F41" i="5" s="1"/>
  <c r="F44" i="5" s="1"/>
  <c r="F71" i="5" s="1"/>
  <c r="F73" i="5" s="1"/>
  <c r="F74" i="5" s="1"/>
  <c r="H19" i="2"/>
  <c r="H27" i="2" s="1"/>
  <c r="H29" i="2" s="1"/>
  <c r="L19" i="2"/>
  <c r="L27" i="2" s="1"/>
  <c r="L29" i="2" s="1"/>
  <c r="J19" i="2"/>
  <c r="J27" i="2" s="1"/>
  <c r="J29" i="2" s="1"/>
  <c r="J39" i="2" s="1"/>
  <c r="H77" i="1"/>
  <c r="J59" i="1"/>
  <c r="J77" i="1"/>
  <c r="J78" i="1" s="1"/>
  <c r="F32" i="1"/>
  <c r="J32" i="1"/>
  <c r="H32" i="1"/>
  <c r="L32" i="1"/>
  <c r="L59" i="1"/>
  <c r="L77" i="1" s="1"/>
  <c r="D23" i="4"/>
  <c r="D24" i="4" s="1"/>
  <c r="F29" i="2" l="1"/>
  <c r="H9" i="5"/>
  <c r="H31" i="5" s="1"/>
  <c r="H41" i="5" s="1"/>
  <c r="H44" i="5" s="1"/>
  <c r="H71" i="5" s="1"/>
  <c r="H73" i="5" s="1"/>
  <c r="H78" i="1"/>
  <c r="J9" i="5"/>
  <c r="J31" i="5" s="1"/>
  <c r="J41" i="5" s="1"/>
  <c r="J44" i="5" s="1"/>
  <c r="J71" i="5" s="1"/>
  <c r="J73" i="5" s="1"/>
  <c r="J74" i="5" s="1"/>
  <c r="L9" i="5"/>
  <c r="L31" i="5" s="1"/>
  <c r="L41" i="5" s="1"/>
  <c r="L44" i="5" s="1"/>
  <c r="L71" i="5" s="1"/>
  <c r="L73" i="5" s="1"/>
  <c r="V17" i="3"/>
  <c r="V18" i="3" s="1"/>
  <c r="X16" i="3"/>
  <c r="AB16" i="3" s="1"/>
  <c r="F78" i="1"/>
  <c r="L78" i="1"/>
  <c r="H33" i="2"/>
  <c r="H53" i="2"/>
  <c r="H62" i="2" s="1"/>
  <c r="H65" i="2" s="1"/>
  <c r="H67" i="2" s="1"/>
  <c r="L53" i="2"/>
  <c r="L39" i="2"/>
  <c r="J53" i="2"/>
  <c r="J62" i="2" s="1"/>
  <c r="L20" i="4"/>
  <c r="F33" i="2"/>
  <c r="F39" i="2" s="1"/>
  <c r="F53" i="2"/>
  <c r="F62" i="2" s="1"/>
  <c r="F65" i="2" s="1"/>
  <c r="F67" i="2" s="1"/>
  <c r="L22" i="4" l="1"/>
  <c r="P20" i="4"/>
  <c r="N21" i="3"/>
  <c r="F35" i="2"/>
  <c r="L14" i="4"/>
  <c r="L62" i="2"/>
  <c r="H35" i="2"/>
  <c r="N15" i="3"/>
  <c r="H39" i="2"/>
  <c r="N17" i="3" l="1"/>
  <c r="N18" i="3" s="1"/>
  <c r="X15" i="3"/>
  <c r="L16" i="4"/>
  <c r="L17" i="4" s="1"/>
  <c r="P14" i="4"/>
  <c r="P16" i="4" s="1"/>
  <c r="P17" i="4" s="1"/>
  <c r="X21" i="3"/>
  <c r="AB21" i="3" s="1"/>
  <c r="N23" i="3"/>
  <c r="L23" i="4"/>
  <c r="L24" i="4" s="1"/>
  <c r="P22" i="4"/>
  <c r="P23" i="4" s="1"/>
  <c r="P24" i="4" s="1"/>
  <c r="X23" i="3" l="1"/>
  <c r="N24" i="3"/>
  <c r="N25" i="3" s="1"/>
  <c r="AB15" i="3"/>
  <c r="AB17" i="3" s="1"/>
  <c r="AB18" i="3" s="1"/>
  <c r="X17" i="3"/>
  <c r="X18" i="3" s="1"/>
  <c r="AB23" i="3" l="1"/>
  <c r="AB24" i="3" s="1"/>
  <c r="AB25" i="3" s="1"/>
  <c r="X24" i="3"/>
  <c r="X25" i="3" s="1"/>
</calcChain>
</file>

<file path=xl/sharedStrings.xml><?xml version="1.0" encoding="utf-8"?>
<sst xmlns="http://schemas.openxmlformats.org/spreadsheetml/2006/main" count="330" uniqueCount="221">
  <si>
    <t>Karmarts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</si>
  <si>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</si>
  <si>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</si>
  <si>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</si>
  <si>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</si>
  <si>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</si>
  <si>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</si>
  <si>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</si>
  <si>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</si>
  <si>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</si>
  <si>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</si>
  <si>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</si>
  <si>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</si>
  <si>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2, 3</t>
  </si>
  <si>
    <t>Current portion of lease receivables</t>
  </si>
  <si>
    <t>Short-term loans to related party</t>
  </si>
  <si>
    <t>Inventories</t>
  </si>
  <si>
    <t>Other current assets</t>
  </si>
  <si>
    <t>Total current assets</t>
  </si>
  <si>
    <t>Non-current assets</t>
  </si>
  <si>
    <t>Lease receivables - net of current portion</t>
  </si>
  <si>
    <t>Investment in associate</t>
  </si>
  <si>
    <t>Investments in subsidiaries</t>
  </si>
  <si>
    <t xml:space="preserve">Investment properties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</si>
  <si>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</si>
  <si>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</si>
  <si>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</si>
  <si>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</si>
  <si>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</si>
  <si>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</si>
  <si>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</si>
  <si>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</si>
  <si>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</si>
  <si>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</si>
  <si>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</si>
  <si>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</si>
  <si>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Trade and other payables</t>
  </si>
  <si>
    <t>Short-term loans from related parties and persons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</si>
  <si>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</si>
  <si>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</si>
  <si>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</si>
  <si>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</si>
  <si>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</si>
  <si>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</si>
  <si>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</si>
  <si>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</si>
  <si>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</si>
  <si>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</si>
  <si>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</si>
  <si>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</si>
  <si>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 xml:space="preserve">   of investment in subsidiary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</si>
  <si>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</si>
  <si>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</si>
  <si>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</si>
  <si>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</si>
  <si>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</si>
  <si>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</si>
  <si>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</si>
  <si>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</si>
  <si>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  Directors</t>
  </si>
  <si>
    <t xml:space="preserve">(Unaudited but reviewed) </t>
  </si>
  <si>
    <t>Income statement</t>
  </si>
  <si>
    <t>Revenues</t>
  </si>
  <si>
    <t>Sales</t>
  </si>
  <si>
    <t>Income from warehouse rental</t>
  </si>
  <si>
    <t>Other income</t>
  </si>
  <si>
    <t>Total revenues</t>
  </si>
  <si>
    <t>Expenses</t>
  </si>
  <si>
    <t>Cost of sales</t>
  </si>
  <si>
    <t>Cost of warehouse rental</t>
  </si>
  <si>
    <t>Selling and distribution expenses</t>
  </si>
  <si>
    <t>Administrative expenses</t>
  </si>
  <si>
    <t>Total expenses</t>
  </si>
  <si>
    <t>Profit from operating activities</t>
  </si>
  <si>
    <t xml:space="preserve">   and associate</t>
  </si>
  <si>
    <t>Finance income</t>
  </si>
  <si>
    <t>Finance cost</t>
  </si>
  <si>
    <t>Profit before income tax expense</t>
  </si>
  <si>
    <t>Profit for the period</t>
  </si>
  <si>
    <t>Profit or loss attributable to:</t>
  </si>
  <si>
    <t>Equity holders of the Company</t>
  </si>
  <si>
    <t>(Unit: Baht)</t>
  </si>
  <si>
    <t>Earnings per share</t>
  </si>
  <si>
    <t xml:space="preserve">Basic earnings per share </t>
  </si>
  <si>
    <t>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</si>
  <si>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</si>
  <si>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</si>
  <si>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</si>
  <si>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  to profit or loss in subsequent periods:</t>
  </si>
  <si>
    <t xml:space="preserve">   of joint venture's financial statements in foreign currency</t>
  </si>
  <si>
    <t>Other comprehensive income for the period</t>
  </si>
  <si>
    <t>Total comprehensive income for the period</t>
  </si>
  <si>
    <t>Total comprehensive income attributable to:</t>
  </si>
  <si>
    <t>Statement of changes in shareholders' equity</t>
  </si>
  <si>
    <t xml:space="preserve">Exchange differences </t>
  </si>
  <si>
    <t xml:space="preserve">on translation of </t>
  </si>
  <si>
    <t>Total other</t>
  </si>
  <si>
    <t>Total equity</t>
  </si>
  <si>
    <t xml:space="preserve">Issued and </t>
  </si>
  <si>
    <t>Surplus on</t>
  </si>
  <si>
    <t>joint venture's</t>
  </si>
  <si>
    <t>components of</t>
  </si>
  <si>
    <t>attributable to</t>
  </si>
  <si>
    <t xml:space="preserve"> Non-controlling</t>
  </si>
  <si>
    <t>Total</t>
  </si>
  <si>
    <t>reduction</t>
  </si>
  <si>
    <t xml:space="preserve">revaluation of </t>
  </si>
  <si>
    <t>financial statements</t>
  </si>
  <si>
    <t>shareholders'</t>
  </si>
  <si>
    <t>owners of</t>
  </si>
  <si>
    <t xml:space="preserve"> interests of</t>
  </si>
  <si>
    <t>share capital</t>
  </si>
  <si>
    <t>in subsidiary</t>
  </si>
  <si>
    <t>Unappropriated</t>
  </si>
  <si>
    <t>assets</t>
  </si>
  <si>
    <t>in foreign currency</t>
  </si>
  <si>
    <t>equity</t>
  </si>
  <si>
    <t>the Company</t>
  </si>
  <si>
    <t>the subsidiaries</t>
  </si>
  <si>
    <t>Other components</t>
  </si>
  <si>
    <t xml:space="preserve"> of shareholders'</t>
  </si>
  <si>
    <t>Statement of cash flows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</si>
  <si>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</si>
  <si>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</si>
  <si>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</si>
  <si>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</si>
  <si>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</si>
  <si>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</si>
  <si>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Long-term employee benefit expenses</t>
  </si>
  <si>
    <t xml:space="preserve">   Interest expenses</t>
  </si>
  <si>
    <t xml:space="preserve">      and associate</t>
  </si>
  <si>
    <t xml:space="preserve">Profit from operating activities before  </t>
  </si>
  <si>
    <t xml:space="preserve">   changes in operating assets and liabilities:</t>
  </si>
  <si>
    <t>Operating assets (increase) decrease</t>
  </si>
  <si>
    <t xml:space="preserve">   Trade and other receivables</t>
  </si>
  <si>
    <t xml:space="preserve">   Lease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</si>
  <si>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</si>
  <si>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</si>
  <si>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</si>
  <si>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</si>
  <si>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</si>
  <si>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</si>
  <si>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from operating activities</t>
  </si>
  <si>
    <t xml:space="preserve">   Cash paid for income tax</t>
  </si>
  <si>
    <t>Statement of cash flows (continued)</t>
  </si>
  <si>
    <t>Cash flows from investing activities</t>
  </si>
  <si>
    <t>Interest received</t>
  </si>
  <si>
    <t>Proceeds from disposals of investments in equity instruments</t>
  </si>
  <si>
    <t>Net cash flows used in investing activities</t>
  </si>
  <si>
    <t>Cash flows from financing activities</t>
  </si>
  <si>
    <t>Decrease in short-term loans from related party</t>
  </si>
  <si>
    <t>Interest paid</t>
  </si>
  <si>
    <t>Cash and cash equivalents at beginning of period</t>
  </si>
  <si>
    <t>Cash and cash equivalents at end of period</t>
  </si>
  <si>
    <t>Supplemental cash flow information:</t>
  </si>
  <si>
    <t>Non-cash transactions:</t>
  </si>
  <si>
    <t xml:space="preserve">   Unrealised loss on exchange </t>
  </si>
  <si>
    <t>Current portion of lease liabilities</t>
  </si>
  <si>
    <t>Lease liabilities - net of current portion</t>
  </si>
  <si>
    <t>reserve</t>
  </si>
  <si>
    <t>Statutory</t>
  </si>
  <si>
    <t>Cash paid for settlement of leases</t>
  </si>
  <si>
    <t>Other current financial assets</t>
  </si>
  <si>
    <t>Balance as at 1 January 2023</t>
  </si>
  <si>
    <t xml:space="preserve">      net realisable value (reversal)</t>
  </si>
  <si>
    <t>Investments in joint ventures</t>
  </si>
  <si>
    <t>5, 6</t>
  </si>
  <si>
    <t>Dividend income from investments in equity instruments</t>
  </si>
  <si>
    <t xml:space="preserve">   Cash received from income tax refund</t>
  </si>
  <si>
    <t xml:space="preserve">   Increase in lease liabilities from increasing in lease agreements</t>
  </si>
  <si>
    <t>Share of gain (loss) from exchange differences on translation</t>
  </si>
  <si>
    <t xml:space="preserve">   Loss from reducing cost of inventories to </t>
  </si>
  <si>
    <t>Surplus on capital reduction</t>
  </si>
  <si>
    <t>capital</t>
  </si>
  <si>
    <t>Investment in a joint venture</t>
  </si>
  <si>
    <t>Net cash flows from operating activities</t>
  </si>
  <si>
    <t>Dividends received from investments in equity instruments</t>
  </si>
  <si>
    <t>Acquisitions of investments in equity instruments</t>
  </si>
  <si>
    <t>Acquisitions of investment properties</t>
  </si>
  <si>
    <t xml:space="preserve">      and joint ventures</t>
  </si>
  <si>
    <t xml:space="preserve">Share premium on changes in proportion </t>
  </si>
  <si>
    <t xml:space="preserve"> of investment</t>
  </si>
  <si>
    <t xml:space="preserve">      1,099,999,996 ordinary shares of Baht 0.60 each</t>
  </si>
  <si>
    <t>As at 31 March 2024</t>
  </si>
  <si>
    <t>31 March 2024</t>
  </si>
  <si>
    <t>Balance as at 31 March 2024</t>
  </si>
  <si>
    <t>For the three-month period ended 31 March 2024</t>
  </si>
  <si>
    <t>31 December 2023</t>
  </si>
  <si>
    <t>Balance as at 31 March 2023</t>
  </si>
  <si>
    <t>Balance as at 1 January 2024</t>
  </si>
  <si>
    <t>Other non-current financial assets</t>
  </si>
  <si>
    <t>Gain on change in fair value of investments</t>
  </si>
  <si>
    <t xml:space="preserve">   Reversal of expected credit losses</t>
  </si>
  <si>
    <t xml:space="preserve">   Gain on disposal of investments in equity instruments</t>
  </si>
  <si>
    <t xml:space="preserve">   Written-off of equipment</t>
  </si>
  <si>
    <t xml:space="preserve">   Loss on disposals of equipment</t>
  </si>
  <si>
    <t xml:space="preserve">   Share of (gain) loss from investments in joint ventures</t>
  </si>
  <si>
    <t>Deposits paid for purchase of land</t>
  </si>
  <si>
    <t>Decrease in short-term loans from financial institutions</t>
  </si>
  <si>
    <t xml:space="preserve">Share of profit (loss) from investments in joint ventures </t>
  </si>
  <si>
    <t xml:space="preserve">   Loss (gain) on change in fair value of investments in equity </t>
  </si>
  <si>
    <t xml:space="preserve">      instruments</t>
  </si>
  <si>
    <t xml:space="preserve">   Deferred profit on goods sold between the Company</t>
  </si>
  <si>
    <t>Increase in short-term loan to related party</t>
  </si>
  <si>
    <t>Net cash flows used in financing activities</t>
  </si>
  <si>
    <t>Net increase in cash and cash equivalents</t>
  </si>
  <si>
    <t>fully paid</t>
  </si>
  <si>
    <t>Property, buildings and equipment</t>
  </si>
  <si>
    <t xml:space="preserve">   Issued and fully paid</t>
  </si>
  <si>
    <t>Tax expense</t>
  </si>
  <si>
    <t>Weighted average number of ordinary shares (thousand shares)</t>
  </si>
  <si>
    <t>in proportion</t>
  </si>
  <si>
    <t>on changes</t>
  </si>
  <si>
    <t>Share of other</t>
  </si>
  <si>
    <t>comprehensive</t>
  </si>
  <si>
    <t>income from</t>
  </si>
  <si>
    <t>associate</t>
  </si>
  <si>
    <t>Acquisitions of land, buildings and equipment and intangible assets</t>
  </si>
  <si>
    <t xml:space="preserve">   Payables for acquisitions of equipment and intangible assets</t>
  </si>
  <si>
    <t xml:space="preserve">   in equity instrument</t>
  </si>
  <si>
    <t>Gain on sale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</si>
</sst>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d\ \ด\ด\ด\ด\ \b\b\b\b"/>
    <numFmt numFmtId="167" formatCode="_-* #,##0_-;\-* #,##0_-;_-* &quot;-&quot;??_-;_-@_-"/>
    <numFmt numFmtId="168" formatCode="#,##0.0"/>
    <numFmt numFmtId="169" formatCode="#,##0.000_);\(#,##0.000\)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1"/>
      <color theme="9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8" fillId="0" borderId="0"/>
    <xf numFmtId="0" fontId="9" fillId="0" borderId="0"/>
  </cellStyleXfs>
  <cellXfs count="105">
    <xf numFmtId="0" fontId="0" fillId="0" borderId="0" xfId="0"/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41" fontId="3" fillId="0" borderId="1" xfId="3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3" applyNumberFormat="1" applyFont="1" applyAlignment="1">
      <alignment horizontal="right" vertical="center"/>
    </xf>
    <xf numFmtId="37" fontId="3" fillId="0" borderId="5" xfId="3" applyNumberFormat="1" applyFont="1" applyBorder="1" applyAlignment="1">
      <alignment horizontal="right" vertical="center"/>
    </xf>
    <xf numFmtId="37" fontId="3" fillId="0" borderId="0" xfId="3" applyNumberFormat="1" applyFont="1" applyAlignment="1">
      <alignment horizontal="right" vertical="center"/>
    </xf>
    <xf numFmtId="41" fontId="3" fillId="0" borderId="5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Continuous" vertical="center"/>
    </xf>
    <xf numFmtId="37" fontId="3" fillId="0" borderId="0" xfId="3" applyNumberFormat="1" applyFont="1" applyAlignment="1">
      <alignment vertical="center"/>
    </xf>
    <xf numFmtId="0" fontId="2" fillId="0" borderId="0" xfId="4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41" fontId="3" fillId="0" borderId="0" xfId="3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2" xfId="0" quotePrefix="1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vertical="center"/>
    </xf>
    <xf numFmtId="41" fontId="3" fillId="0" borderId="2" xfId="0" quotePrefix="1" applyNumberFormat="1" applyFont="1" applyBorder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41" fontId="3" fillId="0" borderId="0" xfId="2" quotePrefix="1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41" fontId="3" fillId="0" borderId="3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3" fillId="0" borderId="5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center" vertical="center"/>
    </xf>
    <xf numFmtId="0" fontId="0" fillId="0" borderId="0" xfId="0" applyFill="1"/>
    <xf numFmtId="39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169" fontId="3" fillId="0" borderId="4" xfId="0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/>
    <xf numFmtId="41" fontId="3" fillId="0" borderId="4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horizontal="right" vertical="center"/>
    </xf>
    <xf numFmtId="0" fontId="3" fillId="0" borderId="0" xfId="0" applyFont="1" applyFill="1"/>
    <xf numFmtId="37" fontId="3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 indent="1"/>
    </xf>
    <xf numFmtId="49" fontId="3" fillId="0" borderId="0" xfId="0" applyNumberFormat="1" applyFont="1" applyFill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horizontal="center" vertical="center"/>
    </xf>
    <xf numFmtId="37" fontId="3" fillId="0" borderId="0" xfId="3" applyNumberFormat="1" applyFont="1" applyBorder="1" applyAlignment="1">
      <alignment horizontal="right" vertical="center"/>
    </xf>
    <xf numFmtId="37" fontId="3" fillId="0" borderId="6" xfId="0" applyNumberFormat="1" applyFont="1" applyFill="1" applyBorder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2" xfId="0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6D6AA04E-B677-44A6-9523-B51206CB0DD5}"/>
    <cellStyle name="Normal 3" xfId="4" xr:uid="{0A11C9AE-E6A5-47D2-98FF-12CAF5394D87}"/>
    <cellStyle name="Normal 4" xfId="2" xr:uid="{12793B2F-EC13-4842-A911-71E4D3D44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83A0E-A01B-4D2A-A937-303186221CF7}">
  <dimension ref="A1:O85"/>
  <sheetViews>
    <sheetView showGridLines="0" view="pageBreakPreview" topLeftCell="A46" zoomScale="80" zoomScaleNormal="85" zoomScaleSheetLayoutView="80" workbookViewId="0">
      <selection activeCell="A65" sqref="A65"/>
    </sheetView>
  </sheetViews>
  <sheetFormatPr defaultColWidth="9.42578125" defaultRowHeight="21.75" customHeight="1"/>
  <cols>
    <col min="1" max="1" width="43.42578125" style="2" customWidth="1"/>
    <col min="2" max="2" width="8.7109375" style="2" customWidth="1"/>
    <col min="3" max="3" width="1.42578125" style="2" customWidth="1"/>
    <col min="4" max="4" width="7.42578125" style="2" bestFit="1" customWidth="1"/>
    <col min="5" max="5" width="0.42578125" style="2" customWidth="1"/>
    <col min="6" max="6" width="18.42578125" style="2" customWidth="1"/>
    <col min="7" max="7" width="1" style="2" customWidth="1"/>
    <col min="8" max="8" width="16.42578125" style="4" customWidth="1"/>
    <col min="9" max="9" width="1" style="2" customWidth="1"/>
    <col min="10" max="10" width="18.42578125" style="2" customWidth="1"/>
    <col min="11" max="11" width="1" style="2" customWidth="1"/>
    <col min="12" max="12" width="19" style="2" customWidth="1"/>
    <col min="13" max="13" width="9.42578125" style="2"/>
    <col min="16" max="16384" width="9.42578125" style="2"/>
  </cols>
  <sheetData>
    <row r="1" spans="1:12" ht="21.75" customHeight="1">
      <c r="A1" s="27" t="s">
        <v>0</v>
      </c>
      <c r="B1" s="15"/>
      <c r="C1" s="15"/>
      <c r="D1" s="15"/>
      <c r="E1" s="15"/>
      <c r="F1" s="15"/>
      <c r="G1" s="15"/>
      <c r="H1" s="35"/>
      <c r="I1" s="15"/>
      <c r="J1" s="15"/>
      <c r="K1" s="15"/>
      <c r="L1" s="36"/>
    </row>
    <row r="2" spans="1:12" ht="21.75" customHeight="1">
      <c r="A2" s="27" t="s">
        <v>1</v>
      </c>
      <c r="B2" s="15"/>
      <c r="C2" s="15"/>
      <c r="D2" s="15"/>
      <c r="E2" s="15"/>
      <c r="F2" s="15"/>
      <c r="G2" s="15"/>
      <c r="H2" s="35"/>
      <c r="I2" s="15"/>
      <c r="J2" s="15"/>
      <c r="K2" s="15"/>
      <c r="L2" s="15"/>
    </row>
    <row r="3" spans="1:12" ht="21.75" customHeight="1">
      <c r="A3" s="27" t="s">
        <v>183</v>
      </c>
      <c r="B3" s="15"/>
      <c r="C3" s="15"/>
      <c r="D3" s="15"/>
      <c r="E3" s="15"/>
      <c r="F3" s="15"/>
      <c r="G3" s="15"/>
      <c r="H3" s="35"/>
      <c r="I3" s="15"/>
      <c r="J3" s="15"/>
      <c r="K3" s="15"/>
      <c r="L3" s="15"/>
    </row>
    <row r="4" spans="1:12" ht="21.75" customHeight="1">
      <c r="B4" s="1"/>
      <c r="C4" s="1"/>
      <c r="L4" s="17" t="s">
        <v>2</v>
      </c>
    </row>
    <row r="5" spans="1:12" ht="21.75" customHeight="1">
      <c r="B5" s="1"/>
      <c r="C5" s="1"/>
      <c r="F5" s="101" t="s">
        <v>3</v>
      </c>
      <c r="G5" s="101"/>
      <c r="H5" s="101"/>
      <c r="J5" s="101" t="s">
        <v>4</v>
      </c>
      <c r="K5" s="101"/>
      <c r="L5" s="101"/>
    </row>
    <row r="6" spans="1:12" ht="21.75" customHeight="1">
      <c r="B6" s="28"/>
      <c r="C6" s="30"/>
      <c r="D6" s="37" t="s">
        <v>5</v>
      </c>
      <c r="E6" s="38"/>
      <c r="F6" s="39" t="s">
        <v>184</v>
      </c>
      <c r="G6" s="40"/>
      <c r="H6" s="41" t="s">
        <v>187</v>
      </c>
      <c r="I6" s="31"/>
      <c r="J6" s="39" t="s">
        <v>184</v>
      </c>
      <c r="K6" s="40"/>
      <c r="L6" s="39" t="s">
        <v>187</v>
      </c>
    </row>
    <row r="7" spans="1:12" ht="21.75" customHeight="1">
      <c r="B7" s="28"/>
      <c r="C7" s="30"/>
      <c r="D7" s="38"/>
      <c r="E7" s="38"/>
      <c r="F7" s="42" t="s">
        <v>6</v>
      </c>
      <c r="G7" s="43"/>
      <c r="H7" s="44" t="s">
        <v>7</v>
      </c>
      <c r="I7" s="42"/>
      <c r="J7" s="42" t="s">
        <v>6</v>
      </c>
      <c r="K7" s="42"/>
      <c r="L7" s="42" t="s">
        <v>7</v>
      </c>
    </row>
    <row r="8" spans="1:12" ht="21.75" customHeight="1">
      <c r="B8" s="28"/>
      <c r="C8" s="30"/>
      <c r="D8" s="38"/>
      <c r="E8" s="38"/>
      <c r="F8" s="45" t="s">
        <v>8</v>
      </c>
      <c r="G8" s="43"/>
      <c r="H8" s="46"/>
      <c r="I8" s="45"/>
      <c r="J8" s="45" t="s">
        <v>8</v>
      </c>
      <c r="K8" s="45"/>
      <c r="L8" s="45"/>
    </row>
    <row r="9" spans="1:12" ht="21.75" customHeight="1">
      <c r="A9" s="18" t="s">
        <v>9</v>
      </c>
    </row>
    <row r="10" spans="1:12" ht="21.75" customHeight="1">
      <c r="A10" s="18" t="s">
        <v>10</v>
      </c>
      <c r="K10" s="1"/>
      <c r="L10" s="1"/>
    </row>
    <row r="11" spans="1:12" ht="21.75" customHeight="1">
      <c r="A11" s="2" t="s">
        <v>11</v>
      </c>
      <c r="B11" s="16"/>
      <c r="D11" s="16"/>
      <c r="E11" s="16"/>
      <c r="F11" s="4">
        <v>870776</v>
      </c>
      <c r="G11" s="4"/>
      <c r="H11" s="4">
        <v>842255</v>
      </c>
      <c r="I11" s="4"/>
      <c r="J11" s="4">
        <v>854729</v>
      </c>
      <c r="K11" s="4"/>
      <c r="L11" s="4">
        <v>829041</v>
      </c>
    </row>
    <row r="12" spans="1:12" ht="21.75" customHeight="1">
      <c r="A12" s="2" t="s">
        <v>12</v>
      </c>
      <c r="B12" s="16"/>
      <c r="C12" s="17"/>
      <c r="D12" s="16" t="s">
        <v>13</v>
      </c>
      <c r="E12" s="16"/>
      <c r="F12" s="4">
        <v>567646</v>
      </c>
      <c r="G12" s="3"/>
      <c r="H12" s="6">
        <v>516801</v>
      </c>
      <c r="I12" s="3"/>
      <c r="J12" s="4">
        <v>595167</v>
      </c>
      <c r="K12" s="4"/>
      <c r="L12" s="3">
        <v>543443</v>
      </c>
    </row>
    <row r="13" spans="1:12" ht="21.75" customHeight="1">
      <c r="A13" s="2" t="s">
        <v>14</v>
      </c>
      <c r="D13" s="16"/>
      <c r="E13" s="16"/>
      <c r="F13" s="4">
        <v>3909</v>
      </c>
      <c r="G13" s="4"/>
      <c r="H13" s="6">
        <v>4208</v>
      </c>
      <c r="I13" s="4"/>
      <c r="J13" s="4">
        <v>5654</v>
      </c>
      <c r="K13" s="4"/>
      <c r="L13" s="3">
        <v>5978</v>
      </c>
    </row>
    <row r="14" spans="1:12" ht="21.75" customHeight="1">
      <c r="A14" s="2" t="s">
        <v>15</v>
      </c>
      <c r="D14" s="16">
        <v>3</v>
      </c>
      <c r="E14" s="16"/>
      <c r="F14" s="4">
        <v>26000</v>
      </c>
      <c r="G14" s="4"/>
      <c r="H14" s="6">
        <v>19000</v>
      </c>
      <c r="I14" s="4"/>
      <c r="J14" s="4">
        <v>70000</v>
      </c>
      <c r="K14" s="4"/>
      <c r="L14" s="3">
        <v>59000</v>
      </c>
    </row>
    <row r="15" spans="1:12" ht="21.75" customHeight="1">
      <c r="A15" s="2" t="s">
        <v>16</v>
      </c>
      <c r="B15" s="16"/>
      <c r="C15" s="17"/>
      <c r="D15" s="16"/>
      <c r="E15" s="16"/>
      <c r="F15" s="4">
        <v>554615</v>
      </c>
      <c r="G15" s="4"/>
      <c r="H15" s="6">
        <v>581037</v>
      </c>
      <c r="I15" s="4"/>
      <c r="J15" s="4">
        <v>528732</v>
      </c>
      <c r="K15" s="4"/>
      <c r="L15" s="3">
        <v>549813</v>
      </c>
    </row>
    <row r="16" spans="1:12" ht="21.75" customHeight="1">
      <c r="A16" s="2" t="s">
        <v>162</v>
      </c>
      <c r="B16" s="16"/>
      <c r="C16" s="17"/>
      <c r="D16" s="16">
        <v>4</v>
      </c>
      <c r="E16" s="16"/>
      <c r="F16" s="4">
        <v>840637</v>
      </c>
      <c r="G16" s="4"/>
      <c r="H16" s="4">
        <v>813608</v>
      </c>
      <c r="I16" s="4"/>
      <c r="J16" s="4">
        <v>840637</v>
      </c>
      <c r="K16" s="4"/>
      <c r="L16" s="4">
        <v>813608</v>
      </c>
    </row>
    <row r="17" spans="1:12" ht="21.75" customHeight="1">
      <c r="A17" s="2" t="s">
        <v>17</v>
      </c>
      <c r="B17" s="16"/>
      <c r="D17" s="16"/>
      <c r="E17" s="16"/>
      <c r="F17" s="4">
        <v>77634</v>
      </c>
      <c r="G17" s="4"/>
      <c r="H17" s="4">
        <v>75438</v>
      </c>
      <c r="I17" s="4"/>
      <c r="J17" s="4">
        <v>76864</v>
      </c>
      <c r="K17" s="4"/>
      <c r="L17" s="4">
        <v>75205</v>
      </c>
    </row>
    <row r="18" spans="1:12" ht="21.75" customHeight="1">
      <c r="A18" s="18" t="s">
        <v>18</v>
      </c>
      <c r="B18" s="16"/>
      <c r="D18" s="16"/>
      <c r="E18" s="16"/>
      <c r="F18" s="32">
        <f>SUM(F11:F17)</f>
        <v>2941217</v>
      </c>
      <c r="G18" s="4"/>
      <c r="H18" s="32">
        <f>SUM(H11:H17)</f>
        <v>2852347</v>
      </c>
      <c r="I18" s="4"/>
      <c r="J18" s="32">
        <f>SUM(J11:J17)</f>
        <v>2971783</v>
      </c>
      <c r="K18" s="4"/>
      <c r="L18" s="32">
        <f>SUM(L11:L17)</f>
        <v>2876088</v>
      </c>
    </row>
    <row r="19" spans="1:12" ht="21.75" customHeight="1">
      <c r="A19" s="18" t="s">
        <v>19</v>
      </c>
      <c r="B19" s="16"/>
      <c r="D19" s="16"/>
      <c r="E19" s="16"/>
      <c r="F19" s="4"/>
      <c r="G19" s="4"/>
      <c r="I19" s="4"/>
      <c r="J19" s="4"/>
      <c r="K19" s="4"/>
      <c r="L19" s="4"/>
    </row>
    <row r="20" spans="1:12" ht="21.75" customHeight="1">
      <c r="A20" s="2" t="s">
        <v>20</v>
      </c>
      <c r="B20" s="16"/>
      <c r="D20" s="16"/>
      <c r="E20" s="16"/>
      <c r="F20" s="4">
        <v>2024</v>
      </c>
      <c r="G20" s="4"/>
      <c r="H20" s="4">
        <v>2836</v>
      </c>
      <c r="I20" s="4"/>
      <c r="J20" s="4">
        <v>4482</v>
      </c>
      <c r="K20" s="4"/>
      <c r="L20" s="4">
        <v>5714</v>
      </c>
    </row>
    <row r="21" spans="1:12" ht="21.75" customHeight="1">
      <c r="A21" s="2" t="s">
        <v>190</v>
      </c>
      <c r="B21" s="16"/>
      <c r="D21" s="16">
        <v>4</v>
      </c>
      <c r="E21" s="16"/>
      <c r="F21" s="4">
        <v>232544</v>
      </c>
      <c r="G21" s="4"/>
      <c r="H21" s="4">
        <v>124450</v>
      </c>
      <c r="I21" s="4"/>
      <c r="J21" s="4">
        <v>232544</v>
      </c>
      <c r="K21" s="4"/>
      <c r="L21" s="4">
        <v>124450</v>
      </c>
    </row>
    <row r="22" spans="1:12" ht="21.75" customHeight="1">
      <c r="A22" s="2" t="s">
        <v>165</v>
      </c>
      <c r="B22" s="16"/>
      <c r="D22" s="16">
        <v>5</v>
      </c>
      <c r="E22" s="16"/>
      <c r="F22" s="4">
        <v>13006</v>
      </c>
      <c r="G22" s="4"/>
      <c r="H22" s="4">
        <v>11242</v>
      </c>
      <c r="I22" s="4"/>
      <c r="J22" s="4">
        <v>8563</v>
      </c>
      <c r="K22" s="4"/>
      <c r="L22" s="4">
        <v>8563</v>
      </c>
    </row>
    <row r="23" spans="1:12" ht="21.75" customHeight="1">
      <c r="A23" s="2" t="s">
        <v>21</v>
      </c>
      <c r="B23" s="16"/>
      <c r="D23" s="16">
        <v>6</v>
      </c>
      <c r="E23" s="16"/>
      <c r="F23" s="4">
        <v>224131</v>
      </c>
      <c r="G23" s="4"/>
      <c r="H23" s="4">
        <v>225413</v>
      </c>
      <c r="I23" s="4"/>
      <c r="J23" s="4">
        <v>71030</v>
      </c>
      <c r="K23" s="4"/>
      <c r="L23" s="4">
        <v>71030</v>
      </c>
    </row>
    <row r="24" spans="1:12" ht="21.75" customHeight="1">
      <c r="A24" s="2" t="s">
        <v>22</v>
      </c>
      <c r="B24" s="16"/>
      <c r="D24" s="16"/>
      <c r="E24" s="16"/>
      <c r="F24" s="4">
        <v>0</v>
      </c>
      <c r="G24" s="6"/>
      <c r="H24" s="6">
        <v>0</v>
      </c>
      <c r="I24" s="6"/>
      <c r="J24" s="4">
        <v>218878</v>
      </c>
      <c r="K24" s="4"/>
      <c r="L24" s="4">
        <v>218878</v>
      </c>
    </row>
    <row r="25" spans="1:12" ht="21.75" customHeight="1">
      <c r="A25" s="2" t="s">
        <v>23</v>
      </c>
      <c r="B25" s="16"/>
      <c r="D25" s="16">
        <v>7</v>
      </c>
      <c r="E25" s="16"/>
      <c r="F25" s="4">
        <v>504271</v>
      </c>
      <c r="G25" s="6"/>
      <c r="H25" s="6">
        <v>474712</v>
      </c>
      <c r="I25" s="6"/>
      <c r="J25" s="4">
        <v>199434</v>
      </c>
      <c r="K25" s="4"/>
      <c r="L25" s="6">
        <v>170084</v>
      </c>
    </row>
    <row r="26" spans="1:12" ht="21.75" customHeight="1">
      <c r="A26" s="2" t="s">
        <v>207</v>
      </c>
      <c r="B26" s="16"/>
      <c r="D26" s="16">
        <v>8</v>
      </c>
      <c r="E26" s="16"/>
      <c r="F26" s="4">
        <v>485527</v>
      </c>
      <c r="G26" s="3"/>
      <c r="H26" s="3">
        <v>484519</v>
      </c>
      <c r="I26" s="3"/>
      <c r="J26" s="4">
        <v>472680</v>
      </c>
      <c r="K26" s="4"/>
      <c r="L26" s="3">
        <v>472222</v>
      </c>
    </row>
    <row r="27" spans="1:12" ht="21.75" customHeight="1">
      <c r="A27" s="2" t="s">
        <v>24</v>
      </c>
      <c r="B27" s="16"/>
      <c r="D27" s="16">
        <v>9</v>
      </c>
      <c r="E27" s="16"/>
      <c r="F27" s="4">
        <v>52001</v>
      </c>
      <c r="G27" s="3"/>
      <c r="H27" s="3">
        <v>56010</v>
      </c>
      <c r="I27" s="3"/>
      <c r="J27" s="4">
        <v>52034</v>
      </c>
      <c r="K27" s="4"/>
      <c r="L27" s="3">
        <v>56034</v>
      </c>
    </row>
    <row r="28" spans="1:12" ht="21.75" customHeight="1">
      <c r="A28" s="2" t="s">
        <v>25</v>
      </c>
      <c r="B28" s="16"/>
      <c r="D28" s="16"/>
      <c r="E28" s="16"/>
      <c r="F28" s="4">
        <v>1133</v>
      </c>
      <c r="G28" s="3"/>
      <c r="H28" s="3">
        <v>1173</v>
      </c>
      <c r="I28" s="3"/>
      <c r="J28" s="4">
        <v>1126</v>
      </c>
      <c r="K28" s="4"/>
      <c r="L28" s="3">
        <v>1166</v>
      </c>
    </row>
    <row r="29" spans="1:12" ht="21.75" customHeight="1">
      <c r="A29" s="2" t="s">
        <v>26</v>
      </c>
      <c r="B29" s="16"/>
      <c r="D29" s="16"/>
      <c r="E29" s="16"/>
      <c r="F29" s="4">
        <v>340</v>
      </c>
      <c r="G29" s="3"/>
      <c r="H29" s="3">
        <v>340</v>
      </c>
      <c r="I29" s="3"/>
      <c r="J29" s="4">
        <v>0</v>
      </c>
      <c r="K29" s="4"/>
      <c r="L29" s="3">
        <v>0</v>
      </c>
    </row>
    <row r="30" spans="1:12" ht="21.75" customHeight="1">
      <c r="A30" s="2" t="s">
        <v>27</v>
      </c>
      <c r="B30" s="16"/>
      <c r="C30" s="16"/>
      <c r="D30" s="16"/>
      <c r="E30" s="16"/>
      <c r="F30" s="4">
        <v>32066</v>
      </c>
      <c r="G30" s="3"/>
      <c r="H30" s="7">
        <v>16877</v>
      </c>
      <c r="I30" s="3"/>
      <c r="J30" s="4">
        <v>31875</v>
      </c>
      <c r="K30" s="4"/>
      <c r="L30" s="7">
        <v>16699</v>
      </c>
    </row>
    <row r="31" spans="1:12" ht="21.75" customHeight="1">
      <c r="A31" s="18" t="s">
        <v>28</v>
      </c>
      <c r="B31" s="16"/>
      <c r="F31" s="32">
        <f>SUM(F20:F30)</f>
        <v>1547043</v>
      </c>
      <c r="G31" s="4"/>
      <c r="H31" s="32">
        <f>SUM(H20:H30)</f>
        <v>1397572</v>
      </c>
      <c r="I31" s="4"/>
      <c r="J31" s="32">
        <f>SUM(J20:J30)</f>
        <v>1292646</v>
      </c>
      <c r="K31" s="4"/>
      <c r="L31" s="32">
        <f>SUM(L20:L30)</f>
        <v>1144840</v>
      </c>
    </row>
    <row r="32" spans="1:12" ht="21.75" customHeight="1" thickBot="1">
      <c r="A32" s="18" t="s">
        <v>29</v>
      </c>
      <c r="B32" s="16"/>
      <c r="F32" s="33">
        <f>+F31+F18</f>
        <v>4488260</v>
      </c>
      <c r="G32" s="4"/>
      <c r="H32" s="33">
        <f>+H31+H18</f>
        <v>4249919</v>
      </c>
      <c r="I32" s="4"/>
      <c r="J32" s="33">
        <f>+J31+J18</f>
        <v>4264429</v>
      </c>
      <c r="K32" s="4"/>
      <c r="L32" s="33">
        <f>+L31+L18</f>
        <v>4020928</v>
      </c>
    </row>
    <row r="33" spans="1:12" ht="21.75" customHeight="1" thickTop="1">
      <c r="B33" s="16"/>
    </row>
    <row r="34" spans="1:12" ht="21.75" customHeight="1">
      <c r="B34" s="16"/>
    </row>
    <row r="35" spans="1:12" ht="21.75" customHeight="1">
      <c r="A35" s="2" t="s">
        <v>30</v>
      </c>
      <c r="B35" s="16"/>
      <c r="D35" s="1"/>
      <c r="E35" s="1"/>
    </row>
    <row r="36" spans="1:12" ht="21.75" customHeight="1">
      <c r="A36" s="27" t="s">
        <v>0</v>
      </c>
      <c r="B36" s="15"/>
      <c r="C36" s="15"/>
      <c r="D36" s="15"/>
      <c r="E36" s="15"/>
      <c r="F36" s="15"/>
      <c r="G36" s="15"/>
      <c r="H36" s="35"/>
      <c r="I36" s="15"/>
      <c r="J36" s="15"/>
      <c r="K36" s="15"/>
      <c r="L36" s="15"/>
    </row>
    <row r="37" spans="1:12" ht="21.75" customHeight="1">
      <c r="A37" s="27" t="s">
        <v>31</v>
      </c>
      <c r="B37" s="15"/>
      <c r="C37" s="15"/>
      <c r="D37" s="15"/>
      <c r="E37" s="15"/>
      <c r="F37" s="15"/>
      <c r="G37" s="15"/>
      <c r="H37" s="35"/>
      <c r="I37" s="15"/>
      <c r="J37" s="15"/>
      <c r="K37" s="15"/>
      <c r="L37" s="15"/>
    </row>
    <row r="38" spans="1:12" ht="21.75" customHeight="1">
      <c r="A38" s="27" t="s">
        <v>183</v>
      </c>
      <c r="B38" s="15"/>
      <c r="C38" s="15"/>
      <c r="D38" s="15"/>
      <c r="E38" s="15"/>
      <c r="F38" s="15"/>
      <c r="G38" s="15"/>
      <c r="H38" s="35"/>
      <c r="I38" s="15"/>
      <c r="J38" s="15"/>
      <c r="K38" s="15"/>
      <c r="L38" s="15"/>
    </row>
    <row r="39" spans="1:12" ht="21.75" customHeight="1">
      <c r="B39" s="1"/>
      <c r="C39" s="1"/>
      <c r="L39" s="17" t="s">
        <v>2</v>
      </c>
    </row>
    <row r="40" spans="1:12" ht="21.75" customHeight="1">
      <c r="B40" s="1"/>
      <c r="C40" s="1"/>
      <c r="F40" s="101" t="s">
        <v>3</v>
      </c>
      <c r="G40" s="101"/>
      <c r="H40" s="101"/>
      <c r="J40" s="101" t="s">
        <v>4</v>
      </c>
      <c r="K40" s="101"/>
      <c r="L40" s="101"/>
    </row>
    <row r="41" spans="1:12" ht="21.75" customHeight="1">
      <c r="B41" s="28"/>
      <c r="C41" s="30"/>
      <c r="D41" s="37" t="s">
        <v>5</v>
      </c>
      <c r="E41" s="38"/>
      <c r="F41" s="39" t="s">
        <v>184</v>
      </c>
      <c r="G41" s="40"/>
      <c r="H41" s="41" t="s">
        <v>187</v>
      </c>
      <c r="I41" s="31"/>
      <c r="J41" s="39" t="s">
        <v>184</v>
      </c>
      <c r="K41" s="40"/>
      <c r="L41" s="41" t="s">
        <v>187</v>
      </c>
    </row>
    <row r="42" spans="1:12" ht="21.75" customHeight="1">
      <c r="B42" s="28"/>
      <c r="C42" s="30"/>
      <c r="D42" s="38"/>
      <c r="E42" s="38"/>
      <c r="F42" s="42" t="s">
        <v>6</v>
      </c>
      <c r="G42" s="43"/>
      <c r="H42" s="44" t="s">
        <v>7</v>
      </c>
      <c r="I42" s="42"/>
      <c r="J42" s="42" t="s">
        <v>6</v>
      </c>
      <c r="K42" s="42"/>
      <c r="L42" s="42" t="s">
        <v>7</v>
      </c>
    </row>
    <row r="43" spans="1:12" ht="21.75" customHeight="1">
      <c r="B43" s="28"/>
      <c r="C43" s="30"/>
      <c r="D43" s="38"/>
      <c r="E43" s="38"/>
      <c r="F43" s="45" t="s">
        <v>8</v>
      </c>
      <c r="G43" s="43"/>
      <c r="H43" s="46"/>
      <c r="I43" s="45"/>
      <c r="J43" s="45" t="s">
        <v>8</v>
      </c>
      <c r="K43" s="45"/>
      <c r="L43" s="45"/>
    </row>
    <row r="44" spans="1:12" ht="21.75" customHeight="1">
      <c r="A44" s="27" t="s">
        <v>32</v>
      </c>
      <c r="B44" s="28"/>
      <c r="C44" s="29"/>
      <c r="D44" s="28"/>
      <c r="E44" s="28"/>
      <c r="F44" s="28"/>
      <c r="G44" s="28"/>
      <c r="H44" s="47"/>
      <c r="J44" s="28"/>
      <c r="K44" s="29"/>
      <c r="L44" s="28"/>
    </row>
    <row r="45" spans="1:12" ht="21.75" customHeight="1">
      <c r="A45" s="18" t="s">
        <v>33</v>
      </c>
      <c r="B45" s="16"/>
    </row>
    <row r="46" spans="1:12" ht="21.75" customHeight="1">
      <c r="A46" s="2" t="s">
        <v>34</v>
      </c>
      <c r="B46" s="16"/>
    </row>
    <row r="47" spans="1:12" ht="21.75" customHeight="1">
      <c r="A47" s="2" t="s">
        <v>35</v>
      </c>
      <c r="B47" s="16"/>
      <c r="D47" s="16">
        <v>10</v>
      </c>
      <c r="E47" s="16"/>
      <c r="F47" s="4">
        <v>297939</v>
      </c>
      <c r="G47" s="4"/>
      <c r="H47" s="4">
        <v>373352</v>
      </c>
      <c r="I47" s="4"/>
      <c r="J47" s="4">
        <v>297939</v>
      </c>
      <c r="K47" s="4"/>
      <c r="L47" s="4">
        <v>373352</v>
      </c>
    </row>
    <row r="48" spans="1:12" ht="21.75" customHeight="1">
      <c r="A48" s="2" t="s">
        <v>36</v>
      </c>
      <c r="B48" s="16"/>
      <c r="D48" s="16">
        <v>3</v>
      </c>
      <c r="E48" s="16"/>
      <c r="F48" s="4">
        <v>282782</v>
      </c>
      <c r="G48" s="4"/>
      <c r="H48" s="4">
        <v>308934</v>
      </c>
      <c r="I48" s="4"/>
      <c r="J48" s="4">
        <v>315486</v>
      </c>
      <c r="K48" s="4"/>
      <c r="L48" s="4">
        <v>332494</v>
      </c>
    </row>
    <row r="49" spans="1:12" ht="21.75" customHeight="1">
      <c r="A49" s="2" t="s">
        <v>37</v>
      </c>
      <c r="B49" s="16"/>
      <c r="D49" s="16">
        <v>3</v>
      </c>
      <c r="E49" s="16"/>
      <c r="F49" s="4">
        <v>12000</v>
      </c>
      <c r="G49" s="4"/>
      <c r="H49" s="4">
        <v>16000</v>
      </c>
      <c r="I49" s="4"/>
      <c r="J49" s="4">
        <v>0</v>
      </c>
      <c r="K49" s="4"/>
      <c r="L49" s="4">
        <v>0</v>
      </c>
    </row>
    <row r="50" spans="1:12" ht="21.75" customHeight="1">
      <c r="A50" s="2" t="s">
        <v>157</v>
      </c>
      <c r="B50" s="16"/>
      <c r="D50" s="16"/>
      <c r="E50" s="16"/>
      <c r="F50" s="4">
        <v>17942</v>
      </c>
      <c r="G50" s="3"/>
      <c r="H50" s="3">
        <v>18673</v>
      </c>
      <c r="I50" s="3"/>
      <c r="J50" s="4">
        <v>17917</v>
      </c>
      <c r="K50" s="4"/>
      <c r="L50" s="4">
        <v>18650</v>
      </c>
    </row>
    <row r="51" spans="1:12" ht="21.75" customHeight="1">
      <c r="A51" s="2" t="s">
        <v>38</v>
      </c>
      <c r="B51" s="16"/>
      <c r="D51" s="16"/>
      <c r="E51" s="16"/>
      <c r="F51" s="4">
        <v>117482</v>
      </c>
      <c r="G51" s="3"/>
      <c r="H51" s="4">
        <v>68120</v>
      </c>
      <c r="I51" s="3"/>
      <c r="J51" s="4">
        <v>115071</v>
      </c>
      <c r="K51" s="4"/>
      <c r="L51" s="4">
        <v>66345</v>
      </c>
    </row>
    <row r="52" spans="1:12" ht="21.75" customHeight="1">
      <c r="A52" s="2" t="s">
        <v>39</v>
      </c>
      <c r="B52" s="16"/>
      <c r="D52" s="16"/>
      <c r="E52" s="16"/>
      <c r="F52" s="4">
        <v>36600</v>
      </c>
      <c r="G52" s="3"/>
      <c r="H52" s="3">
        <v>41937</v>
      </c>
      <c r="I52" s="3"/>
      <c r="J52" s="4">
        <v>35134</v>
      </c>
      <c r="K52" s="4"/>
      <c r="L52" s="4">
        <v>41454</v>
      </c>
    </row>
    <row r="53" spans="1:12" ht="21.75" customHeight="1">
      <c r="A53" s="18" t="s">
        <v>40</v>
      </c>
      <c r="B53" s="16"/>
      <c r="D53" s="16"/>
      <c r="E53" s="16"/>
      <c r="F53" s="32">
        <f>SUM(F47:F52)</f>
        <v>764745</v>
      </c>
      <c r="G53" s="4"/>
      <c r="H53" s="32">
        <f>SUM(H47:H52)</f>
        <v>827016</v>
      </c>
      <c r="I53" s="4"/>
      <c r="J53" s="32">
        <f>SUM(J47:J52)</f>
        <v>781547</v>
      </c>
      <c r="K53" s="4"/>
      <c r="L53" s="32">
        <f>SUM(L47:L52)</f>
        <v>832295</v>
      </c>
    </row>
    <row r="54" spans="1:12" ht="21.75" customHeight="1">
      <c r="A54" s="18" t="s">
        <v>41</v>
      </c>
      <c r="B54" s="16"/>
      <c r="D54" s="16"/>
      <c r="E54" s="16"/>
      <c r="F54" s="4"/>
      <c r="G54" s="4"/>
      <c r="I54" s="4"/>
      <c r="J54" s="4"/>
      <c r="K54" s="4"/>
      <c r="L54" s="4"/>
    </row>
    <row r="55" spans="1:12" ht="21.75" customHeight="1">
      <c r="A55" s="2" t="s">
        <v>158</v>
      </c>
      <c r="B55" s="16"/>
      <c r="D55" s="16"/>
      <c r="E55" s="16"/>
      <c r="F55" s="4">
        <v>34702</v>
      </c>
      <c r="G55" s="4"/>
      <c r="H55" s="4">
        <v>38281</v>
      </c>
      <c r="I55" s="4"/>
      <c r="J55" s="4">
        <v>34951</v>
      </c>
      <c r="K55" s="4"/>
      <c r="L55" s="4">
        <v>38517</v>
      </c>
    </row>
    <row r="56" spans="1:12" ht="21.75" customHeight="1">
      <c r="A56" s="2" t="s">
        <v>42</v>
      </c>
      <c r="B56" s="16"/>
      <c r="D56" s="16"/>
      <c r="E56" s="16"/>
      <c r="F56" s="4">
        <v>24474</v>
      </c>
      <c r="G56" s="4"/>
      <c r="H56" s="4">
        <v>23370</v>
      </c>
      <c r="I56" s="4"/>
      <c r="J56" s="4">
        <v>24148</v>
      </c>
      <c r="K56" s="4"/>
      <c r="L56" s="4">
        <v>23090</v>
      </c>
    </row>
    <row r="57" spans="1:12" ht="21.75" customHeight="1">
      <c r="A57" s="2" t="s">
        <v>43</v>
      </c>
      <c r="B57" s="16"/>
      <c r="D57" s="16"/>
      <c r="E57" s="16"/>
      <c r="F57" s="4">
        <v>59775</v>
      </c>
      <c r="G57" s="4"/>
      <c r="H57" s="4">
        <v>56803</v>
      </c>
      <c r="I57" s="4"/>
      <c r="J57" s="4">
        <v>59775</v>
      </c>
      <c r="K57" s="4"/>
      <c r="L57" s="4">
        <v>56803</v>
      </c>
    </row>
    <row r="58" spans="1:12" ht="21.75" customHeight="1">
      <c r="A58" s="18" t="s">
        <v>44</v>
      </c>
      <c r="B58" s="16"/>
      <c r="D58" s="16"/>
      <c r="E58" s="16"/>
      <c r="F58" s="32">
        <f>SUM(F55:F57)</f>
        <v>118951</v>
      </c>
      <c r="G58" s="4"/>
      <c r="H58" s="32">
        <f>SUM(H55:H57)</f>
        <v>118454</v>
      </c>
      <c r="I58" s="4"/>
      <c r="J58" s="32">
        <f>SUM(J54:J57)</f>
        <v>118874</v>
      </c>
      <c r="K58" s="6"/>
      <c r="L58" s="32">
        <f>SUM(L55:L57)</f>
        <v>118410</v>
      </c>
    </row>
    <row r="59" spans="1:12" ht="21.75" customHeight="1">
      <c r="A59" s="18" t="s">
        <v>45</v>
      </c>
      <c r="B59" s="16"/>
      <c r="F59" s="8">
        <f>+F58+F53</f>
        <v>883696</v>
      </c>
      <c r="G59" s="4"/>
      <c r="H59" s="8">
        <f>+H58+H53</f>
        <v>945470</v>
      </c>
      <c r="I59" s="4"/>
      <c r="J59" s="8">
        <f>+J58+J53</f>
        <v>900421</v>
      </c>
      <c r="K59" s="4"/>
      <c r="L59" s="8">
        <f>+L58+L53</f>
        <v>950705</v>
      </c>
    </row>
    <row r="60" spans="1:12" ht="21.75" customHeight="1">
      <c r="A60" s="18" t="s">
        <v>46</v>
      </c>
      <c r="B60" s="16"/>
    </row>
    <row r="61" spans="1:12" ht="21.75" customHeight="1">
      <c r="A61" s="2" t="s">
        <v>47</v>
      </c>
      <c r="B61" s="16"/>
    </row>
    <row r="62" spans="1:12" ht="21.75" customHeight="1">
      <c r="A62" s="2" t="s">
        <v>48</v>
      </c>
      <c r="B62" s="16"/>
    </row>
    <row r="63" spans="1:12" ht="21.75" customHeight="1" thickBot="1">
      <c r="A63" s="2" t="s">
        <v>182</v>
      </c>
      <c r="B63" s="16"/>
      <c r="D63" s="16"/>
      <c r="E63" s="16"/>
      <c r="F63" s="33">
        <v>660000</v>
      </c>
      <c r="G63" s="4"/>
      <c r="H63" s="33">
        <v>660000</v>
      </c>
      <c r="I63" s="4"/>
      <c r="J63" s="33">
        <v>660000</v>
      </c>
      <c r="K63" s="4"/>
      <c r="L63" s="33">
        <v>660000</v>
      </c>
    </row>
    <row r="64" spans="1:12" ht="21.75" customHeight="1" thickTop="1">
      <c r="A64" s="2" t="s">
        <v>208</v>
      </c>
      <c r="B64" s="16"/>
      <c r="D64" s="16"/>
      <c r="E64" s="16"/>
      <c r="F64" s="4"/>
      <c r="G64" s="4"/>
      <c r="I64" s="4"/>
      <c r="J64" s="4"/>
      <c r="K64" s="4"/>
      <c r="L64" s="4"/>
    </row>
    <row r="65" spans="1:12" ht="21.75" customHeight="1">
      <c r="A65" s="2" t="s">
        <v>182</v>
      </c>
      <c r="B65" s="16"/>
      <c r="D65" s="16"/>
      <c r="E65" s="16"/>
      <c r="F65" s="4">
        <v>660000</v>
      </c>
      <c r="G65" s="4"/>
      <c r="H65" s="4">
        <v>660000</v>
      </c>
      <c r="I65" s="4"/>
      <c r="J65" s="4">
        <v>660000</v>
      </c>
      <c r="K65" s="4"/>
      <c r="L65" s="4">
        <v>660000</v>
      </c>
    </row>
    <row r="66" spans="1:12" ht="21.75" customHeight="1">
      <c r="A66" s="2" t="s">
        <v>49</v>
      </c>
      <c r="B66" s="16"/>
      <c r="D66" s="16"/>
      <c r="E66" s="16"/>
      <c r="F66" s="4">
        <v>1551410</v>
      </c>
      <c r="G66" s="4"/>
      <c r="H66" s="4">
        <v>1551410</v>
      </c>
      <c r="I66" s="4"/>
      <c r="J66" s="4">
        <v>1551410</v>
      </c>
      <c r="K66" s="4"/>
      <c r="L66" s="4">
        <v>1551410</v>
      </c>
    </row>
    <row r="67" spans="1:12" ht="21.75" customHeight="1">
      <c r="A67" s="2" t="s">
        <v>172</v>
      </c>
      <c r="B67" s="16"/>
      <c r="D67" s="16"/>
      <c r="E67" s="16"/>
      <c r="F67" s="4">
        <v>15267</v>
      </c>
      <c r="G67" s="4"/>
      <c r="H67" s="4">
        <v>15267</v>
      </c>
      <c r="I67" s="4"/>
      <c r="J67" s="4">
        <v>15267</v>
      </c>
      <c r="K67" s="4"/>
      <c r="L67" s="4">
        <v>15267</v>
      </c>
    </row>
    <row r="68" spans="1:12" ht="21.75" customHeight="1">
      <c r="A68" s="55" t="s">
        <v>180</v>
      </c>
      <c r="B68" s="16"/>
      <c r="D68" s="16"/>
      <c r="E68" s="16"/>
      <c r="F68" s="4"/>
      <c r="G68" s="4"/>
      <c r="I68" s="4"/>
      <c r="J68" s="4"/>
      <c r="K68" s="4"/>
      <c r="L68" s="4"/>
    </row>
    <row r="69" spans="1:12" ht="21.75" customHeight="1">
      <c r="A69" s="55" t="s">
        <v>50</v>
      </c>
      <c r="B69" s="16"/>
      <c r="D69" s="16"/>
      <c r="E69" s="16"/>
      <c r="F69" s="4">
        <v>135</v>
      </c>
      <c r="G69" s="4"/>
      <c r="H69" s="4">
        <v>135</v>
      </c>
      <c r="I69" s="4"/>
      <c r="J69" s="4">
        <v>0</v>
      </c>
      <c r="K69" s="4"/>
      <c r="L69" s="4">
        <v>0</v>
      </c>
    </row>
    <row r="70" spans="1:12" ht="21.75" customHeight="1">
      <c r="A70" s="2" t="s">
        <v>51</v>
      </c>
      <c r="B70" s="16"/>
      <c r="D70" s="16"/>
      <c r="E70" s="16"/>
      <c r="F70" s="4"/>
      <c r="G70" s="4"/>
      <c r="H70" s="6"/>
      <c r="I70" s="6"/>
      <c r="J70" s="4"/>
      <c r="K70" s="4"/>
      <c r="L70" s="6"/>
    </row>
    <row r="71" spans="1:12" ht="21.75" customHeight="1">
      <c r="A71" s="2" t="s">
        <v>52</v>
      </c>
      <c r="B71" s="16"/>
      <c r="D71" s="16"/>
      <c r="E71" s="16"/>
      <c r="F71" s="4">
        <v>66000</v>
      </c>
      <c r="G71" s="4"/>
      <c r="H71" s="6">
        <v>66000</v>
      </c>
      <c r="I71" s="3"/>
      <c r="J71" s="4">
        <v>66000</v>
      </c>
      <c r="K71" s="4"/>
      <c r="L71" s="48">
        <v>66000</v>
      </c>
    </row>
    <row r="72" spans="1:12" ht="21.75" customHeight="1">
      <c r="A72" s="2" t="s">
        <v>53</v>
      </c>
      <c r="B72" s="16"/>
      <c r="D72" s="16"/>
      <c r="E72" s="16"/>
      <c r="F72" s="4">
        <v>1141782</v>
      </c>
      <c r="G72" s="4"/>
      <c r="H72" s="3">
        <v>843626</v>
      </c>
      <c r="I72" s="4"/>
      <c r="J72" s="4">
        <v>967801</v>
      </c>
      <c r="K72" s="4"/>
      <c r="L72" s="3">
        <v>674016</v>
      </c>
    </row>
    <row r="73" spans="1:12" ht="21.75" customHeight="1">
      <c r="A73" s="2" t="s">
        <v>54</v>
      </c>
      <c r="B73" s="16"/>
      <c r="D73" s="16"/>
      <c r="E73" s="16"/>
      <c r="F73" s="8">
        <v>104688</v>
      </c>
      <c r="G73" s="4"/>
      <c r="H73" s="8">
        <v>103865</v>
      </c>
      <c r="I73" s="4"/>
      <c r="J73" s="4">
        <v>103530</v>
      </c>
      <c r="K73" s="4"/>
      <c r="L73" s="4">
        <v>103530</v>
      </c>
    </row>
    <row r="74" spans="1:12" ht="21.75" customHeight="1">
      <c r="A74" s="18" t="s">
        <v>55</v>
      </c>
      <c r="F74" s="51">
        <f>SUM(F65:F73)</f>
        <v>3539282</v>
      </c>
      <c r="G74" s="4"/>
      <c r="H74" s="51">
        <f>SUM(H65:H73)</f>
        <v>3240303</v>
      </c>
      <c r="I74" s="4"/>
      <c r="J74" s="49">
        <f>SUM(J65:J73)</f>
        <v>3364008</v>
      </c>
      <c r="K74" s="4"/>
      <c r="L74" s="49">
        <f>SUM(L65:L73)</f>
        <v>3070223</v>
      </c>
    </row>
    <row r="75" spans="1:12" ht="21.75" customHeight="1">
      <c r="A75" s="2" t="s">
        <v>56</v>
      </c>
      <c r="F75" s="8">
        <v>65282</v>
      </c>
      <c r="G75" s="4"/>
      <c r="H75" s="8">
        <v>64146</v>
      </c>
      <c r="I75" s="4"/>
      <c r="J75" s="4">
        <v>0</v>
      </c>
      <c r="K75" s="4"/>
      <c r="L75" s="7">
        <v>0</v>
      </c>
    </row>
    <row r="76" spans="1:12" ht="21.75" customHeight="1">
      <c r="A76" s="18" t="s">
        <v>57</v>
      </c>
      <c r="B76" s="16"/>
      <c r="F76" s="8">
        <f>SUM(F74:F75)</f>
        <v>3604564</v>
      </c>
      <c r="G76" s="4"/>
      <c r="H76" s="8">
        <f>SUM(H74:H75)</f>
        <v>3304449</v>
      </c>
      <c r="I76" s="4"/>
      <c r="J76" s="32">
        <f>SUM(J74:J75)</f>
        <v>3364008</v>
      </c>
      <c r="K76" s="4"/>
      <c r="L76" s="8">
        <f>SUM(L74:L75)</f>
        <v>3070223</v>
      </c>
    </row>
    <row r="77" spans="1:12" ht="21.75" customHeight="1" thickBot="1">
      <c r="A77" s="27" t="s">
        <v>58</v>
      </c>
      <c r="F77" s="33">
        <f>SUM(F76,F59)</f>
        <v>4488260</v>
      </c>
      <c r="G77" s="4"/>
      <c r="H77" s="33">
        <f>SUM(H76,H59)</f>
        <v>4249919</v>
      </c>
      <c r="I77" s="4"/>
      <c r="J77" s="33">
        <f>SUM(J76,J59)</f>
        <v>4264429</v>
      </c>
      <c r="K77" s="4"/>
      <c r="L77" s="33">
        <f>SUM(L76,L59)</f>
        <v>4020928</v>
      </c>
    </row>
    <row r="78" spans="1:12" ht="21.75" customHeight="1" thickTop="1">
      <c r="F78" s="3">
        <f>F77-F32</f>
        <v>0</v>
      </c>
      <c r="G78" s="3"/>
      <c r="H78" s="3">
        <f>H77-H32</f>
        <v>0</v>
      </c>
      <c r="I78" s="3"/>
      <c r="J78" s="3">
        <f>J77-J32</f>
        <v>0</v>
      </c>
      <c r="K78" s="3"/>
      <c r="L78" s="3">
        <f>L77-L32</f>
        <v>0</v>
      </c>
    </row>
    <row r="80" spans="1:12" ht="21.75" customHeight="1">
      <c r="A80" s="2" t="s">
        <v>30</v>
      </c>
      <c r="B80" s="16"/>
    </row>
    <row r="81" spans="1:2" ht="21.75" customHeight="1">
      <c r="B81" s="16"/>
    </row>
    <row r="82" spans="1:2" ht="21.75" customHeight="1">
      <c r="A82" s="19"/>
      <c r="B82" s="16"/>
    </row>
    <row r="83" spans="1:2" ht="21.75" customHeight="1">
      <c r="B83" s="16"/>
    </row>
    <row r="84" spans="1:2" ht="21.75" customHeight="1">
      <c r="B84" s="34" t="s">
        <v>59</v>
      </c>
    </row>
    <row r="85" spans="1:2" ht="21.75" customHeight="1">
      <c r="A85" s="19"/>
      <c r="B85" s="16"/>
    </row>
  </sheetData>
  <mergeCells count="4">
    <mergeCell ref="F5:H5"/>
    <mergeCell ref="J5:L5"/>
    <mergeCell ref="F40:H40"/>
    <mergeCell ref="J40:L40"/>
  </mergeCells>
  <pageMargins left="0.78740157480314965" right="0.39370078740157483" top="0.78740157480314965" bottom="0.39370078740157483" header="0.19685039370078741" footer="0.19685039370078741"/>
  <pageSetup paperSize="9" scale="68" orientation="portrait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99261-239D-4A32-A658-051313F13E6D}">
  <dimension ref="A1:O70"/>
  <sheetViews>
    <sheetView showGridLines="0" tabSelected="1" view="pageBreakPreview" topLeftCell="A32" zoomScale="130" zoomScaleNormal="70" zoomScaleSheetLayoutView="130" workbookViewId="0">
      <selection activeCell="F23" sqref="F23"/>
    </sheetView>
  </sheetViews>
  <sheetFormatPr defaultColWidth="9.42578125" defaultRowHeight="15"/>
  <cols>
    <col min="1" max="1" width="41.42578125" style="55" customWidth="1"/>
    <col min="2" max="2" width="4.42578125" style="55" customWidth="1"/>
    <col min="3" max="4" width="2.42578125" style="55" customWidth="1"/>
    <col min="5" max="5" width="10.140625" style="55" customWidth="1"/>
    <col min="6" max="6" width="15.42578125" style="55" customWidth="1"/>
    <col min="7" max="7" width="1" style="55" customWidth="1"/>
    <col min="8" max="8" width="15.42578125" style="55" customWidth="1"/>
    <col min="9" max="9" width="1" style="55" customWidth="1"/>
    <col min="10" max="10" width="15.42578125" style="55" customWidth="1"/>
    <col min="11" max="11" width="1" style="55" customWidth="1"/>
    <col min="12" max="12" width="15.42578125" style="55" customWidth="1"/>
    <col min="13" max="13" width="9.42578125" style="2"/>
    <col min="16" max="16384" width="9.42578125" style="2"/>
  </cols>
  <sheetData>
    <row r="1" spans="1:12" ht="21.75" customHeight="1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4" t="s">
        <v>60</v>
      </c>
    </row>
    <row r="2" spans="1:12" ht="21.75" customHeight="1">
      <c r="A2" s="52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21.75" customHeight="1">
      <c r="A3" s="56" t="s">
        <v>61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ht="21.75" customHeight="1">
      <c r="A4" s="56" t="s">
        <v>186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ht="21.75" customHeight="1">
      <c r="B5" s="57"/>
      <c r="C5" s="57"/>
      <c r="D5" s="57"/>
      <c r="L5" s="54" t="s">
        <v>2</v>
      </c>
    </row>
    <row r="6" spans="1:12" ht="21.75" customHeight="1">
      <c r="B6" s="57"/>
      <c r="C6" s="57"/>
      <c r="D6" s="57"/>
      <c r="F6" s="102" t="s">
        <v>3</v>
      </c>
      <c r="G6" s="102"/>
      <c r="H6" s="102"/>
      <c r="J6" s="102" t="s">
        <v>4</v>
      </c>
      <c r="K6" s="102"/>
      <c r="L6" s="102"/>
    </row>
    <row r="7" spans="1:12" ht="21.75" customHeight="1">
      <c r="B7" s="58"/>
      <c r="C7" s="59"/>
      <c r="D7" s="60"/>
      <c r="E7" s="61" t="s">
        <v>5</v>
      </c>
      <c r="F7" s="61">
        <v>2024</v>
      </c>
      <c r="G7" s="60"/>
      <c r="H7" s="61">
        <v>2023</v>
      </c>
      <c r="I7" s="62"/>
      <c r="J7" s="61">
        <v>2024</v>
      </c>
      <c r="K7" s="60"/>
      <c r="L7" s="61">
        <v>2023</v>
      </c>
    </row>
    <row r="8" spans="1:12" ht="21.75" customHeight="1">
      <c r="A8" s="63" t="s">
        <v>62</v>
      </c>
    </row>
    <row r="9" spans="1:12" ht="21.75" customHeight="1">
      <c r="A9" s="55" t="s">
        <v>63</v>
      </c>
      <c r="E9" s="72"/>
      <c r="F9" s="55">
        <v>769616</v>
      </c>
      <c r="G9" s="65"/>
      <c r="H9" s="55">
        <v>568794</v>
      </c>
      <c r="I9" s="65"/>
      <c r="J9" s="65">
        <v>794774</v>
      </c>
      <c r="K9" s="65"/>
      <c r="L9" s="65">
        <v>596642</v>
      </c>
    </row>
    <row r="10" spans="1:12" ht="21.75" customHeight="1">
      <c r="A10" s="55" t="s">
        <v>64</v>
      </c>
      <c r="E10" s="72"/>
      <c r="F10" s="55">
        <v>6538</v>
      </c>
      <c r="G10" s="65"/>
      <c r="H10" s="55">
        <v>6538</v>
      </c>
      <c r="I10" s="65"/>
      <c r="J10" s="65">
        <v>6538</v>
      </c>
      <c r="K10" s="65"/>
      <c r="L10" s="65">
        <v>6538</v>
      </c>
    </row>
    <row r="11" spans="1:12" ht="21.75" customHeight="1">
      <c r="A11" s="55" t="s">
        <v>65</v>
      </c>
      <c r="E11" s="72"/>
      <c r="F11" s="55">
        <v>10237</v>
      </c>
      <c r="G11" s="64"/>
      <c r="H11" s="55">
        <v>9504</v>
      </c>
      <c r="I11" s="64"/>
      <c r="J11" s="67">
        <v>6701</v>
      </c>
      <c r="K11" s="64"/>
      <c r="L11" s="67">
        <v>6058</v>
      </c>
    </row>
    <row r="12" spans="1:12" ht="21.75" customHeight="1">
      <c r="A12" s="63" t="s">
        <v>66</v>
      </c>
      <c r="E12" s="72"/>
      <c r="F12" s="71">
        <f>SUM(F9:F11)</f>
        <v>786391</v>
      </c>
      <c r="G12" s="64"/>
      <c r="H12" s="71">
        <f>SUM(H9:H11)</f>
        <v>584836</v>
      </c>
      <c r="I12" s="64"/>
      <c r="J12" s="67">
        <f>SUM(J9:J11)</f>
        <v>808013</v>
      </c>
      <c r="K12" s="64"/>
      <c r="L12" s="67">
        <f>SUM(L9:L11)</f>
        <v>609238</v>
      </c>
    </row>
    <row r="13" spans="1:12" ht="21.75" customHeight="1">
      <c r="A13" s="63" t="s">
        <v>67</v>
      </c>
      <c r="E13" s="72"/>
      <c r="F13" s="64"/>
      <c r="G13" s="64"/>
      <c r="H13" s="64"/>
      <c r="I13" s="64"/>
      <c r="J13" s="64"/>
      <c r="K13" s="64"/>
      <c r="L13" s="64"/>
    </row>
    <row r="14" spans="1:12" ht="21.75" customHeight="1">
      <c r="A14" s="55" t="s">
        <v>68</v>
      </c>
      <c r="E14" s="72"/>
      <c r="F14" s="64">
        <v>357107</v>
      </c>
      <c r="G14" s="64"/>
      <c r="H14" s="64">
        <v>274898</v>
      </c>
      <c r="I14" s="64"/>
      <c r="J14" s="64">
        <v>389923</v>
      </c>
      <c r="K14" s="64"/>
      <c r="L14" s="64">
        <v>307709</v>
      </c>
    </row>
    <row r="15" spans="1:12" ht="21.75" customHeight="1">
      <c r="A15" s="55" t="s">
        <v>69</v>
      </c>
      <c r="E15" s="72"/>
      <c r="F15" s="64">
        <v>18</v>
      </c>
      <c r="G15" s="64"/>
      <c r="H15" s="64">
        <v>24</v>
      </c>
      <c r="I15" s="64"/>
      <c r="J15" s="64">
        <v>18</v>
      </c>
      <c r="K15" s="64"/>
      <c r="L15" s="64">
        <v>24</v>
      </c>
    </row>
    <row r="16" spans="1:12" ht="21.75" customHeight="1">
      <c r="A16" s="55" t="s">
        <v>70</v>
      </c>
      <c r="E16" s="72"/>
      <c r="F16" s="64">
        <v>111791</v>
      </c>
      <c r="G16" s="64"/>
      <c r="H16" s="64">
        <v>75288</v>
      </c>
      <c r="I16" s="64"/>
      <c r="J16" s="64">
        <v>111527</v>
      </c>
      <c r="K16" s="64"/>
      <c r="L16" s="64">
        <v>75093</v>
      </c>
    </row>
    <row r="17" spans="1:13" ht="21.75" customHeight="1">
      <c r="A17" s="55" t="s">
        <v>71</v>
      </c>
      <c r="E17" s="72"/>
      <c r="F17" s="64">
        <v>77903</v>
      </c>
      <c r="G17" s="64"/>
      <c r="H17" s="64">
        <v>62410</v>
      </c>
      <c r="I17" s="64"/>
      <c r="J17" s="64">
        <v>73528</v>
      </c>
      <c r="K17" s="64"/>
      <c r="L17" s="64">
        <v>58839</v>
      </c>
    </row>
    <row r="18" spans="1:13" ht="21.75" customHeight="1">
      <c r="A18" s="63" t="s">
        <v>72</v>
      </c>
      <c r="E18" s="72"/>
      <c r="F18" s="71">
        <f>SUM(F14:F17)</f>
        <v>546819</v>
      </c>
      <c r="G18" s="64"/>
      <c r="H18" s="71">
        <f>SUM(H14:H17)</f>
        <v>412620</v>
      </c>
      <c r="I18" s="64"/>
      <c r="J18" s="71">
        <f>SUM(J14:J17)</f>
        <v>574996</v>
      </c>
      <c r="K18" s="64"/>
      <c r="L18" s="71">
        <f>SUM(L14:L17)</f>
        <v>441665</v>
      </c>
    </row>
    <row r="19" spans="1:13" ht="21.75" customHeight="1">
      <c r="A19" s="63" t="s">
        <v>73</v>
      </c>
      <c r="E19" s="72"/>
      <c r="F19" s="64">
        <f>SUM(F12-F18)</f>
        <v>239572</v>
      </c>
      <c r="G19" s="64"/>
      <c r="H19" s="64">
        <f>SUM(H12-H18)</f>
        <v>172216</v>
      </c>
      <c r="I19" s="64"/>
      <c r="J19" s="64">
        <f>SUM(J12-J18)</f>
        <v>233017</v>
      </c>
      <c r="K19" s="64"/>
      <c r="L19" s="64">
        <f>SUM(L12-L18)</f>
        <v>167573</v>
      </c>
    </row>
    <row r="20" spans="1:13" ht="21.75" customHeight="1">
      <c r="A20" s="55" t="s">
        <v>191</v>
      </c>
      <c r="E20" s="72"/>
      <c r="F20" s="64"/>
      <c r="G20" s="64"/>
      <c r="H20" s="64"/>
      <c r="I20" s="64"/>
      <c r="J20" s="64"/>
      <c r="K20" s="64"/>
      <c r="L20" s="64"/>
    </row>
    <row r="21" spans="1:13" ht="21.75" customHeight="1">
      <c r="A21" s="55" t="s">
        <v>219</v>
      </c>
      <c r="E21" s="72"/>
      <c r="F21" s="64">
        <v>103429</v>
      </c>
      <c r="G21" s="64"/>
      <c r="H21" s="64">
        <v>0</v>
      </c>
      <c r="I21" s="64"/>
      <c r="J21" s="64">
        <v>103429</v>
      </c>
      <c r="K21" s="64"/>
      <c r="L21" s="64">
        <v>0</v>
      </c>
    </row>
    <row r="22" spans="1:13" ht="21.75" customHeight="1">
      <c r="A22" s="55" t="s">
        <v>220</v>
      </c>
      <c r="E22" s="72"/>
      <c r="F22" s="64">
        <v>6577</v>
      </c>
      <c r="G22" s="64"/>
      <c r="H22" s="64">
        <v>0</v>
      </c>
      <c r="I22" s="64"/>
      <c r="J22" s="64">
        <v>6577</v>
      </c>
      <c r="K22" s="64"/>
      <c r="L22" s="64">
        <v>0</v>
      </c>
    </row>
    <row r="23" spans="1:13" ht="21.75" customHeight="1">
      <c r="A23" s="55" t="s">
        <v>199</v>
      </c>
      <c r="E23" s="72"/>
      <c r="F23" s="64"/>
      <c r="G23" s="64"/>
      <c r="H23" s="64"/>
      <c r="I23" s="64"/>
      <c r="J23" s="64"/>
      <c r="K23" s="64"/>
      <c r="L23" s="64"/>
    </row>
    <row r="24" spans="1:13" ht="21.75" customHeight="1">
      <c r="A24" s="55" t="s">
        <v>74</v>
      </c>
      <c r="E24" s="72" t="s">
        <v>166</v>
      </c>
      <c r="F24" s="64">
        <v>-15</v>
      </c>
      <c r="G24" s="64"/>
      <c r="H24" s="64">
        <v>21451</v>
      </c>
      <c r="I24" s="64"/>
      <c r="J24" s="64">
        <v>0</v>
      </c>
      <c r="K24" s="64"/>
      <c r="L24" s="64">
        <v>0</v>
      </c>
    </row>
    <row r="25" spans="1:13" ht="21.75" customHeight="1">
      <c r="A25" s="55" t="s">
        <v>75</v>
      </c>
      <c r="E25" s="72"/>
      <c r="F25" s="64">
        <v>7051</v>
      </c>
      <c r="G25" s="64"/>
      <c r="H25" s="64">
        <v>119</v>
      </c>
      <c r="I25" s="64"/>
      <c r="J25" s="64">
        <v>7341</v>
      </c>
      <c r="K25" s="64"/>
      <c r="L25" s="64">
        <v>413</v>
      </c>
    </row>
    <row r="26" spans="1:13" ht="21.75" customHeight="1">
      <c r="A26" s="55" t="s">
        <v>76</v>
      </c>
      <c r="B26" s="72"/>
      <c r="D26" s="72"/>
      <c r="E26" s="72"/>
      <c r="F26" s="64">
        <v>-4423</v>
      </c>
      <c r="G26" s="65"/>
      <c r="H26" s="69">
        <v>-3357</v>
      </c>
      <c r="I26" s="65"/>
      <c r="J26" s="64">
        <v>-4351</v>
      </c>
      <c r="K26" s="65"/>
      <c r="L26" s="69">
        <v>-3301</v>
      </c>
    </row>
    <row r="27" spans="1:13" ht="21.75" customHeight="1">
      <c r="A27" s="63" t="s">
        <v>77</v>
      </c>
      <c r="E27" s="75"/>
      <c r="F27" s="68">
        <f>SUM(F19:F26)</f>
        <v>352191</v>
      </c>
      <c r="G27" s="54">
        <v>0</v>
      </c>
      <c r="H27" s="64">
        <f>SUM(H19:H26)</f>
        <v>190429</v>
      </c>
      <c r="I27" s="54">
        <v>0</v>
      </c>
      <c r="J27" s="68">
        <f>SUM(J19:J26)</f>
        <v>346013</v>
      </c>
      <c r="K27" s="54">
        <v>0</v>
      </c>
      <c r="L27" s="64">
        <f>SUM(L19:L26)</f>
        <v>164685</v>
      </c>
      <c r="M27" s="17"/>
    </row>
    <row r="28" spans="1:13" ht="21.75" customHeight="1">
      <c r="A28" s="55" t="s">
        <v>209</v>
      </c>
      <c r="E28" s="72">
        <v>11</v>
      </c>
      <c r="F28" s="64">
        <v>-52899</v>
      </c>
      <c r="G28" s="65"/>
      <c r="H28" s="64">
        <v>-32461</v>
      </c>
      <c r="I28" s="65"/>
      <c r="J28" s="64">
        <v>-52228</v>
      </c>
      <c r="K28" s="65"/>
      <c r="L28" s="64">
        <v>-32136</v>
      </c>
      <c r="M28" s="17"/>
    </row>
    <row r="29" spans="1:13" ht="21.75" customHeight="1" thickBot="1">
      <c r="A29" s="76" t="s">
        <v>78</v>
      </c>
      <c r="B29" s="72"/>
      <c r="D29" s="72"/>
      <c r="F29" s="74">
        <f>SUM(F27:F28)</f>
        <v>299292</v>
      </c>
      <c r="G29" s="64"/>
      <c r="H29" s="74">
        <f>SUM(H27:H28)</f>
        <v>157968</v>
      </c>
      <c r="I29" s="64"/>
      <c r="J29" s="74">
        <f>SUM(J27:J28)</f>
        <v>293785</v>
      </c>
      <c r="K29" s="64"/>
      <c r="L29" s="74">
        <f>SUM(L27:L28)</f>
        <v>132549</v>
      </c>
    </row>
    <row r="30" spans="1:13" ht="21.75" customHeight="1" thickTop="1">
      <c r="B30" s="72"/>
      <c r="D30" s="72"/>
      <c r="F30" s="64"/>
      <c r="G30" s="64"/>
      <c r="H30" s="64"/>
      <c r="I30" s="64"/>
      <c r="J30" s="64"/>
      <c r="K30" s="64"/>
      <c r="L30" s="64"/>
    </row>
    <row r="31" spans="1:13" ht="21.75" customHeight="1">
      <c r="B31" s="72"/>
      <c r="D31" s="72"/>
      <c r="F31" s="64"/>
      <c r="G31" s="64"/>
      <c r="H31" s="64"/>
      <c r="I31" s="64"/>
      <c r="J31" s="64"/>
      <c r="K31" s="64"/>
      <c r="L31" s="66"/>
    </row>
    <row r="32" spans="1:13" ht="21.75" customHeight="1">
      <c r="A32" s="76" t="s">
        <v>79</v>
      </c>
      <c r="B32" s="72"/>
      <c r="D32" s="72"/>
      <c r="F32" s="77"/>
      <c r="G32" s="64"/>
      <c r="H32" s="77"/>
      <c r="I32" s="64"/>
      <c r="J32" s="64"/>
      <c r="K32" s="64"/>
      <c r="L32" s="64"/>
    </row>
    <row r="33" spans="1:12" ht="21.75" customHeight="1">
      <c r="A33" s="55" t="s">
        <v>80</v>
      </c>
      <c r="E33" s="72"/>
      <c r="F33" s="64">
        <f>F29-F34</f>
        <v>298156</v>
      </c>
      <c r="G33" s="64"/>
      <c r="H33" s="64">
        <f>H29-H34</f>
        <v>157673</v>
      </c>
      <c r="I33" s="64"/>
      <c r="J33" s="78"/>
      <c r="K33" s="78"/>
      <c r="L33" s="78"/>
    </row>
    <row r="34" spans="1:12" ht="21.75" customHeight="1">
      <c r="A34" s="55" t="s">
        <v>56</v>
      </c>
      <c r="B34" s="72"/>
      <c r="D34" s="72"/>
      <c r="F34" s="67">
        <v>1136</v>
      </c>
      <c r="G34" s="64"/>
      <c r="H34" s="67">
        <v>295</v>
      </c>
      <c r="I34" s="64"/>
      <c r="J34" s="64"/>
      <c r="K34" s="64"/>
      <c r="L34" s="64"/>
    </row>
    <row r="35" spans="1:12" ht="21.75" customHeight="1" thickBot="1">
      <c r="A35" s="76"/>
      <c r="B35" s="72"/>
      <c r="D35" s="72"/>
      <c r="E35" s="79"/>
      <c r="F35" s="74">
        <f>SUM(F33:F34)</f>
        <v>299292</v>
      </c>
      <c r="G35" s="64"/>
      <c r="H35" s="74">
        <f>SUM(H33:H34)</f>
        <v>157968</v>
      </c>
      <c r="I35" s="64"/>
      <c r="J35" s="64"/>
      <c r="K35" s="64"/>
      <c r="L35" s="64"/>
    </row>
    <row r="36" spans="1:12" ht="21.75" customHeight="1" thickTop="1">
      <c r="B36" s="72"/>
      <c r="C36" s="72"/>
      <c r="D36" s="72"/>
      <c r="L36" s="54" t="s">
        <v>81</v>
      </c>
    </row>
    <row r="37" spans="1:12" ht="21.75" customHeight="1">
      <c r="A37" s="63" t="s">
        <v>82</v>
      </c>
      <c r="B37" s="72"/>
      <c r="C37" s="72"/>
      <c r="D37" s="72"/>
      <c r="E37" s="72"/>
      <c r="L37" s="54"/>
    </row>
    <row r="38" spans="1:12" ht="21.75" customHeight="1">
      <c r="A38" s="76" t="s">
        <v>83</v>
      </c>
      <c r="B38" s="72"/>
      <c r="E38" s="72"/>
      <c r="I38" s="64"/>
      <c r="J38" s="64"/>
      <c r="K38" s="64"/>
    </row>
    <row r="39" spans="1:12" ht="21.75" customHeight="1" thickBot="1">
      <c r="A39" s="80" t="s">
        <v>84</v>
      </c>
      <c r="E39" s="57"/>
      <c r="F39" s="81">
        <f>(F33*1000)/(1099999996)</f>
        <v>0.27105091007654875</v>
      </c>
      <c r="G39" s="82"/>
      <c r="H39" s="81">
        <f>(H33*1000)/(879998016)</f>
        <v>0.1791742675928942</v>
      </c>
      <c r="I39" s="82"/>
      <c r="J39" s="81">
        <f>(J29*1000)/(1099999996)</f>
        <v>0.26707727369846279</v>
      </c>
      <c r="K39" s="82"/>
      <c r="L39" s="81">
        <f>(L29*1000)/(879998016)</f>
        <v>0.15062420322547637</v>
      </c>
    </row>
    <row r="40" spans="1:12" ht="21.75" customHeight="1" thickTop="1" thickBot="1">
      <c r="A40" s="80" t="s">
        <v>210</v>
      </c>
      <c r="E40" s="57"/>
      <c r="F40" s="100">
        <v>1100000</v>
      </c>
      <c r="H40" s="100">
        <v>880000</v>
      </c>
      <c r="J40" s="100">
        <v>1100000</v>
      </c>
      <c r="L40" s="100">
        <v>880000</v>
      </c>
    </row>
    <row r="41" spans="1:12" ht="21.75" customHeight="1" thickTop="1">
      <c r="E41" s="57"/>
      <c r="F41" s="79"/>
      <c r="G41" s="79"/>
      <c r="H41" s="79"/>
      <c r="I41" s="79"/>
      <c r="J41" s="79"/>
      <c r="K41" s="79"/>
      <c r="L41" s="79"/>
    </row>
    <row r="42" spans="1:12" ht="21.75" customHeight="1">
      <c r="E42" s="57"/>
      <c r="F42" s="79"/>
      <c r="G42" s="79"/>
      <c r="H42" s="79"/>
      <c r="I42" s="79"/>
      <c r="J42" s="79"/>
      <c r="K42" s="79"/>
      <c r="L42" s="79"/>
    </row>
    <row r="43" spans="1:12" ht="21.75" customHeight="1">
      <c r="A43" s="63"/>
      <c r="E43" s="57"/>
      <c r="F43" s="64"/>
      <c r="G43" s="64"/>
      <c r="H43" s="64"/>
      <c r="I43" s="64"/>
      <c r="J43" s="64"/>
      <c r="K43" s="64"/>
      <c r="L43" s="64"/>
    </row>
    <row r="44" spans="1:12" ht="21.75" customHeight="1">
      <c r="A44" s="55" t="s">
        <v>30</v>
      </c>
    </row>
    <row r="45" spans="1:12" ht="21.75" customHeight="1">
      <c r="A45" s="52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4" t="s">
        <v>60</v>
      </c>
    </row>
    <row r="46" spans="1:12" ht="21.75" customHeight="1">
      <c r="A46" s="52" t="s">
        <v>0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</row>
    <row r="47" spans="1:12" ht="21.75" customHeight="1">
      <c r="A47" s="56" t="s">
        <v>85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</row>
    <row r="48" spans="1:12" ht="21.75" customHeight="1">
      <c r="A48" s="56" t="s">
        <v>186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</row>
    <row r="49" spans="1:12" ht="21.75" customHeight="1">
      <c r="B49" s="57"/>
      <c r="C49" s="57"/>
      <c r="D49" s="57"/>
      <c r="L49" s="54" t="s">
        <v>2</v>
      </c>
    </row>
    <row r="50" spans="1:12" ht="21.75" customHeight="1">
      <c r="B50" s="57"/>
      <c r="C50" s="57"/>
      <c r="D50" s="57"/>
      <c r="F50" s="83"/>
      <c r="G50" s="83" t="s">
        <v>3</v>
      </c>
      <c r="H50" s="83"/>
      <c r="J50" s="84"/>
      <c r="K50" s="83" t="s">
        <v>4</v>
      </c>
      <c r="L50" s="83"/>
    </row>
    <row r="51" spans="1:12" ht="21.75" customHeight="1">
      <c r="B51" s="58"/>
      <c r="C51" s="59"/>
      <c r="D51" s="60"/>
      <c r="E51" s="61"/>
      <c r="F51" s="61">
        <v>2024</v>
      </c>
      <c r="G51" s="60"/>
      <c r="H51" s="61">
        <v>2023</v>
      </c>
      <c r="I51" s="62"/>
      <c r="J51" s="61">
        <v>2024</v>
      </c>
      <c r="K51" s="60"/>
      <c r="L51" s="61">
        <v>2023</v>
      </c>
    </row>
    <row r="52" spans="1:12" ht="16.350000000000001" customHeight="1">
      <c r="B52" s="58"/>
      <c r="C52" s="59"/>
      <c r="D52" s="60"/>
      <c r="E52" s="61"/>
      <c r="F52" s="61"/>
      <c r="G52" s="60"/>
      <c r="H52" s="61"/>
      <c r="I52" s="62"/>
      <c r="J52" s="61"/>
      <c r="K52" s="60"/>
      <c r="L52" s="61"/>
    </row>
    <row r="53" spans="1:12" ht="21.75" customHeight="1">
      <c r="A53" s="76" t="s">
        <v>78</v>
      </c>
      <c r="F53" s="85">
        <f>SUM(F29)</f>
        <v>299292</v>
      </c>
      <c r="G53" s="64"/>
      <c r="H53" s="85">
        <f>SUM(H29)</f>
        <v>157968</v>
      </c>
      <c r="I53" s="64"/>
      <c r="J53" s="85">
        <f>SUM(J29)</f>
        <v>293785</v>
      </c>
      <c r="K53" s="64"/>
      <c r="L53" s="85">
        <f>SUM(L29)</f>
        <v>132549</v>
      </c>
    </row>
    <row r="54" spans="1:12" ht="21.75" customHeight="1"/>
    <row r="55" spans="1:12" ht="21.75" customHeight="1">
      <c r="A55" s="76" t="s">
        <v>86</v>
      </c>
    </row>
    <row r="56" spans="1:12" ht="21.75" customHeight="1">
      <c r="A56" s="86" t="s">
        <v>87</v>
      </c>
    </row>
    <row r="57" spans="1:12" ht="21.75" customHeight="1">
      <c r="A57" s="86" t="s">
        <v>88</v>
      </c>
    </row>
    <row r="58" spans="1:12" ht="21.75" customHeight="1">
      <c r="A58" s="80" t="s">
        <v>170</v>
      </c>
      <c r="E58" s="72"/>
      <c r="F58" s="64"/>
      <c r="G58" s="64"/>
      <c r="H58" s="64"/>
      <c r="I58" s="64"/>
      <c r="J58" s="64"/>
      <c r="K58" s="64"/>
      <c r="L58" s="64"/>
    </row>
    <row r="59" spans="1:12" ht="21.75" customHeight="1">
      <c r="A59" s="80" t="s">
        <v>89</v>
      </c>
      <c r="E59" s="72"/>
      <c r="F59" s="67">
        <v>823</v>
      </c>
      <c r="G59" s="64"/>
      <c r="H59" s="67">
        <v>-110</v>
      </c>
      <c r="I59" s="64"/>
      <c r="J59" s="67">
        <v>0</v>
      </c>
      <c r="K59" s="64"/>
      <c r="L59" s="67">
        <v>0</v>
      </c>
    </row>
    <row r="60" spans="1:12" ht="21.75" customHeight="1">
      <c r="A60" s="80" t="s">
        <v>90</v>
      </c>
      <c r="B60" s="53"/>
      <c r="C60" s="53"/>
      <c r="D60" s="53"/>
      <c r="E60" s="53"/>
      <c r="F60" s="85">
        <f>SUM(F59:F59)</f>
        <v>823</v>
      </c>
      <c r="G60" s="64"/>
      <c r="H60" s="85">
        <f>SUM(H59:H59)</f>
        <v>-110</v>
      </c>
      <c r="I60" s="64"/>
      <c r="J60" s="85">
        <f>SUM(J59:J59)</f>
        <v>0</v>
      </c>
      <c r="K60" s="64"/>
      <c r="L60" s="85">
        <f>SUM(L59:L59)</f>
        <v>0</v>
      </c>
    </row>
    <row r="61" spans="1:12" ht="21.75" customHeight="1">
      <c r="A61" s="87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</row>
    <row r="62" spans="1:12" ht="21.75" customHeight="1" thickBot="1">
      <c r="A62" s="76" t="s">
        <v>91</v>
      </c>
      <c r="B62" s="53"/>
      <c r="C62" s="53"/>
      <c r="D62" s="53"/>
      <c r="E62" s="53"/>
      <c r="F62" s="88">
        <f>+F53+F60</f>
        <v>300115</v>
      </c>
      <c r="G62" s="53"/>
      <c r="H62" s="89">
        <f>+H53+H60</f>
        <v>157858</v>
      </c>
      <c r="I62" s="53"/>
      <c r="J62" s="88">
        <f>+J53+J60</f>
        <v>293785</v>
      </c>
      <c r="K62" s="53"/>
      <c r="L62" s="89">
        <f>+L53+L60</f>
        <v>132549</v>
      </c>
    </row>
    <row r="63" spans="1:12" ht="21.75" customHeight="1" thickTop="1">
      <c r="A63" s="76"/>
      <c r="B63" s="53"/>
      <c r="C63" s="53"/>
      <c r="D63" s="53"/>
      <c r="E63" s="53"/>
      <c r="F63" s="54"/>
      <c r="G63" s="53"/>
      <c r="H63" s="54"/>
      <c r="I63" s="53"/>
      <c r="J63" s="54"/>
      <c r="K63" s="53"/>
      <c r="L63" s="54"/>
    </row>
    <row r="64" spans="1:12" ht="21.75" customHeight="1">
      <c r="A64" s="76" t="s">
        <v>92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</row>
    <row r="65" spans="1:12" ht="21.75" customHeight="1">
      <c r="A65" s="55" t="s">
        <v>80</v>
      </c>
      <c r="B65" s="53"/>
      <c r="C65" s="53"/>
      <c r="D65" s="53"/>
      <c r="E65" s="53"/>
      <c r="F65" s="64">
        <f>F62-F66</f>
        <v>298979</v>
      </c>
      <c r="G65" s="64"/>
      <c r="H65" s="64">
        <f>H62-H66</f>
        <v>157563</v>
      </c>
      <c r="I65" s="64"/>
      <c r="J65" s="78"/>
      <c r="K65" s="78"/>
      <c r="L65" s="78"/>
    </row>
    <row r="66" spans="1:12" ht="21.75" customHeight="1">
      <c r="A66" s="55" t="s">
        <v>56</v>
      </c>
      <c r="B66" s="53"/>
      <c r="C66" s="53"/>
      <c r="D66" s="53"/>
      <c r="E66" s="53"/>
      <c r="F66" s="67">
        <v>1136</v>
      </c>
      <c r="G66" s="64"/>
      <c r="H66" s="67">
        <v>295</v>
      </c>
      <c r="I66" s="64"/>
      <c r="J66" s="64"/>
      <c r="K66" s="64"/>
      <c r="L66" s="64"/>
    </row>
    <row r="67" spans="1:12" ht="21.75" customHeight="1" thickBot="1">
      <c r="A67" s="90"/>
      <c r="B67" s="53"/>
      <c r="C67" s="53"/>
      <c r="D67" s="53"/>
      <c r="E67" s="53"/>
      <c r="F67" s="74">
        <f>SUM(F65:F66)</f>
        <v>300115</v>
      </c>
      <c r="G67" s="64"/>
      <c r="H67" s="74">
        <f>SUM(H65:H66)</f>
        <v>157858</v>
      </c>
      <c r="I67" s="64"/>
      <c r="J67" s="64"/>
      <c r="K67" s="64"/>
      <c r="L67" s="64"/>
    </row>
    <row r="68" spans="1:12" ht="21.75" customHeight="1" thickTop="1">
      <c r="A68" s="90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</row>
    <row r="69" spans="1:12" ht="21.75" customHeight="1">
      <c r="A69" s="90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</row>
    <row r="70" spans="1:12" ht="21.75" customHeight="1">
      <c r="A70" s="55" t="s">
        <v>30</v>
      </c>
    </row>
  </sheetData>
  <mergeCells count="2"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FEF-51F5-4BE3-A525-F933A832550B}">
  <sheetPr>
    <pageSetUpPr fitToPage="1"/>
  </sheetPr>
  <dimension ref="A1:AC28"/>
  <sheetViews>
    <sheetView showGridLines="0" view="pageBreakPreview" zoomScale="55" zoomScaleNormal="50" zoomScaleSheetLayoutView="55" workbookViewId="0">
      <selection activeCell="T14" sqref="T14"/>
    </sheetView>
  </sheetViews>
  <sheetFormatPr defaultColWidth="10.42578125" defaultRowHeight="21.75" customHeight="1"/>
  <cols>
    <col min="1" max="1" width="29" style="2" customWidth="1"/>
    <col min="2" max="2" width="12.85546875" style="2" customWidth="1"/>
    <col min="3" max="3" width="1.42578125" style="2" customWidth="1"/>
    <col min="4" max="4" width="14.42578125" style="2" customWidth="1"/>
    <col min="5" max="5" width="1.42578125" style="2" customWidth="1"/>
    <col min="6" max="6" width="14.42578125" style="2" customWidth="1"/>
    <col min="7" max="7" width="2.42578125" style="2" customWidth="1"/>
    <col min="8" max="8" width="14.42578125" style="2" customWidth="1"/>
    <col min="9" max="9" width="1.42578125" style="2" customWidth="1"/>
    <col min="10" max="10" width="15.85546875" style="2" customWidth="1"/>
    <col min="11" max="11" width="1.42578125" style="2" customWidth="1"/>
    <col min="12" max="12" width="14.42578125" style="2" customWidth="1"/>
    <col min="13" max="13" width="1.42578125" style="2" customWidth="1"/>
    <col min="14" max="14" width="14.42578125" style="2" customWidth="1"/>
    <col min="15" max="15" width="1.42578125" style="2" customWidth="1"/>
    <col min="16" max="16" width="14.42578125" style="2" customWidth="1"/>
    <col min="17" max="17" width="1.42578125" style="2" customWidth="1"/>
    <col min="18" max="18" width="16.42578125" style="2" customWidth="1"/>
    <col min="19" max="19" width="1.5703125" style="2" customWidth="1"/>
    <col min="20" max="20" width="16.42578125" style="2" customWidth="1"/>
    <col min="21" max="21" width="1.42578125" style="2" customWidth="1"/>
    <col min="22" max="22" width="14.42578125" style="2" customWidth="1"/>
    <col min="23" max="23" width="1.42578125" style="2" customWidth="1"/>
    <col min="24" max="24" width="14.42578125" style="2" customWidth="1"/>
    <col min="25" max="25" width="1.42578125" style="2" customWidth="1"/>
    <col min="26" max="26" width="14.42578125" style="2" customWidth="1"/>
    <col min="27" max="27" width="1.42578125" style="2" customWidth="1"/>
    <col min="28" max="28" width="14.42578125" style="2" customWidth="1"/>
    <col min="29" max="16384" width="10.42578125" style="2"/>
  </cols>
  <sheetData>
    <row r="1" spans="1:29" ht="21.75" customHeight="1">
      <c r="A1" s="25"/>
      <c r="B1" s="25"/>
      <c r="C1" s="2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AB1" s="17" t="s">
        <v>60</v>
      </c>
    </row>
    <row r="2" spans="1:29" ht="21.75" customHeight="1">
      <c r="A2" s="25" t="s">
        <v>0</v>
      </c>
      <c r="B2" s="25"/>
      <c r="C2" s="2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9" ht="21.75" customHeight="1">
      <c r="A3" s="103" t="s">
        <v>93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</row>
    <row r="4" spans="1:29" ht="21.75" customHeight="1">
      <c r="A4" s="103" t="s">
        <v>186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</row>
    <row r="5" spans="1:29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7" t="s">
        <v>2</v>
      </c>
    </row>
    <row r="6" spans="1:29" ht="21.75" customHeight="1">
      <c r="A6" s="1"/>
      <c r="B6" s="1"/>
      <c r="C6" s="1"/>
      <c r="D6" s="20" t="s">
        <v>3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1:29" ht="21.75" customHeight="1">
      <c r="A7" s="1"/>
      <c r="B7" s="1"/>
      <c r="C7" s="1"/>
      <c r="D7" s="104" t="s">
        <v>55</v>
      </c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5"/>
      <c r="Z7" s="1"/>
      <c r="AA7" s="15"/>
      <c r="AB7" s="15"/>
    </row>
    <row r="8" spans="1:29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04" t="s">
        <v>54</v>
      </c>
      <c r="Q8" s="104"/>
      <c r="R8" s="104"/>
      <c r="S8" s="104"/>
      <c r="T8" s="104"/>
      <c r="U8" s="104"/>
      <c r="V8" s="104"/>
      <c r="W8" s="1"/>
      <c r="X8" s="1"/>
      <c r="Y8" s="15"/>
      <c r="Z8" s="1"/>
      <c r="AA8" s="15"/>
      <c r="AB8" s="15"/>
    </row>
    <row r="9" spans="1:29" ht="21.75" customHeight="1">
      <c r="A9" s="1"/>
      <c r="B9" s="1"/>
      <c r="C9" s="1"/>
      <c r="D9" s="15"/>
      <c r="E9" s="15"/>
      <c r="F9" s="15"/>
      <c r="G9" s="15"/>
      <c r="H9" s="15"/>
      <c r="I9" s="15"/>
      <c r="J9" s="34" t="s">
        <v>49</v>
      </c>
      <c r="K9" s="15"/>
      <c r="L9" s="15"/>
      <c r="M9" s="15"/>
      <c r="N9" s="15"/>
      <c r="O9" s="15"/>
      <c r="P9" s="1"/>
      <c r="Q9" s="1"/>
      <c r="R9" s="1" t="s">
        <v>94</v>
      </c>
      <c r="S9" s="1"/>
      <c r="T9" s="1"/>
      <c r="U9" s="15"/>
    </row>
    <row r="10" spans="1:29" ht="21.75" customHeight="1">
      <c r="H10" s="1"/>
      <c r="J10" s="1" t="s">
        <v>212</v>
      </c>
      <c r="Q10" s="1"/>
      <c r="R10" s="1" t="s">
        <v>95</v>
      </c>
      <c r="S10" s="1"/>
      <c r="T10" s="1" t="s">
        <v>213</v>
      </c>
      <c r="V10" s="1" t="s">
        <v>96</v>
      </c>
      <c r="W10" s="15"/>
      <c r="X10" s="1" t="s">
        <v>97</v>
      </c>
      <c r="Y10" s="15"/>
      <c r="Z10" s="1"/>
      <c r="AA10" s="15"/>
      <c r="AB10" s="15"/>
      <c r="AC10" s="1"/>
    </row>
    <row r="11" spans="1:29" ht="21.75" customHeight="1">
      <c r="D11" s="1" t="s">
        <v>98</v>
      </c>
      <c r="E11" s="1"/>
      <c r="H11" s="1" t="s">
        <v>99</v>
      </c>
      <c r="J11" s="1" t="s">
        <v>211</v>
      </c>
      <c r="L11" s="19"/>
      <c r="M11" s="26" t="s">
        <v>51</v>
      </c>
      <c r="N11" s="26"/>
      <c r="P11" s="1" t="s">
        <v>99</v>
      </c>
      <c r="Q11" s="1"/>
      <c r="R11" s="1" t="s">
        <v>100</v>
      </c>
      <c r="S11" s="1"/>
      <c r="T11" s="1" t="s">
        <v>214</v>
      </c>
      <c r="V11" s="1" t="s">
        <v>101</v>
      </c>
      <c r="X11" s="1" t="s">
        <v>102</v>
      </c>
      <c r="Z11" s="1" t="s">
        <v>103</v>
      </c>
      <c r="AB11" s="1" t="s">
        <v>104</v>
      </c>
      <c r="AC11" s="1"/>
    </row>
    <row r="12" spans="1:29" ht="21.75" customHeight="1">
      <c r="A12" s="1"/>
      <c r="B12" s="1"/>
      <c r="C12" s="1"/>
      <c r="D12" s="1" t="s">
        <v>206</v>
      </c>
      <c r="E12" s="1"/>
      <c r="F12" s="1"/>
      <c r="G12" s="1"/>
      <c r="H12" s="1" t="s">
        <v>173</v>
      </c>
      <c r="I12" s="1"/>
      <c r="J12" s="1" t="s">
        <v>181</v>
      </c>
      <c r="L12" s="1" t="s">
        <v>160</v>
      </c>
      <c r="O12" s="1"/>
      <c r="P12" s="1" t="s">
        <v>106</v>
      </c>
      <c r="Q12" s="1"/>
      <c r="R12" s="1" t="s">
        <v>107</v>
      </c>
      <c r="S12" s="1"/>
      <c r="T12" s="1" t="s">
        <v>215</v>
      </c>
      <c r="U12" s="1"/>
      <c r="V12" s="1" t="s">
        <v>108</v>
      </c>
      <c r="W12" s="1"/>
      <c r="X12" s="1" t="s">
        <v>109</v>
      </c>
      <c r="Y12" s="1"/>
      <c r="Z12" s="1" t="s">
        <v>110</v>
      </c>
      <c r="AA12" s="1"/>
      <c r="AB12" s="1" t="s">
        <v>108</v>
      </c>
      <c r="AC12" s="1"/>
    </row>
    <row r="13" spans="1:29" ht="21.75" customHeight="1">
      <c r="A13" s="1"/>
      <c r="B13" s="1"/>
      <c r="C13" s="1"/>
      <c r="D13" s="26" t="s">
        <v>111</v>
      </c>
      <c r="E13" s="1"/>
      <c r="F13" s="26" t="s">
        <v>49</v>
      </c>
      <c r="G13" s="1"/>
      <c r="H13" s="91" t="s">
        <v>105</v>
      </c>
      <c r="I13" s="1"/>
      <c r="J13" s="26" t="s">
        <v>112</v>
      </c>
      <c r="L13" s="26" t="s">
        <v>159</v>
      </c>
      <c r="M13" s="1"/>
      <c r="N13" s="26" t="s">
        <v>113</v>
      </c>
      <c r="O13" s="1"/>
      <c r="P13" s="26" t="s">
        <v>114</v>
      </c>
      <c r="Q13" s="1"/>
      <c r="R13" s="26" t="s">
        <v>115</v>
      </c>
      <c r="S13" s="97"/>
      <c r="T13" s="96" t="s">
        <v>216</v>
      </c>
      <c r="U13" s="1"/>
      <c r="V13" s="26" t="s">
        <v>116</v>
      </c>
      <c r="W13" s="1"/>
      <c r="X13" s="26" t="s">
        <v>117</v>
      </c>
      <c r="Y13" s="1"/>
      <c r="Z13" s="26" t="s">
        <v>118</v>
      </c>
      <c r="AA13" s="1"/>
      <c r="AB13" s="26" t="s">
        <v>116</v>
      </c>
      <c r="AC13" s="1"/>
    </row>
    <row r="14" spans="1:29" ht="21.75" customHeight="1">
      <c r="A14" s="25" t="s">
        <v>163</v>
      </c>
      <c r="B14" s="25"/>
      <c r="D14" s="3">
        <v>527999</v>
      </c>
      <c r="E14" s="3"/>
      <c r="F14" s="3">
        <v>88397</v>
      </c>
      <c r="G14" s="3"/>
      <c r="H14" s="3">
        <v>15267</v>
      </c>
      <c r="I14" s="3"/>
      <c r="J14" s="3">
        <v>135</v>
      </c>
      <c r="K14" s="3"/>
      <c r="L14" s="3">
        <v>52800</v>
      </c>
      <c r="M14" s="3"/>
      <c r="N14" s="3">
        <v>514852</v>
      </c>
      <c r="O14" s="3"/>
      <c r="P14" s="3">
        <v>103530</v>
      </c>
      <c r="Q14" s="3"/>
      <c r="R14" s="3">
        <v>-128</v>
      </c>
      <c r="S14" s="3"/>
      <c r="T14" s="3">
        <v>0</v>
      </c>
      <c r="U14" s="3"/>
      <c r="V14" s="3">
        <f>SUM(P14:T14)</f>
        <v>103402</v>
      </c>
      <c r="W14" s="3"/>
      <c r="X14" s="6">
        <f>SUM(D14:O14,V14)</f>
        <v>1302852</v>
      </c>
      <c r="Y14" s="3"/>
      <c r="Z14" s="3">
        <v>61943</v>
      </c>
      <c r="AA14" s="3"/>
      <c r="AB14" s="6">
        <f>SUM(X14:Z14)</f>
        <v>1364795</v>
      </c>
    </row>
    <row r="15" spans="1:29" ht="21.75" customHeight="1">
      <c r="A15" s="2" t="s">
        <v>78</v>
      </c>
      <c r="D15" s="3">
        <v>0</v>
      </c>
      <c r="E15" s="3"/>
      <c r="F15" s="3">
        <v>0</v>
      </c>
      <c r="G15" s="3"/>
      <c r="H15" s="3">
        <v>0</v>
      </c>
      <c r="I15" s="3"/>
      <c r="J15" s="3">
        <v>0</v>
      </c>
      <c r="K15" s="3"/>
      <c r="L15" s="3">
        <v>0</v>
      </c>
      <c r="M15" s="3"/>
      <c r="N15" s="3">
        <f>ple!H33</f>
        <v>157673</v>
      </c>
      <c r="O15" s="3"/>
      <c r="P15" s="4">
        <v>0</v>
      </c>
      <c r="Q15" s="4"/>
      <c r="R15" s="4">
        <v>0</v>
      </c>
      <c r="S15" s="4"/>
      <c r="T15" s="4">
        <v>0</v>
      </c>
      <c r="U15" s="3"/>
      <c r="V15" s="3">
        <f t="shared" ref="V15:V16" si="0">SUM(P15:T15)</f>
        <v>0</v>
      </c>
      <c r="W15" s="3"/>
      <c r="X15" s="6">
        <f t="shared" ref="X15" si="1">SUM(D15:N15,V15)</f>
        <v>157673</v>
      </c>
      <c r="Y15" s="3"/>
      <c r="Z15" s="4">
        <f>ple!H34</f>
        <v>295</v>
      </c>
      <c r="AA15" s="3"/>
      <c r="AB15" s="6">
        <f>SUM(X15:Z15)</f>
        <v>157968</v>
      </c>
    </row>
    <row r="16" spans="1:29" ht="21.75" customHeight="1">
      <c r="A16" s="2" t="s">
        <v>90</v>
      </c>
      <c r="D16" s="7">
        <v>0</v>
      </c>
      <c r="E16" s="3"/>
      <c r="F16" s="7">
        <v>0</v>
      </c>
      <c r="G16" s="3"/>
      <c r="H16" s="7">
        <v>0</v>
      </c>
      <c r="I16" s="3"/>
      <c r="J16" s="7">
        <v>0</v>
      </c>
      <c r="K16" s="3"/>
      <c r="L16" s="7">
        <v>0</v>
      </c>
      <c r="M16" s="3"/>
      <c r="N16" s="7">
        <v>0</v>
      </c>
      <c r="O16" s="3"/>
      <c r="P16" s="8">
        <v>0</v>
      </c>
      <c r="Q16" s="4"/>
      <c r="R16" s="8">
        <f>ple!H59</f>
        <v>-110</v>
      </c>
      <c r="S16" s="51"/>
      <c r="T16" s="8">
        <v>0</v>
      </c>
      <c r="U16" s="3"/>
      <c r="V16" s="7">
        <f t="shared" si="0"/>
        <v>-110</v>
      </c>
      <c r="W16" s="3"/>
      <c r="X16" s="10">
        <f>SUM(D16:N16,V16)</f>
        <v>-110</v>
      </c>
      <c r="Y16" s="3"/>
      <c r="Z16" s="8">
        <v>0</v>
      </c>
      <c r="AA16" s="3"/>
      <c r="AB16" s="10">
        <f t="shared" ref="AB16" si="2">SUM(X16:Z16)</f>
        <v>-110</v>
      </c>
    </row>
    <row r="17" spans="1:28" ht="21.75" customHeight="1">
      <c r="A17" s="2" t="s">
        <v>91</v>
      </c>
      <c r="D17" s="6">
        <f>SUM(D15:D16)</f>
        <v>0</v>
      </c>
      <c r="E17" s="3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3"/>
      <c r="L17" s="6">
        <f>SUM(L15:L16)</f>
        <v>0</v>
      </c>
      <c r="M17" s="3"/>
      <c r="N17" s="6">
        <f>SUM(N15:N16)</f>
        <v>157673</v>
      </c>
      <c r="O17" s="3"/>
      <c r="P17" s="6">
        <f>SUM(P15:P16)</f>
        <v>0</v>
      </c>
      <c r="Q17" s="6"/>
      <c r="R17" s="5">
        <f>SUM(R15:R16)</f>
        <v>-110</v>
      </c>
      <c r="S17" s="5"/>
      <c r="T17" s="5">
        <f>SUM(T15:T16)</f>
        <v>0</v>
      </c>
      <c r="U17" s="3"/>
      <c r="V17" s="5">
        <f>SUM(V15:V16)</f>
        <v>-110</v>
      </c>
      <c r="W17" s="3"/>
      <c r="X17" s="11">
        <f>SUM(X15:X16)</f>
        <v>157563</v>
      </c>
      <c r="Y17" s="3"/>
      <c r="Z17" s="6">
        <f>SUM(Z15:Z16)</f>
        <v>295</v>
      </c>
      <c r="AA17" s="3"/>
      <c r="AB17" s="11">
        <f>SUM(AB15:AB16)</f>
        <v>157858</v>
      </c>
    </row>
    <row r="18" spans="1:28" ht="21.75" customHeight="1" thickBot="1">
      <c r="A18" s="18" t="s">
        <v>188</v>
      </c>
      <c r="B18" s="18"/>
      <c r="C18" s="18"/>
      <c r="D18" s="14">
        <f>SUM(D14,D17:D17)</f>
        <v>527999</v>
      </c>
      <c r="E18" s="13"/>
      <c r="F18" s="14">
        <f>SUM(F14,F17:F17)</f>
        <v>88397</v>
      </c>
      <c r="G18" s="13"/>
      <c r="H18" s="14">
        <f>SUM(H14,H17:H17)</f>
        <v>15267</v>
      </c>
      <c r="I18" s="13"/>
      <c r="J18" s="14">
        <f>SUM(J14,J17:J17)</f>
        <v>135</v>
      </c>
      <c r="K18" s="13"/>
      <c r="L18" s="14">
        <f>SUM(L14,L17:L17)</f>
        <v>52800</v>
      </c>
      <c r="M18" s="13"/>
      <c r="N18" s="14">
        <f>SUM(N14,N17:N17)</f>
        <v>672525</v>
      </c>
      <c r="O18" s="13"/>
      <c r="P18" s="14">
        <f>SUM(P14,P17:P17)</f>
        <v>103530</v>
      </c>
      <c r="Q18" s="13"/>
      <c r="R18" s="14">
        <f>SUM(R14,R17:R17)</f>
        <v>-238</v>
      </c>
      <c r="S18" s="98"/>
      <c r="T18" s="14">
        <f>SUM(T14,T17:T17)</f>
        <v>0</v>
      </c>
      <c r="U18" s="13"/>
      <c r="V18" s="14">
        <f>SUM(V14,V17:V17)</f>
        <v>103292</v>
      </c>
      <c r="W18" s="13"/>
      <c r="X18" s="14">
        <f>SUM(X14,X17:X17)</f>
        <v>1460415</v>
      </c>
      <c r="Y18" s="13"/>
      <c r="Z18" s="14">
        <f>SUM(Z14,Z17:Z17)</f>
        <v>62238</v>
      </c>
      <c r="AA18" s="13"/>
      <c r="AB18" s="14">
        <f>SUM(AB14,AB17:AB17)</f>
        <v>1522653</v>
      </c>
    </row>
    <row r="19" spans="1:28" ht="21.75" customHeight="1" thickTop="1"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</row>
    <row r="20" spans="1:28" ht="21.75" customHeight="1">
      <c r="A20" s="22" t="s">
        <v>189</v>
      </c>
      <c r="B20" s="25"/>
      <c r="D20" s="3">
        <v>660000</v>
      </c>
      <c r="E20" s="3"/>
      <c r="F20" s="3">
        <v>1551410</v>
      </c>
      <c r="G20" s="3"/>
      <c r="H20" s="3">
        <v>15267</v>
      </c>
      <c r="I20" s="3"/>
      <c r="J20" s="3">
        <v>135</v>
      </c>
      <c r="K20" s="3"/>
      <c r="L20" s="3">
        <v>66000</v>
      </c>
      <c r="M20" s="3"/>
      <c r="N20" s="3">
        <v>843626</v>
      </c>
      <c r="O20" s="3"/>
      <c r="P20" s="3">
        <v>103529</v>
      </c>
      <c r="Q20" s="3"/>
      <c r="R20" s="3">
        <v>-505</v>
      </c>
      <c r="S20" s="3"/>
      <c r="T20" s="3">
        <v>841</v>
      </c>
      <c r="U20" s="3"/>
      <c r="V20" s="3">
        <f t="shared" ref="V20:V22" si="3">SUM(P20:T20)</f>
        <v>103865</v>
      </c>
      <c r="W20" s="3"/>
      <c r="X20" s="6">
        <f t="shared" ref="X20:X22" si="4">SUM(D20:O20,V20)</f>
        <v>3240303</v>
      </c>
      <c r="Y20" s="3"/>
      <c r="Z20" s="3">
        <v>64146</v>
      </c>
      <c r="AA20" s="3"/>
      <c r="AB20" s="6">
        <f>SUM(X20:Z20)</f>
        <v>3304449</v>
      </c>
    </row>
    <row r="21" spans="1:28" ht="21.75" customHeight="1">
      <c r="A21" s="2" t="s">
        <v>78</v>
      </c>
      <c r="D21" s="3">
        <v>0</v>
      </c>
      <c r="E21" s="3"/>
      <c r="F21" s="3">
        <v>0</v>
      </c>
      <c r="G21" s="3"/>
      <c r="H21" s="3">
        <v>0</v>
      </c>
      <c r="I21" s="3"/>
      <c r="J21" s="3">
        <v>0</v>
      </c>
      <c r="K21" s="3"/>
      <c r="L21" s="3">
        <v>0</v>
      </c>
      <c r="M21" s="3"/>
      <c r="N21" s="3">
        <f>ple!F33</f>
        <v>298156</v>
      </c>
      <c r="O21" s="3"/>
      <c r="P21" s="4">
        <v>0</v>
      </c>
      <c r="Q21" s="4"/>
      <c r="R21" s="4">
        <v>0</v>
      </c>
      <c r="S21" s="4"/>
      <c r="T21" s="4">
        <v>0</v>
      </c>
      <c r="U21" s="3"/>
      <c r="V21" s="3">
        <f t="shared" si="3"/>
        <v>0</v>
      </c>
      <c r="W21" s="3"/>
      <c r="X21" s="6">
        <f>SUM(D21:O21,V21)</f>
        <v>298156</v>
      </c>
      <c r="Y21" s="3"/>
      <c r="Z21" s="6">
        <f>ple!F34</f>
        <v>1136</v>
      </c>
      <c r="AA21" s="3"/>
      <c r="AB21" s="6">
        <f>SUM(X21:Z21)</f>
        <v>299292</v>
      </c>
    </row>
    <row r="22" spans="1:28" ht="21.75" customHeight="1">
      <c r="A22" s="2" t="s">
        <v>90</v>
      </c>
      <c r="D22" s="7">
        <v>0</v>
      </c>
      <c r="E22" s="3"/>
      <c r="F22" s="7">
        <v>0</v>
      </c>
      <c r="G22" s="3"/>
      <c r="H22" s="7">
        <v>0</v>
      </c>
      <c r="I22" s="3"/>
      <c r="J22" s="7">
        <v>0</v>
      </c>
      <c r="K22" s="3"/>
      <c r="L22" s="7">
        <v>0</v>
      </c>
      <c r="M22" s="3"/>
      <c r="N22" s="7">
        <v>0</v>
      </c>
      <c r="O22" s="3"/>
      <c r="P22" s="8">
        <v>0</v>
      </c>
      <c r="Q22" s="4"/>
      <c r="R22" s="8">
        <v>823</v>
      </c>
      <c r="S22" s="51"/>
      <c r="T22" s="8">
        <v>0</v>
      </c>
      <c r="U22" s="3"/>
      <c r="V22" s="7">
        <f t="shared" si="3"/>
        <v>823</v>
      </c>
      <c r="W22" s="3"/>
      <c r="X22" s="10">
        <f t="shared" si="4"/>
        <v>823</v>
      </c>
      <c r="Y22" s="3"/>
      <c r="Z22" s="8">
        <v>0</v>
      </c>
      <c r="AA22" s="3"/>
      <c r="AB22" s="10">
        <f>SUM(X22:Z22)</f>
        <v>823</v>
      </c>
    </row>
    <row r="23" spans="1:28" ht="21.75" customHeight="1">
      <c r="A23" s="2" t="s">
        <v>91</v>
      </c>
      <c r="D23" s="6">
        <f>SUM(D21:D22)</f>
        <v>0</v>
      </c>
      <c r="E23" s="3"/>
      <c r="F23" s="6">
        <f>SUM(F21:F22)</f>
        <v>0</v>
      </c>
      <c r="G23" s="6"/>
      <c r="H23" s="6">
        <f>SUM(H21:H22)</f>
        <v>0</v>
      </c>
      <c r="I23" s="6"/>
      <c r="J23" s="6">
        <f>SUM(J21:J22)</f>
        <v>0</v>
      </c>
      <c r="K23" s="3"/>
      <c r="L23" s="6">
        <f>SUM(L21:L22)</f>
        <v>0</v>
      </c>
      <c r="M23" s="3"/>
      <c r="N23" s="6">
        <f>SUM(N21:N22)</f>
        <v>298156</v>
      </c>
      <c r="O23" s="3"/>
      <c r="P23" s="6">
        <f>SUM(P21:P22)</f>
        <v>0</v>
      </c>
      <c r="Q23" s="6"/>
      <c r="R23" s="6">
        <f>SUM(R21:R22)</f>
        <v>823</v>
      </c>
      <c r="S23" s="6"/>
      <c r="T23" s="6">
        <f>SUM(T21:T22)</f>
        <v>0</v>
      </c>
      <c r="U23" s="3"/>
      <c r="V23" s="6">
        <f>SUM(P23:R23)</f>
        <v>823</v>
      </c>
      <c r="W23" s="3"/>
      <c r="X23" s="11">
        <f>SUM(D23:O23,V23)</f>
        <v>298979</v>
      </c>
      <c r="Y23" s="3"/>
      <c r="Z23" s="6">
        <f>SUM(Z21:Z22)</f>
        <v>1136</v>
      </c>
      <c r="AA23" s="3"/>
      <c r="AB23" s="11">
        <f t="shared" ref="AB23" si="5">SUM(X23:Z23)</f>
        <v>300115</v>
      </c>
    </row>
    <row r="24" spans="1:28" ht="21.75" customHeight="1" thickBot="1">
      <c r="A24" s="18" t="s">
        <v>185</v>
      </c>
      <c r="B24" s="18"/>
      <c r="C24" s="18"/>
      <c r="D24" s="12">
        <f>SUM(D20,D23:D23)</f>
        <v>660000</v>
      </c>
      <c r="E24" s="13"/>
      <c r="F24" s="12">
        <f>SUM(F20,F23:F23)</f>
        <v>1551410</v>
      </c>
      <c r="G24" s="13"/>
      <c r="H24" s="12">
        <f>SUM(H20,H23:H23)</f>
        <v>15267</v>
      </c>
      <c r="I24" s="13"/>
      <c r="J24" s="12">
        <f>SUM(J20,J23:J23)</f>
        <v>135</v>
      </c>
      <c r="K24" s="13"/>
      <c r="L24" s="12">
        <f>SUM(L20,L23:L23)</f>
        <v>66000</v>
      </c>
      <c r="M24" s="13"/>
      <c r="N24" s="12">
        <f>SUM(N20,N23:N23)</f>
        <v>1141782</v>
      </c>
      <c r="O24" s="13"/>
      <c r="P24" s="12">
        <f>SUM(P20,P23:P23)</f>
        <v>103529</v>
      </c>
      <c r="Q24" s="13"/>
      <c r="R24" s="12">
        <f>SUM(R20,R23:R23)</f>
        <v>318</v>
      </c>
      <c r="S24" s="99"/>
      <c r="T24" s="12">
        <f>SUM(T20,T23:T23)</f>
        <v>841</v>
      </c>
      <c r="U24" s="13"/>
      <c r="V24" s="12">
        <f>SUM(V20,V23:V23)</f>
        <v>104688</v>
      </c>
      <c r="W24" s="13"/>
      <c r="X24" s="12">
        <f>SUM(X20,X23:X23)</f>
        <v>3539282</v>
      </c>
      <c r="Y24" s="13"/>
      <c r="Z24" s="12">
        <f>SUM(Z20,Z23:Z23)</f>
        <v>65282</v>
      </c>
      <c r="AA24" s="13"/>
      <c r="AB24" s="12">
        <f>SUM(AB20,AB23:AB23)</f>
        <v>3604564</v>
      </c>
    </row>
    <row r="25" spans="1:28" ht="21.75" customHeight="1" thickTop="1">
      <c r="A25" s="18"/>
      <c r="B25" s="18"/>
      <c r="C25" s="18"/>
      <c r="D25" s="3">
        <f>D24-bs!F65</f>
        <v>0</v>
      </c>
      <c r="E25" s="3"/>
      <c r="F25" s="3">
        <f>F24-bs!F66</f>
        <v>0</v>
      </c>
      <c r="G25" s="3"/>
      <c r="H25" s="3">
        <f>H24-bs!F67</f>
        <v>0</v>
      </c>
      <c r="I25" s="3"/>
      <c r="J25" s="3">
        <f>J24-bs!F69</f>
        <v>0</v>
      </c>
      <c r="K25" s="3"/>
      <c r="L25" s="3">
        <f>L24-bs!F71</f>
        <v>0</v>
      </c>
      <c r="M25" s="3"/>
      <c r="N25" s="3">
        <f>N24-bs!F72</f>
        <v>0</v>
      </c>
      <c r="O25" s="3"/>
      <c r="P25" s="3"/>
      <c r="Q25" s="3"/>
      <c r="R25" s="3"/>
      <c r="S25" s="3"/>
      <c r="T25" s="3"/>
      <c r="U25" s="3"/>
      <c r="V25" s="3">
        <f>V24-bs!F73</f>
        <v>0</v>
      </c>
      <c r="W25" s="3"/>
      <c r="X25" s="3">
        <f>X24-bs!F74</f>
        <v>0</v>
      </c>
      <c r="Y25" s="3"/>
      <c r="Z25" s="3">
        <f>Z24-bs!F75</f>
        <v>0</v>
      </c>
      <c r="AA25" s="3"/>
      <c r="AB25" s="23">
        <f>AB24-bs!F76</f>
        <v>0</v>
      </c>
    </row>
    <row r="26" spans="1:28" ht="21.75" customHeight="1">
      <c r="A26" s="18"/>
      <c r="B26" s="18"/>
      <c r="C26" s="18"/>
      <c r="D26" s="3">
        <f>+D20-bs!H65</f>
        <v>0</v>
      </c>
      <c r="E26" s="3"/>
      <c r="F26" s="3">
        <f>+F20-bs!H66</f>
        <v>0</v>
      </c>
      <c r="G26" s="3"/>
      <c r="H26" s="3">
        <f>+H20-bs!H67</f>
        <v>0</v>
      </c>
      <c r="I26" s="3"/>
      <c r="J26" s="3">
        <f>+J20-bs!H69</f>
        <v>0</v>
      </c>
      <c r="K26" s="3"/>
      <c r="L26" s="3">
        <f>+L20-bs!H71</f>
        <v>0</v>
      </c>
      <c r="M26" s="3"/>
      <c r="N26" s="3">
        <f>+N20-bs!H72</f>
        <v>0</v>
      </c>
      <c r="O26" s="3"/>
      <c r="P26" s="3"/>
      <c r="Q26" s="3"/>
      <c r="R26" s="3"/>
      <c r="S26" s="3"/>
      <c r="T26" s="3"/>
      <c r="U26" s="3"/>
      <c r="V26" s="3">
        <f>+V20-bs!H73</f>
        <v>0</v>
      </c>
      <c r="W26" s="3"/>
      <c r="X26" s="3">
        <f>+X20-bs!H74</f>
        <v>0</v>
      </c>
      <c r="Y26" s="3"/>
      <c r="Z26" s="3">
        <f>+Z20-bs!H75</f>
        <v>0</v>
      </c>
      <c r="AA26" s="3"/>
      <c r="AB26" s="23">
        <f>+AB20-bs!H76</f>
        <v>0</v>
      </c>
    </row>
    <row r="27" spans="1:28" ht="21.75" customHeight="1">
      <c r="A27" s="2" t="s">
        <v>30</v>
      </c>
    </row>
    <row r="28" spans="1:28" ht="21.75" customHeight="1">
      <c r="D28" s="3"/>
      <c r="E28" s="3"/>
      <c r="F28" s="3"/>
      <c r="G28" s="3"/>
      <c r="H28" s="3"/>
      <c r="I28" s="3"/>
      <c r="J28" s="3"/>
      <c r="K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</sheetData>
  <mergeCells count="4">
    <mergeCell ref="A3:AB3"/>
    <mergeCell ref="A4:AB4"/>
    <mergeCell ref="D7:X7"/>
    <mergeCell ref="P8:V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59E0D-F370-4821-AAED-04E7C597F741}">
  <dimension ref="A1:Q26"/>
  <sheetViews>
    <sheetView showGridLines="0" view="pageBreakPreview" topLeftCell="A4" zoomScale="70" zoomScaleNormal="70" zoomScaleSheetLayoutView="70" workbookViewId="0">
      <selection activeCell="D11" sqref="D11"/>
    </sheetView>
  </sheetViews>
  <sheetFormatPr defaultColWidth="10.42578125" defaultRowHeight="21.75" customHeight="1"/>
  <cols>
    <col min="1" max="1" width="24" style="2" customWidth="1"/>
    <col min="2" max="2" width="19.42578125" style="2" customWidth="1"/>
    <col min="3" max="3" width="1.42578125" style="2" customWidth="1"/>
    <col min="4" max="4" width="15.42578125" style="2" customWidth="1"/>
    <col min="5" max="5" width="1.42578125" style="2" customWidth="1"/>
    <col min="6" max="6" width="15.42578125" style="2" customWidth="1"/>
    <col min="7" max="7" width="1.42578125" style="2" customWidth="1"/>
    <col min="8" max="8" width="15.42578125" style="2" customWidth="1"/>
    <col min="9" max="9" width="1.42578125" style="2" customWidth="1"/>
    <col min="10" max="10" width="15.42578125" style="2" customWidth="1"/>
    <col min="11" max="11" width="1.42578125" style="2" customWidth="1"/>
    <col min="12" max="12" width="15.42578125" style="2" customWidth="1"/>
    <col min="13" max="13" width="1.42578125" style="2" customWidth="1"/>
    <col min="14" max="14" width="17.42578125" style="2" customWidth="1"/>
    <col min="15" max="15" width="1.42578125" style="2" customWidth="1"/>
    <col min="16" max="16" width="15.42578125" style="2" customWidth="1"/>
    <col min="17" max="17" width="13.42578125" style="2" customWidth="1"/>
    <col min="18" max="18" width="1.42578125" style="2" customWidth="1"/>
    <col min="19" max="16384" width="10.42578125" style="2"/>
  </cols>
  <sheetData>
    <row r="1" spans="1:16" ht="21.75" customHeight="1">
      <c r="A1" s="25"/>
      <c r="B1" s="25"/>
      <c r="C1" s="2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P1" s="17" t="s">
        <v>60</v>
      </c>
    </row>
    <row r="2" spans="1:16" ht="21.75" customHeight="1">
      <c r="A2" s="25" t="s">
        <v>0</v>
      </c>
      <c r="B2" s="25"/>
      <c r="C2" s="2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6" ht="21.75" customHeight="1">
      <c r="A3" s="25" t="s">
        <v>93</v>
      </c>
      <c r="B3" s="25"/>
      <c r="C3" s="25"/>
      <c r="D3" s="2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21.75" customHeight="1">
      <c r="A4" s="25" t="s">
        <v>186</v>
      </c>
      <c r="B4" s="25"/>
      <c r="C4" s="25"/>
      <c r="D4" s="2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7" t="s">
        <v>2</v>
      </c>
    </row>
    <row r="6" spans="1:16" ht="21.75" customHeight="1">
      <c r="A6" s="1"/>
      <c r="B6" s="1"/>
      <c r="C6" s="1"/>
      <c r="D6" s="20" t="s">
        <v>4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21.75" customHeight="1">
      <c r="A7" s="1"/>
      <c r="B7" s="1"/>
      <c r="C7" s="1"/>
      <c r="D7" s="15"/>
      <c r="E7" s="15"/>
      <c r="F7" s="15"/>
      <c r="G7" s="15"/>
      <c r="H7" s="15"/>
      <c r="I7" s="15"/>
      <c r="J7" s="15"/>
      <c r="K7" s="15"/>
      <c r="L7" s="15"/>
      <c r="M7" s="1"/>
      <c r="N7" s="50" t="s">
        <v>119</v>
      </c>
      <c r="O7" s="1"/>
      <c r="P7" s="15"/>
    </row>
    <row r="8" spans="1:16" ht="21.75" customHeight="1">
      <c r="A8" s="1"/>
      <c r="B8" s="1"/>
      <c r="C8" s="1"/>
      <c r="D8" s="15"/>
      <c r="E8" s="15"/>
      <c r="F8" s="15"/>
      <c r="G8" s="15"/>
      <c r="H8" s="15"/>
      <c r="I8" s="15"/>
      <c r="J8" s="15"/>
      <c r="K8" s="15"/>
      <c r="L8" s="15"/>
      <c r="M8" s="1"/>
      <c r="N8" s="1" t="s">
        <v>120</v>
      </c>
      <c r="O8" s="1"/>
      <c r="P8" s="15"/>
    </row>
    <row r="9" spans="1:16" ht="21.75" customHeight="1">
      <c r="A9" s="1"/>
      <c r="B9" s="1"/>
      <c r="C9" s="1"/>
      <c r="D9" s="15"/>
      <c r="E9" s="15"/>
      <c r="F9" s="15"/>
      <c r="G9" s="15"/>
      <c r="H9" s="15"/>
      <c r="I9" s="15"/>
      <c r="J9" s="15"/>
      <c r="K9" s="15"/>
      <c r="L9" s="15"/>
      <c r="M9" s="15"/>
      <c r="N9" s="26" t="s">
        <v>116</v>
      </c>
      <c r="O9" s="15"/>
      <c r="P9" s="15"/>
    </row>
    <row r="10" spans="1:16" ht="21.75" customHeight="1">
      <c r="A10" s="1"/>
      <c r="B10" s="1"/>
      <c r="C10" s="1"/>
      <c r="D10" s="1" t="s">
        <v>98</v>
      </c>
      <c r="E10" s="1"/>
      <c r="H10" s="1" t="s">
        <v>99</v>
      </c>
      <c r="I10" s="1"/>
      <c r="J10" s="101" t="s">
        <v>51</v>
      </c>
      <c r="K10" s="101"/>
      <c r="L10" s="101"/>
      <c r="N10" s="1" t="s">
        <v>99</v>
      </c>
      <c r="O10" s="1"/>
      <c r="P10" s="1" t="s">
        <v>104</v>
      </c>
    </row>
    <row r="11" spans="1:16" ht="21.75" customHeight="1">
      <c r="A11" s="1"/>
      <c r="B11" s="1"/>
      <c r="C11" s="1"/>
      <c r="D11" s="1" t="s">
        <v>206</v>
      </c>
      <c r="E11" s="1"/>
      <c r="F11" s="1"/>
      <c r="G11" s="1"/>
      <c r="H11" s="1" t="s">
        <v>173</v>
      </c>
      <c r="I11" s="1"/>
      <c r="J11" s="1" t="s">
        <v>160</v>
      </c>
      <c r="M11" s="1"/>
      <c r="N11" s="1" t="s">
        <v>106</v>
      </c>
      <c r="O11" s="1"/>
      <c r="P11" s="1" t="s">
        <v>108</v>
      </c>
    </row>
    <row r="12" spans="1:16" ht="21.75" customHeight="1">
      <c r="A12" s="1"/>
      <c r="B12" s="1"/>
      <c r="C12" s="1"/>
      <c r="D12" s="26" t="s">
        <v>111</v>
      </c>
      <c r="E12" s="1"/>
      <c r="F12" s="26" t="s">
        <v>49</v>
      </c>
      <c r="G12" s="1"/>
      <c r="H12" s="91" t="s">
        <v>105</v>
      </c>
      <c r="I12" s="1"/>
      <c r="J12" s="26" t="s">
        <v>159</v>
      </c>
      <c r="K12" s="1"/>
      <c r="L12" s="26" t="s">
        <v>113</v>
      </c>
      <c r="M12" s="1"/>
      <c r="N12" s="26" t="s">
        <v>114</v>
      </c>
      <c r="O12" s="1"/>
      <c r="P12" s="26" t="s">
        <v>116</v>
      </c>
    </row>
    <row r="13" spans="1:16" ht="21.75" customHeight="1">
      <c r="A13" s="25" t="s">
        <v>163</v>
      </c>
      <c r="B13" s="18"/>
      <c r="C13" s="18"/>
      <c r="D13" s="13">
        <v>527999</v>
      </c>
      <c r="E13" s="13"/>
      <c r="F13" s="13">
        <v>88397</v>
      </c>
      <c r="G13" s="13"/>
      <c r="H13" s="13">
        <v>15267</v>
      </c>
      <c r="I13" s="13"/>
      <c r="J13" s="13">
        <v>52800</v>
      </c>
      <c r="K13" s="13"/>
      <c r="L13" s="13">
        <v>401779</v>
      </c>
      <c r="M13" s="13"/>
      <c r="N13" s="13">
        <v>103530</v>
      </c>
      <c r="O13" s="13"/>
      <c r="P13" s="5">
        <f>SUM(D13:L13,N13)</f>
        <v>1189772</v>
      </c>
    </row>
    <row r="14" spans="1:16" ht="21.75" customHeight="1">
      <c r="A14" s="2" t="s">
        <v>78</v>
      </c>
      <c r="D14" s="6">
        <v>0</v>
      </c>
      <c r="E14" s="6"/>
      <c r="F14" s="6">
        <v>0</v>
      </c>
      <c r="G14" s="6"/>
      <c r="H14" s="6">
        <v>0</v>
      </c>
      <c r="I14" s="3"/>
      <c r="J14" s="6">
        <v>0</v>
      </c>
      <c r="K14" s="3"/>
      <c r="L14" s="3">
        <f>ple!L53</f>
        <v>132549</v>
      </c>
      <c r="M14" s="6"/>
      <c r="N14" s="3">
        <v>0</v>
      </c>
      <c r="O14" s="3"/>
      <c r="P14" s="5">
        <f>SUM(D14:N14)</f>
        <v>132549</v>
      </c>
    </row>
    <row r="15" spans="1:16" ht="21.75" customHeight="1">
      <c r="A15" s="2" t="s">
        <v>90</v>
      </c>
      <c r="D15" s="10">
        <v>0</v>
      </c>
      <c r="E15" s="6"/>
      <c r="F15" s="10">
        <v>0</v>
      </c>
      <c r="G15" s="6"/>
      <c r="H15" s="10">
        <v>0</v>
      </c>
      <c r="I15" s="3"/>
      <c r="J15" s="10">
        <v>0</v>
      </c>
      <c r="K15" s="3"/>
      <c r="L15" s="7">
        <v>0</v>
      </c>
      <c r="M15" s="6"/>
      <c r="N15" s="7">
        <v>0</v>
      </c>
      <c r="O15" s="3"/>
      <c r="P15" s="9">
        <f>SUM(D15:N15)</f>
        <v>0</v>
      </c>
    </row>
    <row r="16" spans="1:16" ht="21.75" customHeight="1">
      <c r="A16" s="2" t="s">
        <v>91</v>
      </c>
      <c r="D16" s="6">
        <f>SUM(D14:D15)</f>
        <v>0</v>
      </c>
      <c r="E16" s="6"/>
      <c r="F16" s="6">
        <f>SUM(F14:F15)</f>
        <v>0</v>
      </c>
      <c r="G16" s="6"/>
      <c r="H16" s="6">
        <f>SUM(H14:H15)</f>
        <v>0</v>
      </c>
      <c r="I16" s="3"/>
      <c r="J16" s="6">
        <f>SUM(J14:J15)</f>
        <v>0</v>
      </c>
      <c r="K16" s="3"/>
      <c r="L16" s="3">
        <f>SUM(L14:L15)</f>
        <v>132549</v>
      </c>
      <c r="M16" s="6"/>
      <c r="N16" s="3">
        <v>0</v>
      </c>
      <c r="O16" s="3"/>
      <c r="P16" s="5">
        <f>SUM(P14:P15)</f>
        <v>132549</v>
      </c>
    </row>
    <row r="17" spans="1:17" ht="21.75" customHeight="1" thickBot="1">
      <c r="A17" s="18" t="s">
        <v>188</v>
      </c>
      <c r="B17" s="18"/>
      <c r="C17" s="18"/>
      <c r="D17" s="14">
        <f>SUM(D13,D16:D16)</f>
        <v>527999</v>
      </c>
      <c r="E17" s="3"/>
      <c r="F17" s="14">
        <f>SUM(F13,F16:F16)</f>
        <v>88397</v>
      </c>
      <c r="G17" s="3"/>
      <c r="H17" s="14">
        <f>SUM(H13,H16:H16)</f>
        <v>15267</v>
      </c>
      <c r="I17" s="3"/>
      <c r="J17" s="14">
        <f>SUM(J13,J16:J16)</f>
        <v>52800</v>
      </c>
      <c r="K17" s="3"/>
      <c r="L17" s="14">
        <f>SUM(L13,L16:L16)</f>
        <v>534328</v>
      </c>
      <c r="M17" s="3"/>
      <c r="N17" s="14">
        <f>SUM(N13,N16:N16)</f>
        <v>103530</v>
      </c>
      <c r="O17" s="3"/>
      <c r="P17" s="14">
        <f>SUM(P13,P16:P16)</f>
        <v>1322321</v>
      </c>
      <c r="Q17" s="3"/>
    </row>
    <row r="18" spans="1:17" ht="21.75" customHeight="1" thickTop="1">
      <c r="A18" s="18"/>
      <c r="B18" s="18"/>
      <c r="C18" s="18"/>
      <c r="D18" s="11"/>
      <c r="E18" s="11"/>
      <c r="F18" s="11"/>
      <c r="G18" s="11"/>
      <c r="H18" s="11"/>
      <c r="I18" s="11"/>
      <c r="J18" s="24"/>
      <c r="K18" s="11"/>
      <c r="L18" s="11"/>
      <c r="M18" s="11"/>
      <c r="N18" s="24"/>
      <c r="O18" s="11"/>
      <c r="P18" s="11"/>
    </row>
    <row r="19" spans="1:17" ht="21.75" customHeight="1">
      <c r="A19" s="22" t="s">
        <v>189</v>
      </c>
      <c r="B19" s="25"/>
      <c r="C19" s="25"/>
      <c r="D19" s="13">
        <v>660000</v>
      </c>
      <c r="E19" s="13"/>
      <c r="F19" s="13">
        <v>1551410</v>
      </c>
      <c r="G19" s="13"/>
      <c r="H19" s="13">
        <v>15267</v>
      </c>
      <c r="I19" s="13"/>
      <c r="J19" s="13">
        <v>66000</v>
      </c>
      <c r="K19" s="13"/>
      <c r="L19" s="13">
        <v>674016</v>
      </c>
      <c r="M19" s="13"/>
      <c r="N19" s="13">
        <v>103530</v>
      </c>
      <c r="O19" s="13"/>
      <c r="P19" s="5">
        <f>SUM(D19:L19,N19)</f>
        <v>3070223</v>
      </c>
    </row>
    <row r="20" spans="1:17" ht="21.75" customHeight="1">
      <c r="A20" s="2" t="s">
        <v>78</v>
      </c>
      <c r="D20" s="6">
        <v>0</v>
      </c>
      <c r="E20" s="6"/>
      <c r="F20" s="6">
        <v>0</v>
      </c>
      <c r="G20" s="6"/>
      <c r="H20" s="6">
        <v>0</v>
      </c>
      <c r="I20" s="3"/>
      <c r="J20" s="6">
        <v>0</v>
      </c>
      <c r="K20" s="3"/>
      <c r="L20" s="3">
        <f>ple!J29</f>
        <v>293785</v>
      </c>
      <c r="M20" s="6"/>
      <c r="N20" s="3">
        <v>0</v>
      </c>
      <c r="O20" s="3"/>
      <c r="P20" s="5">
        <f>SUM(D20:L20,N20)</f>
        <v>293785</v>
      </c>
    </row>
    <row r="21" spans="1:17" ht="21.75" customHeight="1">
      <c r="A21" s="2" t="s">
        <v>90</v>
      </c>
      <c r="D21" s="10">
        <v>0</v>
      </c>
      <c r="E21" s="6"/>
      <c r="F21" s="10">
        <v>0</v>
      </c>
      <c r="G21" s="6"/>
      <c r="H21" s="10">
        <v>0</v>
      </c>
      <c r="I21" s="3"/>
      <c r="J21" s="10">
        <v>0</v>
      </c>
      <c r="K21" s="3"/>
      <c r="L21" s="7">
        <v>0</v>
      </c>
      <c r="M21" s="6"/>
      <c r="N21" s="7">
        <v>0</v>
      </c>
      <c r="O21" s="3"/>
      <c r="P21" s="9">
        <f>SUM(D21:L21,N21)</f>
        <v>0</v>
      </c>
    </row>
    <row r="22" spans="1:17" ht="21.75" customHeight="1">
      <c r="A22" s="2" t="s">
        <v>91</v>
      </c>
      <c r="D22" s="6">
        <f>SUM(D20:D21)</f>
        <v>0</v>
      </c>
      <c r="E22" s="6"/>
      <c r="F22" s="6">
        <f>SUM(F20:F21)</f>
        <v>0</v>
      </c>
      <c r="G22" s="6"/>
      <c r="H22" s="6">
        <f>SUM(H20:H21)</f>
        <v>0</v>
      </c>
      <c r="I22" s="3"/>
      <c r="J22" s="6">
        <f>SUM(J20:J21)</f>
        <v>0</v>
      </c>
      <c r="K22" s="3"/>
      <c r="L22" s="3">
        <f>SUM(L20:L21)</f>
        <v>293785</v>
      </c>
      <c r="M22" s="6"/>
      <c r="N22" s="3">
        <f>SUM(N20:N21)</f>
        <v>0</v>
      </c>
      <c r="O22" s="3"/>
      <c r="P22" s="5">
        <f>SUM(D22:L22,N22)</f>
        <v>293785</v>
      </c>
    </row>
    <row r="23" spans="1:17" ht="21.75" customHeight="1" thickBot="1">
      <c r="A23" s="18" t="s">
        <v>185</v>
      </c>
      <c r="B23" s="18"/>
      <c r="C23" s="18"/>
      <c r="D23" s="14">
        <f>SUM(D19,D22:D22)</f>
        <v>660000</v>
      </c>
      <c r="E23" s="3"/>
      <c r="F23" s="14">
        <f>SUM(F19,F22:F22)</f>
        <v>1551410</v>
      </c>
      <c r="G23" s="3"/>
      <c r="H23" s="14">
        <f>SUM(H19,H22:H22)</f>
        <v>15267</v>
      </c>
      <c r="I23" s="3"/>
      <c r="J23" s="14">
        <f>SUM(J19,J22:J22)</f>
        <v>66000</v>
      </c>
      <c r="K23" s="3"/>
      <c r="L23" s="14">
        <f>SUM(L19,L22:L22)</f>
        <v>967801</v>
      </c>
      <c r="M23" s="3"/>
      <c r="N23" s="14">
        <f>SUM(N19,N22:N22)</f>
        <v>103530</v>
      </c>
      <c r="O23" s="3"/>
      <c r="P23" s="14">
        <f>SUM(P19,P22:P22)</f>
        <v>3364008</v>
      </c>
    </row>
    <row r="24" spans="1:17" ht="21.75" customHeight="1" thickTop="1">
      <c r="A24" s="18"/>
      <c r="B24" s="18"/>
      <c r="C24" s="18"/>
      <c r="D24" s="24">
        <f>D23-bs!J65</f>
        <v>0</v>
      </c>
      <c r="E24" s="3"/>
      <c r="F24" s="24">
        <f>F23-bs!J66</f>
        <v>0</v>
      </c>
      <c r="G24" s="24"/>
      <c r="H24" s="24">
        <f>H23-bs!J67</f>
        <v>0</v>
      </c>
      <c r="I24" s="24"/>
      <c r="J24" s="24">
        <f>J23-bs!J71</f>
        <v>0</v>
      </c>
      <c r="K24" s="24"/>
      <c r="L24" s="24">
        <f>L23-bs!J72</f>
        <v>0</v>
      </c>
      <c r="M24" s="24"/>
      <c r="N24" s="24">
        <f>N23-bs!J73</f>
        <v>0</v>
      </c>
      <c r="O24" s="24"/>
      <c r="P24" s="24">
        <f>P23-bs!J76</f>
        <v>0</v>
      </c>
    </row>
    <row r="25" spans="1:17" ht="21.75" customHeight="1">
      <c r="A25" s="18"/>
      <c r="B25" s="18"/>
      <c r="C25" s="18"/>
      <c r="D25" s="24">
        <f>+D19-bs!L65</f>
        <v>0</v>
      </c>
      <c r="E25" s="3"/>
      <c r="F25" s="24">
        <f>+F19-bs!L66</f>
        <v>0</v>
      </c>
      <c r="G25" s="24"/>
      <c r="H25" s="24">
        <f>+H19-bs!L67</f>
        <v>0</v>
      </c>
      <c r="I25" s="24"/>
      <c r="J25" s="24">
        <f>+J19-bs!L71</f>
        <v>0</v>
      </c>
      <c r="K25" s="24"/>
      <c r="L25" s="24">
        <f>+L19-bs!L72</f>
        <v>0</v>
      </c>
      <c r="M25" s="24"/>
      <c r="N25" s="24">
        <f>+N19-bs!L73</f>
        <v>0</v>
      </c>
      <c r="O25" s="24"/>
      <c r="P25" s="24">
        <f>+P19-bs!L76</f>
        <v>0</v>
      </c>
    </row>
    <row r="26" spans="1:17" ht="21.75" customHeight="1">
      <c r="A26" s="2" t="s">
        <v>30</v>
      </c>
    </row>
  </sheetData>
  <mergeCells count="1">
    <mergeCell ref="J10:L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14A0-A9CC-42E5-A16F-FFB3C283A2FE}">
  <dimension ref="A1:O80"/>
  <sheetViews>
    <sheetView showGridLines="0" view="pageBreakPreview" topLeftCell="A45" zoomScale="115" zoomScaleNormal="100" zoomScaleSheetLayoutView="115" workbookViewId="0">
      <selection activeCell="A74" sqref="A74"/>
    </sheetView>
  </sheetViews>
  <sheetFormatPr defaultColWidth="9.42578125" defaultRowHeight="15"/>
  <cols>
    <col min="1" max="1" width="33.140625" style="55" customWidth="1"/>
    <col min="2" max="2" width="23.42578125" style="55" customWidth="1"/>
    <col min="3" max="5" width="2.42578125" style="55" customWidth="1"/>
    <col min="6" max="6" width="15.42578125" style="55" customWidth="1"/>
    <col min="7" max="7" width="1" style="55" customWidth="1"/>
    <col min="8" max="8" width="15.42578125" style="55" customWidth="1"/>
    <col min="9" max="9" width="1" style="55" customWidth="1"/>
    <col min="10" max="10" width="15.42578125" style="55" customWidth="1"/>
    <col min="11" max="11" width="1" style="55" customWidth="1"/>
    <col min="12" max="12" width="15.42578125" style="55" customWidth="1"/>
    <col min="13" max="13" width="9.42578125" style="55"/>
    <col min="16" max="16384" width="9.42578125" style="2"/>
  </cols>
  <sheetData>
    <row r="1" spans="1:12" ht="21" customHeight="1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4" t="s">
        <v>60</v>
      </c>
    </row>
    <row r="2" spans="1:12" ht="21" customHeight="1">
      <c r="A2" s="52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21" customHeight="1">
      <c r="A3" s="52" t="s">
        <v>121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ht="21" customHeight="1">
      <c r="A4" s="56" t="s">
        <v>186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ht="21" customHeight="1">
      <c r="B5" s="57"/>
      <c r="C5" s="57"/>
      <c r="D5" s="57"/>
      <c r="L5" s="54" t="s">
        <v>2</v>
      </c>
    </row>
    <row r="6" spans="1:12" ht="21" customHeight="1">
      <c r="B6" s="57"/>
      <c r="C6" s="57"/>
      <c r="D6" s="57"/>
      <c r="F6" s="102" t="s">
        <v>3</v>
      </c>
      <c r="G6" s="102"/>
      <c r="H6" s="102"/>
      <c r="J6" s="102" t="s">
        <v>4</v>
      </c>
      <c r="K6" s="102"/>
      <c r="L6" s="102"/>
    </row>
    <row r="7" spans="1:12" ht="21" customHeight="1">
      <c r="B7" s="58"/>
      <c r="C7" s="59"/>
      <c r="D7" s="60"/>
      <c r="E7" s="61"/>
      <c r="F7" s="61">
        <v>2024</v>
      </c>
      <c r="G7" s="60"/>
      <c r="H7" s="61">
        <v>2023</v>
      </c>
      <c r="I7" s="62"/>
      <c r="J7" s="61">
        <v>2024</v>
      </c>
      <c r="K7" s="60"/>
      <c r="L7" s="61">
        <v>2023</v>
      </c>
    </row>
    <row r="8" spans="1:12" ht="21" customHeight="1">
      <c r="A8" s="92" t="s">
        <v>122</v>
      </c>
    </row>
    <row r="9" spans="1:12" ht="21" customHeight="1">
      <c r="A9" s="93" t="s">
        <v>123</v>
      </c>
      <c r="F9" s="64">
        <f>ple!F27</f>
        <v>352191</v>
      </c>
      <c r="G9" s="64"/>
      <c r="H9" s="64">
        <f>ple!H27</f>
        <v>190429</v>
      </c>
      <c r="I9" s="64"/>
      <c r="J9" s="64">
        <f>ple!J27</f>
        <v>346013</v>
      </c>
      <c r="K9" s="64"/>
      <c r="L9" s="64">
        <f>ple!L27</f>
        <v>164685</v>
      </c>
    </row>
    <row r="10" spans="1:12" ht="21" customHeight="1">
      <c r="A10" s="93" t="s">
        <v>124</v>
      </c>
      <c r="F10" s="64"/>
      <c r="G10" s="64"/>
      <c r="H10" s="64"/>
      <c r="I10" s="64"/>
      <c r="J10" s="64"/>
      <c r="K10" s="64"/>
      <c r="L10" s="64"/>
    </row>
    <row r="11" spans="1:12" ht="21" customHeight="1">
      <c r="A11" s="93" t="s">
        <v>125</v>
      </c>
      <c r="F11" s="64"/>
      <c r="G11" s="64"/>
      <c r="H11" s="64"/>
      <c r="I11" s="64"/>
      <c r="J11" s="64"/>
      <c r="K11" s="64"/>
      <c r="L11" s="64"/>
    </row>
    <row r="12" spans="1:12" ht="21" customHeight="1">
      <c r="A12" s="93" t="s">
        <v>126</v>
      </c>
      <c r="F12" s="64">
        <v>14513</v>
      </c>
      <c r="G12" s="64"/>
      <c r="H12" s="64">
        <v>13168</v>
      </c>
      <c r="I12" s="64"/>
      <c r="J12" s="64">
        <v>13694</v>
      </c>
      <c r="K12" s="64"/>
      <c r="L12" s="64">
        <v>11976</v>
      </c>
    </row>
    <row r="13" spans="1:12" ht="21" customHeight="1">
      <c r="A13" s="93" t="s">
        <v>192</v>
      </c>
      <c r="F13" s="64">
        <v>-762</v>
      </c>
      <c r="G13" s="64"/>
      <c r="H13" s="64">
        <v>-4857</v>
      </c>
      <c r="I13" s="64"/>
      <c r="J13" s="64">
        <v>-1261</v>
      </c>
      <c r="K13" s="64"/>
      <c r="L13" s="64">
        <v>-4692</v>
      </c>
    </row>
    <row r="14" spans="1:12" ht="21" customHeight="1">
      <c r="A14" s="93" t="s">
        <v>171</v>
      </c>
      <c r="F14" s="64"/>
      <c r="G14" s="64"/>
      <c r="H14" s="64"/>
      <c r="I14" s="64"/>
      <c r="J14" s="64"/>
      <c r="K14" s="64"/>
      <c r="L14" s="64"/>
    </row>
    <row r="15" spans="1:12" ht="21" customHeight="1">
      <c r="A15" s="93" t="s">
        <v>164</v>
      </c>
      <c r="F15" s="64">
        <v>1707</v>
      </c>
      <c r="G15" s="64"/>
      <c r="H15" s="64">
        <v>-8069</v>
      </c>
      <c r="I15" s="64"/>
      <c r="J15" s="64">
        <v>2274</v>
      </c>
      <c r="K15" s="64"/>
      <c r="L15" s="64">
        <v>-8214</v>
      </c>
    </row>
    <row r="16" spans="1:12" ht="21" customHeight="1">
      <c r="A16" s="93" t="s">
        <v>156</v>
      </c>
      <c r="F16" s="64">
        <v>875</v>
      </c>
      <c r="G16" s="64"/>
      <c r="H16" s="64">
        <v>639</v>
      </c>
      <c r="I16" s="64"/>
      <c r="J16" s="64">
        <v>875</v>
      </c>
      <c r="K16" s="64"/>
      <c r="L16" s="64">
        <v>639</v>
      </c>
    </row>
    <row r="17" spans="1:12" ht="21" customHeight="1">
      <c r="A17" s="93" t="s">
        <v>193</v>
      </c>
      <c r="F17" s="64">
        <v>-6577</v>
      </c>
      <c r="G17" s="64"/>
      <c r="H17" s="64">
        <v>0</v>
      </c>
      <c r="I17" s="64"/>
      <c r="J17" s="64">
        <v>-6577</v>
      </c>
      <c r="K17" s="64"/>
      <c r="L17" s="64">
        <v>0</v>
      </c>
    </row>
    <row r="18" spans="1:12" ht="21" customHeight="1">
      <c r="A18" s="93" t="s">
        <v>200</v>
      </c>
      <c r="F18" s="64"/>
      <c r="G18" s="64"/>
      <c r="H18" s="64"/>
      <c r="I18" s="64"/>
      <c r="J18" s="64"/>
      <c r="K18" s="64"/>
      <c r="L18" s="64"/>
    </row>
    <row r="19" spans="1:12" ht="21" customHeight="1">
      <c r="A19" s="93" t="s">
        <v>201</v>
      </c>
      <c r="F19" s="64">
        <v>-103429</v>
      </c>
      <c r="G19" s="64"/>
      <c r="H19" s="64">
        <v>711</v>
      </c>
      <c r="I19" s="64"/>
      <c r="J19" s="64">
        <v>-103429</v>
      </c>
      <c r="K19" s="64"/>
      <c r="L19" s="64">
        <v>711</v>
      </c>
    </row>
    <row r="20" spans="1:12" ht="21" customHeight="1">
      <c r="A20" s="93" t="s">
        <v>194</v>
      </c>
      <c r="F20" s="64">
        <v>45</v>
      </c>
      <c r="G20" s="64"/>
      <c r="H20" s="64">
        <v>17</v>
      </c>
      <c r="I20" s="64"/>
      <c r="J20" s="64">
        <v>45</v>
      </c>
      <c r="K20" s="64"/>
      <c r="L20" s="64">
        <v>17</v>
      </c>
    </row>
    <row r="21" spans="1:12" ht="21" customHeight="1">
      <c r="A21" s="93" t="s">
        <v>195</v>
      </c>
      <c r="F21" s="64">
        <v>0</v>
      </c>
      <c r="G21" s="65"/>
      <c r="H21" s="64">
        <v>17</v>
      </c>
      <c r="I21" s="65"/>
      <c r="J21" s="64">
        <v>0</v>
      </c>
      <c r="K21" s="65"/>
      <c r="L21" s="64">
        <v>17</v>
      </c>
    </row>
    <row r="22" spans="1:12" ht="21" customHeight="1">
      <c r="A22" s="93" t="s">
        <v>127</v>
      </c>
      <c r="D22" s="54"/>
      <c r="F22" s="64">
        <v>-6979</v>
      </c>
      <c r="G22" s="66"/>
      <c r="H22" s="64">
        <v>0</v>
      </c>
      <c r="I22" s="66"/>
      <c r="J22" s="64">
        <v>-7191</v>
      </c>
      <c r="K22" s="66"/>
      <c r="L22" s="64">
        <v>-188</v>
      </c>
    </row>
    <row r="23" spans="1:12" ht="21" customHeight="1">
      <c r="A23" s="94" t="s">
        <v>167</v>
      </c>
      <c r="D23" s="54"/>
      <c r="F23" s="64">
        <v>-1310</v>
      </c>
      <c r="G23" s="66"/>
      <c r="H23" s="64">
        <v>0</v>
      </c>
      <c r="I23" s="66"/>
      <c r="J23" s="64">
        <v>-1310</v>
      </c>
      <c r="K23" s="66"/>
      <c r="L23" s="64">
        <v>0</v>
      </c>
    </row>
    <row r="24" spans="1:12" ht="21" customHeight="1">
      <c r="A24" s="93" t="s">
        <v>128</v>
      </c>
      <c r="D24" s="57"/>
      <c r="E24" s="54"/>
      <c r="F24" s="64">
        <v>1104</v>
      </c>
      <c r="G24" s="66"/>
      <c r="H24" s="64">
        <v>630</v>
      </c>
      <c r="I24" s="65"/>
      <c r="J24" s="64">
        <v>1058</v>
      </c>
      <c r="K24" s="65"/>
      <c r="L24" s="64">
        <v>637</v>
      </c>
    </row>
    <row r="25" spans="1:12" ht="21" customHeight="1">
      <c r="A25" s="93" t="s">
        <v>129</v>
      </c>
      <c r="D25" s="57"/>
      <c r="E25" s="54"/>
      <c r="F25" s="64">
        <v>4113</v>
      </c>
      <c r="G25" s="65"/>
      <c r="H25" s="64">
        <v>3087</v>
      </c>
      <c r="I25" s="65"/>
      <c r="J25" s="64">
        <v>4043</v>
      </c>
      <c r="K25" s="65"/>
      <c r="L25" s="64">
        <v>3056</v>
      </c>
    </row>
    <row r="26" spans="1:12" ht="21" customHeight="1">
      <c r="A26" s="93" t="s">
        <v>202</v>
      </c>
      <c r="D26" s="57"/>
      <c r="E26" s="54"/>
      <c r="F26" s="64"/>
      <c r="G26" s="65"/>
      <c r="H26" s="64"/>
      <c r="I26" s="65"/>
      <c r="J26" s="64"/>
      <c r="K26" s="65"/>
      <c r="L26" s="64"/>
    </row>
    <row r="27" spans="1:12" ht="21" customHeight="1">
      <c r="A27" s="95" t="s">
        <v>179</v>
      </c>
      <c r="D27" s="57"/>
      <c r="E27" s="54"/>
      <c r="F27" s="64">
        <v>327</v>
      </c>
      <c r="G27" s="65"/>
      <c r="H27" s="64">
        <v>0</v>
      </c>
      <c r="I27" s="65"/>
      <c r="J27" s="64">
        <v>0</v>
      </c>
      <c r="K27" s="65"/>
      <c r="L27" s="64">
        <v>0</v>
      </c>
    </row>
    <row r="28" spans="1:12" ht="21" customHeight="1">
      <c r="A28" s="93" t="s">
        <v>196</v>
      </c>
      <c r="D28" s="57"/>
      <c r="E28" s="54"/>
      <c r="G28" s="65"/>
      <c r="H28" s="64"/>
      <c r="I28" s="65"/>
      <c r="J28" s="64"/>
      <c r="K28" s="65"/>
      <c r="L28" s="64"/>
    </row>
    <row r="29" spans="1:12" ht="21" customHeight="1">
      <c r="A29" s="93" t="s">
        <v>130</v>
      </c>
      <c r="D29" s="57"/>
      <c r="E29" s="54"/>
      <c r="F29" s="64">
        <v>15</v>
      </c>
      <c r="G29" s="65"/>
      <c r="H29" s="67">
        <v>-21451</v>
      </c>
      <c r="I29" s="65"/>
      <c r="J29" s="64">
        <v>0</v>
      </c>
      <c r="K29" s="65"/>
      <c r="L29" s="64">
        <v>0</v>
      </c>
    </row>
    <row r="30" spans="1:12" ht="21" customHeight="1">
      <c r="A30" s="93" t="s">
        <v>131</v>
      </c>
      <c r="D30" s="54"/>
      <c r="F30" s="68"/>
      <c r="G30" s="64"/>
      <c r="H30" s="64"/>
      <c r="I30" s="64"/>
      <c r="J30" s="68"/>
      <c r="K30" s="64"/>
      <c r="L30" s="68"/>
    </row>
    <row r="31" spans="1:12" ht="21" customHeight="1">
      <c r="A31" s="93" t="s">
        <v>132</v>
      </c>
      <c r="D31" s="54"/>
      <c r="E31" s="57"/>
      <c r="F31" s="65">
        <f>SUM(F9:F29)</f>
        <v>255833</v>
      </c>
      <c r="G31" s="65"/>
      <c r="H31" s="65">
        <f>SUM(H9:H29)</f>
        <v>174321</v>
      </c>
      <c r="I31" s="65"/>
      <c r="J31" s="65">
        <f>SUM(J9:J29)</f>
        <v>248234</v>
      </c>
      <c r="K31" s="65"/>
      <c r="L31" s="65">
        <f>SUM(L9:L29)</f>
        <v>168644</v>
      </c>
    </row>
    <row r="32" spans="1:12" ht="21" customHeight="1">
      <c r="A32" s="93" t="s">
        <v>133</v>
      </c>
      <c r="D32" s="54"/>
      <c r="G32" s="65"/>
      <c r="H32" s="65"/>
      <c r="I32" s="65"/>
      <c r="J32" s="65"/>
      <c r="K32" s="65"/>
      <c r="L32" s="65"/>
    </row>
    <row r="33" spans="1:12" ht="21" customHeight="1">
      <c r="A33" s="93" t="s">
        <v>134</v>
      </c>
      <c r="D33" s="54"/>
      <c r="E33" s="57"/>
      <c r="F33" s="65">
        <v>-46895</v>
      </c>
      <c r="G33" s="65"/>
      <c r="H33" s="66">
        <v>-19876</v>
      </c>
      <c r="I33" s="65"/>
      <c r="J33" s="66">
        <v>-47274</v>
      </c>
      <c r="K33" s="65"/>
      <c r="L33" s="66">
        <v>-37864</v>
      </c>
    </row>
    <row r="34" spans="1:12" ht="21" customHeight="1">
      <c r="A34" s="93" t="s">
        <v>135</v>
      </c>
      <c r="D34" s="54"/>
      <c r="F34" s="65">
        <v>1111</v>
      </c>
      <c r="G34" s="65"/>
      <c r="H34" s="66">
        <v>948</v>
      </c>
      <c r="I34" s="65"/>
      <c r="J34" s="66">
        <v>1556</v>
      </c>
      <c r="K34" s="65"/>
      <c r="L34" s="66">
        <v>1365</v>
      </c>
    </row>
    <row r="35" spans="1:12" ht="21" customHeight="1">
      <c r="A35" s="93" t="s">
        <v>136</v>
      </c>
      <c r="D35" s="54"/>
      <c r="F35" s="65">
        <v>24715</v>
      </c>
      <c r="G35" s="65"/>
      <c r="H35" s="66">
        <v>-9432</v>
      </c>
      <c r="I35" s="65"/>
      <c r="J35" s="66">
        <v>18807</v>
      </c>
      <c r="K35" s="65"/>
      <c r="L35" s="66">
        <v>-3092</v>
      </c>
    </row>
    <row r="36" spans="1:12" ht="21" customHeight="1">
      <c r="A36" s="93" t="s">
        <v>137</v>
      </c>
      <c r="D36" s="54"/>
      <c r="F36" s="65">
        <v>-2196</v>
      </c>
      <c r="G36" s="65"/>
      <c r="H36" s="66">
        <v>7080</v>
      </c>
      <c r="I36" s="65"/>
      <c r="J36" s="66">
        <v>-1659</v>
      </c>
      <c r="K36" s="65"/>
      <c r="L36" s="66">
        <v>6907</v>
      </c>
    </row>
    <row r="37" spans="1:12" ht="21" customHeight="1">
      <c r="A37" s="93" t="s">
        <v>138</v>
      </c>
      <c r="E37" s="58"/>
      <c r="F37" s="65">
        <v>612</v>
      </c>
      <c r="G37" s="65"/>
      <c r="H37" s="66">
        <v>-2292</v>
      </c>
      <c r="I37" s="65"/>
      <c r="J37" s="66">
        <v>624</v>
      </c>
      <c r="K37" s="65"/>
      <c r="L37" s="66">
        <v>-2292</v>
      </c>
    </row>
    <row r="38" spans="1:12" ht="21" customHeight="1">
      <c r="A38" s="93" t="s">
        <v>139</v>
      </c>
      <c r="E38" s="54"/>
      <c r="F38" s="65"/>
      <c r="G38" s="65"/>
      <c r="H38" s="65"/>
      <c r="I38" s="65"/>
      <c r="J38" s="66"/>
      <c r="K38" s="65"/>
      <c r="L38" s="66"/>
    </row>
    <row r="39" spans="1:12" ht="21" customHeight="1">
      <c r="A39" s="93" t="s">
        <v>140</v>
      </c>
      <c r="E39" s="54"/>
      <c r="F39" s="65">
        <v>-26753</v>
      </c>
      <c r="G39" s="65"/>
      <c r="H39" s="66">
        <v>12796</v>
      </c>
      <c r="I39" s="65"/>
      <c r="J39" s="66">
        <v>-17379</v>
      </c>
      <c r="K39" s="65"/>
      <c r="L39" s="66">
        <v>27860</v>
      </c>
    </row>
    <row r="40" spans="1:12" ht="21" customHeight="1">
      <c r="A40" s="93" t="s">
        <v>141</v>
      </c>
      <c r="E40" s="54"/>
      <c r="F40" s="65">
        <v>-5337</v>
      </c>
      <c r="G40" s="65"/>
      <c r="H40" s="66">
        <v>-14862</v>
      </c>
      <c r="I40" s="65"/>
      <c r="J40" s="66">
        <v>-6320</v>
      </c>
      <c r="K40" s="65"/>
      <c r="L40" s="66">
        <v>-15016</v>
      </c>
    </row>
    <row r="41" spans="1:12" ht="21" customHeight="1">
      <c r="A41" s="92" t="s">
        <v>142</v>
      </c>
      <c r="F41" s="70">
        <f>SUM(F31:F40)</f>
        <v>201090</v>
      </c>
      <c r="G41" s="65"/>
      <c r="H41" s="70">
        <f>SUM(H31:H40)</f>
        <v>148683</v>
      </c>
      <c r="I41" s="65"/>
      <c r="J41" s="70">
        <f>SUM(J31:J40)</f>
        <v>196589</v>
      </c>
      <c r="K41" s="65"/>
      <c r="L41" s="70">
        <f>SUM(L31:L40)</f>
        <v>146512</v>
      </c>
    </row>
    <row r="42" spans="1:12" ht="21" customHeight="1">
      <c r="A42" s="93" t="s">
        <v>143</v>
      </c>
      <c r="F42" s="65">
        <v>-565</v>
      </c>
      <c r="G42" s="65"/>
      <c r="H42" s="65">
        <v>-462</v>
      </c>
      <c r="I42" s="65"/>
      <c r="J42" s="65">
        <v>-530</v>
      </c>
      <c r="K42" s="65"/>
      <c r="L42" s="65">
        <v>-426</v>
      </c>
    </row>
    <row r="43" spans="1:12" ht="21" customHeight="1">
      <c r="A43" s="93" t="s">
        <v>168</v>
      </c>
      <c r="F43" s="65">
        <v>0</v>
      </c>
      <c r="G43" s="65"/>
      <c r="H43" s="65">
        <v>302</v>
      </c>
      <c r="I43" s="65"/>
      <c r="J43" s="65">
        <v>0</v>
      </c>
      <c r="K43" s="65"/>
      <c r="L43" s="65">
        <v>0</v>
      </c>
    </row>
    <row r="44" spans="1:12" ht="21" customHeight="1">
      <c r="A44" s="92" t="s">
        <v>175</v>
      </c>
      <c r="D44" s="54"/>
      <c r="F44" s="71">
        <f>SUM(F41:F43)</f>
        <v>200525</v>
      </c>
      <c r="G44" s="64"/>
      <c r="H44" s="71">
        <f>SUM(H41:H43)</f>
        <v>148523</v>
      </c>
      <c r="I44" s="64"/>
      <c r="J44" s="71">
        <f>SUM(J41:J43)</f>
        <v>196059</v>
      </c>
      <c r="K44" s="64"/>
      <c r="L44" s="71">
        <f>SUM(L41:L43)</f>
        <v>146086</v>
      </c>
    </row>
    <row r="45" spans="1:12" ht="32.25" customHeight="1">
      <c r="A45" s="63"/>
      <c r="D45" s="54"/>
      <c r="F45" s="64"/>
      <c r="G45" s="64"/>
      <c r="H45" s="64"/>
      <c r="I45" s="64"/>
      <c r="J45" s="64"/>
      <c r="K45" s="64"/>
      <c r="L45" s="64"/>
    </row>
    <row r="46" spans="1:12" ht="21" customHeight="1">
      <c r="A46" s="55" t="s">
        <v>30</v>
      </c>
      <c r="J46" s="53"/>
      <c r="K46" s="53"/>
    </row>
    <row r="47" spans="1:12" ht="21.75" customHeight="1">
      <c r="A47" s="52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4" t="s">
        <v>60</v>
      </c>
    </row>
    <row r="48" spans="1:12" ht="21.75" customHeight="1">
      <c r="A48" s="52" t="s">
        <v>0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</row>
    <row r="49" spans="1:15" ht="21.75" customHeight="1">
      <c r="A49" s="52" t="s">
        <v>144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</row>
    <row r="50" spans="1:15" ht="21.75" customHeight="1">
      <c r="A50" s="56" t="s">
        <v>186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</row>
    <row r="51" spans="1:15" ht="21.75" customHeight="1">
      <c r="B51" s="57"/>
      <c r="C51" s="57"/>
      <c r="D51" s="57"/>
      <c r="L51" s="54" t="s">
        <v>2</v>
      </c>
    </row>
    <row r="52" spans="1:15" ht="21.75" customHeight="1">
      <c r="B52" s="57"/>
      <c r="C52" s="57"/>
      <c r="D52" s="57"/>
      <c r="F52" s="102" t="s">
        <v>3</v>
      </c>
      <c r="G52" s="102"/>
      <c r="H52" s="102"/>
      <c r="J52" s="102" t="s">
        <v>4</v>
      </c>
      <c r="K52" s="102"/>
      <c r="L52" s="102"/>
    </row>
    <row r="53" spans="1:15" ht="21.75" customHeight="1">
      <c r="B53" s="58"/>
      <c r="C53" s="59"/>
      <c r="D53" s="60"/>
      <c r="E53" s="61"/>
      <c r="F53" s="61">
        <v>2024</v>
      </c>
      <c r="G53" s="60"/>
      <c r="H53" s="61">
        <v>2023</v>
      </c>
      <c r="I53" s="62"/>
      <c r="J53" s="61">
        <v>2024</v>
      </c>
      <c r="K53" s="60"/>
      <c r="L53" s="61">
        <v>2023</v>
      </c>
    </row>
    <row r="54" spans="1:15" ht="21.75" customHeight="1">
      <c r="A54" s="63" t="s">
        <v>145</v>
      </c>
      <c r="K54" s="54"/>
    </row>
    <row r="55" spans="1:15" ht="21.75" customHeight="1">
      <c r="A55" s="55" t="s">
        <v>146</v>
      </c>
      <c r="E55" s="72"/>
      <c r="F55" s="65">
        <v>3844</v>
      </c>
      <c r="G55" s="65"/>
      <c r="H55" s="65">
        <v>0</v>
      </c>
      <c r="I55" s="65"/>
      <c r="J55" s="65">
        <v>4056</v>
      </c>
      <c r="K55" s="65"/>
      <c r="L55" s="65">
        <v>188</v>
      </c>
    </row>
    <row r="56" spans="1:15" ht="21.75" customHeight="1">
      <c r="A56" s="55" t="s">
        <v>176</v>
      </c>
      <c r="E56" s="72"/>
      <c r="F56" s="65">
        <v>1310</v>
      </c>
      <c r="G56" s="65"/>
      <c r="H56" s="65">
        <v>0</v>
      </c>
      <c r="I56" s="65"/>
      <c r="J56" s="65">
        <v>1310</v>
      </c>
      <c r="K56" s="65"/>
      <c r="L56" s="65">
        <v>0</v>
      </c>
    </row>
    <row r="57" spans="1:15" ht="21.75" customHeight="1">
      <c r="A57" s="62" t="s">
        <v>203</v>
      </c>
      <c r="E57" s="72"/>
      <c r="F57" s="65">
        <v>-7000</v>
      </c>
      <c r="G57" s="65"/>
      <c r="H57" s="65">
        <v>0</v>
      </c>
      <c r="I57" s="65"/>
      <c r="J57" s="65">
        <v>-11000</v>
      </c>
      <c r="K57" s="65"/>
      <c r="L57" s="65">
        <v>0</v>
      </c>
      <c r="M57" s="64"/>
    </row>
    <row r="58" spans="1:15" ht="21.75" customHeight="1">
      <c r="A58" s="55" t="s">
        <v>147</v>
      </c>
      <c r="E58" s="72"/>
      <c r="F58" s="65">
        <v>7509</v>
      </c>
      <c r="G58" s="65"/>
      <c r="H58" s="65">
        <v>0</v>
      </c>
      <c r="I58" s="65"/>
      <c r="J58" s="65">
        <v>7509</v>
      </c>
      <c r="K58" s="65"/>
      <c r="L58" s="65">
        <v>0</v>
      </c>
      <c r="M58" s="64"/>
    </row>
    <row r="59" spans="1:15" ht="21.75" customHeight="1">
      <c r="A59" s="55" t="s">
        <v>177</v>
      </c>
      <c r="E59" s="54"/>
      <c r="F59" s="65">
        <v>-32626</v>
      </c>
      <c r="G59" s="65"/>
      <c r="H59" s="65">
        <v>-16400</v>
      </c>
      <c r="I59" s="65"/>
      <c r="J59" s="65">
        <v>-32626</v>
      </c>
      <c r="K59" s="65"/>
      <c r="L59" s="65">
        <v>-16400</v>
      </c>
    </row>
    <row r="60" spans="1:15" ht="21.75" customHeight="1">
      <c r="A60" s="55" t="s">
        <v>197</v>
      </c>
      <c r="E60" s="72"/>
      <c r="F60" s="65">
        <v>-18500</v>
      </c>
      <c r="G60" s="65"/>
      <c r="H60" s="65">
        <v>-264</v>
      </c>
      <c r="I60" s="65"/>
      <c r="J60" s="65">
        <v>-18500</v>
      </c>
      <c r="K60" s="65"/>
      <c r="L60" s="65">
        <v>0</v>
      </c>
      <c r="M60" s="64"/>
    </row>
    <row r="61" spans="1:15" ht="21.75" customHeight="1">
      <c r="A61" s="55" t="s">
        <v>217</v>
      </c>
      <c r="E61" s="57"/>
      <c r="F61" s="65">
        <v>-10042</v>
      </c>
      <c r="G61" s="65"/>
      <c r="H61" s="65">
        <v>-3733</v>
      </c>
      <c r="I61" s="65"/>
      <c r="J61" s="65">
        <v>-8911</v>
      </c>
      <c r="K61" s="65"/>
      <c r="L61" s="65">
        <v>-3690</v>
      </c>
    </row>
    <row r="62" spans="1:15" ht="21.75" customHeight="1">
      <c r="A62" s="55" t="s">
        <v>178</v>
      </c>
      <c r="E62" s="57"/>
      <c r="F62" s="65">
        <v>-26859</v>
      </c>
      <c r="G62" s="65"/>
      <c r="H62" s="65">
        <v>-2347</v>
      </c>
      <c r="I62" s="65"/>
      <c r="J62" s="65">
        <v>-26650</v>
      </c>
      <c r="K62" s="65"/>
      <c r="L62" s="65">
        <v>0</v>
      </c>
    </row>
    <row r="63" spans="1:15" ht="21.6" customHeight="1">
      <c r="A63" s="55" t="s">
        <v>174</v>
      </c>
      <c r="E63" s="57"/>
      <c r="F63" s="65">
        <v>0</v>
      </c>
      <c r="G63" s="65"/>
      <c r="H63" s="65">
        <v>-500</v>
      </c>
      <c r="I63" s="65"/>
      <c r="J63" s="65">
        <v>0</v>
      </c>
      <c r="K63" s="65"/>
      <c r="L63" s="65">
        <v>-500</v>
      </c>
    </row>
    <row r="64" spans="1:15" s="18" customFormat="1" ht="21.75" customHeight="1">
      <c r="A64" s="63" t="s">
        <v>148</v>
      </c>
      <c r="B64" s="73"/>
      <c r="C64" s="73"/>
      <c r="D64" s="63"/>
      <c r="E64" s="55"/>
      <c r="F64" s="71">
        <f>SUM(F55:F63)</f>
        <v>-82364</v>
      </c>
      <c r="G64" s="64"/>
      <c r="H64" s="71">
        <f>SUM(H55:H63)</f>
        <v>-23244</v>
      </c>
      <c r="I64" s="64"/>
      <c r="J64" s="71">
        <f>SUM(J55:J63)</f>
        <v>-84812</v>
      </c>
      <c r="K64" s="64"/>
      <c r="L64" s="71">
        <f>SUM(L55:L63)</f>
        <v>-20402</v>
      </c>
      <c r="M64" s="63"/>
      <c r="N64"/>
      <c r="O64"/>
    </row>
    <row r="65" spans="1:15" s="18" customFormat="1" ht="21.75" customHeight="1">
      <c r="A65" s="63" t="s">
        <v>149</v>
      </c>
      <c r="B65" s="73"/>
      <c r="C65" s="73"/>
      <c r="D65" s="63"/>
      <c r="E65" s="55"/>
      <c r="F65" s="64"/>
      <c r="G65" s="64"/>
      <c r="H65" s="64"/>
      <c r="I65" s="64"/>
      <c r="J65" s="64"/>
      <c r="K65" s="64"/>
      <c r="L65" s="64"/>
      <c r="M65" s="63"/>
      <c r="N65"/>
      <c r="O65"/>
    </row>
    <row r="66" spans="1:15" ht="21.6" customHeight="1">
      <c r="A66" s="55" t="s">
        <v>198</v>
      </c>
      <c r="E66" s="54"/>
      <c r="F66" s="65">
        <v>-76143</v>
      </c>
      <c r="G66" s="65"/>
      <c r="H66" s="65">
        <v>-102200</v>
      </c>
      <c r="I66" s="65"/>
      <c r="J66" s="65">
        <v>-76143</v>
      </c>
      <c r="K66" s="65"/>
      <c r="L66" s="65">
        <v>-102200</v>
      </c>
    </row>
    <row r="67" spans="1:15" ht="21.6" customHeight="1">
      <c r="A67" s="55" t="s">
        <v>150</v>
      </c>
      <c r="E67" s="54"/>
      <c r="F67" s="65">
        <v>-4000</v>
      </c>
      <c r="G67" s="65"/>
      <c r="H67" s="65">
        <v>-5500</v>
      </c>
      <c r="I67" s="65"/>
      <c r="J67" s="65">
        <v>0</v>
      </c>
      <c r="K67" s="65"/>
      <c r="L67" s="65">
        <v>-5500</v>
      </c>
    </row>
    <row r="68" spans="1:15" ht="21.75" customHeight="1">
      <c r="A68" s="55" t="s">
        <v>161</v>
      </c>
      <c r="F68" s="65">
        <v>-5894</v>
      </c>
      <c r="G68" s="65"/>
      <c r="H68" s="65">
        <v>-5326</v>
      </c>
      <c r="I68" s="65"/>
      <c r="J68" s="65">
        <v>-5881</v>
      </c>
      <c r="K68" s="65"/>
      <c r="L68" s="65">
        <v>-5306</v>
      </c>
    </row>
    <row r="69" spans="1:15" ht="21.75" customHeight="1">
      <c r="A69" s="55" t="s">
        <v>151</v>
      </c>
      <c r="F69" s="65">
        <v>-3603</v>
      </c>
      <c r="G69" s="64"/>
      <c r="H69" s="65">
        <v>-2870</v>
      </c>
      <c r="I69" s="65"/>
      <c r="J69" s="65">
        <v>-3535</v>
      </c>
      <c r="K69" s="65"/>
      <c r="L69" s="65">
        <v>-2801</v>
      </c>
    </row>
    <row r="70" spans="1:15" ht="21.75" customHeight="1">
      <c r="A70" s="63" t="s">
        <v>204</v>
      </c>
      <c r="F70" s="71">
        <f>SUM(F66:F69)</f>
        <v>-89640</v>
      </c>
      <c r="G70" s="64"/>
      <c r="H70" s="71">
        <f>SUM(H66:H69)</f>
        <v>-115896</v>
      </c>
      <c r="I70" s="64"/>
      <c r="J70" s="71">
        <f>SUM(J66:J69)</f>
        <v>-85559</v>
      </c>
      <c r="K70" s="64"/>
      <c r="L70" s="71">
        <f>SUM(L66:L69)</f>
        <v>-115807</v>
      </c>
    </row>
    <row r="71" spans="1:15" ht="21.75" customHeight="1">
      <c r="A71" s="55" t="s">
        <v>205</v>
      </c>
      <c r="F71" s="64">
        <f>SUM(F44,F64,F70)</f>
        <v>28521</v>
      </c>
      <c r="G71" s="64"/>
      <c r="H71" s="64">
        <f>SUM(H44,H64,H70)</f>
        <v>9383</v>
      </c>
      <c r="I71" s="64"/>
      <c r="J71" s="64">
        <f>SUM(J44,J64,J70)</f>
        <v>25688</v>
      </c>
      <c r="K71" s="64"/>
      <c r="L71" s="64">
        <f>SUM(L44,L64,L70)</f>
        <v>9877</v>
      </c>
    </row>
    <row r="72" spans="1:15" ht="21.75" customHeight="1">
      <c r="A72" s="55" t="s">
        <v>152</v>
      </c>
      <c r="F72" s="65">
        <v>842255</v>
      </c>
      <c r="G72" s="64"/>
      <c r="H72" s="65">
        <v>27631</v>
      </c>
      <c r="I72" s="64"/>
      <c r="J72" s="65">
        <v>829041</v>
      </c>
      <c r="K72" s="64"/>
      <c r="L72" s="65">
        <v>12822</v>
      </c>
    </row>
    <row r="73" spans="1:15" ht="21.75" customHeight="1" thickBot="1">
      <c r="A73" s="63" t="s">
        <v>153</v>
      </c>
      <c r="B73" s="72"/>
      <c r="F73" s="74">
        <f>SUM(F71:F72)</f>
        <v>870776</v>
      </c>
      <c r="G73" s="64"/>
      <c r="H73" s="74">
        <f>SUM(H71:H72)</f>
        <v>37014</v>
      </c>
      <c r="I73" s="64"/>
      <c r="J73" s="74">
        <f>SUM(J71:J72)</f>
        <v>854729</v>
      </c>
      <c r="K73" s="64"/>
      <c r="L73" s="74">
        <f>SUM(L71:L72)</f>
        <v>22699</v>
      </c>
    </row>
    <row r="74" spans="1:15" ht="21.75" customHeight="1" thickTop="1">
      <c r="A74" s="63"/>
      <c r="B74" s="72"/>
      <c r="F74" s="64">
        <f>F73-bs!F11</f>
        <v>0</v>
      </c>
      <c r="G74" s="64"/>
      <c r="H74" s="64"/>
      <c r="I74" s="64"/>
      <c r="J74" s="64">
        <f>J73-bs!J11</f>
        <v>0</v>
      </c>
      <c r="K74" s="64"/>
      <c r="L74" s="64"/>
    </row>
    <row r="75" spans="1:15" ht="21.75" customHeight="1">
      <c r="A75" s="63" t="s">
        <v>154</v>
      </c>
    </row>
    <row r="76" spans="1:15" ht="21.75" customHeight="1">
      <c r="A76" s="55" t="s">
        <v>155</v>
      </c>
    </row>
    <row r="77" spans="1:15" ht="21.75" customHeight="1">
      <c r="A77" s="55" t="s">
        <v>218</v>
      </c>
      <c r="F77" s="65">
        <v>396</v>
      </c>
      <c r="H77" s="65">
        <v>128</v>
      </c>
      <c r="J77" s="65">
        <v>168</v>
      </c>
      <c r="L77" s="65">
        <v>128</v>
      </c>
    </row>
    <row r="78" spans="1:15" ht="21.75" customHeight="1">
      <c r="A78" s="55" t="s">
        <v>169</v>
      </c>
      <c r="F78" s="65">
        <v>1077</v>
      </c>
      <c r="G78" s="64"/>
      <c r="H78" s="65">
        <v>10416</v>
      </c>
      <c r="I78" s="64"/>
      <c r="J78" s="65">
        <v>1077</v>
      </c>
      <c r="K78" s="64"/>
      <c r="L78" s="65">
        <v>10416</v>
      </c>
    </row>
    <row r="79" spans="1:15" ht="21.75" customHeight="1">
      <c r="F79" s="66"/>
      <c r="G79" s="66"/>
      <c r="H79" s="66"/>
      <c r="I79" s="66"/>
      <c r="J79" s="66"/>
      <c r="K79" s="66"/>
      <c r="L79" s="66"/>
    </row>
    <row r="80" spans="1:15" ht="21.75" customHeight="1">
      <c r="A80" s="55" t="s">
        <v>30</v>
      </c>
    </row>
  </sheetData>
  <mergeCells count="4">
    <mergeCell ref="F6:H6"/>
    <mergeCell ref="J6:L6"/>
    <mergeCell ref="F52:H52"/>
    <mergeCell ref="J52:L52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15" ma:contentTypeDescription="Create a new document." ma:contentTypeScope="" ma:versionID="4f94e7bed68fe4384902fb51b446c42e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33bd975e34b18196440accb822db195a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EADAA4-C6D2-42E7-A5A9-BE7102AE97E0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d09e28e3-377a-4f41-8ba9-eeb3b5fb149b"/>
  </ds:schemaRefs>
</ds:datastoreItem>
</file>

<file path=customXml/itemProps2.xml><?xml version="1.0" encoding="utf-8"?>
<ds:datastoreItem xmlns:ds="http://schemas.openxmlformats.org/officeDocument/2006/customXml" ds:itemID="{ACADFE9D-F2F8-4355-B847-2862250EB7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C4D360-0F2D-497C-A940-21F2D3430AA7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53014</vt:lpwstr>
  </property>
  <property fmtid="{D5CDD505-2E9C-101B-9397-08002B2CF9AE}" pid="4" name="OptimizationTime">
    <vt:lpwstr>20240513_1725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ple</vt:lpstr>
      <vt:lpstr>conso</vt:lpstr>
      <vt:lpstr>company</vt:lpstr>
      <vt:lpstr>cashflow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Chaipisit Pisitkul</dc:creator>
  <cp:keywords/>
  <dc:description/>
  <cp:lastModifiedBy>Darika Tongprapai</cp:lastModifiedBy>
  <cp:revision/>
  <cp:lastPrinted>2024-05-13T07:48:06Z</cp:lastPrinted>
  <dcterms:created xsi:type="dcterms:W3CDTF">2021-03-26T06:10:59Z</dcterms:created>
  <dcterms:modified xsi:type="dcterms:W3CDTF">2024-05-13T07:48:10Z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