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4\Q1'2024\Convert\"/>
    </mc:Choice>
  </mc:AlternateContent>
  <xr:revisionPtr revIDLastSave="0" documentId="13_ncr:1_{2AAC807B-D1C8-4716-99FE-E5AF6032C6C0}" xr6:coauthVersionLast="47" xr6:coauthVersionMax="47" xr10:uidLastSave="{00000000-0000-0000-0000-000000000000}"/>
  <bookViews>
    <workbookView xWindow="-113" yWindow="-113" windowWidth="24267" windowHeight="13148" activeTab="4" xr2:uid="{00000000-000D-0000-FFFF-FFFF00000000}"/>
  </bookViews>
  <sheets>
    <sheet name="BS" sheetId="1" r:id="rId1"/>
    <sheet name="PL" sheetId="11" r:id="rId2"/>
    <sheet name="consolidated" sheetId="12" r:id="rId3"/>
    <sheet name="the company only" sheetId="10" r:id="rId4"/>
    <sheet name="CF" sheetId="13" r:id="rId5"/>
    <sheet name="000" sheetId="2" state="veryHidden" r:id="rId6"/>
  </sheets>
  <definedNames>
    <definedName name="_xlnm.Print_Area" localSheetId="0">BS!$A$1:$K$80</definedName>
    <definedName name="_xlnm.Print_Area" localSheetId="4">CF!$A$1:$J$101</definedName>
    <definedName name="_xlnm.Print_Area" localSheetId="2">consolidated!$A$1:$T$28</definedName>
    <definedName name="_xlnm.Print_Area" localSheetId="1">PL!$A$1:$J$65</definedName>
    <definedName name="_xlnm.Print_Area" localSheetId="3">'the company only'!$A$1:$Q$27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3" l="1"/>
  <c r="H9" i="13"/>
  <c r="F9" i="13"/>
  <c r="H85" i="13"/>
  <c r="D85" i="13"/>
  <c r="J83" i="13"/>
  <c r="H83" i="13"/>
  <c r="F83" i="13"/>
  <c r="D83" i="13"/>
  <c r="J69" i="13"/>
  <c r="H69" i="13"/>
  <c r="F69" i="13"/>
  <c r="D69" i="13"/>
  <c r="M23" i="10"/>
  <c r="L23" i="12"/>
  <c r="J26" i="13" l="1"/>
  <c r="J51" i="13" s="1"/>
  <c r="J55" i="13" s="1"/>
  <c r="J84" i="13" s="1"/>
  <c r="J86" i="13" s="1"/>
  <c r="F26" i="13"/>
  <c r="F51" i="13" s="1"/>
  <c r="F55" i="13" s="1"/>
  <c r="F84" i="13" s="1"/>
  <c r="F86" i="13" s="1"/>
  <c r="H26" i="13"/>
  <c r="H51" i="13" s="1"/>
  <c r="H55" i="13" s="1"/>
  <c r="H84" i="13" s="1"/>
  <c r="H86" i="13" s="1"/>
  <c r="H87" i="13" s="1"/>
  <c r="D25" i="12"/>
  <c r="D19" i="11"/>
  <c r="H11" i="11"/>
  <c r="J47" i="11" l="1"/>
  <c r="F47" i="11"/>
  <c r="D47" i="11"/>
  <c r="H47" i="11"/>
  <c r="E73" i="1"/>
  <c r="K20" i="10" l="1"/>
  <c r="I20" i="10"/>
  <c r="G20" i="10"/>
  <c r="E20" i="10"/>
  <c r="K48" i="1"/>
  <c r="I48" i="1"/>
  <c r="E48" i="1"/>
  <c r="G48" i="1"/>
  <c r="J56" i="11"/>
  <c r="J57" i="11" s="1"/>
  <c r="F56" i="11"/>
  <c r="F57" i="11" s="1"/>
  <c r="J21" i="11"/>
  <c r="J15" i="11"/>
  <c r="F21" i="11"/>
  <c r="F15" i="11"/>
  <c r="F22" i="11" s="1"/>
  <c r="F25" i="11" s="1"/>
  <c r="P23" i="12"/>
  <c r="P24" i="12" s="1"/>
  <c r="P25" i="12" s="1"/>
  <c r="L24" i="12"/>
  <c r="L25" i="12" s="1"/>
  <c r="H56" i="11"/>
  <c r="D56" i="11"/>
  <c r="D57" i="11" s="1"/>
  <c r="M24" i="10"/>
  <c r="M25" i="10" s="1"/>
  <c r="I55" i="1"/>
  <c r="E55" i="1"/>
  <c r="H21" i="11"/>
  <c r="N23" i="12"/>
  <c r="D21" i="11"/>
  <c r="D15" i="11"/>
  <c r="I30" i="1"/>
  <c r="I19" i="1"/>
  <c r="E30" i="1"/>
  <c r="E19" i="1"/>
  <c r="I24" i="10"/>
  <c r="G24" i="10"/>
  <c r="E24" i="10"/>
  <c r="Q21" i="10"/>
  <c r="R24" i="12"/>
  <c r="R25" i="12"/>
  <c r="H24" i="12"/>
  <c r="H25" i="12" s="1"/>
  <c r="F24" i="12"/>
  <c r="F25" i="12"/>
  <c r="D24" i="12"/>
  <c r="T21" i="12"/>
  <c r="T20" i="12"/>
  <c r="G73" i="1"/>
  <c r="K30" i="1"/>
  <c r="G30" i="1"/>
  <c r="G19" i="1"/>
  <c r="G31" i="1"/>
  <c r="K19" i="1"/>
  <c r="G55" i="1"/>
  <c r="K55" i="1"/>
  <c r="K73" i="1"/>
  <c r="H15" i="11"/>
  <c r="O23" i="10" l="1"/>
  <c r="O24" i="10" s="1"/>
  <c r="O25" i="10" s="1"/>
  <c r="J22" i="11"/>
  <c r="J25" i="11" s="1"/>
  <c r="E31" i="1"/>
  <c r="D22" i="11"/>
  <c r="K31" i="1"/>
  <c r="J27" i="11"/>
  <c r="J62" i="11" s="1"/>
  <c r="F27" i="11"/>
  <c r="F58" i="11" s="1"/>
  <c r="E25" i="10"/>
  <c r="G25" i="10"/>
  <c r="I25" i="10"/>
  <c r="G56" i="1"/>
  <c r="G74" i="1" s="1"/>
  <c r="G76" i="1" s="1"/>
  <c r="H57" i="11"/>
  <c r="H22" i="11"/>
  <c r="H25" i="11" s="1"/>
  <c r="T23" i="12"/>
  <c r="I73" i="1"/>
  <c r="F62" i="11"/>
  <c r="F61" i="11"/>
  <c r="Q23" i="10"/>
  <c r="N24" i="12"/>
  <c r="N25" i="12" s="1"/>
  <c r="D25" i="11"/>
  <c r="D9" i="13" s="1"/>
  <c r="D26" i="13" s="1"/>
  <c r="D51" i="13" s="1"/>
  <c r="D55" i="13" s="1"/>
  <c r="D84" i="13" s="1"/>
  <c r="D86" i="13" s="1"/>
  <c r="D87" i="13" s="1"/>
  <c r="Q20" i="10"/>
  <c r="K56" i="1"/>
  <c r="K74" i="1" s="1"/>
  <c r="K75" i="1" s="1"/>
  <c r="E56" i="1"/>
  <c r="E74" i="1" s="1"/>
  <c r="E75" i="1" s="1"/>
  <c r="I31" i="1"/>
  <c r="I56" i="1"/>
  <c r="J61" i="11" l="1"/>
  <c r="J58" i="11"/>
  <c r="K76" i="1"/>
  <c r="H27" i="11"/>
  <c r="K22" i="10" s="1"/>
  <c r="Q22" i="10" s="1"/>
  <c r="Q24" i="10" s="1"/>
  <c r="Q25" i="10" s="1"/>
  <c r="Q26" i="10" s="1"/>
  <c r="D27" i="11"/>
  <c r="D58" i="11"/>
  <c r="I74" i="1"/>
  <c r="I75" i="1" s="1"/>
  <c r="E76" i="1"/>
  <c r="G75" i="1"/>
  <c r="H62" i="11" l="1"/>
  <c r="H61" i="11"/>
  <c r="H58" i="11"/>
  <c r="D62" i="11"/>
  <c r="D61" i="11"/>
  <c r="J22" i="12"/>
  <c r="J24" i="12" s="1"/>
  <c r="J25" i="12" s="1"/>
  <c r="K24" i="10"/>
  <c r="K25" i="10" s="1"/>
  <c r="I76" i="1"/>
  <c r="T22" i="12" l="1"/>
  <c r="T24" i="12" s="1"/>
  <c r="T25" i="12" s="1"/>
  <c r="T26" i="12" s="1"/>
</calcChain>
</file>

<file path=xl/sharedStrings.xml><?xml version="1.0" encoding="utf-8"?>
<sst xmlns="http://schemas.openxmlformats.org/spreadsheetml/2006/main" count="341" uniqueCount="229">
  <si>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</si>
  <si>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</si>
  <si>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</si>
  <si>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</si>
  <si>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</si>
  <si>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</si>
  <si>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</si>
  <si>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</si>
  <si>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</si>
  <si>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</si>
  <si>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</si>
  <si>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</si>
  <si>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</si>
  <si>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</si>
  <si>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</si>
  <si>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องค์ประกอบอื่นของส่วนของเจ้าของ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</si>
  <si>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</si>
  <si>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</si>
  <si>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</si>
  <si>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</si>
  <si>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</si>
  <si>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</si>
  <si>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</si>
  <si>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</si>
  <si>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</si>
  <si>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</si>
  <si>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</si>
  <si>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</si>
  <si>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</si>
  <si>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</si>
  <si>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</si>
  <si>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</si>
  <si>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</si>
  <si>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</si>
  <si>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กำไร (ขาดทุน) สะสม</t>
  </si>
  <si>
    <t>ในบริษัทย่อยบางส่วน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</si>
  <si>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</si>
  <si>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</si>
  <si>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</si>
  <si>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</si>
  <si>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</si>
  <si>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</si>
  <si>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</si>
  <si>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กำไร (ขาดทุน) ก่อนภาษีเงินได้</t>
  </si>
  <si>
    <t>ภาษีเงินได้เกี่ยวกับรายการที่จะไม่ถูกจัดประเภทรายการใหม่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</si>
  <si>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</si>
  <si>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</si>
  <si>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</si>
  <si>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</si>
  <si>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</si>
  <si>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</si>
  <si>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</si>
  <si>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</si>
  <si>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</si>
  <si>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</si>
  <si>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</si>
  <si>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</si>
  <si>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</si>
  <si>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</si>
  <si>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</si>
  <si>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</si>
  <si>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</si>
  <si>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</si>
  <si>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</si>
  <si>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</si>
  <si>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</si>
  <si>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</si>
  <si>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</si>
  <si>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</si>
  <si>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</si>
  <si>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</si>
  <si>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ยังไม่ได้จัดสรร (ขาดทุน)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</si>
  <si>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</si>
  <si>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</si>
  <si>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</si>
  <si>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</si>
  <si>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</si>
  <si>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</si>
  <si>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</si>
  <si>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 (ขาดทุน) สำหรับงวด</t>
  </si>
  <si>
    <t xml:space="preserve">   หรือขาดทุนในภายหลัง:</t>
  </si>
  <si>
    <t>กำไรต่อหุ้น</t>
  </si>
  <si>
    <t>(หน่วย: บาท)</t>
  </si>
  <si>
    <t>กำไรสำหรับงวด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</si>
  <si>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</si>
  <si>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</si>
  <si>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</si>
  <si>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</si>
  <si>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</si>
  <si>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</si>
  <si>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</si>
  <si>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</si>
  <si>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เจ้าหนี้การค้าและเจ้าหนี้หมุนเวียนอื่น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</si>
  <si>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</si>
  <si>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</si>
  <si>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</si>
  <si>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</si>
  <si>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</si>
  <si>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</si>
  <si>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</si>
  <si>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</si>
  <si>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</si>
  <si>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กำไร (ขาดทุน) จากการดำเนินงานก่อนภาษีเงินได้</t>
  </si>
  <si>
    <t>องค์ประกอบอื่นของส่วนของผู้ถือหุ้น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</si>
  <si>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</si>
  <si>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</si>
  <si>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</si>
  <si>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</si>
  <si>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ขาดทุนจากการดำเนินงานก่อนการเปลี่ยนแปลง</t>
  </si>
  <si>
    <t>ประมาณการหนี้สินไม่หมุนเวียนสำหรับผลประโยชน์พนักงาน</t>
  </si>
  <si>
    <t>กำไร (ขาดทุน) เบ็ดเสร็จรวมสำหรับงวด</t>
  </si>
  <si>
    <t>เงินให้กู้ยืมระยะสั้น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</si>
  <si>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</si>
  <si>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</si>
  <si>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</si>
  <si>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</si>
  <si>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หนี้สินตามสัญญาเช่า - สุทธิจากส่วนที่ถึงกำหนดชำระภายในหนึ่งปี</t>
  </si>
  <si>
    <t xml:space="preserve">รายการปรับกระทบยอดกำไร (ขาดทุน) </t>
  </si>
  <si>
    <t>สินทรัพย์ดิจิทัล</t>
  </si>
  <si>
    <t xml:space="preserve">   ทุนจดทะเบียน</t>
  </si>
  <si>
    <t xml:space="preserve">   ทุนที่ออกและชำระแล้ว</t>
  </si>
  <si>
    <t>ส่วนแบ่งกำไรขาดทุนจากเงินลงทุนในบริษัทร่วม</t>
  </si>
  <si>
    <t>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</si>
  <si>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</si>
  <si>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</si>
  <si>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 xml:space="preserve">      ของสินทรัพย์ทางการเงินที่ยังไม่เกิดขึ้นจริง</t>
  </si>
  <si>
    <t xml:space="preserve">      ของสินทรัพย์ดิจิทัลที่ยังไม่เกิดขึ้นจริง</t>
  </si>
  <si>
    <t xml:space="preserve">   กำไรจากการตัดจำหน่ายสินทรัพย์สิทธิการใช้</t>
  </si>
  <si>
    <t xml:space="preserve">   สินทรัพย์ดิจิทัล</t>
  </si>
  <si>
    <t>เงินสดและรายการเทียบเท่าเงินสดต้นงวด</t>
  </si>
  <si>
    <t>เงินสดจ่ายเพื่อซื้อเงินลงทุนตามวิธีมูลค่ายุติธรรม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</si>
  <si>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</si>
  <si>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</si>
  <si>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</si>
  <si>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</si>
  <si>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</si>
  <si>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เงินสดรับจากการเพิ่มทุนหุ้นสามัญ</t>
  </si>
  <si>
    <t>โอนเปลี่ยนประเภทสินทรัพย์ไม่มีตัวตน</t>
  </si>
  <si>
    <t>สินทรัพย์เพิ่มขึ้นจากการทำสัญญาเช่า</t>
  </si>
  <si>
    <t xml:space="preserve">   ผ่านกำไรขาดทุนเบ็ดเสร็จอื่น - สุทธิจากภาษี</t>
  </si>
  <si>
    <t>เงินสดรับจากดอกเบี้ยและเงินปันผลของเงินลงทุน</t>
  </si>
  <si>
    <t xml:space="preserve">   ในหลักทรัพย์</t>
  </si>
  <si>
    <t>เงินสดและรายการเทียบเท่าเงินสดเพิ่มขึ้นสุทธิ</t>
  </si>
  <si>
    <t xml:space="preserve">         มูลค่าหุ้นละ 0.50 บาท)</t>
  </si>
  <si>
    <t>รายได้</t>
  </si>
  <si>
    <t>กรรมการ</t>
  </si>
  <si>
    <t>ขาดทุนเบ็ดเสร็จรวมสำหรับงวด</t>
  </si>
  <si>
    <t>เงินฝากธนาคารที่มีภาระค้ำประกัน</t>
  </si>
  <si>
    <t xml:space="preserve">   ภาษีเงินได้รับคืน</t>
  </si>
  <si>
    <t>ขาดทุนสำหรับงวด</t>
  </si>
  <si>
    <t>ขาดทุนเบ็ดเสร็จอื่นสำหรับงวด</t>
  </si>
  <si>
    <t xml:space="preserve">   สินทรัพย์ไม่หมุนเวียนอื่น </t>
  </si>
  <si>
    <t>(นายพินิจ พัวพันธ์)</t>
  </si>
  <si>
    <t>(นางสาววรางคณา อัครสถาพร)</t>
  </si>
  <si>
    <t>กำไรหรือขาดทุน</t>
  </si>
  <si>
    <t>รายการที่จะไม่ถูกจัดประเภทรายการใหม่ไว้ในกำไร</t>
  </si>
  <si>
    <t xml:space="preserve">ส่วนแบ่งกำไรขาดทุนเบ็ดเสร็จอื่นจากเงินลงทุนในบริษัทร่วม </t>
  </si>
  <si>
    <t>รายการที่อาจถูกจัดประเภทใหม่ไว้ในกำไร</t>
  </si>
  <si>
    <t>กำไร (ขาดทุน) ต่อหุ้นขั้นพื้นฐาน</t>
  </si>
  <si>
    <t xml:space="preserve">   กำไรจากการเปลี่ยนแปลงในมูลค่ายุติธรรม</t>
  </si>
  <si>
    <t xml:space="preserve">   ส่วนแบ่งกำไรขาดทุนจากเงินลงทุนในบริษัทร่วม</t>
  </si>
  <si>
    <t>เงินปันผลรับจากเงินลงทุนในบริษัทร่วม</t>
  </si>
  <si>
    <t>เงินสดจ่ายหนี้สินสัญญาเช่าการเงิน</t>
  </si>
  <si>
    <t>ขาดทุนที่เกิดจากการวัดมูลค่าเงินลงทุนตามวิธีมูลค่ายุติธรรม</t>
  </si>
  <si>
    <t>ยอดคงเหลือ ณ วันที่ 1 มกราคม 2566</t>
  </si>
  <si>
    <t>ยอดคงเหลือ ณ วันที่ 31 มีนาคม 2566</t>
  </si>
  <si>
    <t xml:space="preserve">   จัดสรรแล้ว </t>
  </si>
  <si>
    <t xml:space="preserve">      ทุนสำรองตามกฎหมาย</t>
  </si>
  <si>
    <t>กำไร (ขาดทุน) ต่อหุ้นปรับลด</t>
  </si>
  <si>
    <t xml:space="preserve">   เงินฝากธนาคารที่มีภาระค้ำประกัน</t>
  </si>
  <si>
    <t xml:space="preserve">   เงินให้สินเชื่อจากการซื้อลูกหนี้และดอกเบี้ยค้างรับสุทธิ</t>
  </si>
  <si>
    <t xml:space="preserve">เงินสดและรายการเทียบเท่าเงินสดปลายงวด </t>
  </si>
  <si>
    <t>เพิ่มทุนหุ้นสามัญ (หมายเหตุ 10)</t>
  </si>
  <si>
    <t>ขาดทุนจากเงินลงทุน</t>
  </si>
  <si>
    <t xml:space="preserve">   สินทรัพย์ที่ถือไว้เพื่อขาย</t>
  </si>
  <si>
    <t>เงินปันผลค้างรับ</t>
  </si>
  <si>
    <t>เงินสดจ่ายเพื่อเงินลงทุนในบริษัทย่อย</t>
  </si>
  <si>
    <t>เจ้าหนี้จากเงินลงทุน</t>
  </si>
  <si>
    <t>เงินสดสุทธิได้มาจากกิจกรรมดำเนินงาน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</si>
  <si>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</si>
  <si>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</si>
  <si>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</si>
  <si>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</si>
  <si>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</si>
  <si>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</si>
  <si>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</si>
  <si>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ยุติธรรมผ่าน</t>
  </si>
  <si>
    <t>ในตราสารทุนที่กำหนด</t>
  </si>
  <si>
    <t>ให้วัดมูลค่าด้วยมูลค่า</t>
  </si>
  <si>
    <t>เงินสดรับจากการดำเนินงาน</t>
  </si>
  <si>
    <t xml:space="preserve">   ขาดทุนจากการเปลี่ยนแปลงในมูลค่ายุติธรรม</t>
  </si>
  <si>
    <t xml:space="preserve">กำไร (ขาดทุน) เบ็ดเสร็จรวมสำหรับงวด </t>
  </si>
  <si>
    <t>(ขาดทุนสะสม)</t>
  </si>
  <si>
    <t>เพิ่มทุนหุ้นสามัญ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</si>
  <si>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</si>
  <si>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</si>
  <si>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</si>
  <si>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</si>
  <si>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</si>
  <si>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</si>
  <si>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ภาษีเงินได้นิติบุคคลค้างจ่าย</t>
  </si>
  <si>
    <t xml:space="preserve">      (31 ธันวาคม 2566: หุ้นสามัญ 9,516,093,337 หุ้น </t>
  </si>
  <si>
    <t xml:space="preserve">      หุ้นสามัญ 10,747,074,720 หุ้น มูลค่าหุ้นละ 0.50 บาท 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</si>
  <si>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</si>
  <si>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</si>
  <si>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</si>
  <si>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</si>
  <si>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 xml:space="preserve">      หุ้นสามัญ 9,516,939,988 หุ้น มูลค่าหุ้นละ 0.50 บาท </t>
  </si>
  <si>
    <t>กำไร (ขาดทุน) จากการ</t>
  </si>
  <si>
    <t>กำไร (ขาดทุน) เบ็ดเสร็จอื่นสำหรับงวด</t>
  </si>
  <si>
    <t>ภาษีเงินได้เกี่ยวกับรายการที่จะถูกจัดประเภทรายการใหม่</t>
  </si>
  <si>
    <t>เงินสดรับจากการขายเงินลงทุนตามวิธีมูลค่ายุติธรรม</t>
  </si>
  <si>
    <t>เงินสดจ่ายเงินปันผล</t>
  </si>
  <si>
    <t>ภาษีเงินได้ - รายได้ (ค่าใช้จ่าย)</t>
  </si>
  <si>
    <t>กำไร (ขาดทุน) เบ็ดเสร็จอื่นรวม - สุทธิจากภาษี</t>
  </si>
  <si>
    <t xml:space="preserve">ส่วนแบ่งกำไร (ขาดทุน)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</si>
  <si>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</si>
  <si>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</si>
  <si>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กำไร (ขาดทุน) จากเงินลงทุน</t>
  </si>
  <si>
    <t xml:space="preserve">   เงินให้กู้ยืมระยะสั้นอื่น</t>
  </si>
  <si>
    <t xml:space="preserve">   เงินให้กู้ยืมระยะสั้นแก่กิจการที่เกี่ยวข้องกัน</t>
  </si>
  <si>
    <t>กำไร (ขาดทุน) จากการเปลี่ยนแปลงมูลค่าของตราสารหนี้</t>
  </si>
  <si>
    <t>ขาดทุนจากเงินลงทุนในตราสารทุนที่กำหนดให้</t>
  </si>
  <si>
    <t>กำไร (ขาดทุน) จากการดำเนินงาน</t>
  </si>
  <si>
    <t xml:space="preserve">   ก่อนภาษีเป็นเงินสดรับ (จ่าย) จากกิจกรรมดำเนินงาน</t>
  </si>
  <si>
    <t>เจ้าหนี้จากการซื้อสินทรัพย์ไม่มีตัวตน</t>
  </si>
  <si>
    <t xml:space="preserve">   กำไรจากอัตราแลกเปลี่ยน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</si>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</sst>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0_);_(* \(#,##0.0000\);_(* &quot;-&quot;_);_(@_)"/>
    <numFmt numFmtId="173" formatCode="#,##0.0000_);[Red]\(#,##0.0000\)"/>
  </numFmts>
  <fonts count="49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</cellStyleXfs>
  <cellXfs count="146">
    <xf numFmtId="0" fontId="0" fillId="0" borderId="0" xfId="0"/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58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41" fontId="7" fillId="0" borderId="20" xfId="0" applyNumberFormat="1" applyFont="1" applyBorder="1" applyAlignment="1">
      <alignment horizontal="right" vertical="center"/>
    </xf>
    <xf numFmtId="41" fontId="7" fillId="0" borderId="0" xfId="219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7" fillId="0" borderId="21" xfId="219" applyNumberFormat="1" applyFont="1" applyBorder="1" applyAlignment="1">
      <alignment horizontal="center"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9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71" fontId="7" fillId="0" borderId="0" xfId="218" applyNumberFormat="1" applyFont="1" applyAlignment="1">
      <alignment horizontal="center" vertical="center"/>
    </xf>
    <xf numFmtId="0" fontId="7" fillId="0" borderId="0" xfId="218" applyFont="1" applyAlignment="1">
      <alignment horizontal="center" vertical="center"/>
    </xf>
    <xf numFmtId="171" fontId="7" fillId="0" borderId="0" xfId="218" applyNumberFormat="1" applyFont="1" applyAlignment="1">
      <alignment vertical="center"/>
    </xf>
    <xf numFmtId="171" fontId="7" fillId="0" borderId="17" xfId="218" applyNumberFormat="1" applyFont="1" applyBorder="1" applyAlignment="1">
      <alignment horizontal="center" vertical="center"/>
    </xf>
    <xf numFmtId="0" fontId="7" fillId="0" borderId="17" xfId="218" applyFont="1" applyBorder="1" applyAlignment="1">
      <alignment horizontal="center" vertical="center"/>
    </xf>
    <xf numFmtId="0" fontId="8" fillId="0" borderId="0" xfId="218" applyFont="1" applyAlignment="1">
      <alignment horizontal="left" vertical="center"/>
    </xf>
    <xf numFmtId="0" fontId="7" fillId="0" borderId="0" xfId="196" applyFont="1" applyAlignment="1">
      <alignment horizontal="left" vertical="top"/>
    </xf>
    <xf numFmtId="0" fontId="7" fillId="0" borderId="0" xfId="218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7" fillId="0" borderId="18" xfId="142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0" fontId="7" fillId="0" borderId="0" xfId="0" applyFont="1"/>
    <xf numFmtId="167" fontId="46" fillId="0" borderId="0" xfId="0" applyNumberFormat="1" applyFont="1" applyAlignment="1">
      <alignment vertical="center"/>
    </xf>
    <xf numFmtId="0" fontId="48" fillId="0" borderId="0" xfId="0" applyFont="1"/>
    <xf numFmtId="167" fontId="8" fillId="0" borderId="0" xfId="0" applyNumberFormat="1" applyFont="1" applyAlignment="1">
      <alignment vertical="center"/>
    </xf>
    <xf numFmtId="0" fontId="7" fillId="0" borderId="0" xfId="218" applyFont="1" applyAlignment="1">
      <alignment vertical="center"/>
    </xf>
    <xf numFmtId="171" fontId="7" fillId="0" borderId="0" xfId="218" applyNumberFormat="1" applyFont="1" applyAlignment="1">
      <alignment horizontal="right" vertical="center" wrapText="1"/>
    </xf>
    <xf numFmtId="0" fontId="7" fillId="0" borderId="0" xfId="200" applyFont="1" applyAlignment="1">
      <alignment vertical="center"/>
    </xf>
    <xf numFmtId="171" fontId="7" fillId="0" borderId="0" xfId="218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7" fillId="0" borderId="0" xfId="142" applyNumberFormat="1" applyFont="1" applyBorder="1" applyAlignment="1">
      <alignment horizontal="center" vertical="center"/>
    </xf>
    <xf numFmtId="171" fontId="7" fillId="0" borderId="0" xfId="218" applyNumberFormat="1" applyFont="1" applyFill="1" applyAlignment="1">
      <alignment horizontal="center" vertical="center"/>
    </xf>
    <xf numFmtId="0" fontId="7" fillId="0" borderId="0" xfId="218" applyFont="1" applyFill="1" applyAlignment="1">
      <alignment horizontal="center" vertical="center"/>
    </xf>
    <xf numFmtId="171" fontId="7" fillId="0" borderId="0" xfId="218" applyNumberFormat="1" applyFont="1" applyBorder="1" applyAlignment="1">
      <alignment vertical="center"/>
    </xf>
    <xf numFmtId="41" fontId="7" fillId="0" borderId="0" xfId="219" applyNumberFormat="1" applyFont="1" applyFill="1" applyAlignment="1">
      <alignment horizontal="center" vertical="center"/>
    </xf>
    <xf numFmtId="0" fontId="7" fillId="0" borderId="17" xfId="218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167" fontId="46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41" fontId="7" fillId="0" borderId="0" xfId="53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8" fillId="0" borderId="0" xfId="218" applyFont="1" applyAlignment="1">
      <alignment vertical="center"/>
    </xf>
    <xf numFmtId="0" fontId="8" fillId="0" borderId="0" xfId="0" applyFont="1"/>
    <xf numFmtId="41" fontId="7" fillId="0" borderId="2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21" xfId="219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41" fontId="7" fillId="0" borderId="22" xfId="219" applyNumberFormat="1" applyFont="1" applyFill="1" applyBorder="1" applyAlignment="1">
      <alignment horizontal="center" vertical="center"/>
    </xf>
    <xf numFmtId="41" fontId="7" fillId="0" borderId="18" xfId="142" applyNumberFormat="1" applyFont="1" applyFill="1" applyBorder="1" applyAlignment="1">
      <alignment horizontal="center" vertical="center"/>
    </xf>
    <xf numFmtId="41" fontId="7" fillId="0" borderId="0" xfId="142" applyNumberFormat="1" applyFont="1" applyFill="1" applyBorder="1" applyAlignment="1">
      <alignment horizontal="center" vertical="center"/>
    </xf>
    <xf numFmtId="171" fontId="7" fillId="0" borderId="0" xfId="218" applyNumberFormat="1" applyFont="1" applyAlignment="1">
      <alignment horizontal="center" vertical="center"/>
    </xf>
    <xf numFmtId="171" fontId="7" fillId="0" borderId="17" xfId="218" applyNumberFormat="1" applyFont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8" fontId="7" fillId="0" borderId="17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41" fontId="7" fillId="0" borderId="1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41" fontId="7" fillId="0" borderId="18" xfId="0" applyNumberFormat="1" applyFont="1" applyFill="1" applyBorder="1" applyAlignment="1">
      <alignment horizontal="center" vertical="center"/>
    </xf>
    <xf numFmtId="41" fontId="7" fillId="0" borderId="19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41" fontId="7" fillId="0" borderId="17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41" fontId="7" fillId="0" borderId="19" xfId="0" applyNumberFormat="1" applyFont="1" applyFill="1" applyBorder="1" applyAlignment="1">
      <alignment horizontal="right" vertical="center"/>
    </xf>
    <xf numFmtId="41" fontId="7" fillId="0" borderId="0" xfId="53" applyNumberFormat="1" applyFont="1" applyFill="1" applyAlignment="1">
      <alignment vertical="center"/>
    </xf>
    <xf numFmtId="164" fontId="46" fillId="0" borderId="0" xfId="53" applyFont="1" applyFill="1" applyAlignment="1">
      <alignment vertical="center"/>
    </xf>
    <xf numFmtId="38" fontId="46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49" fontId="7" fillId="0" borderId="23" xfId="0" applyNumberFormat="1" applyFont="1" applyFill="1" applyBorder="1" applyAlignment="1">
      <alignment horizontal="left" vertical="center"/>
    </xf>
    <xf numFmtId="38" fontId="7" fillId="0" borderId="0" xfId="142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0" fontId="48" fillId="0" borderId="0" xfId="0" applyFont="1" applyFill="1"/>
    <xf numFmtId="0" fontId="7" fillId="0" borderId="18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 wrapText="1"/>
    </xf>
    <xf numFmtId="0" fontId="8" fillId="0" borderId="0" xfId="139" applyFont="1" applyFill="1" applyAlignment="1">
      <alignment vertical="center"/>
    </xf>
    <xf numFmtId="41" fontId="7" fillId="0" borderId="0" xfId="219" applyNumberFormat="1" applyFont="1" applyFill="1" applyAlignment="1">
      <alignment vertical="center"/>
    </xf>
    <xf numFmtId="41" fontId="7" fillId="0" borderId="17" xfId="219" applyNumberFormat="1" applyFont="1" applyFill="1" applyBorder="1" applyAlignment="1">
      <alignment vertical="center"/>
    </xf>
    <xf numFmtId="41" fontId="7" fillId="0" borderId="17" xfId="219" applyNumberFormat="1" applyFont="1" applyFill="1" applyBorder="1" applyAlignment="1">
      <alignment horizontal="center" vertical="center"/>
    </xf>
    <xf numFmtId="0" fontId="7" fillId="0" borderId="0" xfId="142" applyFont="1" applyFill="1" applyAlignment="1">
      <alignment vertical="center"/>
    </xf>
    <xf numFmtId="0" fontId="8" fillId="0" borderId="0" xfId="142" applyFont="1" applyFill="1" applyAlignment="1">
      <alignment vertical="center"/>
    </xf>
    <xf numFmtId="0" fontId="7" fillId="0" borderId="0" xfId="139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219" applyNumberFormat="1" applyFont="1" applyFill="1" applyBorder="1" applyAlignment="1">
      <alignment horizontal="center" vertical="center"/>
    </xf>
    <xf numFmtId="164" fontId="10" fillId="0" borderId="0" xfId="53" applyFont="1" applyFill="1" applyBorder="1" applyAlignment="1">
      <alignment vertical="center"/>
    </xf>
    <xf numFmtId="41" fontId="7" fillId="0" borderId="19" xfId="219" applyNumberFormat="1" applyFont="1" applyFill="1" applyBorder="1" applyAlignment="1">
      <alignment horizontal="center" vertical="center"/>
    </xf>
    <xf numFmtId="0" fontId="8" fillId="0" borderId="0" xfId="139" applyFont="1" applyFill="1" applyAlignment="1">
      <alignment horizontal="left" vertical="center" wrapText="1"/>
    </xf>
    <xf numFmtId="172" fontId="7" fillId="0" borderId="0" xfId="219" applyNumberFormat="1" applyFont="1" applyFill="1" applyAlignment="1">
      <alignment horizontal="center" vertical="center"/>
    </xf>
    <xf numFmtId="173" fontId="7" fillId="0" borderId="0" xfId="0" applyNumberFormat="1" applyFont="1" applyFill="1" applyAlignment="1">
      <alignment vertical="center"/>
    </xf>
    <xf numFmtId="168" fontId="7" fillId="0" borderId="0" xfId="219" applyNumberFormat="1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142" applyFont="1" applyFill="1" applyAlignment="1">
      <alignment horizontal="left" vertical="center"/>
    </xf>
    <xf numFmtId="41" fontId="7" fillId="0" borderId="17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 wrapText="1"/>
    </xf>
    <xf numFmtId="168" fontId="7" fillId="0" borderId="0" xfId="0" applyNumberFormat="1" applyFont="1" applyFill="1" applyAlignment="1">
      <alignment horizontal="center" vertical="center"/>
    </xf>
    <xf numFmtId="0" fontId="8" fillId="0" borderId="0" xfId="142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0" fontId="8" fillId="0" borderId="0" xfId="142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38" fontId="7" fillId="0" borderId="17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41" fontId="47" fillId="0" borderId="0" xfId="53" applyNumberFormat="1" applyFont="1" applyAlignment="1">
      <alignment vertical="center"/>
    </xf>
    <xf numFmtId="0" fontId="7" fillId="0" borderId="0" xfId="142" applyFont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38" fontId="7" fillId="0" borderId="17" xfId="0" applyNumberFormat="1" applyFont="1" applyFill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0" xfId="218" applyNumberFormat="1" applyFont="1" applyAlignment="1">
      <alignment horizontal="center" vertical="center"/>
    </xf>
    <xf numFmtId="171" fontId="7" fillId="0" borderId="17" xfId="218" applyNumberFormat="1" applyFont="1" applyBorder="1" applyAlignment="1">
      <alignment horizontal="center" vertical="center"/>
    </xf>
    <xf numFmtId="171" fontId="7" fillId="0" borderId="18" xfId="218" applyNumberFormat="1" applyFont="1" applyBorder="1" applyAlignment="1">
      <alignment horizontal="center" vertical="center"/>
    </xf>
  </cellXfs>
  <cellStyles count="24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0 2" xfId="55" xr:uid="{00000000-0005-0000-0000-000036000000}"/>
    <cellStyle name="Comma 12" xfId="56" xr:uid="{00000000-0005-0000-0000-000037000000}"/>
    <cellStyle name="Comma 2" xfId="57" xr:uid="{00000000-0005-0000-0000-000038000000}"/>
    <cellStyle name="Comma 2 2" xfId="58" xr:uid="{00000000-0005-0000-0000-000039000000}"/>
    <cellStyle name="Comma 2 2 2" xfId="59" xr:uid="{00000000-0005-0000-0000-00003A000000}"/>
    <cellStyle name="Comma 2 2 2 2" xfId="60" xr:uid="{00000000-0005-0000-0000-00003B000000}"/>
    <cellStyle name="Comma 2 2 2 3" xfId="61" xr:uid="{00000000-0005-0000-0000-00003C000000}"/>
    <cellStyle name="Comma 2 2 3" xfId="62" xr:uid="{00000000-0005-0000-0000-00003D000000}"/>
    <cellStyle name="Comma 2 3" xfId="63" xr:uid="{00000000-0005-0000-0000-00003E000000}"/>
    <cellStyle name="Comma 2 3 2" xfId="64" xr:uid="{00000000-0005-0000-0000-00003F000000}"/>
    <cellStyle name="Comma 2 3 2 2" xfId="65" xr:uid="{00000000-0005-0000-0000-000040000000}"/>
    <cellStyle name="Comma 2 3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4 3" xfId="69" xr:uid="{00000000-0005-0000-0000-000044000000}"/>
    <cellStyle name="Comma 2 5" xfId="70" xr:uid="{00000000-0005-0000-0000-000045000000}"/>
    <cellStyle name="Comma 2 6" xfId="71" xr:uid="{00000000-0005-0000-0000-000046000000}"/>
    <cellStyle name="Comma 3" xfId="72" xr:uid="{00000000-0005-0000-0000-000047000000}"/>
    <cellStyle name="Comma 4" xfId="73" xr:uid="{00000000-0005-0000-0000-000048000000}"/>
    <cellStyle name="Comma 5" xfId="74" xr:uid="{00000000-0005-0000-0000-000049000000}"/>
    <cellStyle name="Comma 6" xfId="75" xr:uid="{00000000-0005-0000-0000-00004A000000}"/>
    <cellStyle name="Comma 7" xfId="76" xr:uid="{00000000-0005-0000-0000-00004B000000}"/>
    <cellStyle name="Comma 7 2" xfId="77" xr:uid="{00000000-0005-0000-0000-00004C000000}"/>
    <cellStyle name="Comma 8" xfId="78" xr:uid="{00000000-0005-0000-0000-00004D000000}"/>
    <cellStyle name="Comma 8 2" xfId="79" xr:uid="{00000000-0005-0000-0000-00004E000000}"/>
    <cellStyle name="Comma 8 2 2" xfId="80" xr:uid="{00000000-0005-0000-0000-00004F000000}"/>
    <cellStyle name="comma zerodec" xfId="81" xr:uid="{00000000-0005-0000-0000-000050000000}"/>
    <cellStyle name="comma zerodec 2" xfId="82" xr:uid="{00000000-0005-0000-0000-000051000000}"/>
    <cellStyle name="Currency1" xfId="83" xr:uid="{00000000-0005-0000-0000-000052000000}"/>
    <cellStyle name="Currency1 2" xfId="84" xr:uid="{00000000-0005-0000-0000-000053000000}"/>
    <cellStyle name="Dollar (zero dec)" xfId="85" xr:uid="{00000000-0005-0000-0000-000054000000}"/>
    <cellStyle name="Explanatory Text" xfId="86" builtinId="53" customBuiltin="1"/>
    <cellStyle name="Explanatory Text 2" xfId="87" xr:uid="{00000000-0005-0000-0000-000056000000}"/>
    <cellStyle name="Good" xfId="88" builtinId="26" customBuiltin="1"/>
    <cellStyle name="Good 2" xfId="89" xr:uid="{00000000-0005-0000-0000-000058000000}"/>
    <cellStyle name="Grey" xfId="90" xr:uid="{00000000-0005-0000-0000-000059000000}"/>
    <cellStyle name="Heading 1 2" xfId="91" xr:uid="{00000000-0005-0000-0000-00005A000000}"/>
    <cellStyle name="Heading 1 3" xfId="92" xr:uid="{00000000-0005-0000-0000-00005B000000}"/>
    <cellStyle name="Heading 2 2" xfId="93" xr:uid="{00000000-0005-0000-0000-00005C000000}"/>
    <cellStyle name="Heading 2 3" xfId="94" xr:uid="{00000000-0005-0000-0000-00005D000000}"/>
    <cellStyle name="Heading 3 2" xfId="95" xr:uid="{00000000-0005-0000-0000-00005E000000}"/>
    <cellStyle name="Heading 3 3" xfId="96" xr:uid="{00000000-0005-0000-0000-00005F000000}"/>
    <cellStyle name="Heading 4 2" xfId="97" xr:uid="{00000000-0005-0000-0000-000060000000}"/>
    <cellStyle name="Heading 4 3" xfId="98" xr:uid="{00000000-0005-0000-0000-000061000000}"/>
    <cellStyle name="Input [yellow]" xfId="99" xr:uid="{00000000-0005-0000-0000-000062000000}"/>
    <cellStyle name="Input 2" xfId="100" xr:uid="{00000000-0005-0000-0000-000063000000}"/>
    <cellStyle name="Input 3" xfId="101" xr:uid="{00000000-0005-0000-0000-000064000000}"/>
    <cellStyle name="Linked Cell" xfId="102" builtinId="24" customBuiltin="1"/>
    <cellStyle name="Linked Cell 2" xfId="103" xr:uid="{00000000-0005-0000-0000-000066000000}"/>
    <cellStyle name="Neutral 2" xfId="104" xr:uid="{00000000-0005-0000-0000-000067000000}"/>
    <cellStyle name="Neutral 3" xfId="105" xr:uid="{00000000-0005-0000-0000-000068000000}"/>
    <cellStyle name="no dec" xfId="106" xr:uid="{00000000-0005-0000-0000-000069000000}"/>
    <cellStyle name="Normal" xfId="0" builtinId="0"/>
    <cellStyle name="Normal - Style1" xfId="107" xr:uid="{00000000-0005-0000-0000-00006B000000}"/>
    <cellStyle name="Normal - Style1 2" xfId="108" xr:uid="{00000000-0005-0000-0000-00006C000000}"/>
    <cellStyle name="Normal 10" xfId="109" xr:uid="{00000000-0005-0000-0000-00006D000000}"/>
    <cellStyle name="Normal 10 2" xfId="110" xr:uid="{00000000-0005-0000-0000-00006E000000}"/>
    <cellStyle name="Normal 10 3" xfId="111" xr:uid="{00000000-0005-0000-0000-00006F000000}"/>
    <cellStyle name="Normal 11" xfId="112" xr:uid="{00000000-0005-0000-0000-000070000000}"/>
    <cellStyle name="Normal 11 2" xfId="113" xr:uid="{00000000-0005-0000-0000-000071000000}"/>
    <cellStyle name="Normal 11 3" xfId="114" xr:uid="{00000000-0005-0000-0000-000072000000}"/>
    <cellStyle name="Normal 12" xfId="115" xr:uid="{00000000-0005-0000-0000-000073000000}"/>
    <cellStyle name="Normal 12 2" xfId="116" xr:uid="{00000000-0005-0000-0000-000074000000}"/>
    <cellStyle name="Normal 12 3" xfId="117" xr:uid="{00000000-0005-0000-0000-000075000000}"/>
    <cellStyle name="Normal 13" xfId="118" xr:uid="{00000000-0005-0000-0000-000076000000}"/>
    <cellStyle name="Normal 13 2" xfId="119" xr:uid="{00000000-0005-0000-0000-000077000000}"/>
    <cellStyle name="Normal 13 3" xfId="120" xr:uid="{00000000-0005-0000-0000-000078000000}"/>
    <cellStyle name="Normal 14" xfId="121" xr:uid="{00000000-0005-0000-0000-000079000000}"/>
    <cellStyle name="Normal 14 2" xfId="122" xr:uid="{00000000-0005-0000-0000-00007A000000}"/>
    <cellStyle name="Normal 14 3" xfId="123" xr:uid="{00000000-0005-0000-0000-00007B000000}"/>
    <cellStyle name="Normal 15" xfId="124" xr:uid="{00000000-0005-0000-0000-00007C000000}"/>
    <cellStyle name="Normal 15 2" xfId="125" xr:uid="{00000000-0005-0000-0000-00007D000000}"/>
    <cellStyle name="Normal 15 3" xfId="126" xr:uid="{00000000-0005-0000-0000-00007E000000}"/>
    <cellStyle name="Normal 16" xfId="127" xr:uid="{00000000-0005-0000-0000-00007F000000}"/>
    <cellStyle name="Normal 16 2" xfId="128" xr:uid="{00000000-0005-0000-0000-000080000000}"/>
    <cellStyle name="Normal 16 3" xfId="129" xr:uid="{00000000-0005-0000-0000-000081000000}"/>
    <cellStyle name="Normal 17" xfId="130" xr:uid="{00000000-0005-0000-0000-000082000000}"/>
    <cellStyle name="Normal 17 2" xfId="131" xr:uid="{00000000-0005-0000-0000-000083000000}"/>
    <cellStyle name="Normal 17 3" xfId="132" xr:uid="{00000000-0005-0000-0000-000084000000}"/>
    <cellStyle name="Normal 18" xfId="133" xr:uid="{00000000-0005-0000-0000-000085000000}"/>
    <cellStyle name="Normal 18 2" xfId="134" xr:uid="{00000000-0005-0000-0000-000086000000}"/>
    <cellStyle name="Normal 18 3" xfId="135" xr:uid="{00000000-0005-0000-0000-000087000000}"/>
    <cellStyle name="Normal 19" xfId="136" xr:uid="{00000000-0005-0000-0000-000088000000}"/>
    <cellStyle name="Normal 19 2" xfId="137" xr:uid="{00000000-0005-0000-0000-000089000000}"/>
    <cellStyle name="Normal 19 3" xfId="138" xr:uid="{00000000-0005-0000-0000-00008A000000}"/>
    <cellStyle name="Normal 2" xfId="139" xr:uid="{00000000-0005-0000-0000-00008B000000}"/>
    <cellStyle name="Normal 2 2" xfId="140" xr:uid="{00000000-0005-0000-0000-00008C000000}"/>
    <cellStyle name="Normal 2 2 2" xfId="141" xr:uid="{00000000-0005-0000-0000-00008D000000}"/>
    <cellStyle name="Normal 2 3" xfId="142" xr:uid="{00000000-0005-0000-0000-00008E000000}"/>
    <cellStyle name="Normal 20" xfId="143" xr:uid="{00000000-0005-0000-0000-00008F000000}"/>
    <cellStyle name="Normal 20 2" xfId="144" xr:uid="{00000000-0005-0000-0000-000090000000}"/>
    <cellStyle name="Normal 20 3" xfId="145" xr:uid="{00000000-0005-0000-0000-000091000000}"/>
    <cellStyle name="Normal 21" xfId="146" xr:uid="{00000000-0005-0000-0000-000092000000}"/>
    <cellStyle name="Normal 21 2" xfId="147" xr:uid="{00000000-0005-0000-0000-000093000000}"/>
    <cellStyle name="Normal 21 3" xfId="148" xr:uid="{00000000-0005-0000-0000-000094000000}"/>
    <cellStyle name="Normal 22" xfId="149" xr:uid="{00000000-0005-0000-0000-000095000000}"/>
    <cellStyle name="Normal 22 2" xfId="150" xr:uid="{00000000-0005-0000-0000-000096000000}"/>
    <cellStyle name="Normal 22 3" xfId="151" xr:uid="{00000000-0005-0000-0000-000097000000}"/>
    <cellStyle name="Normal 23" xfId="152" xr:uid="{00000000-0005-0000-0000-000098000000}"/>
    <cellStyle name="Normal 23 2" xfId="153" xr:uid="{00000000-0005-0000-0000-000099000000}"/>
    <cellStyle name="Normal 23 3" xfId="154" xr:uid="{00000000-0005-0000-0000-00009A000000}"/>
    <cellStyle name="Normal 24" xfId="155" xr:uid="{00000000-0005-0000-0000-00009B000000}"/>
    <cellStyle name="Normal 24 2" xfId="156" xr:uid="{00000000-0005-0000-0000-00009C000000}"/>
    <cellStyle name="Normal 24 3" xfId="157" xr:uid="{00000000-0005-0000-0000-00009D000000}"/>
    <cellStyle name="Normal 25" xfId="158" xr:uid="{00000000-0005-0000-0000-00009E000000}"/>
    <cellStyle name="Normal 25 2" xfId="159" xr:uid="{00000000-0005-0000-0000-00009F000000}"/>
    <cellStyle name="Normal 25 3" xfId="160" xr:uid="{00000000-0005-0000-0000-0000A0000000}"/>
    <cellStyle name="Normal 26" xfId="161" xr:uid="{00000000-0005-0000-0000-0000A1000000}"/>
    <cellStyle name="Normal 26 2" xfId="162" xr:uid="{00000000-0005-0000-0000-0000A2000000}"/>
    <cellStyle name="Normal 26 3" xfId="163" xr:uid="{00000000-0005-0000-0000-0000A3000000}"/>
    <cellStyle name="Normal 27" xfId="164" xr:uid="{00000000-0005-0000-0000-0000A4000000}"/>
    <cellStyle name="Normal 27 2" xfId="165" xr:uid="{00000000-0005-0000-0000-0000A5000000}"/>
    <cellStyle name="Normal 27 3" xfId="166" xr:uid="{00000000-0005-0000-0000-0000A6000000}"/>
    <cellStyle name="Normal 28" xfId="167" xr:uid="{00000000-0005-0000-0000-0000A7000000}"/>
    <cellStyle name="Normal 28 2" xfId="168" xr:uid="{00000000-0005-0000-0000-0000A8000000}"/>
    <cellStyle name="Normal 28 3" xfId="169" xr:uid="{00000000-0005-0000-0000-0000A9000000}"/>
    <cellStyle name="Normal 29" xfId="170" xr:uid="{00000000-0005-0000-0000-0000AA000000}"/>
    <cellStyle name="Normal 29 2" xfId="171" xr:uid="{00000000-0005-0000-0000-0000AB000000}"/>
    <cellStyle name="Normal 29 3" xfId="172" xr:uid="{00000000-0005-0000-0000-0000AC000000}"/>
    <cellStyle name="Normal 3" xfId="173" xr:uid="{00000000-0005-0000-0000-0000AD000000}"/>
    <cellStyle name="Normal 3 2" xfId="174" xr:uid="{00000000-0005-0000-0000-0000AE000000}"/>
    <cellStyle name="Normal 30" xfId="175" xr:uid="{00000000-0005-0000-0000-0000AF000000}"/>
    <cellStyle name="Normal 30 2" xfId="176" xr:uid="{00000000-0005-0000-0000-0000B0000000}"/>
    <cellStyle name="Normal 30 3" xfId="177" xr:uid="{00000000-0005-0000-0000-0000B1000000}"/>
    <cellStyle name="Normal 31" xfId="178" xr:uid="{00000000-0005-0000-0000-0000B2000000}"/>
    <cellStyle name="Normal 31 2" xfId="179" xr:uid="{00000000-0005-0000-0000-0000B3000000}"/>
    <cellStyle name="Normal 31 3" xfId="180" xr:uid="{00000000-0005-0000-0000-0000B4000000}"/>
    <cellStyle name="Normal 32" xfId="181" xr:uid="{00000000-0005-0000-0000-0000B5000000}"/>
    <cellStyle name="Normal 32 2" xfId="182" xr:uid="{00000000-0005-0000-0000-0000B6000000}"/>
    <cellStyle name="Normal 32 3" xfId="183" xr:uid="{00000000-0005-0000-0000-0000B7000000}"/>
    <cellStyle name="Normal 33" xfId="184" xr:uid="{00000000-0005-0000-0000-0000B8000000}"/>
    <cellStyle name="Normal 33 2" xfId="185" xr:uid="{00000000-0005-0000-0000-0000B9000000}"/>
    <cellStyle name="Normal 33 3" xfId="186" xr:uid="{00000000-0005-0000-0000-0000BA000000}"/>
    <cellStyle name="Normal 34" xfId="187" xr:uid="{00000000-0005-0000-0000-0000BB000000}"/>
    <cellStyle name="Normal 34 2" xfId="188" xr:uid="{00000000-0005-0000-0000-0000BC000000}"/>
    <cellStyle name="Normal 34 3" xfId="189" xr:uid="{00000000-0005-0000-0000-0000BD000000}"/>
    <cellStyle name="Normal 35" xfId="190" xr:uid="{00000000-0005-0000-0000-0000BE000000}"/>
    <cellStyle name="Normal 35 2" xfId="191" xr:uid="{00000000-0005-0000-0000-0000BF000000}"/>
    <cellStyle name="Normal 35 3" xfId="192" xr:uid="{00000000-0005-0000-0000-0000C0000000}"/>
    <cellStyle name="Normal 36" xfId="193" xr:uid="{00000000-0005-0000-0000-0000C1000000}"/>
    <cellStyle name="Normal 37" xfId="194" xr:uid="{00000000-0005-0000-0000-0000C2000000}"/>
    <cellStyle name="Normal 37 2" xfId="195" xr:uid="{00000000-0005-0000-0000-0000C3000000}"/>
    <cellStyle name="Normal 4" xfId="196" xr:uid="{00000000-0005-0000-0000-0000C4000000}"/>
    <cellStyle name="Normal 4 2" xfId="197" xr:uid="{00000000-0005-0000-0000-0000C5000000}"/>
    <cellStyle name="Normal 4 3" xfId="198" xr:uid="{00000000-0005-0000-0000-0000C6000000}"/>
    <cellStyle name="Normal 46" xfId="199" xr:uid="{00000000-0005-0000-0000-0000C7000000}"/>
    <cellStyle name="Normal 47" xfId="200" xr:uid="{00000000-0005-0000-0000-0000C8000000}"/>
    <cellStyle name="Normal 48" xfId="201" xr:uid="{00000000-0005-0000-0000-0000C9000000}"/>
    <cellStyle name="Normal 49" xfId="202" xr:uid="{00000000-0005-0000-0000-0000CA000000}"/>
    <cellStyle name="Normal 5" xfId="203" xr:uid="{00000000-0005-0000-0000-0000CB000000}"/>
    <cellStyle name="Normal 5 2" xfId="204" xr:uid="{00000000-0005-0000-0000-0000CC000000}"/>
    <cellStyle name="Normal 5 3" xfId="205" xr:uid="{00000000-0005-0000-0000-0000CD000000}"/>
    <cellStyle name="Normal 6" xfId="206" xr:uid="{00000000-0005-0000-0000-0000CE000000}"/>
    <cellStyle name="Normal 6 2" xfId="207" xr:uid="{00000000-0005-0000-0000-0000CF000000}"/>
    <cellStyle name="Normal 6 3" xfId="208" xr:uid="{00000000-0005-0000-0000-0000D0000000}"/>
    <cellStyle name="Normal 7" xfId="209" xr:uid="{00000000-0005-0000-0000-0000D1000000}"/>
    <cellStyle name="Normal 7 2" xfId="210" xr:uid="{00000000-0005-0000-0000-0000D2000000}"/>
    <cellStyle name="Normal 7 3" xfId="211" xr:uid="{00000000-0005-0000-0000-0000D3000000}"/>
    <cellStyle name="Normal 8" xfId="212" xr:uid="{00000000-0005-0000-0000-0000D4000000}"/>
    <cellStyle name="Normal 8 2" xfId="213" xr:uid="{00000000-0005-0000-0000-0000D5000000}"/>
    <cellStyle name="Normal 8 3" xfId="214" xr:uid="{00000000-0005-0000-0000-0000D6000000}"/>
    <cellStyle name="Normal 9" xfId="215" xr:uid="{00000000-0005-0000-0000-0000D7000000}"/>
    <cellStyle name="Normal 9 2" xfId="216" xr:uid="{00000000-0005-0000-0000-0000D8000000}"/>
    <cellStyle name="Normal 9 3" xfId="217" xr:uid="{00000000-0005-0000-0000-0000D9000000}"/>
    <cellStyle name="Normal_Ace Insurance thai" xfId="218" xr:uid="{00000000-0005-0000-0000-0000DA000000}"/>
    <cellStyle name="Normal_S593-Bs&amp;plT-Q3'08" xfId="219" xr:uid="{00000000-0005-0000-0000-0000DB000000}"/>
    <cellStyle name="Note 2" xfId="220" xr:uid="{00000000-0005-0000-0000-0000DC000000}"/>
    <cellStyle name="Note 3" xfId="221" xr:uid="{00000000-0005-0000-0000-0000DD000000}"/>
    <cellStyle name="Output 2" xfId="222" xr:uid="{00000000-0005-0000-0000-0000DE000000}"/>
    <cellStyle name="Output 3" xfId="223" xr:uid="{00000000-0005-0000-0000-0000DF000000}"/>
    <cellStyle name="Percent [2]" xfId="224" xr:uid="{00000000-0005-0000-0000-0000E0000000}"/>
    <cellStyle name="Percent 2" xfId="225" xr:uid="{00000000-0005-0000-0000-0000E1000000}"/>
    <cellStyle name="Percent 2 2" xfId="226" xr:uid="{00000000-0005-0000-0000-0000E2000000}"/>
    <cellStyle name="Percent 2 2 2" xfId="227" xr:uid="{00000000-0005-0000-0000-0000E3000000}"/>
    <cellStyle name="Percent 2 2 2 2" xfId="228" xr:uid="{00000000-0005-0000-0000-0000E4000000}"/>
    <cellStyle name="Percent 2 2 2 3" xfId="229" xr:uid="{00000000-0005-0000-0000-0000E5000000}"/>
    <cellStyle name="Percent 2 3" xfId="230" xr:uid="{00000000-0005-0000-0000-0000E6000000}"/>
    <cellStyle name="Percent 2 4" xfId="231" xr:uid="{00000000-0005-0000-0000-0000E7000000}"/>
    <cellStyle name="Percent 2 4 2" xfId="232" xr:uid="{00000000-0005-0000-0000-0000E8000000}"/>
    <cellStyle name="Percent 2 4 3" xfId="233" xr:uid="{00000000-0005-0000-0000-0000E9000000}"/>
    <cellStyle name="Percent 2 5" xfId="234" xr:uid="{00000000-0005-0000-0000-0000EA000000}"/>
    <cellStyle name="Percent 3" xfId="235" xr:uid="{00000000-0005-0000-0000-0000EB000000}"/>
    <cellStyle name="pwstyle" xfId="236" xr:uid="{00000000-0005-0000-0000-0000EC000000}"/>
    <cellStyle name="Quantity" xfId="237" xr:uid="{00000000-0005-0000-0000-0000ED000000}"/>
    <cellStyle name="Title 2" xfId="238" xr:uid="{00000000-0005-0000-0000-0000EE000000}"/>
    <cellStyle name="Title 3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ปกติ_NOTEQ300" xfId="244" xr:uid="{00000000-0005-0000-0000-0000F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showGridLines="0" view="pageBreakPreview" topLeftCell="A16" zoomScaleNormal="80" zoomScaleSheetLayoutView="100" workbookViewId="0">
      <selection activeCell="D25" sqref="D25"/>
    </sheetView>
  </sheetViews>
  <sheetFormatPr defaultColWidth="9.33203125" defaultRowHeight="23.5" customHeight="1"/>
  <cols>
    <col min="1" max="1" width="45.6640625" style="62" customWidth="1"/>
    <col min="2" max="2" width="3.33203125" style="62" customWidth="1"/>
    <col min="3" max="3" width="8.21875" style="62" bestFit="1" customWidth="1"/>
    <col min="4" max="4" width="0.6640625" style="62" customWidth="1"/>
    <col min="5" max="5" width="15.6640625" style="62" customWidth="1"/>
    <col min="6" max="6" width="0.6640625" style="62" customWidth="1"/>
    <col min="7" max="7" width="15.6640625" style="62" customWidth="1"/>
    <col min="8" max="8" width="0.6640625" style="62" customWidth="1"/>
    <col min="9" max="9" width="15.6640625" style="74" customWidth="1"/>
    <col min="10" max="10" width="0.6640625" style="74" customWidth="1"/>
    <col min="11" max="11" width="15.6640625" style="74" customWidth="1"/>
    <col min="12" max="12" width="15.88671875" style="62" bestFit="1" customWidth="1"/>
    <col min="13" max="13" width="13.44140625" style="62" bestFit="1" customWidth="1"/>
    <col min="14" max="14" width="14.44140625" style="62" bestFit="1" customWidth="1"/>
    <col min="15" max="16384" width="9.33203125" style="62"/>
  </cols>
  <sheetData>
    <row r="1" spans="1:11" ht="23.5" customHeight="1">
      <c r="A1" s="60" t="s">
        <v>104</v>
      </c>
      <c r="B1" s="60"/>
      <c r="C1" s="60"/>
      <c r="D1" s="60"/>
      <c r="E1" s="60"/>
      <c r="F1" s="60"/>
      <c r="G1" s="60"/>
      <c r="H1" s="60"/>
      <c r="I1" s="61"/>
      <c r="J1" s="61"/>
      <c r="K1" s="61"/>
    </row>
    <row r="2" spans="1:11" ht="23.5" customHeight="1">
      <c r="A2" s="60" t="s">
        <v>203</v>
      </c>
      <c r="B2" s="60"/>
      <c r="C2" s="60"/>
      <c r="D2" s="60"/>
      <c r="E2" s="63"/>
      <c r="F2" s="60"/>
      <c r="G2" s="60"/>
      <c r="H2" s="60"/>
      <c r="I2" s="61"/>
      <c r="J2" s="61"/>
      <c r="K2" s="61"/>
    </row>
    <row r="3" spans="1:11" ht="23.5" customHeight="1">
      <c r="A3" s="60" t="s">
        <v>197</v>
      </c>
      <c r="B3" s="60"/>
      <c r="C3" s="60"/>
      <c r="D3" s="60"/>
      <c r="E3" s="60"/>
      <c r="F3" s="60"/>
      <c r="G3" s="60"/>
      <c r="H3" s="60"/>
      <c r="I3" s="61"/>
      <c r="J3" s="61"/>
      <c r="K3" s="61"/>
    </row>
    <row r="4" spans="1:11" ht="23.5" customHeight="1">
      <c r="A4" s="140" t="s">
        <v>82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23.5" customHeight="1">
      <c r="A5" s="129"/>
      <c r="B5" s="132"/>
      <c r="C5" s="65"/>
      <c r="D5" s="129"/>
      <c r="E5" s="141" t="s">
        <v>14</v>
      </c>
      <c r="F5" s="141"/>
      <c r="G5" s="141"/>
      <c r="I5" s="141" t="s">
        <v>10</v>
      </c>
      <c r="J5" s="141"/>
      <c r="K5" s="141"/>
    </row>
    <row r="6" spans="1:11" ht="23.5" customHeight="1">
      <c r="C6" s="130" t="s">
        <v>0</v>
      </c>
      <c r="D6" s="67"/>
      <c r="E6" s="68" t="s">
        <v>198</v>
      </c>
      <c r="F6" s="69"/>
      <c r="G6" s="68" t="s">
        <v>199</v>
      </c>
      <c r="H6" s="69"/>
      <c r="I6" s="68" t="s">
        <v>198</v>
      </c>
      <c r="J6" s="69"/>
      <c r="K6" s="68" t="s">
        <v>199</v>
      </c>
    </row>
    <row r="7" spans="1:11" ht="23.5" customHeight="1">
      <c r="C7" s="70"/>
      <c r="D7" s="67"/>
      <c r="E7" s="69" t="s">
        <v>25</v>
      </c>
      <c r="F7" s="69"/>
      <c r="G7" s="69" t="s">
        <v>26</v>
      </c>
      <c r="H7" s="69"/>
      <c r="I7" s="69" t="s">
        <v>25</v>
      </c>
      <c r="J7" s="69"/>
      <c r="K7" s="69" t="s">
        <v>26</v>
      </c>
    </row>
    <row r="8" spans="1:11" ht="23.5" customHeight="1">
      <c r="C8" s="70"/>
      <c r="D8" s="67"/>
      <c r="E8" s="69" t="s">
        <v>27</v>
      </c>
      <c r="F8" s="69"/>
      <c r="G8" s="71"/>
      <c r="H8" s="69"/>
      <c r="I8" s="69" t="s">
        <v>27</v>
      </c>
      <c r="J8" s="69"/>
      <c r="K8" s="71"/>
    </row>
    <row r="9" spans="1:11" ht="23.5" customHeight="1">
      <c r="A9" s="72" t="s">
        <v>11</v>
      </c>
      <c r="B9" s="72"/>
      <c r="C9" s="73"/>
    </row>
    <row r="10" spans="1:11" ht="23.5" customHeight="1">
      <c r="A10" s="72" t="s">
        <v>57</v>
      </c>
      <c r="B10" s="72"/>
      <c r="C10" s="73"/>
    </row>
    <row r="11" spans="1:11" ht="23.5" customHeight="1">
      <c r="A11" s="65" t="s">
        <v>29</v>
      </c>
      <c r="B11" s="65"/>
      <c r="C11" s="73"/>
      <c r="D11" s="73"/>
      <c r="E11" s="41">
        <v>865718335</v>
      </c>
      <c r="F11" s="41"/>
      <c r="G11" s="41">
        <v>437515609</v>
      </c>
      <c r="H11" s="41"/>
      <c r="I11" s="41">
        <v>513726866</v>
      </c>
      <c r="J11" s="41"/>
      <c r="K11" s="41">
        <v>192322712</v>
      </c>
    </row>
    <row r="12" spans="1:11" ht="23.5" customHeight="1">
      <c r="A12" s="65" t="s">
        <v>55</v>
      </c>
      <c r="B12" s="65"/>
      <c r="C12" s="73"/>
      <c r="D12" s="73"/>
      <c r="E12" s="41">
        <v>16011987</v>
      </c>
      <c r="F12" s="41"/>
      <c r="G12" s="41">
        <v>19978009</v>
      </c>
      <c r="H12" s="41"/>
      <c r="I12" s="4">
        <v>6512650</v>
      </c>
      <c r="J12" s="41"/>
      <c r="K12" s="4">
        <v>130332</v>
      </c>
    </row>
    <row r="13" spans="1:11" ht="23.5" customHeight="1">
      <c r="A13" s="65" t="s">
        <v>111</v>
      </c>
      <c r="B13" s="65"/>
      <c r="C13" s="73">
        <v>3</v>
      </c>
      <c r="D13" s="73"/>
      <c r="E13" s="41">
        <v>2944956400</v>
      </c>
      <c r="F13" s="41"/>
      <c r="G13" s="41">
        <v>2030000000</v>
      </c>
      <c r="H13" s="41"/>
      <c r="I13" s="4">
        <v>2944956400</v>
      </c>
      <c r="J13" s="41"/>
      <c r="K13" s="4">
        <v>2030000000</v>
      </c>
    </row>
    <row r="14" spans="1:11" ht="23.5" customHeight="1">
      <c r="A14" s="65" t="s">
        <v>105</v>
      </c>
      <c r="B14" s="65"/>
      <c r="C14" s="80">
        <v>13.1</v>
      </c>
      <c r="D14" s="73"/>
      <c r="E14" s="41">
        <v>57800000</v>
      </c>
      <c r="F14" s="41"/>
      <c r="G14" s="41">
        <v>57800000</v>
      </c>
      <c r="H14" s="41"/>
      <c r="I14" s="4">
        <v>1853200000</v>
      </c>
      <c r="J14" s="41"/>
      <c r="K14" s="4">
        <v>1720800000</v>
      </c>
    </row>
    <row r="15" spans="1:11" ht="23.5" customHeight="1">
      <c r="A15" s="65" t="s">
        <v>56</v>
      </c>
      <c r="B15" s="65"/>
      <c r="C15" s="73">
        <v>4</v>
      </c>
      <c r="D15" s="73"/>
      <c r="E15" s="41">
        <v>1794921684</v>
      </c>
      <c r="F15" s="41"/>
      <c r="G15" s="41">
        <v>2687761632</v>
      </c>
      <c r="H15" s="41"/>
      <c r="I15" s="41">
        <v>1687561806</v>
      </c>
      <c r="J15" s="41"/>
      <c r="K15" s="41">
        <v>2580943699</v>
      </c>
    </row>
    <row r="16" spans="1:11" ht="23.5" customHeight="1">
      <c r="A16" s="65" t="s">
        <v>32</v>
      </c>
      <c r="B16" s="65"/>
      <c r="C16" s="73"/>
      <c r="D16" s="75"/>
      <c r="E16" s="41">
        <v>100488014</v>
      </c>
      <c r="F16" s="41"/>
      <c r="G16" s="41">
        <v>100488014</v>
      </c>
      <c r="H16" s="41"/>
      <c r="I16" s="41">
        <v>688014</v>
      </c>
      <c r="J16" s="41"/>
      <c r="K16" s="41">
        <v>688014</v>
      </c>
    </row>
    <row r="17" spans="1:11" ht="23.5" customHeight="1">
      <c r="A17" s="65" t="s">
        <v>118</v>
      </c>
      <c r="B17" s="65"/>
      <c r="C17" s="73"/>
      <c r="D17" s="75"/>
      <c r="E17" s="41">
        <v>46414405</v>
      </c>
      <c r="F17" s="41"/>
      <c r="G17" s="41">
        <v>30425755</v>
      </c>
      <c r="H17" s="41"/>
      <c r="I17" s="41">
        <v>0</v>
      </c>
      <c r="J17" s="41"/>
      <c r="K17" s="41">
        <v>0</v>
      </c>
    </row>
    <row r="18" spans="1:11" ht="23.5" customHeight="1">
      <c r="A18" s="65" t="s">
        <v>67</v>
      </c>
      <c r="B18" s="65"/>
      <c r="C18" s="73"/>
      <c r="D18" s="75"/>
      <c r="E18" s="41">
        <v>293546225</v>
      </c>
      <c r="F18" s="41"/>
      <c r="G18" s="41">
        <v>184701004</v>
      </c>
      <c r="H18" s="41"/>
      <c r="I18" s="41">
        <v>146958786</v>
      </c>
      <c r="J18" s="41"/>
      <c r="K18" s="41">
        <v>91316383</v>
      </c>
    </row>
    <row r="19" spans="1:11" ht="23.5" customHeight="1">
      <c r="A19" s="63" t="s">
        <v>68</v>
      </c>
      <c r="B19" s="63"/>
      <c r="C19" s="76"/>
      <c r="E19" s="77">
        <f>SUM(E11:E18)</f>
        <v>6119857050</v>
      </c>
      <c r="F19" s="41"/>
      <c r="G19" s="77">
        <f>SUM(G11:G18)</f>
        <v>5548670023</v>
      </c>
      <c r="H19" s="41"/>
      <c r="I19" s="77">
        <f>SUM(I11:I18)</f>
        <v>7153604522</v>
      </c>
      <c r="J19" s="41"/>
      <c r="K19" s="77">
        <f>SUM(K11:K18)</f>
        <v>6616201140</v>
      </c>
    </row>
    <row r="20" spans="1:11" ht="23.5" customHeight="1">
      <c r="A20" s="63" t="s">
        <v>58</v>
      </c>
      <c r="B20" s="63"/>
      <c r="C20" s="73"/>
      <c r="E20" s="78"/>
      <c r="F20" s="79"/>
      <c r="G20" s="78"/>
      <c r="H20" s="78"/>
      <c r="I20" s="78"/>
      <c r="J20" s="79"/>
      <c r="K20" s="78"/>
    </row>
    <row r="21" spans="1:11" ht="23.5" customHeight="1">
      <c r="A21" s="65" t="s">
        <v>147</v>
      </c>
      <c r="B21" s="65"/>
      <c r="C21" s="80">
        <v>14.2</v>
      </c>
      <c r="E21" s="78">
        <v>30534783</v>
      </c>
      <c r="F21" s="79"/>
      <c r="G21" s="78">
        <v>30452490</v>
      </c>
      <c r="H21" s="78"/>
      <c r="I21" s="78">
        <v>200000</v>
      </c>
      <c r="J21" s="79"/>
      <c r="K21" s="78">
        <v>200000</v>
      </c>
    </row>
    <row r="22" spans="1:11" ht="23.5" customHeight="1">
      <c r="A22" s="65" t="s">
        <v>85</v>
      </c>
      <c r="B22" s="65"/>
      <c r="C22" s="73">
        <v>5</v>
      </c>
      <c r="E22" s="78">
        <v>0</v>
      </c>
      <c r="F22" s="79"/>
      <c r="G22" s="78">
        <v>0</v>
      </c>
      <c r="H22" s="78"/>
      <c r="I22" s="78">
        <v>0</v>
      </c>
      <c r="J22" s="79"/>
      <c r="K22" s="78">
        <v>0</v>
      </c>
    </row>
    <row r="23" spans="1:11" ht="23.5" customHeight="1">
      <c r="A23" s="65" t="s">
        <v>112</v>
      </c>
      <c r="B23" s="65"/>
      <c r="C23" s="73">
        <v>6</v>
      </c>
      <c r="E23" s="78">
        <v>1181373449</v>
      </c>
      <c r="F23" s="79"/>
      <c r="G23" s="78">
        <v>1198309216</v>
      </c>
      <c r="H23" s="78"/>
      <c r="I23" s="78">
        <v>0</v>
      </c>
      <c r="J23" s="79"/>
      <c r="K23" s="78">
        <v>0</v>
      </c>
    </row>
    <row r="24" spans="1:11" ht="23.5" customHeight="1">
      <c r="A24" s="65" t="s">
        <v>59</v>
      </c>
      <c r="B24" s="65"/>
      <c r="C24" s="73">
        <v>4</v>
      </c>
      <c r="E24" s="78">
        <v>2048173081</v>
      </c>
      <c r="F24" s="79"/>
      <c r="G24" s="78">
        <v>2234939616</v>
      </c>
      <c r="H24" s="78"/>
      <c r="I24" s="78">
        <v>2048172989</v>
      </c>
      <c r="J24" s="79"/>
      <c r="K24" s="78">
        <v>2234939524</v>
      </c>
    </row>
    <row r="25" spans="1:11" ht="23.5" customHeight="1">
      <c r="A25" s="65" t="s">
        <v>30</v>
      </c>
      <c r="B25" s="65"/>
      <c r="C25" s="73">
        <v>8</v>
      </c>
      <c r="E25" s="78">
        <v>1636274100</v>
      </c>
      <c r="F25" s="79"/>
      <c r="G25" s="78">
        <v>1663316345</v>
      </c>
      <c r="H25" s="78"/>
      <c r="I25" s="78">
        <v>2191955132</v>
      </c>
      <c r="J25" s="79"/>
      <c r="K25" s="78">
        <v>2191955132</v>
      </c>
    </row>
    <row r="26" spans="1:11" ht="23.5" customHeight="1">
      <c r="A26" s="65" t="s">
        <v>31</v>
      </c>
      <c r="B26" s="65"/>
      <c r="C26" s="73"/>
      <c r="E26" s="78">
        <v>70421947</v>
      </c>
      <c r="F26" s="79"/>
      <c r="G26" s="78">
        <v>73904389</v>
      </c>
      <c r="H26" s="78"/>
      <c r="I26" s="78">
        <v>34530282</v>
      </c>
      <c r="J26" s="79"/>
      <c r="K26" s="78">
        <v>38009686</v>
      </c>
    </row>
    <row r="27" spans="1:11" ht="23.5" customHeight="1">
      <c r="A27" s="65" t="s">
        <v>113</v>
      </c>
      <c r="B27" s="65"/>
      <c r="C27" s="73">
        <v>9</v>
      </c>
      <c r="E27" s="78">
        <v>262489327</v>
      </c>
      <c r="F27" s="79"/>
      <c r="G27" s="78">
        <v>273212530</v>
      </c>
      <c r="H27" s="78"/>
      <c r="I27" s="78">
        <v>5507485</v>
      </c>
      <c r="J27" s="79"/>
      <c r="K27" s="78">
        <v>3667737</v>
      </c>
    </row>
    <row r="28" spans="1:11" ht="23.5" customHeight="1">
      <c r="A28" s="65" t="s">
        <v>24</v>
      </c>
      <c r="B28" s="65"/>
      <c r="C28" s="80"/>
      <c r="E28" s="78">
        <v>127199262</v>
      </c>
      <c r="F28" s="79"/>
      <c r="G28" s="78">
        <v>126965109</v>
      </c>
      <c r="H28" s="78"/>
      <c r="I28" s="78">
        <v>110944317</v>
      </c>
      <c r="J28" s="79"/>
      <c r="K28" s="78">
        <v>109031912</v>
      </c>
    </row>
    <row r="29" spans="1:11" ht="23.5" customHeight="1">
      <c r="A29" s="65" t="s">
        <v>60</v>
      </c>
      <c r="B29" s="65"/>
      <c r="C29" s="73"/>
      <c r="E29" s="78">
        <v>16934457</v>
      </c>
      <c r="F29" s="79"/>
      <c r="G29" s="78">
        <v>15907702</v>
      </c>
      <c r="H29" s="78"/>
      <c r="I29" s="78">
        <v>26355147</v>
      </c>
      <c r="J29" s="79"/>
      <c r="K29" s="78">
        <v>27900824</v>
      </c>
    </row>
    <row r="30" spans="1:11" ht="23.5" customHeight="1">
      <c r="A30" s="63" t="s">
        <v>61</v>
      </c>
      <c r="B30" s="63"/>
      <c r="C30" s="73"/>
      <c r="E30" s="81">
        <f>SUM(E21:E29)</f>
        <v>5373400406</v>
      </c>
      <c r="F30" s="79"/>
      <c r="G30" s="81">
        <f>SUM(G21:G29)</f>
        <v>5617007397</v>
      </c>
      <c r="H30" s="78"/>
      <c r="I30" s="81">
        <f>SUM(I21:I29)</f>
        <v>4417665352</v>
      </c>
      <c r="J30" s="79"/>
      <c r="K30" s="81">
        <f>SUM(K21:K29)</f>
        <v>4605704815</v>
      </c>
    </row>
    <row r="31" spans="1:11" ht="23.5" customHeight="1" thickBot="1">
      <c r="A31" s="63" t="s">
        <v>1</v>
      </c>
      <c r="B31" s="63"/>
      <c r="C31" s="73"/>
      <c r="E31" s="82">
        <f>SUM(E19,E30)</f>
        <v>11493257456</v>
      </c>
      <c r="F31" s="79"/>
      <c r="G31" s="82">
        <f>SUM(G19,G30)</f>
        <v>11165677420</v>
      </c>
      <c r="H31" s="78"/>
      <c r="I31" s="82">
        <f>SUM(I19,I30)</f>
        <v>11571269874</v>
      </c>
      <c r="J31" s="79"/>
      <c r="K31" s="82">
        <f>SUM(K19,K30)</f>
        <v>11221905955</v>
      </c>
    </row>
    <row r="32" spans="1:11" ht="23.5" customHeight="1" thickTop="1">
      <c r="C32" s="73"/>
      <c r="E32" s="83"/>
      <c r="G32" s="83"/>
      <c r="H32" s="83"/>
      <c r="I32" s="83"/>
      <c r="K32" s="83"/>
    </row>
    <row r="33" spans="1:11" ht="23.5" customHeight="1">
      <c r="A33" s="62" t="s">
        <v>2</v>
      </c>
      <c r="C33" s="73"/>
    </row>
    <row r="34" spans="1:11" ht="23.5" customHeight="1">
      <c r="A34" s="60" t="s">
        <v>104</v>
      </c>
      <c r="B34" s="60"/>
      <c r="C34" s="60"/>
      <c r="D34" s="60"/>
      <c r="E34" s="60"/>
      <c r="F34" s="60"/>
      <c r="G34" s="60"/>
      <c r="H34" s="60"/>
      <c r="I34" s="61"/>
      <c r="J34" s="61"/>
      <c r="K34" s="61"/>
    </row>
    <row r="35" spans="1:11" ht="23.5" customHeight="1">
      <c r="A35" s="60" t="s">
        <v>206</v>
      </c>
      <c r="B35" s="60"/>
      <c r="C35" s="60"/>
      <c r="D35" s="60"/>
      <c r="E35" s="63"/>
      <c r="F35" s="60"/>
      <c r="G35" s="60"/>
      <c r="H35" s="60"/>
      <c r="I35" s="61"/>
      <c r="J35" s="61"/>
      <c r="K35" s="61"/>
    </row>
    <row r="36" spans="1:11" ht="23.5" customHeight="1">
      <c r="A36" s="60" t="s">
        <v>197</v>
      </c>
      <c r="B36" s="60"/>
      <c r="C36" s="60"/>
      <c r="D36" s="60"/>
      <c r="E36" s="60"/>
      <c r="F36" s="60"/>
      <c r="G36" s="60"/>
      <c r="H36" s="60"/>
      <c r="I36" s="61"/>
      <c r="J36" s="61"/>
      <c r="K36" s="61"/>
    </row>
    <row r="37" spans="1:11" ht="18.649999999999999" customHeight="1">
      <c r="A37" s="140" t="s">
        <v>82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</row>
    <row r="38" spans="1:11" ht="23.5" customHeight="1">
      <c r="A38" s="129"/>
      <c r="B38" s="132"/>
      <c r="C38" s="65"/>
      <c r="D38" s="129"/>
      <c r="E38" s="141" t="s">
        <v>14</v>
      </c>
      <c r="F38" s="141"/>
      <c r="G38" s="141"/>
      <c r="I38" s="141" t="s">
        <v>10</v>
      </c>
      <c r="J38" s="141"/>
      <c r="K38" s="141"/>
    </row>
    <row r="39" spans="1:11" ht="23.5" customHeight="1">
      <c r="C39" s="130" t="s">
        <v>0</v>
      </c>
      <c r="D39" s="67"/>
      <c r="E39" s="68" t="s">
        <v>198</v>
      </c>
      <c r="F39" s="69"/>
      <c r="G39" s="68" t="s">
        <v>199</v>
      </c>
      <c r="H39" s="69"/>
      <c r="I39" s="68" t="s">
        <v>198</v>
      </c>
      <c r="J39" s="69"/>
      <c r="K39" s="68" t="s">
        <v>199</v>
      </c>
    </row>
    <row r="40" spans="1:11" ht="23.5" customHeight="1">
      <c r="C40" s="70"/>
      <c r="D40" s="67"/>
      <c r="E40" s="69" t="s">
        <v>25</v>
      </c>
      <c r="F40" s="69"/>
      <c r="G40" s="69" t="s">
        <v>26</v>
      </c>
      <c r="H40" s="69"/>
      <c r="I40" s="69" t="s">
        <v>25</v>
      </c>
      <c r="J40" s="69"/>
      <c r="K40" s="69" t="s">
        <v>26</v>
      </c>
    </row>
    <row r="41" spans="1:11" ht="23.5" customHeight="1">
      <c r="C41" s="70"/>
      <c r="D41" s="67"/>
      <c r="E41" s="69" t="s">
        <v>27</v>
      </c>
      <c r="F41" s="69"/>
      <c r="G41" s="71"/>
      <c r="H41" s="69"/>
      <c r="I41" s="69" t="s">
        <v>27</v>
      </c>
      <c r="J41" s="69"/>
      <c r="K41" s="71"/>
    </row>
    <row r="42" spans="1:11" ht="23.5" customHeight="1">
      <c r="A42" s="72" t="s">
        <v>76</v>
      </c>
      <c r="B42" s="72"/>
      <c r="C42" s="84"/>
      <c r="D42" s="84"/>
      <c r="E42" s="83"/>
      <c r="F42" s="83"/>
      <c r="G42" s="83"/>
      <c r="H42" s="83"/>
      <c r="I42" s="83"/>
      <c r="J42" s="83"/>
      <c r="K42" s="83"/>
    </row>
    <row r="43" spans="1:11" ht="23.5" customHeight="1">
      <c r="A43" s="72" t="s">
        <v>62</v>
      </c>
      <c r="B43" s="72"/>
      <c r="C43" s="73"/>
      <c r="D43" s="84"/>
      <c r="E43" s="78"/>
      <c r="F43" s="78"/>
      <c r="G43" s="78"/>
      <c r="H43" s="78"/>
      <c r="I43" s="78"/>
      <c r="J43" s="83"/>
      <c r="K43" s="78"/>
    </row>
    <row r="44" spans="1:11" ht="23.5" customHeight="1">
      <c r="A44" s="65" t="s">
        <v>63</v>
      </c>
      <c r="B44" s="65"/>
      <c r="C44" s="73"/>
      <c r="D44" s="73"/>
      <c r="E44" s="41">
        <v>912772</v>
      </c>
      <c r="F44" s="41"/>
      <c r="G44" s="41">
        <v>914959</v>
      </c>
      <c r="H44" s="41"/>
      <c r="I44" s="41">
        <v>902943</v>
      </c>
      <c r="J44" s="41"/>
      <c r="K44" s="41">
        <v>902943</v>
      </c>
    </row>
    <row r="45" spans="1:11" ht="23.5" customHeight="1">
      <c r="A45" s="65" t="s">
        <v>114</v>
      </c>
      <c r="B45" s="65"/>
      <c r="C45" s="73"/>
      <c r="D45" s="73"/>
      <c r="E45" s="41">
        <v>14889724</v>
      </c>
      <c r="F45" s="41"/>
      <c r="G45" s="41">
        <v>15059319</v>
      </c>
      <c r="H45" s="41"/>
      <c r="I45" s="41">
        <v>14631817</v>
      </c>
      <c r="J45" s="41"/>
      <c r="K45" s="41">
        <v>14751167</v>
      </c>
    </row>
    <row r="46" spans="1:11" ht="23.5" customHeight="1">
      <c r="A46" s="85" t="s">
        <v>200</v>
      </c>
      <c r="B46" s="85"/>
      <c r="C46" s="73"/>
      <c r="D46" s="73"/>
      <c r="E46" s="41">
        <v>42256435</v>
      </c>
      <c r="F46" s="41"/>
      <c r="G46" s="41">
        <v>32183746</v>
      </c>
      <c r="H46" s="41"/>
      <c r="I46" s="41">
        <v>42152803</v>
      </c>
      <c r="J46" s="41"/>
      <c r="K46" s="41">
        <v>32080114</v>
      </c>
    </row>
    <row r="47" spans="1:11" ht="23.5" customHeight="1">
      <c r="A47" s="65" t="s">
        <v>69</v>
      </c>
      <c r="B47" s="65"/>
      <c r="C47" s="73"/>
      <c r="D47" s="73"/>
      <c r="E47" s="41">
        <v>328555355</v>
      </c>
      <c r="F47" s="41"/>
      <c r="G47" s="41">
        <v>59705859</v>
      </c>
      <c r="H47" s="41"/>
      <c r="I47" s="41">
        <v>290848356</v>
      </c>
      <c r="J47" s="41"/>
      <c r="K47" s="41">
        <v>29944088</v>
      </c>
    </row>
    <row r="48" spans="1:11" ht="23.5" customHeight="1">
      <c r="A48" s="72" t="s">
        <v>70</v>
      </c>
      <c r="B48" s="72"/>
      <c r="C48" s="73"/>
      <c r="D48" s="73"/>
      <c r="E48" s="77">
        <f>SUM(E44:E47)</f>
        <v>386614286</v>
      </c>
      <c r="F48" s="41"/>
      <c r="G48" s="77">
        <f>SUM(G44:G47)</f>
        <v>107863883</v>
      </c>
      <c r="H48" s="41"/>
      <c r="I48" s="77">
        <f>SUM(I44:I47)</f>
        <v>348535919</v>
      </c>
      <c r="J48" s="41"/>
      <c r="K48" s="77">
        <f>SUM(K44:K47)</f>
        <v>77678312</v>
      </c>
    </row>
    <row r="49" spans="1:11" ht="23.5" customHeight="1">
      <c r="A49" s="72" t="s">
        <v>64</v>
      </c>
      <c r="B49" s="72"/>
      <c r="C49" s="73"/>
      <c r="D49" s="73"/>
      <c r="E49" s="41"/>
      <c r="F49" s="41"/>
      <c r="G49" s="41"/>
      <c r="H49" s="41"/>
      <c r="I49" s="41"/>
      <c r="J49" s="41"/>
      <c r="K49" s="41"/>
    </row>
    <row r="50" spans="1:11" ht="23.5" customHeight="1">
      <c r="A50" s="65" t="s">
        <v>115</v>
      </c>
      <c r="B50" s="65"/>
      <c r="C50" s="80">
        <v>13.2</v>
      </c>
      <c r="D50" s="73"/>
      <c r="E50" s="41">
        <v>75000000</v>
      </c>
      <c r="F50" s="41"/>
      <c r="G50" s="41">
        <v>75000000</v>
      </c>
      <c r="H50" s="41"/>
      <c r="I50" s="41">
        <v>0</v>
      </c>
      <c r="J50" s="41"/>
      <c r="K50" s="41">
        <v>0</v>
      </c>
    </row>
    <row r="51" spans="1:11" ht="23.5" customHeight="1">
      <c r="A51" s="65" t="s">
        <v>116</v>
      </c>
      <c r="B51" s="65"/>
      <c r="C51" s="73"/>
      <c r="D51" s="73"/>
      <c r="E51" s="41">
        <v>41321639</v>
      </c>
      <c r="F51" s="41"/>
      <c r="G51" s="41">
        <v>44705231</v>
      </c>
      <c r="H51" s="41"/>
      <c r="I51" s="41">
        <v>40587342</v>
      </c>
      <c r="J51" s="41"/>
      <c r="K51" s="41">
        <v>43947373</v>
      </c>
    </row>
    <row r="52" spans="1:11" ht="23.5" customHeight="1">
      <c r="A52" s="65" t="s">
        <v>109</v>
      </c>
      <c r="B52" s="65"/>
      <c r="C52" s="73"/>
      <c r="D52" s="73"/>
      <c r="E52" s="41">
        <v>13790060</v>
      </c>
      <c r="F52" s="41"/>
      <c r="G52" s="41">
        <v>12384943</v>
      </c>
      <c r="H52" s="41"/>
      <c r="I52" s="41">
        <v>6680941</v>
      </c>
      <c r="J52" s="41"/>
      <c r="K52" s="41">
        <v>6311227</v>
      </c>
    </row>
    <row r="53" spans="1:11" ht="23.5" customHeight="1">
      <c r="A53" s="65" t="s">
        <v>33</v>
      </c>
      <c r="B53" s="65"/>
      <c r="C53" s="73"/>
      <c r="D53" s="73"/>
      <c r="E53" s="41">
        <v>148205819</v>
      </c>
      <c r="F53" s="41"/>
      <c r="G53" s="41">
        <v>148205819</v>
      </c>
      <c r="H53" s="41"/>
      <c r="I53" s="41">
        <v>0</v>
      </c>
      <c r="J53" s="41"/>
      <c r="K53" s="41">
        <v>0</v>
      </c>
    </row>
    <row r="54" spans="1:11" ht="23.5" customHeight="1">
      <c r="A54" s="65" t="s">
        <v>65</v>
      </c>
      <c r="B54" s="65"/>
      <c r="C54" s="73"/>
      <c r="D54" s="73"/>
      <c r="E54" s="41">
        <v>12924825</v>
      </c>
      <c r="F54" s="41"/>
      <c r="G54" s="41">
        <v>13573327</v>
      </c>
      <c r="H54" s="41"/>
      <c r="I54" s="86">
        <v>7216696</v>
      </c>
      <c r="J54" s="41"/>
      <c r="K54" s="86">
        <v>7222390</v>
      </c>
    </row>
    <row r="55" spans="1:11" ht="23.5" customHeight="1">
      <c r="A55" s="63" t="s">
        <v>66</v>
      </c>
      <c r="B55" s="63"/>
      <c r="C55" s="73"/>
      <c r="D55" s="73"/>
      <c r="E55" s="77">
        <f>SUM(E50:E54)</f>
        <v>291242343</v>
      </c>
      <c r="F55" s="41"/>
      <c r="G55" s="77">
        <f>SUM(G50:G54)</f>
        <v>293869320</v>
      </c>
      <c r="H55" s="41"/>
      <c r="I55" s="77">
        <f>SUM(I50:I54)</f>
        <v>54484979</v>
      </c>
      <c r="J55" s="41"/>
      <c r="K55" s="77">
        <f>SUM(K50:K54)</f>
        <v>57480990</v>
      </c>
    </row>
    <row r="56" spans="1:11" ht="23.5" customHeight="1">
      <c r="A56" s="63" t="s">
        <v>3</v>
      </c>
      <c r="B56" s="63"/>
      <c r="D56" s="73"/>
      <c r="E56" s="77">
        <f>SUM(E48,E55)</f>
        <v>677856629</v>
      </c>
      <c r="F56" s="41"/>
      <c r="G56" s="77">
        <f>SUM(G48,G55)</f>
        <v>401733203</v>
      </c>
      <c r="H56" s="41"/>
      <c r="I56" s="77">
        <f>SUM(I48,I55)</f>
        <v>403020898</v>
      </c>
      <c r="J56" s="41"/>
      <c r="K56" s="77">
        <f>SUM(K48,K55)</f>
        <v>135159302</v>
      </c>
    </row>
    <row r="57" spans="1:11" ht="23.5" customHeight="1">
      <c r="A57" s="72" t="s">
        <v>75</v>
      </c>
      <c r="B57" s="72"/>
      <c r="C57" s="80"/>
      <c r="D57" s="73"/>
      <c r="E57" s="41"/>
      <c r="F57" s="87"/>
      <c r="G57" s="41"/>
      <c r="H57" s="87"/>
      <c r="I57" s="41"/>
      <c r="J57" s="41"/>
      <c r="K57" s="41"/>
    </row>
    <row r="58" spans="1:11" ht="23.5" customHeight="1">
      <c r="A58" s="65" t="s">
        <v>12</v>
      </c>
      <c r="B58" s="65"/>
      <c r="C58" s="73">
        <v>10</v>
      </c>
      <c r="D58" s="73"/>
      <c r="E58" s="41"/>
      <c r="F58" s="41"/>
      <c r="G58" s="41"/>
      <c r="H58" s="41"/>
      <c r="I58" s="41"/>
      <c r="J58" s="41"/>
      <c r="K58" s="41"/>
    </row>
    <row r="59" spans="1:11" ht="23.5" customHeight="1">
      <c r="A59" s="88" t="s">
        <v>119</v>
      </c>
      <c r="B59" s="88"/>
      <c r="C59" s="73"/>
      <c r="D59" s="84"/>
      <c r="E59" s="41"/>
      <c r="F59" s="41"/>
      <c r="G59" s="41"/>
      <c r="H59" s="41"/>
      <c r="I59" s="41"/>
      <c r="J59" s="41"/>
      <c r="K59" s="41"/>
    </row>
    <row r="60" spans="1:11" ht="23.5" customHeight="1" thickBot="1">
      <c r="A60" s="88" t="s">
        <v>202</v>
      </c>
      <c r="B60" s="88"/>
      <c r="C60" s="73"/>
      <c r="D60" s="84"/>
      <c r="E60" s="49">
        <v>5373537360</v>
      </c>
      <c r="F60" s="41"/>
      <c r="G60" s="49">
        <v>5373537360</v>
      </c>
      <c r="H60" s="41"/>
      <c r="I60" s="49">
        <v>5373537360</v>
      </c>
      <c r="J60" s="41"/>
      <c r="K60" s="49">
        <v>5373537360</v>
      </c>
    </row>
    <row r="61" spans="1:11" ht="23.5" customHeight="1" thickTop="1">
      <c r="A61" s="88" t="s">
        <v>120</v>
      </c>
      <c r="B61" s="88"/>
      <c r="C61" s="89"/>
      <c r="D61" s="84"/>
      <c r="E61" s="41"/>
      <c r="F61" s="41"/>
      <c r="G61" s="41"/>
      <c r="H61" s="41"/>
      <c r="I61" s="41"/>
      <c r="J61" s="41"/>
      <c r="K61" s="41"/>
    </row>
    <row r="62" spans="1:11" ht="23.5" customHeight="1">
      <c r="A62" s="88" t="s">
        <v>207</v>
      </c>
      <c r="B62" s="88"/>
      <c r="C62" s="89"/>
      <c r="D62" s="84"/>
      <c r="F62" s="41"/>
      <c r="H62" s="41"/>
      <c r="I62" s="79"/>
      <c r="J62" s="41"/>
      <c r="K62" s="62"/>
    </row>
    <row r="63" spans="1:11" ht="23.5" customHeight="1">
      <c r="A63" s="88" t="s">
        <v>201</v>
      </c>
      <c r="B63" s="88"/>
      <c r="C63" s="89"/>
      <c r="D63" s="84"/>
      <c r="H63" s="41"/>
      <c r="I63" s="79"/>
      <c r="J63" s="41"/>
      <c r="K63" s="62"/>
    </row>
    <row r="64" spans="1:11" ht="23.5" customHeight="1">
      <c r="A64" s="88" t="s">
        <v>143</v>
      </c>
      <c r="B64" s="88"/>
      <c r="C64" s="89"/>
      <c r="D64" s="84"/>
      <c r="E64" s="41">
        <v>4758469994</v>
      </c>
      <c r="F64" s="41"/>
      <c r="G64" s="41">
        <v>4758046669</v>
      </c>
      <c r="H64" s="41"/>
      <c r="I64" s="41">
        <v>4758469994</v>
      </c>
      <c r="J64" s="41"/>
      <c r="K64" s="41">
        <v>4758046669</v>
      </c>
    </row>
    <row r="65" spans="1:12" ht="23.5" customHeight="1">
      <c r="A65" s="65" t="s">
        <v>9</v>
      </c>
      <c r="B65" s="65"/>
      <c r="C65" s="73"/>
      <c r="D65" s="84"/>
      <c r="E65" s="41">
        <v>6184390107</v>
      </c>
      <c r="F65" s="41"/>
      <c r="G65" s="41">
        <v>6184123412</v>
      </c>
      <c r="H65" s="41"/>
      <c r="I65" s="41">
        <v>6184390107</v>
      </c>
      <c r="J65" s="41"/>
      <c r="K65" s="41">
        <v>6184123412</v>
      </c>
      <c r="L65" s="90"/>
    </row>
    <row r="66" spans="1:12" ht="23.5" customHeight="1">
      <c r="A66" s="65" t="s">
        <v>34</v>
      </c>
      <c r="B66" s="65"/>
      <c r="C66" s="76"/>
      <c r="D66" s="84"/>
      <c r="E66" s="41"/>
      <c r="F66" s="41"/>
      <c r="G66" s="41"/>
      <c r="H66" s="41"/>
      <c r="I66" s="41"/>
      <c r="J66" s="41"/>
      <c r="K66" s="41"/>
      <c r="L66" s="90"/>
    </row>
    <row r="67" spans="1:12" ht="23.5" customHeight="1">
      <c r="A67" s="88" t="s">
        <v>166</v>
      </c>
      <c r="B67" s="88"/>
      <c r="C67" s="73"/>
      <c r="D67" s="84"/>
      <c r="E67" s="41"/>
      <c r="F67" s="41"/>
      <c r="I67" s="79"/>
      <c r="J67" s="62"/>
      <c r="K67" s="62"/>
    </row>
    <row r="68" spans="1:12" ht="23.5" customHeight="1">
      <c r="A68" s="88" t="s">
        <v>167</v>
      </c>
      <c r="B68" s="88"/>
      <c r="C68" s="73"/>
      <c r="D68" s="84"/>
      <c r="E68" s="41">
        <v>118741094</v>
      </c>
      <c r="F68" s="41"/>
      <c r="G68" s="41">
        <v>118741094</v>
      </c>
      <c r="H68" s="41"/>
      <c r="I68" s="41">
        <v>118741094</v>
      </c>
      <c r="J68" s="41"/>
      <c r="K68" s="41">
        <v>118741094</v>
      </c>
    </row>
    <row r="69" spans="1:12" ht="23.5" customHeight="1">
      <c r="A69" s="88" t="s">
        <v>71</v>
      </c>
      <c r="B69" s="88"/>
      <c r="C69" s="80"/>
      <c r="D69" s="73"/>
      <c r="E69" s="41">
        <v>-19696385</v>
      </c>
      <c r="F69" s="87"/>
      <c r="G69" s="41">
        <v>-70389639</v>
      </c>
      <c r="H69" s="87"/>
      <c r="I69" s="41">
        <v>283459343</v>
      </c>
      <c r="J69" s="41"/>
      <c r="K69" s="41">
        <v>199996613</v>
      </c>
    </row>
    <row r="70" spans="1:12" ht="23.5" customHeight="1">
      <c r="A70" s="88" t="s">
        <v>106</v>
      </c>
      <c r="B70" s="88"/>
      <c r="C70" s="76"/>
      <c r="D70" s="73"/>
      <c r="E70" s="41"/>
      <c r="F70" s="87"/>
      <c r="G70" s="41"/>
      <c r="I70" s="79"/>
      <c r="J70" s="62"/>
      <c r="K70" s="62"/>
    </row>
    <row r="71" spans="1:12" ht="23.5" customHeight="1">
      <c r="A71" s="88" t="s">
        <v>107</v>
      </c>
      <c r="B71" s="88"/>
      <c r="C71" s="89"/>
      <c r="D71" s="84"/>
      <c r="E71" s="41">
        <v>-4560072</v>
      </c>
      <c r="F71" s="41"/>
      <c r="G71" s="41">
        <v>-4560072</v>
      </c>
      <c r="H71" s="87"/>
      <c r="I71" s="41">
        <v>0</v>
      </c>
      <c r="J71" s="41"/>
      <c r="K71" s="41">
        <v>0</v>
      </c>
    </row>
    <row r="72" spans="1:12" ht="23.5" customHeight="1">
      <c r="A72" s="88" t="s">
        <v>15</v>
      </c>
      <c r="B72" s="88"/>
      <c r="C72" s="90"/>
      <c r="D72" s="73"/>
      <c r="E72" s="41">
        <v>-221943911</v>
      </c>
      <c r="F72" s="87"/>
      <c r="G72" s="86">
        <v>-222017247</v>
      </c>
      <c r="H72" s="87"/>
      <c r="I72" s="41">
        <v>-176811562</v>
      </c>
      <c r="J72" s="86"/>
      <c r="K72" s="86">
        <v>-174161135</v>
      </c>
    </row>
    <row r="73" spans="1:12" ht="23.5" customHeight="1">
      <c r="A73" s="63" t="s">
        <v>77</v>
      </c>
      <c r="B73" s="63"/>
      <c r="C73" s="90"/>
      <c r="E73" s="77">
        <f>SUM(E64:E72)</f>
        <v>10815400827</v>
      </c>
      <c r="F73" s="41"/>
      <c r="G73" s="77">
        <f>SUM(G64:G72)</f>
        <v>10763944217</v>
      </c>
      <c r="H73" s="41"/>
      <c r="I73" s="77">
        <f>SUM(I64:I72)</f>
        <v>11168248976</v>
      </c>
      <c r="J73" s="41"/>
      <c r="K73" s="77">
        <f>SUM(K64:K72)</f>
        <v>11086746653</v>
      </c>
    </row>
    <row r="74" spans="1:12" ht="23.5" customHeight="1" thickBot="1">
      <c r="A74" s="63" t="s">
        <v>78</v>
      </c>
      <c r="B74" s="63"/>
      <c r="C74" s="89"/>
      <c r="D74" s="84"/>
      <c r="E74" s="91">
        <f>SUM(E56,E73)</f>
        <v>11493257456</v>
      </c>
      <c r="F74" s="41"/>
      <c r="G74" s="91">
        <f>SUM(G56,G73)</f>
        <v>11165677420</v>
      </c>
      <c r="H74" s="41"/>
      <c r="I74" s="91">
        <f>SUM(I56,I73)</f>
        <v>11571269874</v>
      </c>
      <c r="J74" s="41"/>
      <c r="K74" s="91">
        <f>SUM(K56,K73)</f>
        <v>11221905955</v>
      </c>
    </row>
    <row r="75" spans="1:12" ht="11.45" customHeight="1" thickTop="1">
      <c r="E75" s="92">
        <f>E74-E31</f>
        <v>0</v>
      </c>
      <c r="F75" s="92"/>
      <c r="G75" s="92">
        <f>G74-G31</f>
        <v>0</v>
      </c>
      <c r="H75" s="92"/>
      <c r="I75" s="92">
        <f>I74-I31</f>
        <v>0</v>
      </c>
      <c r="J75" s="92"/>
      <c r="K75" s="92">
        <f>K74-K31</f>
        <v>0</v>
      </c>
    </row>
    <row r="76" spans="1:12" ht="23.5" customHeight="1">
      <c r="A76" s="62" t="s">
        <v>2</v>
      </c>
      <c r="E76" s="93">
        <f>+E74-E31</f>
        <v>0</v>
      </c>
      <c r="F76" s="94"/>
      <c r="G76" s="93">
        <f>+G74-G31</f>
        <v>0</v>
      </c>
      <c r="H76" s="94"/>
      <c r="I76" s="93">
        <f>+I74-I31</f>
        <v>0</v>
      </c>
      <c r="J76" s="95"/>
      <c r="K76" s="93">
        <f>+K74-K31</f>
        <v>0</v>
      </c>
    </row>
    <row r="77" spans="1:12" ht="4.25" customHeight="1">
      <c r="E77" s="93"/>
      <c r="F77" s="94"/>
      <c r="G77" s="93"/>
      <c r="H77" s="94"/>
      <c r="I77" s="93"/>
      <c r="J77" s="95"/>
      <c r="K77" s="93"/>
    </row>
    <row r="78" spans="1:12" ht="18" customHeight="1">
      <c r="A78" s="96"/>
      <c r="B78" s="133"/>
      <c r="C78" s="97"/>
      <c r="G78" s="139"/>
      <c r="H78" s="139"/>
      <c r="I78" s="139"/>
      <c r="J78" s="139"/>
      <c r="K78" s="139"/>
    </row>
    <row r="79" spans="1:12" ht="20.350000000000001" customHeight="1">
      <c r="A79" s="128" t="s">
        <v>153</v>
      </c>
      <c r="B79" s="131"/>
      <c r="C79" s="97"/>
      <c r="G79" s="138" t="s">
        <v>152</v>
      </c>
      <c r="H79" s="138"/>
      <c r="I79" s="138"/>
      <c r="J79" s="138"/>
      <c r="K79" s="138"/>
    </row>
    <row r="80" spans="1:12" ht="20.350000000000001" customHeight="1">
      <c r="A80" s="98" t="s">
        <v>145</v>
      </c>
      <c r="B80" s="98"/>
      <c r="C80" s="97"/>
      <c r="G80" s="137" t="s">
        <v>145</v>
      </c>
      <c r="H80" s="137"/>
      <c r="I80" s="137"/>
      <c r="J80" s="137"/>
      <c r="K80" s="137"/>
    </row>
  </sheetData>
  <mergeCells count="9">
    <mergeCell ref="G80:K80"/>
    <mergeCell ref="G79:K79"/>
    <mergeCell ref="G78:K78"/>
    <mergeCell ref="A4:K4"/>
    <mergeCell ref="I5:K5"/>
    <mergeCell ref="E5:G5"/>
    <mergeCell ref="A37:K37"/>
    <mergeCell ref="E38:G38"/>
    <mergeCell ref="I38:K38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3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showGridLines="0" view="pageBreakPreview" topLeftCell="A19" zoomScaleNormal="80" zoomScaleSheetLayoutView="100" workbookViewId="0">
      <selection activeCell="B28" sqref="B28"/>
    </sheetView>
  </sheetViews>
  <sheetFormatPr defaultColWidth="9.33203125" defaultRowHeight="23.95" customHeight="1"/>
  <cols>
    <col min="1" max="1" width="52.109375" style="62" customWidth="1"/>
    <col min="2" max="2" width="8" style="62" customWidth="1"/>
    <col min="3" max="3" width="0.6640625" style="62" customWidth="1"/>
    <col min="4" max="4" width="14.21875" style="62" customWidth="1"/>
    <col min="5" max="5" width="0.6640625" style="62" customWidth="1"/>
    <col min="6" max="6" width="14.21875" style="62" customWidth="1"/>
    <col min="7" max="7" width="0.6640625" style="62" customWidth="1"/>
    <col min="8" max="8" width="14.21875" style="74" customWidth="1"/>
    <col min="9" max="9" width="0.6640625" style="74" customWidth="1"/>
    <col min="10" max="10" width="14.21875" style="74" customWidth="1"/>
    <col min="11" max="11" width="0.5546875" style="74" customWidth="1"/>
    <col min="12" max="12" width="1.44140625" style="62" customWidth="1"/>
    <col min="13" max="13" width="13.5546875" style="62" bestFit="1" customWidth="1"/>
    <col min="14" max="14" width="9.33203125" style="62"/>
    <col min="15" max="15" width="13.5546875" style="62" bestFit="1" customWidth="1"/>
    <col min="16" max="16384" width="9.33203125" style="62"/>
  </cols>
  <sheetData>
    <row r="1" spans="1:17" ht="23.95" customHeight="1">
      <c r="J1" s="99" t="s">
        <v>28</v>
      </c>
    </row>
    <row r="2" spans="1:17" ht="23.95" customHeight="1">
      <c r="A2" s="60" t="s">
        <v>104</v>
      </c>
      <c r="B2" s="84"/>
      <c r="C2" s="84"/>
      <c r="D2" s="84"/>
      <c r="E2" s="84"/>
      <c r="F2" s="84"/>
      <c r="G2" s="84"/>
      <c r="H2" s="100"/>
      <c r="I2" s="100"/>
      <c r="J2" s="100"/>
      <c r="K2" s="84"/>
    </row>
    <row r="3" spans="1:17" ht="23.95" customHeight="1">
      <c r="A3" s="60" t="s">
        <v>18</v>
      </c>
      <c r="B3" s="84"/>
      <c r="C3" s="84"/>
      <c r="D3" s="101"/>
      <c r="E3" s="84"/>
      <c r="F3" s="84"/>
      <c r="G3" s="84"/>
      <c r="H3" s="100"/>
      <c r="I3" s="100"/>
      <c r="J3" s="100"/>
      <c r="K3" s="84"/>
    </row>
    <row r="4" spans="1:17" ht="23.95" customHeight="1">
      <c r="A4" s="60" t="s">
        <v>194</v>
      </c>
      <c r="B4" s="84"/>
      <c r="C4" s="84"/>
      <c r="D4" s="84"/>
      <c r="E4" s="84"/>
      <c r="F4" s="84"/>
      <c r="G4" s="84"/>
      <c r="H4" s="100"/>
      <c r="I4" s="100"/>
      <c r="J4" s="100"/>
      <c r="K4" s="84"/>
    </row>
    <row r="5" spans="1:17" ht="23.95" customHeight="1">
      <c r="A5" s="140" t="s">
        <v>82</v>
      </c>
      <c r="B5" s="140"/>
      <c r="C5" s="140"/>
      <c r="D5" s="140"/>
      <c r="E5" s="140"/>
      <c r="F5" s="140"/>
      <c r="G5" s="140"/>
      <c r="H5" s="140"/>
      <c r="I5" s="140"/>
      <c r="J5" s="140"/>
      <c r="K5" s="84"/>
    </row>
    <row r="6" spans="1:17" ht="23.95" customHeight="1">
      <c r="A6" s="64"/>
      <c r="B6" s="64"/>
      <c r="C6" s="64"/>
      <c r="D6" s="141" t="s">
        <v>14</v>
      </c>
      <c r="E6" s="141"/>
      <c r="F6" s="141"/>
      <c r="G6" s="64"/>
      <c r="H6" s="141" t="s">
        <v>10</v>
      </c>
      <c r="I6" s="141"/>
      <c r="J6" s="141"/>
      <c r="K6" s="84"/>
    </row>
    <row r="7" spans="1:17" ht="23.95" customHeight="1">
      <c r="B7" s="66" t="s">
        <v>0</v>
      </c>
      <c r="C7" s="67"/>
      <c r="D7" s="102">
        <v>2567</v>
      </c>
      <c r="E7" s="69"/>
      <c r="F7" s="102">
        <v>2566</v>
      </c>
      <c r="G7" s="69"/>
      <c r="H7" s="102">
        <v>2567</v>
      </c>
      <c r="I7" s="69"/>
      <c r="J7" s="102">
        <v>2566</v>
      </c>
      <c r="K7" s="84"/>
    </row>
    <row r="8" spans="1:17" ht="23.95" customHeight="1">
      <c r="A8" s="103" t="s">
        <v>154</v>
      </c>
      <c r="B8" s="84"/>
      <c r="C8" s="67"/>
      <c r="D8" s="69"/>
      <c r="E8" s="69"/>
      <c r="F8" s="69"/>
      <c r="G8" s="69"/>
      <c r="H8" s="69"/>
      <c r="I8" s="69"/>
      <c r="J8" s="69"/>
      <c r="K8" s="84"/>
      <c r="N8" s="104"/>
      <c r="O8" s="104"/>
      <c r="P8" s="104"/>
      <c r="Q8" s="104"/>
    </row>
    <row r="9" spans="1:17" ht="23.95" customHeight="1">
      <c r="A9" s="105" t="s">
        <v>144</v>
      </c>
      <c r="B9" s="84"/>
      <c r="C9" s="67"/>
      <c r="D9" s="69"/>
      <c r="E9" s="69"/>
      <c r="F9" s="69"/>
      <c r="G9" s="69"/>
      <c r="H9" s="69"/>
      <c r="I9" s="69"/>
      <c r="J9" s="69"/>
      <c r="K9" s="84"/>
      <c r="N9" s="104"/>
      <c r="O9" s="104"/>
      <c r="P9" s="104"/>
      <c r="Q9" s="104"/>
    </row>
    <row r="10" spans="1:17" ht="23.95" customHeight="1">
      <c r="A10" s="65" t="s">
        <v>19</v>
      </c>
      <c r="B10" s="73"/>
      <c r="D10" s="106">
        <v>57085780</v>
      </c>
      <c r="E10" s="39"/>
      <c r="F10" s="106">
        <v>16734771</v>
      </c>
      <c r="G10" s="106"/>
      <c r="H10" s="39">
        <v>0</v>
      </c>
      <c r="I10" s="39"/>
      <c r="J10" s="39">
        <v>0</v>
      </c>
      <c r="K10" s="84"/>
    </row>
    <row r="11" spans="1:17" ht="23.95" customHeight="1">
      <c r="A11" s="65" t="s">
        <v>17</v>
      </c>
      <c r="B11" s="73"/>
      <c r="D11" s="106">
        <v>121120842</v>
      </c>
      <c r="E11" s="106"/>
      <c r="F11" s="106">
        <v>40815210</v>
      </c>
      <c r="G11" s="106"/>
      <c r="H11" s="39">
        <f>91057359-501295</f>
        <v>90556064</v>
      </c>
      <c r="I11" s="106"/>
      <c r="J11" s="39">
        <v>30217519</v>
      </c>
      <c r="K11" s="84"/>
    </row>
    <row r="12" spans="1:17" ht="23.95" customHeight="1">
      <c r="A12" s="65" t="s">
        <v>218</v>
      </c>
      <c r="B12" s="73"/>
      <c r="D12" s="106">
        <v>20565788</v>
      </c>
      <c r="E12" s="39"/>
      <c r="F12" s="106">
        <v>-8009595</v>
      </c>
      <c r="G12" s="39"/>
      <c r="H12" s="39">
        <v>-1808698</v>
      </c>
      <c r="I12" s="39"/>
      <c r="J12" s="39">
        <v>-12799147</v>
      </c>
      <c r="K12" s="84"/>
    </row>
    <row r="13" spans="1:17" ht="23.95" customHeight="1">
      <c r="A13" s="65" t="s">
        <v>53</v>
      </c>
      <c r="B13" s="76"/>
      <c r="D13" s="106">
        <v>15610598</v>
      </c>
      <c r="E13" s="106"/>
      <c r="F13" s="106">
        <v>11836000</v>
      </c>
      <c r="G13" s="106"/>
      <c r="H13" s="39">
        <v>60691158</v>
      </c>
      <c r="I13" s="106"/>
      <c r="J13" s="39">
        <v>11836000</v>
      </c>
      <c r="K13" s="84"/>
    </row>
    <row r="14" spans="1:17" ht="23.95" customHeight="1">
      <c r="A14" s="65" t="s">
        <v>36</v>
      </c>
      <c r="B14" s="76"/>
      <c r="D14" s="107">
        <v>19037537</v>
      </c>
      <c r="E14" s="39"/>
      <c r="F14" s="107">
        <v>5762564</v>
      </c>
      <c r="G14" s="39"/>
      <c r="H14" s="108">
        <v>11229411</v>
      </c>
      <c r="I14" s="39"/>
      <c r="J14" s="108">
        <v>10904803</v>
      </c>
      <c r="K14" s="84"/>
    </row>
    <row r="15" spans="1:17" ht="23.95" customHeight="1">
      <c r="A15" s="105" t="s">
        <v>37</v>
      </c>
      <c r="B15" s="76"/>
      <c r="D15" s="108">
        <f>SUM(D10:D14)</f>
        <v>233420545</v>
      </c>
      <c r="E15" s="39"/>
      <c r="F15" s="108">
        <f>SUM(F10:F14)</f>
        <v>67138950</v>
      </c>
      <c r="G15" s="39"/>
      <c r="H15" s="108">
        <f>SUM(H10:H14)</f>
        <v>160667935</v>
      </c>
      <c r="I15" s="39"/>
      <c r="J15" s="108">
        <f>SUM(J10:J14)</f>
        <v>40159175</v>
      </c>
      <c r="K15" s="84"/>
    </row>
    <row r="16" spans="1:17" ht="23.95" customHeight="1">
      <c r="A16" s="105" t="s">
        <v>38</v>
      </c>
      <c r="B16" s="76"/>
      <c r="D16" s="39"/>
      <c r="E16" s="39"/>
      <c r="F16" s="39"/>
      <c r="G16" s="39"/>
      <c r="H16" s="39"/>
      <c r="I16" s="39"/>
      <c r="J16" s="39"/>
      <c r="K16" s="84"/>
    </row>
    <row r="17" spans="1:11" ht="23.95" customHeight="1">
      <c r="A17" s="65" t="s">
        <v>39</v>
      </c>
      <c r="B17" s="80"/>
      <c r="D17" s="39">
        <v>84987991</v>
      </c>
      <c r="E17" s="39"/>
      <c r="F17" s="39">
        <v>64762263</v>
      </c>
      <c r="G17" s="39"/>
      <c r="H17" s="39">
        <v>45518162</v>
      </c>
      <c r="I17" s="39"/>
      <c r="J17" s="39">
        <v>25260857</v>
      </c>
      <c r="K17" s="84"/>
    </row>
    <row r="18" spans="1:11" ht="23.95" customHeight="1">
      <c r="A18" s="65" t="s">
        <v>40</v>
      </c>
      <c r="B18" s="73"/>
      <c r="D18" s="39">
        <v>24772686</v>
      </c>
      <c r="E18" s="39"/>
      <c r="F18" s="39">
        <v>3946905</v>
      </c>
      <c r="G18" s="39"/>
      <c r="H18" s="39">
        <v>4053678</v>
      </c>
      <c r="I18" s="39"/>
      <c r="J18" s="39">
        <v>3978323</v>
      </c>
      <c r="K18" s="84"/>
    </row>
    <row r="19" spans="1:11" ht="23.95" customHeight="1">
      <c r="A19" s="65" t="s">
        <v>216</v>
      </c>
      <c r="B19" s="73">
        <v>7</v>
      </c>
      <c r="D19" s="39">
        <f>26022870-501295</f>
        <v>25521575</v>
      </c>
      <c r="E19" s="39"/>
      <c r="F19" s="39">
        <v>4201654</v>
      </c>
      <c r="G19" s="39"/>
      <c r="H19" s="39">
        <v>0</v>
      </c>
      <c r="I19" s="39"/>
      <c r="J19" s="39">
        <v>0</v>
      </c>
      <c r="K19" s="84"/>
    </row>
    <row r="20" spans="1:11" ht="23.95" customHeight="1">
      <c r="A20" s="65" t="s">
        <v>41</v>
      </c>
      <c r="B20" s="73"/>
      <c r="D20" s="108">
        <v>49984548</v>
      </c>
      <c r="E20" s="39"/>
      <c r="F20" s="108">
        <v>31801394</v>
      </c>
      <c r="G20" s="39"/>
      <c r="H20" s="108">
        <v>17152702</v>
      </c>
      <c r="I20" s="39"/>
      <c r="J20" s="108">
        <v>11396197</v>
      </c>
      <c r="K20" s="84"/>
    </row>
    <row r="21" spans="1:11" ht="23.95" customHeight="1">
      <c r="A21" s="105" t="s">
        <v>42</v>
      </c>
      <c r="B21" s="73"/>
      <c r="D21" s="108">
        <f>SUM(D17:D20)</f>
        <v>185266800</v>
      </c>
      <c r="E21" s="39"/>
      <c r="F21" s="108">
        <f>SUM(F17:F20)</f>
        <v>104712216</v>
      </c>
      <c r="G21" s="39"/>
      <c r="H21" s="108">
        <f>SUM(H17:H20)</f>
        <v>66724542</v>
      </c>
      <c r="I21" s="39"/>
      <c r="J21" s="108">
        <f>SUM(J17:J20)</f>
        <v>40635377</v>
      </c>
      <c r="K21" s="84"/>
    </row>
    <row r="22" spans="1:11" ht="23.95" customHeight="1">
      <c r="A22" s="105" t="s">
        <v>223</v>
      </c>
      <c r="B22" s="73"/>
      <c r="D22" s="39">
        <f>SUM(D15-D21)</f>
        <v>48153745</v>
      </c>
      <c r="E22" s="39"/>
      <c r="F22" s="39">
        <f>SUM(F15-F21)</f>
        <v>-37573266</v>
      </c>
      <c r="G22" s="39"/>
      <c r="H22" s="39">
        <f>SUM(H15-H21)</f>
        <v>93943393</v>
      </c>
      <c r="I22" s="39"/>
      <c r="J22" s="39">
        <f>SUM(J15-J21)</f>
        <v>-476202</v>
      </c>
      <c r="K22" s="84"/>
    </row>
    <row r="23" spans="1:11" ht="23.95" customHeight="1">
      <c r="A23" s="109" t="s">
        <v>72</v>
      </c>
      <c r="B23" s="73"/>
      <c r="D23" s="39">
        <v>-844726</v>
      </c>
      <c r="E23" s="39"/>
      <c r="F23" s="39">
        <v>-902462</v>
      </c>
      <c r="G23" s="39"/>
      <c r="H23" s="39">
        <v>-563209</v>
      </c>
      <c r="I23" s="39"/>
      <c r="J23" s="39">
        <v>-313853</v>
      </c>
      <c r="K23" s="84"/>
    </row>
    <row r="24" spans="1:11" ht="23.95" customHeight="1">
      <c r="A24" s="109" t="s">
        <v>121</v>
      </c>
      <c r="B24" s="73">
        <v>8</v>
      </c>
      <c r="D24" s="108">
        <v>14979941</v>
      </c>
      <c r="E24" s="39"/>
      <c r="F24" s="108">
        <v>28839158</v>
      </c>
      <c r="G24" s="39"/>
      <c r="H24" s="108">
        <v>0</v>
      </c>
      <c r="I24" s="39"/>
      <c r="J24" s="108">
        <v>0</v>
      </c>
      <c r="K24" s="84"/>
    </row>
    <row r="25" spans="1:11" ht="23.95" customHeight="1">
      <c r="A25" s="110" t="s">
        <v>43</v>
      </c>
      <c r="B25" s="80"/>
      <c r="D25" s="39">
        <f>SUM(D22:D24)</f>
        <v>62288960</v>
      </c>
      <c r="E25" s="39"/>
      <c r="F25" s="39">
        <f>SUM(F22:F24)</f>
        <v>-9636570</v>
      </c>
      <c r="G25" s="39"/>
      <c r="H25" s="39">
        <f>SUM(H22:H24)</f>
        <v>93380184</v>
      </c>
      <c r="I25" s="39"/>
      <c r="J25" s="39">
        <f>SUM(J22:J24)</f>
        <v>-790055</v>
      </c>
      <c r="K25" s="84"/>
    </row>
    <row r="26" spans="1:11" ht="23.95" customHeight="1">
      <c r="A26" s="109" t="s">
        <v>213</v>
      </c>
      <c r="B26" s="73">
        <v>11</v>
      </c>
      <c r="D26" s="108">
        <v>-11595706</v>
      </c>
      <c r="E26" s="39"/>
      <c r="F26" s="108">
        <v>2022641</v>
      </c>
      <c r="G26" s="39"/>
      <c r="H26" s="108">
        <v>-9917454</v>
      </c>
      <c r="I26" s="39"/>
      <c r="J26" s="108">
        <v>2404427</v>
      </c>
      <c r="K26" s="84"/>
    </row>
    <row r="27" spans="1:11" ht="23.95" customHeight="1">
      <c r="A27" s="110" t="s">
        <v>79</v>
      </c>
      <c r="B27" s="80"/>
      <c r="D27" s="108">
        <f>SUM(D25:D26)</f>
        <v>50693254</v>
      </c>
      <c r="E27" s="39"/>
      <c r="F27" s="108">
        <f>SUM(F25:F26)</f>
        <v>-7613929</v>
      </c>
      <c r="G27" s="39"/>
      <c r="H27" s="108">
        <f>SUM(H25:H26)</f>
        <v>83462730</v>
      </c>
      <c r="I27" s="39"/>
      <c r="J27" s="108">
        <f>SUM(J25:J26)</f>
        <v>1614372</v>
      </c>
      <c r="K27" s="84"/>
    </row>
    <row r="28" spans="1:11" ht="23.95" customHeight="1">
      <c r="A28" s="111"/>
      <c r="B28" s="80"/>
      <c r="D28" s="39"/>
      <c r="E28" s="39"/>
      <c r="F28" s="39"/>
      <c r="G28" s="39"/>
      <c r="H28" s="39"/>
      <c r="I28" s="39"/>
      <c r="J28" s="39"/>
      <c r="K28" s="84"/>
    </row>
    <row r="29" spans="1:11" ht="23.95" customHeight="1">
      <c r="A29" s="62" t="s">
        <v>2</v>
      </c>
      <c r="B29" s="80"/>
      <c r="D29" s="39"/>
      <c r="E29" s="39"/>
      <c r="F29" s="39"/>
      <c r="G29" s="39"/>
      <c r="H29" s="39"/>
      <c r="I29" s="39"/>
      <c r="J29" s="39"/>
      <c r="K29" s="84"/>
    </row>
    <row r="30" spans="1:11" ht="23.95" customHeight="1">
      <c r="A30" s="111"/>
      <c r="B30" s="80"/>
      <c r="D30" s="39"/>
      <c r="E30" s="39"/>
      <c r="F30" s="39"/>
      <c r="G30" s="39"/>
      <c r="H30" s="39"/>
      <c r="I30" s="39"/>
      <c r="J30" s="39"/>
      <c r="K30" s="84"/>
    </row>
    <row r="31" spans="1:11" ht="23.95" customHeight="1">
      <c r="J31" s="99" t="s">
        <v>28</v>
      </c>
      <c r="K31" s="84"/>
    </row>
    <row r="32" spans="1:11" ht="23.95" customHeight="1">
      <c r="A32" s="60" t="s">
        <v>104</v>
      </c>
      <c r="B32" s="84"/>
      <c r="C32" s="84"/>
      <c r="D32" s="84"/>
      <c r="E32" s="84"/>
      <c r="F32" s="84"/>
      <c r="G32" s="84"/>
      <c r="H32" s="100"/>
      <c r="I32" s="100"/>
      <c r="J32" s="100"/>
      <c r="K32" s="84"/>
    </row>
    <row r="33" spans="1:19" ht="23.95" customHeight="1">
      <c r="A33" s="60" t="s">
        <v>87</v>
      </c>
      <c r="B33" s="84"/>
      <c r="C33" s="84"/>
      <c r="D33" s="101"/>
      <c r="E33" s="84"/>
      <c r="F33" s="84"/>
      <c r="G33" s="84"/>
      <c r="H33" s="100"/>
      <c r="I33" s="100"/>
      <c r="J33" s="100"/>
      <c r="K33" s="84"/>
    </row>
    <row r="34" spans="1:19" ht="23.95" customHeight="1">
      <c r="A34" s="60" t="s">
        <v>194</v>
      </c>
      <c r="B34" s="84"/>
      <c r="C34" s="84"/>
      <c r="D34" s="84"/>
      <c r="E34" s="84"/>
      <c r="F34" s="84"/>
      <c r="G34" s="84"/>
      <c r="H34" s="100"/>
      <c r="I34" s="100"/>
      <c r="J34" s="100"/>
      <c r="K34" s="84"/>
    </row>
    <row r="35" spans="1:19" ht="23.95" customHeight="1">
      <c r="A35" s="140" t="s">
        <v>82</v>
      </c>
      <c r="B35" s="140"/>
      <c r="C35" s="140"/>
      <c r="D35" s="140"/>
      <c r="E35" s="140"/>
      <c r="F35" s="140"/>
      <c r="G35" s="140"/>
      <c r="H35" s="140"/>
      <c r="I35" s="140"/>
      <c r="J35" s="140"/>
      <c r="K35" s="84"/>
    </row>
    <row r="36" spans="1:19" ht="23.95" customHeight="1">
      <c r="A36" s="64"/>
      <c r="B36" s="64"/>
      <c r="C36" s="64"/>
      <c r="D36" s="141" t="s">
        <v>14</v>
      </c>
      <c r="E36" s="141"/>
      <c r="F36" s="141"/>
      <c r="G36" s="64"/>
      <c r="H36" s="141" t="s">
        <v>10</v>
      </c>
      <c r="I36" s="141"/>
      <c r="J36" s="141"/>
      <c r="K36" s="84"/>
    </row>
    <row r="37" spans="1:19" ht="23.95" customHeight="1">
      <c r="B37" s="66" t="s">
        <v>0</v>
      </c>
      <c r="C37" s="67"/>
      <c r="D37" s="102">
        <v>2567</v>
      </c>
      <c r="E37" s="69"/>
      <c r="F37" s="102">
        <v>2566</v>
      </c>
      <c r="G37" s="69"/>
      <c r="H37" s="102">
        <v>2567</v>
      </c>
      <c r="I37" s="69"/>
      <c r="J37" s="102">
        <v>2566</v>
      </c>
      <c r="K37" s="84"/>
    </row>
    <row r="38" spans="1:19" ht="23.95" customHeight="1">
      <c r="A38" s="105" t="s">
        <v>122</v>
      </c>
      <c r="B38" s="80"/>
      <c r="D38" s="39"/>
      <c r="E38" s="39"/>
      <c r="F38" s="39"/>
      <c r="G38" s="39"/>
      <c r="H38" s="39"/>
      <c r="I38" s="39"/>
      <c r="J38" s="39"/>
      <c r="K38" s="84"/>
    </row>
    <row r="39" spans="1:19" ht="23.95" customHeight="1">
      <c r="A39" s="110" t="s">
        <v>157</v>
      </c>
      <c r="B39" s="80"/>
      <c r="D39" s="39"/>
      <c r="E39" s="39"/>
      <c r="F39" s="39"/>
      <c r="G39" s="39"/>
      <c r="H39" s="39"/>
      <c r="I39" s="39"/>
      <c r="J39" s="39"/>
      <c r="K39" s="84"/>
    </row>
    <row r="40" spans="1:19" ht="23.95" customHeight="1">
      <c r="A40" s="110" t="s">
        <v>80</v>
      </c>
      <c r="B40" s="76"/>
      <c r="D40" s="39"/>
      <c r="E40" s="39"/>
      <c r="F40" s="39"/>
      <c r="G40" s="39"/>
      <c r="H40" s="39"/>
      <c r="I40" s="39"/>
      <c r="J40" s="39"/>
      <c r="K40" s="84"/>
    </row>
    <row r="41" spans="1:19" ht="23.95" customHeight="1">
      <c r="A41" s="109" t="s">
        <v>221</v>
      </c>
      <c r="B41" s="80"/>
      <c r="D41" s="39"/>
      <c r="E41" s="39"/>
      <c r="F41" s="39"/>
      <c r="G41" s="39"/>
      <c r="H41" s="39"/>
      <c r="I41" s="39"/>
      <c r="J41" s="39"/>
      <c r="K41" s="84"/>
      <c r="M41" s="112"/>
      <c r="N41" s="112"/>
      <c r="O41" s="112"/>
      <c r="P41" s="112"/>
      <c r="Q41" s="112"/>
      <c r="R41" s="112"/>
      <c r="S41" s="112"/>
    </row>
    <row r="42" spans="1:19" ht="23.95" customHeight="1">
      <c r="A42" s="109" t="s">
        <v>179</v>
      </c>
      <c r="B42" s="80"/>
      <c r="D42" s="39">
        <v>38824</v>
      </c>
      <c r="E42" s="39"/>
      <c r="F42" s="39">
        <v>-2474179</v>
      </c>
      <c r="G42" s="39"/>
      <c r="H42" s="39">
        <v>38824</v>
      </c>
      <c r="I42" s="39"/>
      <c r="J42" s="39">
        <v>-2474179</v>
      </c>
      <c r="K42" s="84"/>
      <c r="M42" s="113"/>
      <c r="N42" s="113"/>
      <c r="O42" s="113"/>
      <c r="P42" s="113"/>
      <c r="Q42" s="113"/>
      <c r="R42" s="113"/>
      <c r="S42" s="113"/>
    </row>
    <row r="43" spans="1:19" ht="23.95" customHeight="1">
      <c r="A43" s="65" t="s">
        <v>156</v>
      </c>
      <c r="B43" s="80"/>
      <c r="D43" s="39">
        <v>2837857</v>
      </c>
      <c r="E43" s="113"/>
      <c r="F43" s="113">
        <v>-37150</v>
      </c>
      <c r="G43" s="113"/>
      <c r="H43" s="39">
        <v>0</v>
      </c>
      <c r="I43" s="113"/>
      <c r="J43" s="113">
        <v>0</v>
      </c>
      <c r="K43" s="84"/>
      <c r="M43" s="113"/>
      <c r="N43" s="113"/>
      <c r="O43" s="113"/>
      <c r="P43" s="113"/>
      <c r="Q43" s="113"/>
      <c r="R43" s="113"/>
      <c r="S43" s="113"/>
    </row>
    <row r="44" spans="1:19" ht="23.95" customHeight="1">
      <c r="A44" s="65" t="s">
        <v>210</v>
      </c>
      <c r="B44" s="80"/>
      <c r="D44" s="39"/>
      <c r="E44" s="39"/>
      <c r="F44" s="39"/>
      <c r="G44" s="39"/>
      <c r="H44" s="39"/>
      <c r="I44" s="39"/>
      <c r="J44" s="39"/>
      <c r="K44" s="84"/>
      <c r="M44" s="113"/>
      <c r="N44" s="113"/>
      <c r="O44" s="113"/>
      <c r="P44" s="113"/>
      <c r="Q44" s="113"/>
      <c r="R44" s="113"/>
      <c r="S44" s="113"/>
    </row>
    <row r="45" spans="1:19" ht="23.95" customHeight="1">
      <c r="A45" s="65" t="s">
        <v>124</v>
      </c>
      <c r="B45" s="73">
        <v>11</v>
      </c>
      <c r="D45" s="108">
        <v>-7765</v>
      </c>
      <c r="E45" s="39"/>
      <c r="F45" s="108">
        <v>0</v>
      </c>
      <c r="G45" s="39"/>
      <c r="H45" s="108">
        <v>-7765</v>
      </c>
      <c r="I45" s="39"/>
      <c r="J45" s="108">
        <v>0</v>
      </c>
      <c r="K45" s="84"/>
      <c r="M45" s="113"/>
      <c r="N45" s="113"/>
      <c r="O45" s="113"/>
      <c r="P45" s="113"/>
      <c r="Q45" s="113"/>
      <c r="R45" s="113"/>
      <c r="S45" s="113"/>
    </row>
    <row r="46" spans="1:19" ht="23.95" customHeight="1">
      <c r="A46" s="65" t="s">
        <v>181</v>
      </c>
      <c r="B46" s="80"/>
      <c r="D46" s="39"/>
      <c r="E46" s="39"/>
      <c r="F46" s="39"/>
      <c r="G46" s="39"/>
      <c r="H46" s="39"/>
      <c r="I46" s="39"/>
      <c r="J46" s="39"/>
      <c r="K46" s="84"/>
      <c r="M46" s="112"/>
      <c r="N46" s="112"/>
      <c r="O46" s="112"/>
      <c r="P46" s="112"/>
      <c r="Q46" s="112"/>
      <c r="R46" s="112"/>
      <c r="S46" s="112"/>
    </row>
    <row r="47" spans="1:19" ht="23.95" customHeight="1">
      <c r="A47" s="65" t="s">
        <v>180</v>
      </c>
      <c r="B47" s="76"/>
      <c r="D47" s="108">
        <f>SUM(D42:D45)</f>
        <v>2868916</v>
      </c>
      <c r="E47" s="39"/>
      <c r="F47" s="108">
        <f>SUM(F42:F45)</f>
        <v>-2511329</v>
      </c>
      <c r="G47" s="39"/>
      <c r="H47" s="108">
        <f>SUM(H42:H45)</f>
        <v>31059</v>
      </c>
      <c r="I47" s="39"/>
      <c r="J47" s="108">
        <f>SUM(J42:J45)</f>
        <v>-2474179</v>
      </c>
      <c r="K47" s="84"/>
    </row>
    <row r="48" spans="1:19" ht="23.95" customHeight="1">
      <c r="A48" s="110" t="s">
        <v>155</v>
      </c>
      <c r="B48" s="80"/>
      <c r="D48" s="39"/>
      <c r="E48" s="39"/>
      <c r="F48" s="39"/>
      <c r="G48" s="39"/>
      <c r="H48" s="39"/>
      <c r="I48" s="39"/>
      <c r="J48" s="39"/>
      <c r="K48" s="84"/>
    </row>
    <row r="49" spans="1:15" ht="23.95" customHeight="1">
      <c r="A49" s="110" t="s">
        <v>80</v>
      </c>
      <c r="B49" s="80"/>
      <c r="D49" s="39"/>
      <c r="E49" s="39"/>
      <c r="F49" s="39"/>
      <c r="G49" s="39"/>
      <c r="H49" s="39"/>
      <c r="I49" s="39"/>
      <c r="J49" s="39"/>
      <c r="K49" s="84"/>
    </row>
    <row r="50" spans="1:15" ht="23.95" customHeight="1">
      <c r="A50" s="109" t="s">
        <v>222</v>
      </c>
      <c r="B50" s="80"/>
      <c r="D50" s="39"/>
      <c r="E50" s="39"/>
      <c r="F50" s="39"/>
      <c r="G50" s="39"/>
      <c r="H50" s="39"/>
      <c r="I50" s="39"/>
      <c r="J50" s="39"/>
      <c r="K50" s="84"/>
    </row>
    <row r="51" spans="1:15" ht="23.95" customHeight="1">
      <c r="A51" s="65" t="s">
        <v>123</v>
      </c>
      <c r="B51" s="80"/>
      <c r="D51" s="39">
        <v>-3399309</v>
      </c>
      <c r="E51" s="39"/>
      <c r="F51" s="39">
        <v>-251634</v>
      </c>
      <c r="G51" s="39"/>
      <c r="H51" s="39">
        <v>-3351858</v>
      </c>
      <c r="I51" s="39"/>
      <c r="J51" s="39">
        <v>-251634</v>
      </c>
      <c r="K51" s="84"/>
    </row>
    <row r="52" spans="1:15" ht="23.95" customHeight="1">
      <c r="A52" s="65" t="s">
        <v>156</v>
      </c>
      <c r="B52" s="80"/>
      <c r="D52" s="39">
        <v>-66643</v>
      </c>
      <c r="E52" s="39"/>
      <c r="F52" s="39">
        <v>7605</v>
      </c>
      <c r="G52" s="39"/>
      <c r="H52" s="113">
        <v>0</v>
      </c>
      <c r="I52" s="39"/>
      <c r="J52" s="39">
        <v>0</v>
      </c>
      <c r="K52" s="84"/>
    </row>
    <row r="53" spans="1:15" ht="23.95" customHeight="1">
      <c r="A53" s="65" t="s">
        <v>44</v>
      </c>
      <c r="B53" s="80"/>
      <c r="D53" s="39"/>
      <c r="E53" s="39"/>
      <c r="F53" s="39"/>
      <c r="G53" s="39"/>
      <c r="H53" s="39"/>
      <c r="I53" s="39"/>
      <c r="J53" s="39"/>
      <c r="K53" s="84"/>
    </row>
    <row r="54" spans="1:15" ht="23.95" customHeight="1">
      <c r="A54" s="65" t="s">
        <v>124</v>
      </c>
      <c r="B54" s="73">
        <v>11</v>
      </c>
      <c r="D54" s="108">
        <v>670372</v>
      </c>
      <c r="E54" s="39"/>
      <c r="F54" s="108">
        <v>-1824826</v>
      </c>
      <c r="G54" s="39"/>
      <c r="H54" s="108">
        <v>670372</v>
      </c>
      <c r="I54" s="39"/>
      <c r="J54" s="108">
        <v>-1824826</v>
      </c>
      <c r="K54" s="84"/>
    </row>
    <row r="55" spans="1:15" ht="23.95" customHeight="1">
      <c r="A55" s="65" t="s">
        <v>182</v>
      </c>
      <c r="B55" s="73"/>
      <c r="D55" s="39"/>
      <c r="E55" s="39"/>
      <c r="F55" s="39"/>
      <c r="G55" s="39"/>
      <c r="H55" s="39"/>
      <c r="I55" s="39"/>
      <c r="J55" s="39"/>
      <c r="K55" s="84"/>
    </row>
    <row r="56" spans="1:15" ht="23.95" customHeight="1">
      <c r="A56" s="65" t="s">
        <v>180</v>
      </c>
      <c r="B56" s="76"/>
      <c r="D56" s="108">
        <f>SUM(D51:D54)</f>
        <v>-2795580</v>
      </c>
      <c r="E56" s="39"/>
      <c r="F56" s="108">
        <f>SUM(F51:F54)</f>
        <v>-2068855</v>
      </c>
      <c r="G56" s="39"/>
      <c r="H56" s="108">
        <f>SUM(H51:H54)</f>
        <v>-2681486</v>
      </c>
      <c r="I56" s="39"/>
      <c r="J56" s="108">
        <f>SUM(J51:J54)</f>
        <v>-2076460</v>
      </c>
      <c r="K56" s="84"/>
    </row>
    <row r="57" spans="1:15" ht="23.95" customHeight="1">
      <c r="A57" s="110" t="s">
        <v>214</v>
      </c>
      <c r="B57" s="114"/>
      <c r="D57" s="108">
        <f>SUM(D47+D56)</f>
        <v>73336</v>
      </c>
      <c r="E57" s="39"/>
      <c r="F57" s="108">
        <f>SUM(F47+F56)</f>
        <v>-4580184</v>
      </c>
      <c r="G57" s="39"/>
      <c r="H57" s="108">
        <f>SUM(H47+H56)</f>
        <v>-2650427</v>
      </c>
      <c r="I57" s="39"/>
      <c r="J57" s="108">
        <f>SUM(J47+J56)</f>
        <v>-4550639</v>
      </c>
      <c r="K57" s="84"/>
    </row>
    <row r="58" spans="1:15" ht="23.95" customHeight="1" thickBot="1">
      <c r="A58" s="110" t="s">
        <v>191</v>
      </c>
      <c r="B58" s="114"/>
      <c r="D58" s="115">
        <f>SUM(D27,D57)</f>
        <v>50766590</v>
      </c>
      <c r="E58" s="39"/>
      <c r="F58" s="115">
        <f>SUM(F27,F57)</f>
        <v>-12194113</v>
      </c>
      <c r="G58" s="39"/>
      <c r="H58" s="115">
        <f>SUM(H27,H57)</f>
        <v>80812303</v>
      </c>
      <c r="I58" s="39"/>
      <c r="J58" s="115">
        <f>SUM(J27,J57)</f>
        <v>-2936267</v>
      </c>
      <c r="K58" s="84"/>
    </row>
    <row r="59" spans="1:15" ht="23.95" customHeight="1" thickTop="1">
      <c r="A59" s="105"/>
      <c r="B59" s="114"/>
      <c r="D59" s="39"/>
      <c r="E59" s="39"/>
      <c r="F59" s="39"/>
      <c r="G59" s="39"/>
      <c r="H59" s="39"/>
      <c r="I59" s="39"/>
      <c r="J59" s="39"/>
      <c r="K59" s="84"/>
    </row>
    <row r="60" spans="1:15" ht="23.95" customHeight="1">
      <c r="A60" s="116" t="s">
        <v>81</v>
      </c>
      <c r="B60" s="73">
        <v>12</v>
      </c>
      <c r="D60" s="39"/>
      <c r="E60" s="39"/>
      <c r="F60" s="39"/>
      <c r="G60" s="39"/>
      <c r="H60" s="39"/>
      <c r="I60" s="39"/>
      <c r="J60" s="39"/>
      <c r="K60" s="84"/>
    </row>
    <row r="61" spans="1:15" ht="23.95" customHeight="1">
      <c r="A61" s="111" t="s">
        <v>158</v>
      </c>
      <c r="B61" s="76"/>
      <c r="D61" s="117">
        <f>SUM(D27/9516902773)</f>
        <v>5.3266546069819769E-3</v>
      </c>
      <c r="E61" s="117"/>
      <c r="F61" s="117">
        <f>+F27/9370363565</f>
        <v>-8.1255427787662367E-4</v>
      </c>
      <c r="G61" s="117"/>
      <c r="H61" s="117">
        <f>SUM(H27/9516902773)</f>
        <v>8.7699466928241147E-3</v>
      </c>
      <c r="I61" s="117"/>
      <c r="J61" s="117">
        <f>+J27/9370363565</f>
        <v>1.7228488401773128E-4</v>
      </c>
      <c r="K61" s="84"/>
      <c r="M61" s="118"/>
      <c r="O61" s="118"/>
    </row>
    <row r="62" spans="1:15" ht="23.95" customHeight="1">
      <c r="A62" s="111" t="s">
        <v>168</v>
      </c>
      <c r="B62" s="76"/>
      <c r="D62" s="117">
        <f>SUM(D27/9747070883)</f>
        <v>5.2008705598329853E-3</v>
      </c>
      <c r="E62" s="119"/>
      <c r="F62" s="117">
        <f>+F27/9722654084</f>
        <v>-7.8311219695965484E-4</v>
      </c>
      <c r="G62" s="119"/>
      <c r="H62" s="117">
        <f>SUM(H27/9747070883)</f>
        <v>8.5628524714607846E-3</v>
      </c>
      <c r="I62" s="119"/>
      <c r="J62" s="117">
        <f>+J27/9722654084</f>
        <v>1.6604231581751706E-4</v>
      </c>
      <c r="K62" s="84"/>
      <c r="M62" s="118"/>
      <c r="O62" s="118"/>
    </row>
    <row r="63" spans="1:15" ht="23.95" customHeight="1">
      <c r="A63" s="84"/>
      <c r="G63" s="84"/>
      <c r="H63" s="84"/>
      <c r="I63" s="84"/>
      <c r="J63" s="84"/>
      <c r="K63" s="84"/>
    </row>
    <row r="64" spans="1:15" ht="23.95" customHeight="1">
      <c r="A64" s="62" t="s">
        <v>2</v>
      </c>
      <c r="G64" s="84"/>
      <c r="H64" s="84"/>
      <c r="I64" s="84"/>
      <c r="J64" s="84"/>
      <c r="K64" s="84"/>
    </row>
    <row r="65" spans="1:11" ht="23.95" customHeight="1">
      <c r="A65" s="84"/>
      <c r="G65" s="84"/>
      <c r="H65" s="84"/>
      <c r="I65" s="84"/>
      <c r="J65" s="84"/>
      <c r="K65" s="84"/>
    </row>
  </sheetData>
  <mergeCells count="6">
    <mergeCell ref="A5:J5"/>
    <mergeCell ref="D6:F6"/>
    <mergeCell ref="H6:J6"/>
    <mergeCell ref="A35:J35"/>
    <mergeCell ref="D36:F36"/>
    <mergeCell ref="H36:J36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3" manualBreakCount="3">
    <brk id="30" max="16383" man="1"/>
    <brk id="7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7"/>
  <sheetViews>
    <sheetView showGridLines="0" view="pageBreakPreview" zoomScale="70" zoomScaleNormal="70" zoomScaleSheetLayoutView="70" zoomScalePageLayoutView="80" workbookViewId="0">
      <selection activeCell="F25" sqref="F25"/>
    </sheetView>
  </sheetViews>
  <sheetFormatPr defaultColWidth="9.33203125" defaultRowHeight="23.95" customHeight="1"/>
  <cols>
    <col min="1" max="1" width="29.6640625" style="46" customWidth="1"/>
    <col min="2" max="2" width="9" style="46" customWidth="1"/>
    <col min="3" max="3" width="0.77734375" style="46" customWidth="1"/>
    <col min="4" max="4" width="14.6640625" style="46" customWidth="1"/>
    <col min="5" max="5" width="0.77734375" style="46" customWidth="1"/>
    <col min="6" max="6" width="14.6640625" style="46" customWidth="1"/>
    <col min="7" max="7" width="0.77734375" style="46" customWidth="1"/>
    <col min="8" max="8" width="14.6640625" style="46" customWidth="1"/>
    <col min="9" max="9" width="0.77734375" style="46" customWidth="1"/>
    <col min="10" max="10" width="14.6640625" style="46" customWidth="1"/>
    <col min="11" max="11" width="0.77734375" style="46" customWidth="1"/>
    <col min="12" max="12" width="25.33203125" style="46" customWidth="1"/>
    <col min="13" max="13" width="0.77734375" style="46" customWidth="1"/>
    <col min="14" max="14" width="21.6640625" style="46" customWidth="1"/>
    <col min="15" max="15" width="0.77734375" style="46" customWidth="1"/>
    <col min="16" max="16" width="17.33203125" style="46" customWidth="1"/>
    <col min="17" max="17" width="0.77734375" style="46" customWidth="1"/>
    <col min="18" max="18" width="19" style="46" customWidth="1"/>
    <col min="19" max="19" width="0.77734375" style="46" customWidth="1"/>
    <col min="20" max="20" width="15.6640625" style="46" customWidth="1"/>
    <col min="21" max="21" width="0.6640625" style="46" customWidth="1"/>
    <col min="22" max="22" width="16.44140625" style="46" bestFit="1" customWidth="1"/>
    <col min="23" max="23" width="14.33203125" style="46" bestFit="1" customWidth="1"/>
    <col min="24" max="24" width="14" style="46" bestFit="1" customWidth="1"/>
    <col min="25" max="25" width="9.33203125" style="46"/>
    <col min="26" max="26" width="12.44140625" style="46" bestFit="1" customWidth="1"/>
    <col min="27" max="27" width="9.33203125" style="46"/>
    <col min="28" max="28" width="12" style="46" bestFit="1" customWidth="1"/>
    <col min="29" max="29" width="9.33203125" style="46"/>
    <col min="30" max="30" width="12" style="46" bestFit="1" customWidth="1"/>
    <col min="31" max="31" width="9.33203125" style="46"/>
    <col min="32" max="32" width="12" style="46" bestFit="1" customWidth="1"/>
    <col min="33" max="33" width="9.33203125" style="46"/>
    <col min="34" max="34" width="11" style="46" bestFit="1" customWidth="1"/>
    <col min="35" max="35" width="9.33203125" style="46"/>
    <col min="36" max="36" width="14" style="46" bestFit="1" customWidth="1"/>
    <col min="37" max="16384" width="9.33203125" style="46"/>
  </cols>
  <sheetData>
    <row r="1" spans="1:21" ht="23.95" customHeight="1">
      <c r="T1" s="14" t="s">
        <v>28</v>
      </c>
    </row>
    <row r="2" spans="1:21" ht="23.95" customHeight="1">
      <c r="A2" s="2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3.95" customHeight="1">
      <c r="A3" s="1" t="s">
        <v>204</v>
      </c>
      <c r="B3" s="1"/>
      <c r="C3" s="1"/>
      <c r="D3" s="1"/>
      <c r="E3" s="1"/>
      <c r="F3" s="1"/>
      <c r="G3" s="1"/>
      <c r="H3" s="2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3.95" customHeight="1">
      <c r="A4" s="2" t="s">
        <v>194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3.95" customHeight="1">
      <c r="T5" s="14" t="s">
        <v>82</v>
      </c>
    </row>
    <row r="6" spans="1:21" ht="23.95" customHeight="1">
      <c r="A6" s="7"/>
      <c r="B6" s="7"/>
      <c r="C6" s="7"/>
      <c r="D6" s="142" t="s">
        <v>14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1" ht="23.95" customHeight="1">
      <c r="A7" s="7"/>
      <c r="B7" s="58"/>
      <c r="C7" s="16"/>
      <c r="D7" s="58"/>
      <c r="E7" s="58"/>
      <c r="F7" s="58"/>
      <c r="G7" s="16"/>
      <c r="H7" s="58"/>
      <c r="I7" s="17"/>
      <c r="J7" s="17"/>
      <c r="K7" s="17"/>
      <c r="L7" s="145" t="s">
        <v>103</v>
      </c>
      <c r="M7" s="145"/>
      <c r="N7" s="145"/>
      <c r="O7" s="145"/>
      <c r="P7" s="145"/>
      <c r="Q7" s="58"/>
      <c r="R7" s="58"/>
      <c r="S7" s="58"/>
      <c r="T7" s="58"/>
      <c r="U7" s="7"/>
    </row>
    <row r="8" spans="1:21" ht="23.95" customHeight="1">
      <c r="A8" s="7"/>
      <c r="B8" s="16"/>
      <c r="C8" s="16"/>
      <c r="D8" s="16"/>
      <c r="E8" s="58"/>
      <c r="F8" s="16"/>
      <c r="G8" s="16"/>
      <c r="H8" s="58"/>
      <c r="I8" s="58"/>
      <c r="J8" s="16"/>
      <c r="K8" s="16"/>
      <c r="L8" s="36" t="s">
        <v>208</v>
      </c>
      <c r="M8" s="16"/>
      <c r="N8" s="36" t="s">
        <v>173</v>
      </c>
      <c r="O8" s="143"/>
      <c r="P8" s="143"/>
      <c r="Q8" s="58"/>
      <c r="S8" s="16"/>
      <c r="T8" s="16"/>
      <c r="U8" s="7"/>
    </row>
    <row r="9" spans="1:21" ht="23.95" customHeight="1">
      <c r="A9" s="7"/>
      <c r="B9" s="16"/>
      <c r="C9" s="16"/>
      <c r="D9" s="58"/>
      <c r="E9" s="58"/>
      <c r="F9" s="16"/>
      <c r="G9" s="16"/>
      <c r="H9" s="144" t="s">
        <v>84</v>
      </c>
      <c r="I9" s="144"/>
      <c r="J9" s="144"/>
      <c r="K9" s="33"/>
      <c r="L9" s="36" t="s">
        <v>183</v>
      </c>
      <c r="M9" s="16"/>
      <c r="N9" s="58" t="s">
        <v>187</v>
      </c>
      <c r="O9" s="17"/>
      <c r="P9" s="58"/>
      <c r="Q9" s="17"/>
      <c r="R9" s="58" t="s">
        <v>47</v>
      </c>
      <c r="S9" s="16"/>
      <c r="T9" s="16"/>
      <c r="U9" s="7"/>
    </row>
    <row r="10" spans="1:21" ht="23.95" customHeight="1">
      <c r="A10" s="7"/>
      <c r="B10" s="16"/>
      <c r="C10" s="16"/>
      <c r="D10" s="58"/>
      <c r="E10" s="58"/>
      <c r="F10" s="16"/>
      <c r="G10" s="16"/>
      <c r="H10" s="58" t="s">
        <v>86</v>
      </c>
      <c r="I10" s="58"/>
      <c r="J10" s="16"/>
      <c r="K10" s="16"/>
      <c r="L10" s="36" t="s">
        <v>184</v>
      </c>
      <c r="M10" s="16"/>
      <c r="N10" s="58" t="s">
        <v>188</v>
      </c>
      <c r="O10" s="16"/>
      <c r="P10" s="58" t="s">
        <v>215</v>
      </c>
      <c r="Q10" s="17"/>
      <c r="R10" s="16" t="s">
        <v>51</v>
      </c>
      <c r="S10" s="16"/>
      <c r="T10" s="16"/>
      <c r="U10" s="7"/>
    </row>
    <row r="11" spans="1:21" ht="23.95" customHeight="1">
      <c r="A11" s="7"/>
      <c r="B11" s="16"/>
      <c r="C11" s="16"/>
      <c r="D11" s="58" t="s">
        <v>45</v>
      </c>
      <c r="E11" s="58"/>
      <c r="F11" s="58" t="s">
        <v>46</v>
      </c>
      <c r="G11" s="16"/>
      <c r="H11" s="58" t="s">
        <v>50</v>
      </c>
      <c r="I11" s="58"/>
      <c r="J11" s="16" t="s">
        <v>21</v>
      </c>
      <c r="K11" s="16"/>
      <c r="L11" s="37" t="s">
        <v>185</v>
      </c>
      <c r="M11" s="16"/>
      <c r="N11" s="58" t="s">
        <v>186</v>
      </c>
      <c r="O11" s="58"/>
      <c r="P11" s="58" t="s">
        <v>22</v>
      </c>
      <c r="Q11" s="17"/>
      <c r="R11" s="16" t="s">
        <v>20</v>
      </c>
      <c r="S11" s="16"/>
      <c r="T11" s="58" t="s">
        <v>7</v>
      </c>
      <c r="U11" s="7"/>
    </row>
    <row r="12" spans="1:21" ht="23.95" customHeight="1">
      <c r="A12" s="7"/>
      <c r="B12" s="58"/>
      <c r="C12" s="16"/>
      <c r="D12" s="59" t="s">
        <v>48</v>
      </c>
      <c r="E12" s="58"/>
      <c r="F12" s="59" t="s">
        <v>49</v>
      </c>
      <c r="G12" s="16"/>
      <c r="H12" s="59" t="s">
        <v>52</v>
      </c>
      <c r="I12" s="58"/>
      <c r="J12" s="59" t="s">
        <v>192</v>
      </c>
      <c r="K12" s="33"/>
      <c r="L12" s="40" t="s">
        <v>122</v>
      </c>
      <c r="M12" s="16"/>
      <c r="N12" s="59" t="s">
        <v>122</v>
      </c>
      <c r="O12" s="58"/>
      <c r="P12" s="59" t="s">
        <v>73</v>
      </c>
      <c r="Q12" s="17"/>
      <c r="R12" s="19" t="s">
        <v>35</v>
      </c>
      <c r="S12" s="16"/>
      <c r="T12" s="59" t="s">
        <v>75</v>
      </c>
      <c r="U12" s="7"/>
    </row>
    <row r="13" spans="1:21" ht="23.95" customHeight="1">
      <c r="A13" s="20" t="s">
        <v>164</v>
      </c>
      <c r="B13" s="7"/>
      <c r="C13" s="7"/>
      <c r="D13" s="5">
        <v>4680674292</v>
      </c>
      <c r="E13" s="5"/>
      <c r="F13" s="5">
        <v>6135378815</v>
      </c>
      <c r="G13" s="5"/>
      <c r="H13" s="5">
        <v>113858924</v>
      </c>
      <c r="I13" s="5"/>
      <c r="J13" s="4">
        <v>-171602394</v>
      </c>
      <c r="K13" s="5"/>
      <c r="L13" s="5">
        <v>0</v>
      </c>
      <c r="M13" s="5"/>
      <c r="N13" s="5">
        <v>-266356030</v>
      </c>
      <c r="O13" s="5"/>
      <c r="P13" s="5">
        <v>-47966514</v>
      </c>
      <c r="Q13" s="5"/>
      <c r="R13" s="5">
        <v>-4560072</v>
      </c>
      <c r="S13" s="5"/>
      <c r="T13" s="9">
        <v>10439427021</v>
      </c>
      <c r="U13" s="7"/>
    </row>
    <row r="14" spans="1:21" ht="23.95" customHeight="1">
      <c r="A14" s="22" t="s">
        <v>193</v>
      </c>
      <c r="B14" s="7"/>
      <c r="C14" s="7"/>
      <c r="D14" s="5">
        <v>4772637</v>
      </c>
      <c r="E14" s="5"/>
      <c r="F14" s="5">
        <v>3006761</v>
      </c>
      <c r="G14" s="5"/>
      <c r="H14" s="5">
        <v>0</v>
      </c>
      <c r="I14" s="5"/>
      <c r="J14" s="44">
        <v>0</v>
      </c>
      <c r="K14" s="5"/>
      <c r="L14" s="5">
        <v>0</v>
      </c>
      <c r="M14" s="5"/>
      <c r="N14" s="5">
        <v>0</v>
      </c>
      <c r="O14" s="5"/>
      <c r="P14" s="5">
        <v>0</v>
      </c>
      <c r="Q14" s="5"/>
      <c r="R14" s="5">
        <v>0</v>
      </c>
      <c r="S14" s="5"/>
      <c r="T14" s="9">
        <v>7779398</v>
      </c>
      <c r="U14" s="7"/>
    </row>
    <row r="15" spans="1:21" ht="23.95" customHeight="1">
      <c r="A15" s="21" t="s">
        <v>149</v>
      </c>
      <c r="B15" s="45"/>
      <c r="C15" s="45"/>
      <c r="D15" s="10">
        <v>0</v>
      </c>
      <c r="E15" s="5"/>
      <c r="F15" s="10">
        <v>0</v>
      </c>
      <c r="G15" s="5"/>
      <c r="H15" s="10">
        <v>0</v>
      </c>
      <c r="I15" s="23"/>
      <c r="J15" s="10">
        <v>-7613929</v>
      </c>
      <c r="K15" s="9"/>
      <c r="L15" s="10">
        <v>0</v>
      </c>
      <c r="M15" s="9"/>
      <c r="N15" s="10">
        <v>0</v>
      </c>
      <c r="O15" s="9"/>
      <c r="P15" s="11">
        <v>0</v>
      </c>
      <c r="Q15" s="23"/>
      <c r="R15" s="11">
        <v>0</v>
      </c>
      <c r="S15" s="6"/>
      <c r="T15" s="11">
        <v>-7613929</v>
      </c>
    </row>
    <row r="16" spans="1:21" ht="23.95" customHeight="1">
      <c r="A16" s="21" t="s">
        <v>150</v>
      </c>
      <c r="B16" s="45"/>
      <c r="C16" s="45"/>
      <c r="D16" s="12">
        <v>0</v>
      </c>
      <c r="E16" s="5"/>
      <c r="F16" s="12">
        <v>0</v>
      </c>
      <c r="G16" s="5"/>
      <c r="H16" s="12">
        <v>0</v>
      </c>
      <c r="I16" s="23"/>
      <c r="J16" s="12">
        <v>0</v>
      </c>
      <c r="K16" s="9"/>
      <c r="L16" s="12">
        <v>-2474179</v>
      </c>
      <c r="M16" s="9"/>
      <c r="N16" s="12">
        <v>-2076460</v>
      </c>
      <c r="O16" s="9"/>
      <c r="P16" s="13">
        <v>-29545</v>
      </c>
      <c r="Q16" s="23"/>
      <c r="R16" s="13">
        <v>0</v>
      </c>
      <c r="S16" s="6"/>
      <c r="T16" s="13">
        <v>-4580184</v>
      </c>
    </row>
    <row r="17" spans="1:256" ht="23.95" customHeight="1">
      <c r="A17" s="21" t="s">
        <v>146</v>
      </c>
      <c r="D17" s="24">
        <v>0</v>
      </c>
      <c r="E17" s="5"/>
      <c r="F17" s="24">
        <v>0</v>
      </c>
      <c r="G17" s="6"/>
      <c r="H17" s="24">
        <v>0</v>
      </c>
      <c r="I17" s="5"/>
      <c r="J17" s="24">
        <v>-7613929</v>
      </c>
      <c r="K17" s="9"/>
      <c r="L17" s="24">
        <v>-2474179</v>
      </c>
      <c r="M17" s="9"/>
      <c r="N17" s="24">
        <v>-2076460</v>
      </c>
      <c r="O17" s="9"/>
      <c r="P17" s="24">
        <v>-29545</v>
      </c>
      <c r="Q17" s="5"/>
      <c r="R17" s="24">
        <v>0</v>
      </c>
      <c r="S17" s="6"/>
      <c r="T17" s="24">
        <v>-12194113</v>
      </c>
    </row>
    <row r="18" spans="1:256" ht="23.95" customHeight="1" thickBot="1">
      <c r="A18" s="47" t="s">
        <v>165</v>
      </c>
      <c r="B18" s="47"/>
      <c r="C18" s="7"/>
      <c r="D18" s="25">
        <v>4685446929</v>
      </c>
      <c r="E18" s="5"/>
      <c r="F18" s="25">
        <v>6138385576</v>
      </c>
      <c r="G18" s="5"/>
      <c r="H18" s="25">
        <v>113858924</v>
      </c>
      <c r="I18" s="5"/>
      <c r="J18" s="25">
        <v>-179216323</v>
      </c>
      <c r="K18" s="9"/>
      <c r="L18" s="25">
        <v>-2474179</v>
      </c>
      <c r="M18" s="9"/>
      <c r="N18" s="25">
        <v>-268432490</v>
      </c>
      <c r="O18" s="9"/>
      <c r="P18" s="25">
        <v>-47996059</v>
      </c>
      <c r="Q18" s="5"/>
      <c r="R18" s="25">
        <v>-4560072</v>
      </c>
      <c r="S18" s="5"/>
      <c r="T18" s="25">
        <v>10435012306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23.95" customHeight="1" thickTop="1">
      <c r="A19" s="47"/>
      <c r="B19" s="7"/>
      <c r="C19" s="7"/>
      <c r="D19" s="5"/>
      <c r="E19" s="5"/>
      <c r="F19" s="5"/>
      <c r="G19" s="5"/>
      <c r="H19" s="5"/>
      <c r="I19" s="5"/>
      <c r="J19" s="6"/>
      <c r="K19" s="6"/>
      <c r="L19" s="6"/>
      <c r="M19" s="6"/>
      <c r="N19" s="5"/>
      <c r="O19" s="6"/>
      <c r="P19" s="6"/>
      <c r="Q19" s="6"/>
      <c r="R19" s="6"/>
      <c r="S19" s="6"/>
      <c r="T19" s="5"/>
      <c r="U19" s="7"/>
    </row>
    <row r="20" spans="1:256" ht="23.95" customHeight="1">
      <c r="A20" s="20" t="s">
        <v>195</v>
      </c>
      <c r="B20" s="7"/>
      <c r="C20" s="7"/>
      <c r="D20" s="5">
        <v>4758046669</v>
      </c>
      <c r="E20" s="5"/>
      <c r="F20" s="5">
        <v>6184123412</v>
      </c>
      <c r="G20" s="5"/>
      <c r="H20" s="5">
        <v>118741094</v>
      </c>
      <c r="I20" s="5"/>
      <c r="J20" s="9">
        <v>-70389639</v>
      </c>
      <c r="K20" s="9"/>
      <c r="L20" s="9">
        <v>-160940</v>
      </c>
      <c r="M20" s="9"/>
      <c r="N20" s="9">
        <v>-174100614</v>
      </c>
      <c r="O20" s="9"/>
      <c r="P20" s="9">
        <v>-47755693</v>
      </c>
      <c r="Q20" s="5"/>
      <c r="R20" s="5">
        <v>-4560072</v>
      </c>
      <c r="S20" s="5"/>
      <c r="T20" s="5">
        <f>SUM(D20:R20)</f>
        <v>10763944217</v>
      </c>
      <c r="U20" s="7"/>
    </row>
    <row r="21" spans="1:256" ht="23.95" customHeight="1">
      <c r="A21" s="22" t="s">
        <v>172</v>
      </c>
      <c r="B21" s="7"/>
      <c r="C21" s="7"/>
      <c r="D21" s="5">
        <v>423325</v>
      </c>
      <c r="E21" s="5"/>
      <c r="F21" s="5">
        <v>266695</v>
      </c>
      <c r="G21" s="5"/>
      <c r="H21" s="5">
        <v>0</v>
      </c>
      <c r="I21" s="5"/>
      <c r="J21" s="5">
        <v>0</v>
      </c>
      <c r="K21" s="5"/>
      <c r="L21" s="5">
        <v>0</v>
      </c>
      <c r="M21" s="9"/>
      <c r="N21" s="5">
        <v>0</v>
      </c>
      <c r="O21" s="9"/>
      <c r="P21" s="5">
        <v>0</v>
      </c>
      <c r="Q21" s="5"/>
      <c r="R21" s="5">
        <v>0</v>
      </c>
      <c r="S21" s="5"/>
      <c r="T21" s="5">
        <f>SUM(D21:R21)</f>
        <v>690020</v>
      </c>
      <c r="U21" s="7"/>
    </row>
    <row r="22" spans="1:256" ht="23.95" customHeight="1">
      <c r="A22" s="21" t="s">
        <v>83</v>
      </c>
      <c r="B22" s="45"/>
      <c r="C22" s="45"/>
      <c r="D22" s="10">
        <v>0</v>
      </c>
      <c r="E22" s="5"/>
      <c r="F22" s="10">
        <v>0</v>
      </c>
      <c r="G22" s="5"/>
      <c r="H22" s="10">
        <v>0</v>
      </c>
      <c r="I22" s="23"/>
      <c r="J22" s="10">
        <f>SUM(PL!D27)</f>
        <v>50693254</v>
      </c>
      <c r="K22" s="34"/>
      <c r="L22" s="10">
        <v>0</v>
      </c>
      <c r="M22" s="9"/>
      <c r="N22" s="10">
        <v>0</v>
      </c>
      <c r="O22" s="9"/>
      <c r="P22" s="11">
        <v>0</v>
      </c>
      <c r="Q22" s="23"/>
      <c r="R22" s="11">
        <v>0</v>
      </c>
      <c r="S22" s="6"/>
      <c r="T22" s="11">
        <f>SUM(D22:R22)</f>
        <v>50693254</v>
      </c>
    </row>
    <row r="23" spans="1:256" ht="23.95" customHeight="1">
      <c r="A23" s="21" t="s">
        <v>209</v>
      </c>
      <c r="B23" s="45"/>
      <c r="C23" s="45"/>
      <c r="D23" s="12">
        <v>0</v>
      </c>
      <c r="E23" s="5"/>
      <c r="F23" s="12">
        <v>0</v>
      </c>
      <c r="G23" s="5"/>
      <c r="H23" s="12">
        <v>0</v>
      </c>
      <c r="I23" s="23"/>
      <c r="J23" s="12">
        <v>0</v>
      </c>
      <c r="K23" s="34"/>
      <c r="L23" s="12">
        <f>PL!D42+PL!D45</f>
        <v>31059</v>
      </c>
      <c r="M23" s="9"/>
      <c r="N23" s="12">
        <f>+PL!D51+PL!D54</f>
        <v>-2728937</v>
      </c>
      <c r="O23" s="9"/>
      <c r="P23" s="13">
        <f>+PL!D52+PL!D43</f>
        <v>2771214</v>
      </c>
      <c r="Q23" s="23"/>
      <c r="R23" s="13">
        <v>0</v>
      </c>
      <c r="S23" s="6"/>
      <c r="T23" s="13">
        <f>SUM(D23:R23)</f>
        <v>73336</v>
      </c>
    </row>
    <row r="24" spans="1:256" ht="23.95" customHeight="1">
      <c r="A24" s="21" t="s">
        <v>110</v>
      </c>
      <c r="D24" s="24">
        <f>SUM(D22:D23)</f>
        <v>0</v>
      </c>
      <c r="E24" s="5"/>
      <c r="F24" s="24">
        <f>SUM(F22:F23)</f>
        <v>0</v>
      </c>
      <c r="G24" s="6"/>
      <c r="H24" s="24">
        <f>SUM(H22:H23)</f>
        <v>0</v>
      </c>
      <c r="I24" s="5"/>
      <c r="J24" s="24">
        <f>SUM(J22:J23)</f>
        <v>50693254</v>
      </c>
      <c r="K24" s="35"/>
      <c r="L24" s="24">
        <f>SUM(L22:L23)</f>
        <v>31059</v>
      </c>
      <c r="M24" s="9"/>
      <c r="N24" s="24">
        <f>SUM(N22:N23)</f>
        <v>-2728937</v>
      </c>
      <c r="O24" s="9"/>
      <c r="P24" s="24">
        <f>SUM(P22:P23)</f>
        <v>2771214</v>
      </c>
      <c r="Q24" s="5"/>
      <c r="R24" s="24">
        <f>SUM(R22:R23)</f>
        <v>0</v>
      </c>
      <c r="S24" s="6"/>
      <c r="T24" s="24">
        <f>SUM(T22:T23)</f>
        <v>50766590</v>
      </c>
    </row>
    <row r="25" spans="1:256" ht="23.95" customHeight="1" thickBot="1">
      <c r="A25" s="47" t="s">
        <v>196</v>
      </c>
      <c r="B25" s="47"/>
      <c r="C25" s="7"/>
      <c r="D25" s="25">
        <f>SUM(D20:D21,D24)</f>
        <v>4758469994</v>
      </c>
      <c r="E25" s="5"/>
      <c r="F25" s="25">
        <f>SUM(F20:F21,F24)</f>
        <v>6184390107</v>
      </c>
      <c r="G25" s="5"/>
      <c r="H25" s="25">
        <f>SUM(H20:H21,H24)</f>
        <v>118741094</v>
      </c>
      <c r="I25" s="5"/>
      <c r="J25" s="25">
        <f>SUM(J20:J21,J24)</f>
        <v>-19696385</v>
      </c>
      <c r="K25" s="34"/>
      <c r="L25" s="25">
        <f>SUM(L20:L21,L24)</f>
        <v>-129881</v>
      </c>
      <c r="M25" s="9"/>
      <c r="N25" s="25">
        <f>SUM(N20:N21,N24)</f>
        <v>-176829551</v>
      </c>
      <c r="O25" s="9"/>
      <c r="P25" s="25">
        <f>SUM(P20:P21,P24)</f>
        <v>-44984479</v>
      </c>
      <c r="Q25" s="5"/>
      <c r="R25" s="25">
        <f>SUM(R20:R21,R24)</f>
        <v>-4560072</v>
      </c>
      <c r="S25" s="5"/>
      <c r="T25" s="25">
        <f>SUM(T20:T21,T24)</f>
        <v>10815400827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ht="23.95" customHeight="1" thickTop="1">
      <c r="A26" s="48"/>
      <c r="C26" s="3"/>
      <c r="D26" s="3"/>
      <c r="E26" s="3"/>
      <c r="F26" s="6"/>
      <c r="G26" s="3"/>
      <c r="H26" s="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34">
        <f>SUM(T25-BS!E73)</f>
        <v>0</v>
      </c>
    </row>
    <row r="27" spans="1:256" ht="23.95" customHeight="1">
      <c r="A27" s="26" t="s">
        <v>2</v>
      </c>
      <c r="T27" s="27"/>
    </row>
  </sheetData>
  <mergeCells count="4">
    <mergeCell ref="D6:T6"/>
    <mergeCell ref="O8:P8"/>
    <mergeCell ref="H9:J9"/>
    <mergeCell ref="L7:P7"/>
  </mergeCells>
  <printOptions horizontalCentered="1"/>
  <pageMargins left="0.39370078740157483" right="0.39370078740157483" top="0.86614173228346458" bottom="0.19685039370078741" header="0.19685039370078741" footer="0.19685039370078741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"/>
  <sheetViews>
    <sheetView showGridLines="0" view="pageBreakPreview" zoomScale="70" zoomScaleNormal="72" zoomScaleSheetLayoutView="70" workbookViewId="0">
      <selection activeCell="G23" sqref="G23"/>
    </sheetView>
  </sheetViews>
  <sheetFormatPr defaultColWidth="9.33203125" defaultRowHeight="23.8" customHeight="1"/>
  <cols>
    <col min="1" max="1" width="40.77734375" style="46" customWidth="1"/>
    <col min="2" max="2" width="1.44140625" style="46" customWidth="1"/>
    <col min="3" max="3" width="4.33203125" style="46" customWidth="1"/>
    <col min="4" max="4" width="1.5546875" style="46" customWidth="1"/>
    <col min="5" max="5" width="19.5546875" style="46" customWidth="1"/>
    <col min="6" max="6" width="1.44140625" style="46" customWidth="1"/>
    <col min="7" max="7" width="19.5546875" style="46" customWidth="1"/>
    <col min="8" max="8" width="1.5546875" style="46" customWidth="1"/>
    <col min="9" max="9" width="19.5546875" style="46" customWidth="1"/>
    <col min="10" max="10" width="1.5546875" style="46" customWidth="1"/>
    <col min="11" max="11" width="19.5546875" style="46" customWidth="1"/>
    <col min="12" max="12" width="1.44140625" style="46" customWidth="1"/>
    <col min="13" max="13" width="24.6640625" style="46" customWidth="1"/>
    <col min="14" max="14" width="1.5546875" style="46" customWidth="1"/>
    <col min="15" max="15" width="20.6640625" style="46" customWidth="1"/>
    <col min="16" max="16" width="1.5546875" style="46" customWidth="1"/>
    <col min="17" max="17" width="19" style="46" customWidth="1"/>
    <col min="18" max="18" width="1.5546875" style="46" customWidth="1"/>
    <col min="19" max="19" width="15.33203125" style="46" bestFit="1" customWidth="1"/>
    <col min="20" max="20" width="9.33203125" style="46"/>
    <col min="21" max="21" width="14" style="46" bestFit="1" customWidth="1"/>
    <col min="22" max="22" width="9.33203125" style="46"/>
    <col min="23" max="23" width="12.44140625" style="46" bestFit="1" customWidth="1"/>
    <col min="24" max="24" width="9.33203125" style="46"/>
    <col min="25" max="25" width="12" style="46" bestFit="1" customWidth="1"/>
    <col min="26" max="26" width="9.33203125" style="46"/>
    <col min="27" max="28" width="12" style="46" bestFit="1" customWidth="1"/>
    <col min="29" max="30" width="14" style="46" bestFit="1" customWidth="1"/>
    <col min="31" max="31" width="9.33203125" style="46"/>
    <col min="32" max="32" width="14" style="46" bestFit="1" customWidth="1"/>
    <col min="33" max="16384" width="9.33203125" style="46"/>
  </cols>
  <sheetData>
    <row r="1" spans="1:24" ht="23.8" customHeight="1">
      <c r="Q1" s="14" t="s">
        <v>28</v>
      </c>
    </row>
    <row r="2" spans="1:24" ht="23.8" customHeight="1">
      <c r="A2" s="2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4" ht="23.8" customHeight="1">
      <c r="A3" s="1" t="s">
        <v>205</v>
      </c>
      <c r="B3" s="1"/>
      <c r="C3" s="1"/>
      <c r="D3" s="1"/>
      <c r="E3" s="1"/>
      <c r="F3" s="1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4" ht="23.8" customHeight="1">
      <c r="A4" s="2" t="s">
        <v>194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9"/>
      <c r="X4" s="29"/>
    </row>
    <row r="5" spans="1:24" ht="23.8" customHeight="1">
      <c r="Q5" s="14" t="s">
        <v>82</v>
      </c>
    </row>
    <row r="6" spans="1:24" ht="23.8" customHeight="1">
      <c r="A6" s="7"/>
      <c r="B6" s="7"/>
      <c r="E6" s="142" t="s">
        <v>10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24" ht="23.8" customHeight="1">
      <c r="A7" s="7"/>
      <c r="B7" s="7"/>
      <c r="C7" s="16"/>
      <c r="D7" s="16"/>
      <c r="F7" s="15"/>
      <c r="J7" s="15"/>
      <c r="M7" s="145" t="s">
        <v>103</v>
      </c>
      <c r="N7" s="145"/>
      <c r="O7" s="145"/>
      <c r="P7" s="38"/>
      <c r="Q7" s="38"/>
      <c r="R7" s="7"/>
    </row>
    <row r="8" spans="1:24" ht="23.8" customHeight="1">
      <c r="A8" s="7"/>
      <c r="B8" s="7"/>
      <c r="C8" s="16"/>
      <c r="D8" s="16"/>
      <c r="E8" s="15"/>
      <c r="F8" s="16"/>
      <c r="G8" s="16"/>
      <c r="H8" s="16"/>
      <c r="I8" s="15"/>
      <c r="J8" s="15"/>
      <c r="K8" s="16"/>
      <c r="L8" s="16"/>
      <c r="M8" s="36" t="s">
        <v>208</v>
      </c>
      <c r="N8" s="16"/>
      <c r="O8" s="36" t="s">
        <v>173</v>
      </c>
      <c r="P8" s="17"/>
      <c r="Q8" s="16"/>
      <c r="R8" s="7"/>
    </row>
    <row r="9" spans="1:24" ht="23.8" customHeight="1">
      <c r="A9" s="7"/>
      <c r="B9" s="7"/>
      <c r="C9" s="16"/>
      <c r="D9" s="16"/>
      <c r="E9" s="15"/>
      <c r="F9" s="16"/>
      <c r="G9" s="16"/>
      <c r="H9" s="16"/>
      <c r="I9" s="144" t="s">
        <v>84</v>
      </c>
      <c r="J9" s="144"/>
      <c r="K9" s="144"/>
      <c r="L9" s="33"/>
      <c r="M9" s="36" t="s">
        <v>183</v>
      </c>
      <c r="N9" s="16"/>
      <c r="O9" s="15" t="s">
        <v>187</v>
      </c>
      <c r="P9" s="17"/>
      <c r="Q9" s="16"/>
      <c r="R9" s="7"/>
    </row>
    <row r="10" spans="1:24" ht="23.8" customHeight="1">
      <c r="A10" s="7"/>
      <c r="B10" s="7"/>
      <c r="C10" s="16"/>
      <c r="D10" s="16"/>
      <c r="E10" s="15"/>
      <c r="F10" s="16"/>
      <c r="G10" s="16"/>
      <c r="I10" s="15" t="s">
        <v>86</v>
      </c>
      <c r="J10" s="15"/>
      <c r="K10" s="16"/>
      <c r="L10" s="16"/>
      <c r="M10" s="36" t="s">
        <v>184</v>
      </c>
      <c r="N10" s="16"/>
      <c r="O10" s="15" t="s">
        <v>188</v>
      </c>
      <c r="P10" s="30"/>
      <c r="Q10" s="16"/>
      <c r="R10" s="7"/>
    </row>
    <row r="11" spans="1:24" ht="23.8" customHeight="1">
      <c r="A11" s="7"/>
      <c r="B11" s="7"/>
      <c r="C11" s="16"/>
      <c r="D11" s="16"/>
      <c r="E11" s="15" t="s">
        <v>45</v>
      </c>
      <c r="F11" s="16"/>
      <c r="G11" s="15"/>
      <c r="H11" s="16"/>
      <c r="I11" s="15" t="s">
        <v>50</v>
      </c>
      <c r="J11" s="15"/>
      <c r="K11" s="15"/>
      <c r="L11" s="15"/>
      <c r="M11" s="37" t="s">
        <v>185</v>
      </c>
      <c r="N11" s="16"/>
      <c r="O11" s="15" t="s">
        <v>186</v>
      </c>
      <c r="P11" s="30"/>
      <c r="Q11" s="15" t="s">
        <v>7</v>
      </c>
      <c r="R11" s="7"/>
    </row>
    <row r="12" spans="1:24" ht="23.8" customHeight="1">
      <c r="A12" s="7"/>
      <c r="B12" s="7"/>
      <c r="C12" s="16"/>
      <c r="D12" s="22"/>
      <c r="E12" s="18" t="s">
        <v>48</v>
      </c>
      <c r="F12" s="31"/>
      <c r="G12" s="18" t="s">
        <v>9</v>
      </c>
      <c r="H12" s="16"/>
      <c r="I12" s="18" t="s">
        <v>52</v>
      </c>
      <c r="J12" s="17"/>
      <c r="K12" s="18" t="s">
        <v>21</v>
      </c>
      <c r="L12" s="33"/>
      <c r="M12" s="40" t="s">
        <v>122</v>
      </c>
      <c r="N12" s="16"/>
      <c r="O12" s="18" t="s">
        <v>122</v>
      </c>
      <c r="P12" s="17"/>
      <c r="Q12" s="18" t="s">
        <v>75</v>
      </c>
      <c r="R12" s="7"/>
    </row>
    <row r="13" spans="1:24" ht="23.8" customHeight="1">
      <c r="A13" s="20" t="s">
        <v>164</v>
      </c>
      <c r="B13" s="7"/>
      <c r="C13" s="45"/>
      <c r="D13" s="45"/>
      <c r="E13" s="5">
        <v>4680674292</v>
      </c>
      <c r="F13" s="5"/>
      <c r="G13" s="5">
        <v>6135378815</v>
      </c>
      <c r="H13" s="5"/>
      <c r="I13" s="5">
        <v>113858924</v>
      </c>
      <c r="J13" s="23"/>
      <c r="K13" s="9">
        <v>107235376</v>
      </c>
      <c r="L13" s="9"/>
      <c r="M13" s="9">
        <v>0</v>
      </c>
      <c r="N13" s="9"/>
      <c r="O13" s="9">
        <v>-266356030</v>
      </c>
      <c r="P13" s="9"/>
      <c r="Q13" s="9">
        <v>10770791377</v>
      </c>
      <c r="R13" s="45"/>
    </row>
    <row r="14" spans="1:24" ht="23.8" customHeight="1">
      <c r="A14" s="22" t="s">
        <v>193</v>
      </c>
      <c r="B14" s="7"/>
      <c r="C14" s="45"/>
      <c r="D14" s="45"/>
      <c r="E14" s="5">
        <v>4772637</v>
      </c>
      <c r="F14" s="5"/>
      <c r="G14" s="5">
        <v>3006761</v>
      </c>
      <c r="H14" s="5"/>
      <c r="I14" s="5">
        <v>0</v>
      </c>
      <c r="J14" s="23"/>
      <c r="K14" s="9">
        <v>0</v>
      </c>
      <c r="L14" s="9"/>
      <c r="M14" s="9">
        <v>0</v>
      </c>
      <c r="N14" s="9"/>
      <c r="O14" s="9">
        <v>0</v>
      </c>
      <c r="P14" s="9"/>
      <c r="Q14" s="9">
        <v>7779398</v>
      </c>
      <c r="R14" s="45"/>
    </row>
    <row r="15" spans="1:24" ht="23.8" customHeight="1">
      <c r="A15" s="21" t="s">
        <v>83</v>
      </c>
      <c r="B15" s="7"/>
      <c r="C15" s="45"/>
      <c r="D15" s="45"/>
      <c r="E15" s="10">
        <v>0</v>
      </c>
      <c r="F15" s="5"/>
      <c r="G15" s="10">
        <v>0</v>
      </c>
      <c r="H15" s="5"/>
      <c r="I15" s="10">
        <v>0</v>
      </c>
      <c r="J15" s="23"/>
      <c r="K15" s="10">
        <v>1614372</v>
      </c>
      <c r="L15" s="9"/>
      <c r="M15" s="10">
        <v>0</v>
      </c>
      <c r="N15" s="9"/>
      <c r="O15" s="10">
        <v>0</v>
      </c>
      <c r="P15" s="9"/>
      <c r="Q15" s="11">
        <v>1614372</v>
      </c>
      <c r="R15" s="45"/>
    </row>
    <row r="16" spans="1:24" ht="23.8" customHeight="1">
      <c r="A16" s="21" t="s">
        <v>150</v>
      </c>
      <c r="B16" s="7"/>
      <c r="C16" s="45"/>
      <c r="D16" s="45"/>
      <c r="E16" s="12">
        <v>0</v>
      </c>
      <c r="F16" s="5"/>
      <c r="G16" s="12">
        <v>0</v>
      </c>
      <c r="H16" s="5"/>
      <c r="I16" s="12">
        <v>0</v>
      </c>
      <c r="J16" s="23"/>
      <c r="K16" s="12">
        <v>0</v>
      </c>
      <c r="L16" s="9"/>
      <c r="M16" s="12">
        <v>-2474179</v>
      </c>
      <c r="N16" s="9"/>
      <c r="O16" s="12">
        <v>-2076460</v>
      </c>
      <c r="P16" s="9"/>
      <c r="Q16" s="13">
        <v>-4550639</v>
      </c>
      <c r="R16" s="45"/>
    </row>
    <row r="17" spans="1:20" ht="23.8" customHeight="1">
      <c r="A17" s="21" t="s">
        <v>110</v>
      </c>
      <c r="B17" s="7"/>
      <c r="E17" s="24">
        <v>0</v>
      </c>
      <c r="F17" s="5"/>
      <c r="G17" s="24">
        <v>0</v>
      </c>
      <c r="H17" s="6"/>
      <c r="I17" s="24">
        <v>0</v>
      </c>
      <c r="J17" s="5"/>
      <c r="K17" s="24">
        <v>1614372</v>
      </c>
      <c r="L17" s="9"/>
      <c r="M17" s="24">
        <v>-2474179</v>
      </c>
      <c r="N17" s="9"/>
      <c r="O17" s="24">
        <v>-2076460</v>
      </c>
      <c r="P17" s="9"/>
      <c r="Q17" s="24">
        <v>-2936267</v>
      </c>
      <c r="R17" s="7"/>
    </row>
    <row r="18" spans="1:20" ht="23.8" customHeight="1" thickBot="1">
      <c r="A18" s="47" t="s">
        <v>165</v>
      </c>
      <c r="B18" s="26"/>
      <c r="C18" s="3"/>
      <c r="D18" s="3"/>
      <c r="E18" s="8">
        <v>4685446929</v>
      </c>
      <c r="F18" s="3"/>
      <c r="G18" s="8">
        <v>6138385576</v>
      </c>
      <c r="H18" s="3"/>
      <c r="I18" s="8">
        <v>113858924</v>
      </c>
      <c r="J18" s="3"/>
      <c r="K18" s="8">
        <v>108849748</v>
      </c>
      <c r="L18" s="3"/>
      <c r="M18" s="8">
        <v>-2474179</v>
      </c>
      <c r="N18" s="3"/>
      <c r="O18" s="8">
        <v>-268432490</v>
      </c>
      <c r="P18" s="3"/>
      <c r="Q18" s="8">
        <v>10775634508</v>
      </c>
      <c r="R18" s="3"/>
      <c r="S18" s="27"/>
    </row>
    <row r="19" spans="1:20" ht="15.05" customHeight="1" thickTop="1">
      <c r="A19" s="30"/>
      <c r="B19" s="7"/>
      <c r="C19" s="45"/>
      <c r="D19" s="45"/>
      <c r="E19" s="23"/>
      <c r="F19" s="23"/>
      <c r="G19" s="23"/>
      <c r="H19" s="23"/>
      <c r="I19" s="23"/>
      <c r="J19" s="23"/>
      <c r="K19" s="9"/>
      <c r="L19" s="9"/>
      <c r="M19" s="9"/>
      <c r="N19" s="9"/>
      <c r="O19" s="9"/>
      <c r="P19" s="9"/>
      <c r="Q19" s="9"/>
      <c r="R19" s="45"/>
    </row>
    <row r="20" spans="1:20" ht="23.8" customHeight="1">
      <c r="A20" s="20" t="s">
        <v>195</v>
      </c>
      <c r="B20" s="7"/>
      <c r="C20" s="45"/>
      <c r="D20" s="45"/>
      <c r="E20" s="5">
        <f>BS!K64</f>
        <v>4758046669</v>
      </c>
      <c r="F20" s="5"/>
      <c r="G20" s="5">
        <f>BS!K65</f>
        <v>6184123412</v>
      </c>
      <c r="H20" s="5"/>
      <c r="I20" s="5">
        <f>BS!K68</f>
        <v>118741094</v>
      </c>
      <c r="J20" s="23"/>
      <c r="K20" s="9">
        <f>BS!K69</f>
        <v>199996613</v>
      </c>
      <c r="L20" s="9"/>
      <c r="M20" s="9">
        <v>-60521</v>
      </c>
      <c r="N20" s="9"/>
      <c r="O20" s="9">
        <v>-174100614</v>
      </c>
      <c r="P20" s="9"/>
      <c r="Q20" s="9">
        <f>SUM(E20:O20)</f>
        <v>11086746653</v>
      </c>
      <c r="R20" s="45"/>
    </row>
    <row r="21" spans="1:20" ht="23.8" customHeight="1">
      <c r="A21" s="22" t="s">
        <v>172</v>
      </c>
      <c r="B21" s="7"/>
      <c r="C21" s="45"/>
      <c r="D21" s="45"/>
      <c r="E21" s="5">
        <v>423325</v>
      </c>
      <c r="F21" s="5"/>
      <c r="G21" s="5">
        <v>266695</v>
      </c>
      <c r="H21" s="5"/>
      <c r="I21" s="5">
        <v>0</v>
      </c>
      <c r="J21" s="23"/>
      <c r="K21" s="9">
        <v>0</v>
      </c>
      <c r="L21" s="9"/>
      <c r="M21" s="9">
        <v>0</v>
      </c>
      <c r="N21" s="9"/>
      <c r="O21" s="9">
        <v>0</v>
      </c>
      <c r="P21" s="9"/>
      <c r="Q21" s="9">
        <f>SUM(E21:O21)</f>
        <v>690020</v>
      </c>
      <c r="R21" s="45"/>
    </row>
    <row r="22" spans="1:20" ht="23.8" customHeight="1">
      <c r="A22" s="21" t="s">
        <v>83</v>
      </c>
      <c r="B22" s="7"/>
      <c r="C22" s="45"/>
      <c r="D22" s="45"/>
      <c r="E22" s="10">
        <v>0</v>
      </c>
      <c r="F22" s="5"/>
      <c r="G22" s="10">
        <v>0</v>
      </c>
      <c r="H22" s="5"/>
      <c r="I22" s="10">
        <v>0</v>
      </c>
      <c r="J22" s="23"/>
      <c r="K22" s="51">
        <f>PL!H27</f>
        <v>83462730</v>
      </c>
      <c r="L22" s="52"/>
      <c r="M22" s="51">
        <v>0</v>
      </c>
      <c r="N22" s="39"/>
      <c r="O22" s="51">
        <v>0</v>
      </c>
      <c r="P22" s="39"/>
      <c r="Q22" s="53">
        <f>SUM(E22:O22)</f>
        <v>83462730</v>
      </c>
      <c r="R22" s="45"/>
    </row>
    <row r="23" spans="1:20" ht="23.8" customHeight="1">
      <c r="A23" s="21" t="s">
        <v>209</v>
      </c>
      <c r="B23" s="7"/>
      <c r="C23" s="45"/>
      <c r="D23" s="45"/>
      <c r="E23" s="12">
        <v>0</v>
      </c>
      <c r="F23" s="5"/>
      <c r="G23" s="12">
        <v>0</v>
      </c>
      <c r="H23" s="5"/>
      <c r="I23" s="12">
        <v>0</v>
      </c>
      <c r="J23" s="23"/>
      <c r="K23" s="54">
        <v>0</v>
      </c>
      <c r="L23" s="52"/>
      <c r="M23" s="54">
        <f>PL!H42+PL!H45</f>
        <v>31059</v>
      </c>
      <c r="N23" s="39"/>
      <c r="O23" s="54">
        <f>PL!H56</f>
        <v>-2681486</v>
      </c>
      <c r="P23" s="39"/>
      <c r="Q23" s="55">
        <f>SUM(E23:O23)</f>
        <v>-2650427</v>
      </c>
      <c r="R23" s="45"/>
    </row>
    <row r="24" spans="1:20" ht="23.8" customHeight="1">
      <c r="A24" s="21" t="s">
        <v>110</v>
      </c>
      <c r="B24" s="7"/>
      <c r="E24" s="24">
        <f>SUM(E22:E23)</f>
        <v>0</v>
      </c>
      <c r="F24" s="5"/>
      <c r="G24" s="24">
        <f>SUM(G22:G23)</f>
        <v>0</v>
      </c>
      <c r="H24" s="6"/>
      <c r="I24" s="24">
        <f>SUM(I22:I23)</f>
        <v>0</v>
      </c>
      <c r="J24" s="5"/>
      <c r="K24" s="56">
        <f>SUM(K22:K23)</f>
        <v>83462730</v>
      </c>
      <c r="L24" s="57"/>
      <c r="M24" s="56">
        <f>SUM(M22:M23)</f>
        <v>31059</v>
      </c>
      <c r="N24" s="39"/>
      <c r="O24" s="56">
        <f>SUM(O22:O23)</f>
        <v>-2681486</v>
      </c>
      <c r="P24" s="39"/>
      <c r="Q24" s="56">
        <f>SUM(Q22:Q23)</f>
        <v>80812303</v>
      </c>
      <c r="R24" s="7"/>
      <c r="S24" s="43"/>
      <c r="T24" s="43"/>
    </row>
    <row r="25" spans="1:20" ht="23.8" customHeight="1" thickBot="1">
      <c r="A25" s="47" t="s">
        <v>196</v>
      </c>
      <c r="B25" s="26"/>
      <c r="C25" s="3"/>
      <c r="D25" s="3"/>
      <c r="E25" s="8">
        <f>SUM(E20,E21,E24:E24)</f>
        <v>4758469994</v>
      </c>
      <c r="F25" s="3"/>
      <c r="G25" s="8">
        <f>SUM(G20,G21,G24:G24)</f>
        <v>6184390107</v>
      </c>
      <c r="H25" s="3"/>
      <c r="I25" s="8">
        <f>SUM(I20,I21,I24:I24)</f>
        <v>118741094</v>
      </c>
      <c r="J25" s="3"/>
      <c r="K25" s="49">
        <f>SUM(K20,K21,K24:K24)</f>
        <v>283459343</v>
      </c>
      <c r="L25" s="50"/>
      <c r="M25" s="49">
        <f>SUM(M20,M21,M24:M24)</f>
        <v>-29462</v>
      </c>
      <c r="N25" s="41"/>
      <c r="O25" s="49">
        <f>SUM(O20,O21,O24:O24)</f>
        <v>-176782100</v>
      </c>
      <c r="P25" s="41"/>
      <c r="Q25" s="49">
        <f>SUM(Q20,Q21,Q24:Q24)</f>
        <v>11168248976</v>
      </c>
      <c r="R25" s="3"/>
      <c r="S25" s="42"/>
      <c r="T25" s="43"/>
    </row>
    <row r="26" spans="1:20" ht="15.05" customHeight="1" thickTop="1">
      <c r="A26" s="32"/>
      <c r="B26" s="2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6">
        <f>Q25-BS!I73</f>
        <v>0</v>
      </c>
      <c r="R26" s="3"/>
      <c r="S26" s="43"/>
      <c r="T26" s="43"/>
    </row>
    <row r="27" spans="1:20" ht="23.8" customHeight="1">
      <c r="A27" s="26" t="s">
        <v>2</v>
      </c>
      <c r="S27" s="43"/>
      <c r="T27" s="43"/>
    </row>
    <row r="28" spans="1:20" ht="23.8" customHeight="1">
      <c r="S28" s="43"/>
      <c r="T28" s="43"/>
    </row>
    <row r="29" spans="1:20" ht="23.8" customHeight="1">
      <c r="S29" s="43"/>
      <c r="T29" s="43"/>
    </row>
    <row r="30" spans="1:20" ht="23.8" customHeight="1">
      <c r="S30" s="43"/>
      <c r="T30" s="43"/>
    </row>
    <row r="31" spans="1:20" ht="23.8" customHeight="1">
      <c r="S31" s="43"/>
      <c r="T31" s="43"/>
    </row>
    <row r="32" spans="1:20" ht="23.8" customHeight="1">
      <c r="S32" s="43"/>
      <c r="T32" s="43"/>
    </row>
  </sheetData>
  <mergeCells count="3">
    <mergeCell ref="E6:Q6"/>
    <mergeCell ref="I9:K9"/>
    <mergeCell ref="M7:O7"/>
  </mergeCells>
  <phoneticPr fontId="0" type="noConversion"/>
  <printOptions horizontalCentered="1"/>
  <pageMargins left="0.51181102362204722" right="0.51181102362204722" top="0.9055118110236221" bottom="0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9A6B-FE3E-496D-9558-4A3F6F4B4BB1}">
  <dimension ref="A1:S98"/>
  <sheetViews>
    <sheetView showGridLines="0" tabSelected="1" view="pageBreakPreview" topLeftCell="A17" zoomScaleNormal="80" zoomScaleSheetLayoutView="100" workbookViewId="0">
      <selection activeCell="A26" sqref="A26"/>
    </sheetView>
  </sheetViews>
  <sheetFormatPr defaultColWidth="9.33203125" defaultRowHeight="23.95" customHeight="1"/>
  <cols>
    <col min="1" max="1" width="52.109375" style="62" customWidth="1"/>
    <col min="2" max="2" width="8" style="62" customWidth="1"/>
    <col min="3" max="3" width="0.6640625" style="62" customWidth="1"/>
    <col min="4" max="4" width="14.21875" style="62" customWidth="1"/>
    <col min="5" max="5" width="0.6640625" style="62" customWidth="1"/>
    <col min="6" max="6" width="14.21875" style="62" customWidth="1"/>
    <col min="7" max="7" width="0.6640625" style="62" customWidth="1"/>
    <col min="8" max="8" width="14.21875" style="74" customWidth="1"/>
    <col min="9" max="9" width="0.6640625" style="74" customWidth="1"/>
    <col min="10" max="10" width="14.21875" style="74" customWidth="1"/>
    <col min="11" max="11" width="0.5546875" style="74" customWidth="1"/>
    <col min="12" max="12" width="1.44140625" style="62" customWidth="1"/>
    <col min="13" max="13" width="13.5546875" style="62" bestFit="1" customWidth="1"/>
    <col min="14" max="14" width="9.33203125" style="62"/>
    <col min="15" max="15" width="13.5546875" style="62" bestFit="1" customWidth="1"/>
    <col min="16" max="16384" width="9.33203125" style="62"/>
  </cols>
  <sheetData>
    <row r="1" spans="1:11" ht="23.95" customHeight="1">
      <c r="J1" s="99" t="s">
        <v>28</v>
      </c>
    </row>
    <row r="2" spans="1:11" ht="23.95" customHeight="1">
      <c r="A2" s="60" t="s">
        <v>104</v>
      </c>
      <c r="B2" s="84"/>
      <c r="C2" s="84"/>
      <c r="D2" s="84"/>
      <c r="E2" s="84"/>
      <c r="F2" s="84"/>
      <c r="G2" s="84"/>
      <c r="H2" s="100"/>
      <c r="I2" s="100"/>
      <c r="J2" s="100"/>
      <c r="K2" s="100"/>
    </row>
    <row r="3" spans="1:11" ht="23.95" customHeight="1">
      <c r="A3" s="60" t="s">
        <v>4</v>
      </c>
      <c r="B3" s="84"/>
      <c r="C3" s="84"/>
      <c r="D3" s="101"/>
      <c r="E3" s="84"/>
      <c r="F3" s="84"/>
      <c r="G3" s="84"/>
      <c r="H3" s="100"/>
      <c r="I3" s="100"/>
      <c r="J3" s="100"/>
      <c r="K3" s="100"/>
    </row>
    <row r="4" spans="1:11" ht="23.95" customHeight="1">
      <c r="A4" s="60" t="s">
        <v>194</v>
      </c>
      <c r="B4" s="84"/>
      <c r="C4" s="84"/>
      <c r="E4" s="84"/>
      <c r="F4" s="84"/>
      <c r="G4" s="84"/>
      <c r="H4" s="100"/>
      <c r="I4" s="100"/>
      <c r="J4" s="100"/>
      <c r="K4" s="62"/>
    </row>
    <row r="5" spans="1:11" ht="23.95" customHeight="1">
      <c r="A5" s="140" t="s">
        <v>82</v>
      </c>
      <c r="B5" s="140"/>
      <c r="C5" s="140"/>
      <c r="D5" s="140"/>
      <c r="E5" s="140"/>
      <c r="F5" s="140"/>
      <c r="G5" s="140"/>
      <c r="H5" s="140"/>
      <c r="I5" s="140"/>
      <c r="J5" s="140"/>
      <c r="K5" s="136"/>
    </row>
    <row r="6" spans="1:11" ht="23.95" customHeight="1">
      <c r="A6" s="136"/>
      <c r="B6" s="84"/>
      <c r="C6" s="136"/>
      <c r="D6" s="141" t="s">
        <v>14</v>
      </c>
      <c r="E6" s="141"/>
      <c r="F6" s="141"/>
      <c r="G6" s="136"/>
      <c r="H6" s="141" t="s">
        <v>10</v>
      </c>
      <c r="I6" s="141"/>
      <c r="J6" s="141"/>
      <c r="K6" s="69"/>
    </row>
    <row r="7" spans="1:11" ht="23.95" customHeight="1">
      <c r="B7" s="84"/>
      <c r="C7" s="67"/>
      <c r="D7" s="102">
        <v>2567</v>
      </c>
      <c r="E7" s="69"/>
      <c r="F7" s="102">
        <v>2566</v>
      </c>
      <c r="G7" s="69"/>
      <c r="H7" s="102">
        <v>2567</v>
      </c>
      <c r="I7" s="69"/>
      <c r="J7" s="102">
        <v>2566</v>
      </c>
      <c r="K7" s="69"/>
    </row>
    <row r="8" spans="1:11" ht="23.95" customHeight="1">
      <c r="A8" s="110" t="s">
        <v>23</v>
      </c>
      <c r="B8" s="84"/>
      <c r="C8" s="67"/>
      <c r="D8" s="69"/>
      <c r="E8" s="69"/>
      <c r="F8" s="69"/>
      <c r="G8" s="69"/>
      <c r="H8" s="69"/>
      <c r="I8" s="69"/>
      <c r="J8" s="69"/>
      <c r="K8" s="69"/>
    </row>
    <row r="9" spans="1:11" ht="23.95" customHeight="1">
      <c r="A9" s="120" t="s">
        <v>102</v>
      </c>
      <c r="B9" s="84"/>
      <c r="D9" s="41">
        <f>SUM(PL!D25)</f>
        <v>62288960</v>
      </c>
      <c r="E9" s="41"/>
      <c r="F9" s="41">
        <f>SUM(PL!F25)</f>
        <v>-9636570</v>
      </c>
      <c r="G9" s="41"/>
      <c r="H9" s="41">
        <f>SUM(PL!H25)</f>
        <v>93380184</v>
      </c>
      <c r="I9" s="41"/>
      <c r="J9" s="41">
        <f>SUM(PL!J25)</f>
        <v>-790055</v>
      </c>
      <c r="K9" s="99"/>
    </row>
    <row r="10" spans="1:11" ht="23.95" customHeight="1">
      <c r="A10" s="121" t="s">
        <v>117</v>
      </c>
      <c r="B10" s="84"/>
      <c r="D10" s="41"/>
      <c r="E10" s="41"/>
      <c r="F10" s="41"/>
      <c r="G10" s="41"/>
      <c r="H10" s="41"/>
      <c r="I10" s="41"/>
      <c r="J10" s="41"/>
      <c r="K10" s="99"/>
    </row>
    <row r="11" spans="1:11" ht="23.95" customHeight="1">
      <c r="A11" s="121" t="s">
        <v>224</v>
      </c>
      <c r="B11" s="84"/>
      <c r="D11" s="79"/>
      <c r="E11" s="41"/>
      <c r="F11" s="79"/>
      <c r="G11" s="41"/>
      <c r="H11" s="41"/>
      <c r="I11" s="41"/>
      <c r="J11" s="41"/>
      <c r="K11" s="99"/>
    </row>
    <row r="12" spans="1:11" ht="23.95" customHeight="1">
      <c r="A12" s="121" t="s">
        <v>96</v>
      </c>
      <c r="B12" s="84"/>
      <c r="D12" s="41">
        <v>20412570</v>
      </c>
      <c r="E12" s="41"/>
      <c r="F12" s="41">
        <v>13441652</v>
      </c>
      <c r="G12" s="41"/>
      <c r="H12" s="41">
        <v>2903928</v>
      </c>
      <c r="I12" s="41"/>
      <c r="J12" s="41">
        <v>2970300</v>
      </c>
      <c r="K12" s="99"/>
    </row>
    <row r="13" spans="1:11" ht="23.95" customHeight="1">
      <c r="A13" s="121" t="s">
        <v>217</v>
      </c>
      <c r="B13" s="84"/>
      <c r="D13" s="41">
        <v>25521575</v>
      </c>
      <c r="E13" s="41"/>
      <c r="F13" s="41">
        <v>4201654</v>
      </c>
      <c r="G13" s="41"/>
      <c r="H13" s="41">
        <v>0</v>
      </c>
      <c r="I13" s="41"/>
      <c r="J13" s="41">
        <v>0</v>
      </c>
      <c r="K13" s="99"/>
    </row>
    <row r="14" spans="1:11" ht="23.95" customHeight="1">
      <c r="A14" s="121" t="s">
        <v>190</v>
      </c>
      <c r="B14" s="84"/>
      <c r="D14" s="41"/>
      <c r="E14" s="41"/>
      <c r="F14" s="41"/>
      <c r="G14" s="41"/>
      <c r="H14" s="41"/>
      <c r="I14" s="41"/>
      <c r="J14" s="41"/>
      <c r="K14" s="99"/>
    </row>
    <row r="15" spans="1:11" ht="23.95" customHeight="1">
      <c r="A15" s="121" t="s">
        <v>125</v>
      </c>
      <c r="B15" s="84"/>
      <c r="D15" s="41">
        <v>6249035</v>
      </c>
      <c r="E15" s="41"/>
      <c r="F15" s="41">
        <v>31696426</v>
      </c>
      <c r="G15" s="41"/>
      <c r="H15" s="41">
        <v>6249035</v>
      </c>
      <c r="I15" s="41"/>
      <c r="J15" s="41">
        <v>31696426</v>
      </c>
      <c r="K15" s="99"/>
    </row>
    <row r="16" spans="1:11" ht="23.95" customHeight="1">
      <c r="A16" s="121" t="s">
        <v>159</v>
      </c>
      <c r="B16" s="84"/>
      <c r="D16" s="41"/>
      <c r="E16" s="41"/>
      <c r="F16" s="41"/>
      <c r="G16" s="41"/>
      <c r="H16" s="41"/>
      <c r="I16" s="41"/>
      <c r="J16" s="41"/>
      <c r="K16" s="99"/>
    </row>
    <row r="17" spans="1:11" ht="23.95" customHeight="1">
      <c r="A17" s="121" t="s">
        <v>126</v>
      </c>
      <c r="B17" s="84"/>
      <c r="D17" s="41">
        <v>-5674946</v>
      </c>
      <c r="E17" s="41"/>
      <c r="F17" s="41">
        <v>-3830793.5400000028</v>
      </c>
      <c r="G17" s="41"/>
      <c r="H17" s="41">
        <v>0</v>
      </c>
      <c r="I17" s="41"/>
      <c r="J17" s="41">
        <v>0</v>
      </c>
      <c r="K17" s="99"/>
    </row>
    <row r="18" spans="1:11" ht="23.95" customHeight="1">
      <c r="A18" s="121" t="s">
        <v>226</v>
      </c>
      <c r="B18" s="84"/>
      <c r="D18" s="41">
        <v>0</v>
      </c>
      <c r="E18" s="41"/>
      <c r="F18" s="41">
        <v>-609671</v>
      </c>
      <c r="G18" s="41"/>
      <c r="H18" s="41">
        <v>0</v>
      </c>
      <c r="I18" s="41"/>
      <c r="J18" s="41">
        <v>-609671</v>
      </c>
      <c r="K18" s="99"/>
    </row>
    <row r="19" spans="1:11" ht="23.95" customHeight="1">
      <c r="A19" s="121" t="s">
        <v>127</v>
      </c>
      <c r="B19" s="84"/>
      <c r="D19" s="41">
        <v>0</v>
      </c>
      <c r="E19" s="41"/>
      <c r="F19" s="41">
        <v>-568996</v>
      </c>
      <c r="G19" s="41"/>
      <c r="H19" s="41">
        <v>0</v>
      </c>
      <c r="I19" s="41"/>
      <c r="J19" s="41">
        <v>0</v>
      </c>
      <c r="K19" s="99"/>
    </row>
    <row r="20" spans="1:11" ht="23.95" customHeight="1">
      <c r="A20" s="121" t="s">
        <v>160</v>
      </c>
      <c r="B20" s="84"/>
      <c r="D20" s="41">
        <v>-14979941</v>
      </c>
      <c r="E20" s="79"/>
      <c r="F20" s="41">
        <v>-28839158</v>
      </c>
      <c r="G20" s="41"/>
      <c r="H20" s="41">
        <v>0</v>
      </c>
      <c r="I20" s="41"/>
      <c r="J20" s="41">
        <v>0</v>
      </c>
      <c r="K20" s="99"/>
    </row>
    <row r="21" spans="1:11" ht="23.95" customHeight="1">
      <c r="A21" s="121" t="s">
        <v>97</v>
      </c>
      <c r="B21" s="84"/>
      <c r="D21" s="41">
        <v>844726</v>
      </c>
      <c r="E21" s="41"/>
      <c r="F21" s="41">
        <v>902462</v>
      </c>
      <c r="G21" s="41"/>
      <c r="H21" s="41">
        <v>563209</v>
      </c>
      <c r="I21" s="41"/>
      <c r="J21" s="41">
        <v>313853</v>
      </c>
      <c r="K21" s="99"/>
    </row>
    <row r="22" spans="1:11" ht="23.95" customHeight="1">
      <c r="A22" s="121" t="s">
        <v>98</v>
      </c>
      <c r="B22" s="84"/>
      <c r="D22" s="41">
        <v>-121120842</v>
      </c>
      <c r="E22" s="41"/>
      <c r="F22" s="41">
        <v>-40815210</v>
      </c>
      <c r="G22" s="41"/>
      <c r="H22" s="41">
        <v>-90556064</v>
      </c>
      <c r="I22" s="41"/>
      <c r="J22" s="41">
        <v>-30217519</v>
      </c>
      <c r="K22" s="99"/>
    </row>
    <row r="23" spans="1:11" ht="23.95" customHeight="1">
      <c r="A23" s="121" t="s">
        <v>99</v>
      </c>
      <c r="B23" s="84"/>
      <c r="D23" s="41">
        <v>-15610598</v>
      </c>
      <c r="E23" s="41"/>
      <c r="F23" s="41">
        <v>-11836000</v>
      </c>
      <c r="G23" s="41"/>
      <c r="H23" s="41">
        <v>-60691158</v>
      </c>
      <c r="I23" s="41"/>
      <c r="J23" s="41">
        <v>-11836000</v>
      </c>
      <c r="K23" s="99"/>
    </row>
    <row r="24" spans="1:11" ht="23.95" customHeight="1">
      <c r="A24" s="121" t="s">
        <v>100</v>
      </c>
      <c r="B24" s="84"/>
      <c r="D24" s="86">
        <v>1405117</v>
      </c>
      <c r="E24" s="41"/>
      <c r="F24" s="86">
        <v>1233215</v>
      </c>
      <c r="G24" s="41"/>
      <c r="H24" s="86">
        <v>369714</v>
      </c>
      <c r="I24" s="41"/>
      <c r="J24" s="86">
        <v>376508</v>
      </c>
      <c r="K24" s="99"/>
    </row>
    <row r="25" spans="1:11" ht="23.95" customHeight="1">
      <c r="A25" s="109" t="s">
        <v>108</v>
      </c>
      <c r="B25" s="84"/>
      <c r="D25" s="41"/>
      <c r="E25" s="41"/>
      <c r="F25" s="41"/>
      <c r="G25" s="41"/>
      <c r="H25" s="41"/>
      <c r="I25" s="41"/>
      <c r="J25" s="41"/>
      <c r="K25" s="99"/>
    </row>
    <row r="26" spans="1:11" ht="23.95" customHeight="1">
      <c r="A26" s="121" t="s">
        <v>74</v>
      </c>
      <c r="B26" s="84"/>
      <c r="D26" s="41">
        <f>SUM(D9:D24)</f>
        <v>-40664344</v>
      </c>
      <c r="E26" s="41"/>
      <c r="F26" s="41">
        <f>SUM(F9:F24)</f>
        <v>-44660989.540000007</v>
      </c>
      <c r="G26" s="41"/>
      <c r="H26" s="41">
        <f>SUM(H9:H24)</f>
        <v>-47781152</v>
      </c>
      <c r="I26" s="41"/>
      <c r="J26" s="41">
        <f>SUM(J9:J24)</f>
        <v>-8096158</v>
      </c>
      <c r="K26" s="99"/>
    </row>
    <row r="27" spans="1:11" ht="23.95" customHeight="1">
      <c r="A27" s="109" t="s">
        <v>16</v>
      </c>
      <c r="B27" s="84"/>
      <c r="D27" s="41"/>
      <c r="E27" s="41"/>
      <c r="F27" s="41"/>
      <c r="G27" s="41"/>
      <c r="H27" s="41"/>
      <c r="I27" s="41"/>
      <c r="J27" s="41"/>
      <c r="K27" s="99"/>
    </row>
    <row r="28" spans="1:11" ht="23.95" customHeight="1">
      <c r="A28" s="121" t="s">
        <v>94</v>
      </c>
      <c r="B28" s="84"/>
      <c r="D28" s="41">
        <v>3966022</v>
      </c>
      <c r="E28" s="41"/>
      <c r="F28" s="41">
        <v>-7477218</v>
      </c>
      <c r="G28" s="41"/>
      <c r="H28" s="41">
        <v>-6382318</v>
      </c>
      <c r="I28" s="41"/>
      <c r="J28" s="41">
        <v>-4576609</v>
      </c>
      <c r="K28" s="99"/>
    </row>
    <row r="29" spans="1:11" ht="23.95" customHeight="1">
      <c r="A29" s="121" t="s">
        <v>95</v>
      </c>
      <c r="B29" s="84"/>
      <c r="D29" s="41">
        <v>888775880</v>
      </c>
      <c r="E29" s="41"/>
      <c r="F29" s="41">
        <v>2708733270</v>
      </c>
      <c r="G29" s="41"/>
      <c r="H29" s="41">
        <v>889365276</v>
      </c>
      <c r="I29" s="41"/>
      <c r="J29" s="41">
        <v>2708733270</v>
      </c>
      <c r="K29" s="99"/>
    </row>
    <row r="30" spans="1:11" ht="23.95" customHeight="1">
      <c r="A30" s="121" t="s">
        <v>219</v>
      </c>
      <c r="B30" s="84"/>
      <c r="D30" s="41">
        <v>-914956400</v>
      </c>
      <c r="E30" s="41"/>
      <c r="F30" s="41">
        <v>-1691535000</v>
      </c>
      <c r="G30" s="41"/>
      <c r="H30" s="41">
        <v>-914956400</v>
      </c>
      <c r="I30" s="41"/>
      <c r="J30" s="41">
        <v>-1689375000</v>
      </c>
      <c r="K30" s="99"/>
    </row>
    <row r="31" spans="1:11" ht="23.95" customHeight="1">
      <c r="A31" s="121" t="s">
        <v>220</v>
      </c>
      <c r="B31" s="84"/>
      <c r="D31" s="41">
        <v>0</v>
      </c>
      <c r="E31" s="41"/>
      <c r="F31" s="41">
        <v>0</v>
      </c>
      <c r="G31" s="41"/>
      <c r="H31" s="41">
        <v>-132400000</v>
      </c>
      <c r="I31" s="41"/>
      <c r="J31" s="41">
        <v>0</v>
      </c>
      <c r="K31" s="99"/>
    </row>
    <row r="32" spans="1:11" ht="23.95" customHeight="1">
      <c r="A32" s="121" t="s">
        <v>174</v>
      </c>
      <c r="B32" s="84"/>
      <c r="D32" s="41">
        <v>0</v>
      </c>
      <c r="E32" s="41"/>
      <c r="F32" s="41">
        <v>900000</v>
      </c>
      <c r="G32" s="41"/>
      <c r="H32" s="41">
        <v>0</v>
      </c>
      <c r="I32" s="41"/>
      <c r="J32" s="41">
        <v>0</v>
      </c>
      <c r="K32" s="99"/>
    </row>
    <row r="33" spans="1:11" ht="23.95" customHeight="1">
      <c r="A33" s="121" t="s">
        <v>128</v>
      </c>
      <c r="B33" s="84"/>
      <c r="D33" s="41">
        <v>-10313704</v>
      </c>
      <c r="E33" s="41"/>
      <c r="F33" s="41">
        <v>-2295553.4599999972</v>
      </c>
      <c r="G33" s="41"/>
      <c r="H33" s="41">
        <v>0</v>
      </c>
      <c r="I33" s="41"/>
      <c r="J33" s="41">
        <v>0</v>
      </c>
      <c r="K33" s="99"/>
    </row>
    <row r="34" spans="1:11" ht="23.95" customHeight="1">
      <c r="A34" s="121" t="s">
        <v>93</v>
      </c>
      <c r="B34" s="84"/>
      <c r="D34" s="41">
        <v>-65168419</v>
      </c>
      <c r="E34" s="41"/>
      <c r="F34" s="41">
        <v>-32116385</v>
      </c>
      <c r="G34" s="79"/>
      <c r="H34" s="41">
        <v>-17379243</v>
      </c>
      <c r="I34" s="79"/>
      <c r="J34" s="41">
        <v>158882</v>
      </c>
      <c r="K34" s="99"/>
    </row>
    <row r="35" spans="1:11" ht="23.95" customHeight="1">
      <c r="A35" s="121" t="s">
        <v>169</v>
      </c>
      <c r="B35" s="84"/>
      <c r="D35" s="41">
        <v>0</v>
      </c>
      <c r="E35" s="41"/>
      <c r="F35" s="41">
        <v>-29548</v>
      </c>
      <c r="G35" s="79"/>
      <c r="H35" s="41">
        <v>0</v>
      </c>
      <c r="I35" s="79"/>
      <c r="J35" s="41">
        <v>0</v>
      </c>
      <c r="K35" s="99"/>
    </row>
    <row r="36" spans="1:11" ht="23.95" customHeight="1">
      <c r="A36" s="121" t="s">
        <v>170</v>
      </c>
      <c r="B36" s="84"/>
      <c r="D36" s="41">
        <v>17681871</v>
      </c>
      <c r="E36" s="41"/>
      <c r="F36" s="41">
        <v>1713264</v>
      </c>
      <c r="G36" s="41"/>
      <c r="H36" s="41">
        <v>0</v>
      </c>
      <c r="I36" s="41"/>
      <c r="J36" s="41">
        <v>0</v>
      </c>
      <c r="K36" s="99"/>
    </row>
    <row r="37" spans="1:11" ht="23.95" customHeight="1">
      <c r="A37" s="121" t="s">
        <v>151</v>
      </c>
      <c r="B37" s="84"/>
      <c r="D37" s="41">
        <v>-645706</v>
      </c>
      <c r="E37" s="79"/>
      <c r="F37" s="41">
        <v>-181762</v>
      </c>
      <c r="G37" s="79"/>
      <c r="H37" s="41">
        <v>1545677</v>
      </c>
      <c r="I37" s="79"/>
      <c r="J37" s="41">
        <v>-1130068</v>
      </c>
      <c r="K37" s="99"/>
    </row>
    <row r="38" spans="1:11" ht="23.95" customHeight="1">
      <c r="A38" s="121"/>
      <c r="B38" s="84"/>
      <c r="D38" s="41"/>
      <c r="E38" s="41"/>
      <c r="F38" s="41"/>
      <c r="G38" s="41"/>
      <c r="H38" s="41"/>
      <c r="I38" s="41"/>
      <c r="J38" s="41"/>
      <c r="K38" s="99"/>
    </row>
    <row r="39" spans="1:11" ht="23.95" customHeight="1">
      <c r="A39" s="62" t="s">
        <v>2</v>
      </c>
      <c r="B39" s="84"/>
      <c r="D39" s="41"/>
      <c r="E39" s="41"/>
      <c r="F39" s="41"/>
      <c r="G39" s="41"/>
      <c r="H39" s="41"/>
      <c r="I39" s="41"/>
      <c r="J39" s="41"/>
      <c r="K39" s="99"/>
    </row>
    <row r="40" spans="1:11" ht="23.95" customHeight="1">
      <c r="J40" s="99" t="s">
        <v>28</v>
      </c>
    </row>
    <row r="41" spans="1:11" ht="23.95" customHeight="1">
      <c r="A41" s="60" t="s">
        <v>104</v>
      </c>
      <c r="B41" s="84"/>
      <c r="C41" s="84"/>
      <c r="D41" s="84"/>
      <c r="E41" s="84"/>
      <c r="F41" s="84"/>
      <c r="G41" s="84"/>
      <c r="H41" s="100"/>
      <c r="I41" s="100"/>
      <c r="J41" s="100"/>
      <c r="K41" s="100"/>
    </row>
    <row r="42" spans="1:11" ht="23.95" customHeight="1">
      <c r="A42" s="60" t="s">
        <v>8</v>
      </c>
      <c r="B42" s="84"/>
      <c r="C42" s="84"/>
      <c r="D42" s="101"/>
      <c r="E42" s="84"/>
      <c r="F42" s="84"/>
      <c r="G42" s="84"/>
      <c r="H42" s="100"/>
      <c r="I42" s="100"/>
      <c r="J42" s="100"/>
      <c r="K42" s="100"/>
    </row>
    <row r="43" spans="1:11" ht="23.95" customHeight="1">
      <c r="A43" s="60" t="s">
        <v>194</v>
      </c>
      <c r="B43" s="84"/>
      <c r="C43" s="84"/>
      <c r="E43" s="84"/>
      <c r="F43" s="84"/>
      <c r="G43" s="84"/>
      <c r="H43" s="100"/>
      <c r="I43" s="100"/>
      <c r="J43" s="100"/>
      <c r="K43" s="62"/>
    </row>
    <row r="44" spans="1:11" ht="23.95" customHeight="1">
      <c r="A44" s="140" t="s">
        <v>82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36"/>
    </row>
    <row r="45" spans="1:11" ht="23.95" customHeight="1">
      <c r="A45" s="136"/>
      <c r="B45" s="84"/>
      <c r="C45" s="136"/>
      <c r="D45" s="141" t="s">
        <v>14</v>
      </c>
      <c r="E45" s="141"/>
      <c r="F45" s="141"/>
      <c r="G45" s="136"/>
      <c r="H45" s="141" t="s">
        <v>10</v>
      </c>
      <c r="I45" s="141"/>
      <c r="J45" s="141"/>
      <c r="K45" s="69"/>
    </row>
    <row r="46" spans="1:11" ht="23.95" customHeight="1">
      <c r="B46" s="84"/>
      <c r="C46" s="67"/>
      <c r="D46" s="102">
        <v>2567</v>
      </c>
      <c r="E46" s="69"/>
      <c r="F46" s="102">
        <v>2566</v>
      </c>
      <c r="G46" s="69"/>
      <c r="H46" s="102">
        <v>2567</v>
      </c>
      <c r="I46" s="69"/>
      <c r="J46" s="102">
        <v>2566</v>
      </c>
      <c r="K46" s="69"/>
    </row>
    <row r="47" spans="1:11" ht="23.95" customHeight="1">
      <c r="A47" s="109" t="s">
        <v>13</v>
      </c>
      <c r="B47" s="84"/>
      <c r="D47" s="41"/>
      <c r="E47" s="79"/>
      <c r="F47" s="41"/>
      <c r="G47" s="79"/>
      <c r="H47" s="41"/>
      <c r="I47" s="79"/>
      <c r="J47" s="41"/>
      <c r="K47" s="99"/>
    </row>
    <row r="48" spans="1:11" ht="23.95" customHeight="1">
      <c r="A48" s="121" t="s">
        <v>92</v>
      </c>
      <c r="B48" s="84"/>
      <c r="D48" s="41">
        <v>0</v>
      </c>
      <c r="E48" s="79"/>
      <c r="F48" s="41">
        <v>4439539</v>
      </c>
      <c r="G48" s="79"/>
      <c r="H48" s="41">
        <v>0</v>
      </c>
      <c r="I48" s="79"/>
      <c r="J48" s="41">
        <v>4440069</v>
      </c>
      <c r="K48" s="99"/>
    </row>
    <row r="49" spans="1:11" ht="23.95" customHeight="1">
      <c r="A49" s="121" t="s">
        <v>91</v>
      </c>
      <c r="B49" s="84"/>
      <c r="D49" s="41">
        <v>267226607</v>
      </c>
      <c r="E49" s="79"/>
      <c r="F49" s="41">
        <v>-1299520</v>
      </c>
      <c r="G49" s="79"/>
      <c r="H49" s="41">
        <v>260904268</v>
      </c>
      <c r="I49" s="79"/>
      <c r="J49" s="41">
        <v>-8036874</v>
      </c>
      <c r="K49" s="99"/>
    </row>
    <row r="50" spans="1:11" ht="23.95" customHeight="1">
      <c r="A50" s="121" t="s">
        <v>90</v>
      </c>
      <c r="B50" s="84"/>
      <c r="D50" s="86">
        <v>-644995</v>
      </c>
      <c r="E50" s="41"/>
      <c r="F50" s="86">
        <v>-952814</v>
      </c>
      <c r="G50" s="41"/>
      <c r="H50" s="122">
        <v>0</v>
      </c>
      <c r="I50" s="41"/>
      <c r="J50" s="122">
        <v>-33065</v>
      </c>
      <c r="K50" s="99"/>
    </row>
    <row r="51" spans="1:11" ht="23.95" customHeight="1">
      <c r="A51" s="109" t="s">
        <v>189</v>
      </c>
      <c r="B51" s="84"/>
      <c r="D51" s="79">
        <f>SUM(D26:D37,D48:D50)</f>
        <v>145256812</v>
      </c>
      <c r="E51" s="41"/>
      <c r="F51" s="79">
        <f>SUM(F26:F37,F48:F50)</f>
        <v>935237283</v>
      </c>
      <c r="G51" s="41"/>
      <c r="H51" s="79">
        <f>SUM(H26:H37,H48:H50)</f>
        <v>32916108</v>
      </c>
      <c r="I51" s="41"/>
      <c r="J51" s="79">
        <f>SUM(J26:J37,J48:J50)</f>
        <v>1002084447</v>
      </c>
      <c r="K51" s="99"/>
    </row>
    <row r="52" spans="1:11" ht="23.95" customHeight="1">
      <c r="A52" s="109" t="s">
        <v>88</v>
      </c>
      <c r="B52" s="84"/>
      <c r="D52" s="41">
        <v>16138332</v>
      </c>
      <c r="E52" s="41"/>
      <c r="F52" s="41">
        <v>5116255</v>
      </c>
      <c r="G52" s="41"/>
      <c r="H52" s="41">
        <v>17337999</v>
      </c>
      <c r="I52" s="41"/>
      <c r="J52" s="41">
        <v>2291588</v>
      </c>
      <c r="K52" s="99"/>
    </row>
    <row r="53" spans="1:11" ht="23.95" customHeight="1">
      <c r="A53" s="109" t="s">
        <v>89</v>
      </c>
      <c r="B53" s="84"/>
      <c r="D53" s="41">
        <v>-1782929</v>
      </c>
      <c r="E53" s="41"/>
      <c r="F53" s="41">
        <v>-746256</v>
      </c>
      <c r="G53" s="41"/>
      <c r="H53" s="41">
        <v>-1094563</v>
      </c>
      <c r="I53" s="41"/>
      <c r="J53" s="41">
        <v>-343317</v>
      </c>
    </row>
    <row r="54" spans="1:11" ht="23.95" customHeight="1">
      <c r="A54" s="109" t="s">
        <v>148</v>
      </c>
      <c r="B54" s="84"/>
      <c r="D54" s="86">
        <v>20989</v>
      </c>
      <c r="E54" s="41"/>
      <c r="F54" s="86">
        <v>1069689.83</v>
      </c>
      <c r="G54" s="41"/>
      <c r="H54" s="86">
        <v>0</v>
      </c>
      <c r="I54" s="41"/>
      <c r="J54" s="86">
        <v>882783</v>
      </c>
    </row>
    <row r="55" spans="1:11" ht="23.95" customHeight="1">
      <c r="A55" s="110" t="s">
        <v>178</v>
      </c>
      <c r="B55" s="84"/>
      <c r="D55" s="86">
        <f>SUM(D51:D54)</f>
        <v>159633204</v>
      </c>
      <c r="E55" s="41"/>
      <c r="F55" s="86">
        <f>SUM(F51:F54)</f>
        <v>940676971.83000004</v>
      </c>
      <c r="G55" s="41"/>
      <c r="H55" s="86">
        <f>SUM(H51:H54)</f>
        <v>49159544</v>
      </c>
      <c r="I55" s="41"/>
      <c r="J55" s="86">
        <f>SUM(J51:J54)</f>
        <v>1004915501</v>
      </c>
    </row>
    <row r="56" spans="1:11" ht="23.95" customHeight="1">
      <c r="A56" s="110" t="s">
        <v>5</v>
      </c>
      <c r="B56" s="84"/>
      <c r="D56" s="79"/>
      <c r="E56" s="79"/>
      <c r="F56" s="79"/>
      <c r="G56" s="78"/>
      <c r="H56" s="123"/>
      <c r="I56" s="78"/>
      <c r="J56" s="123"/>
      <c r="K56" s="99"/>
    </row>
    <row r="57" spans="1:11" ht="23.95" customHeight="1">
      <c r="A57" s="121" t="s">
        <v>211</v>
      </c>
      <c r="B57" s="84"/>
      <c r="D57" s="79"/>
      <c r="E57" s="79"/>
      <c r="F57" s="79"/>
      <c r="G57" s="78"/>
      <c r="H57" s="123"/>
      <c r="I57" s="78"/>
      <c r="J57" s="123"/>
      <c r="K57" s="99"/>
    </row>
    <row r="58" spans="1:11" ht="23.95" customHeight="1">
      <c r="A58" s="121" t="s">
        <v>131</v>
      </c>
      <c r="B58" s="84"/>
      <c r="D58" s="79">
        <v>500170232</v>
      </c>
      <c r="E58" s="79"/>
      <c r="F58" s="79">
        <v>0</v>
      </c>
      <c r="G58" s="78"/>
      <c r="H58" s="123">
        <v>500170232</v>
      </c>
      <c r="I58" s="78"/>
      <c r="J58" s="79">
        <v>0</v>
      </c>
      <c r="K58" s="99"/>
    </row>
    <row r="59" spans="1:11" ht="23.95" customHeight="1">
      <c r="A59" s="121" t="s">
        <v>130</v>
      </c>
      <c r="B59" s="84"/>
      <c r="D59" s="79"/>
      <c r="E59" s="79"/>
      <c r="F59" s="79"/>
      <c r="G59" s="79"/>
      <c r="H59" s="79"/>
      <c r="I59" s="79"/>
      <c r="J59" s="79"/>
      <c r="K59" s="99"/>
    </row>
    <row r="60" spans="1:11" ht="23.95" customHeight="1">
      <c r="A60" s="121" t="s">
        <v>131</v>
      </c>
      <c r="B60" s="84"/>
      <c r="D60" s="41">
        <v>-316127838</v>
      </c>
      <c r="E60" s="79"/>
      <c r="F60" s="41">
        <v>-227942344</v>
      </c>
      <c r="G60" s="41"/>
      <c r="H60" s="41">
        <v>-316127838</v>
      </c>
      <c r="I60" s="41"/>
      <c r="J60" s="41">
        <v>-227942344</v>
      </c>
      <c r="K60" s="99"/>
    </row>
    <row r="61" spans="1:11" ht="23.95" customHeight="1">
      <c r="A61" s="121" t="s">
        <v>132</v>
      </c>
      <c r="B61" s="124"/>
      <c r="D61" s="41">
        <v>-2821312</v>
      </c>
      <c r="E61" s="41"/>
      <c r="F61" s="41">
        <v>-1715978</v>
      </c>
      <c r="G61" s="41"/>
      <c r="H61" s="41">
        <v>-2821312</v>
      </c>
      <c r="I61" s="41"/>
      <c r="J61" s="41">
        <v>-1715978</v>
      </c>
      <c r="K61" s="99"/>
    </row>
    <row r="62" spans="1:11" ht="23.95" customHeight="1">
      <c r="A62" s="121" t="s">
        <v>176</v>
      </c>
      <c r="B62" s="124"/>
      <c r="D62" s="41">
        <v>0</v>
      </c>
      <c r="E62" s="41"/>
      <c r="F62" s="41">
        <v>0</v>
      </c>
      <c r="G62" s="41"/>
      <c r="H62" s="41">
        <v>0</v>
      </c>
      <c r="I62" s="41"/>
      <c r="J62" s="41">
        <v>-100000000</v>
      </c>
      <c r="K62" s="99"/>
    </row>
    <row r="63" spans="1:11" ht="23.95" customHeight="1">
      <c r="A63" s="121" t="s">
        <v>133</v>
      </c>
      <c r="B63" s="84"/>
      <c r="D63" s="79">
        <v>0</v>
      </c>
      <c r="E63" s="41"/>
      <c r="F63" s="41">
        <v>0</v>
      </c>
      <c r="G63" s="41"/>
      <c r="H63" s="41">
        <v>1040981</v>
      </c>
      <c r="I63" s="41"/>
      <c r="J63" s="41">
        <v>0</v>
      </c>
      <c r="K63" s="99"/>
    </row>
    <row r="64" spans="1:11" ht="23.95" customHeight="1">
      <c r="A64" s="121" t="s">
        <v>134</v>
      </c>
      <c r="B64" s="84"/>
      <c r="D64" s="41">
        <v>-1828861</v>
      </c>
      <c r="E64" s="41"/>
      <c r="F64" s="41">
        <v>-754326</v>
      </c>
      <c r="G64" s="41"/>
      <c r="H64" s="41">
        <v>-231188</v>
      </c>
      <c r="I64" s="41"/>
      <c r="J64" s="41">
        <v>-370592</v>
      </c>
      <c r="K64" s="99"/>
    </row>
    <row r="65" spans="1:11" ht="23.95" customHeight="1">
      <c r="A65" s="121" t="s">
        <v>135</v>
      </c>
      <c r="B65" s="124"/>
      <c r="D65" s="41">
        <v>-3028064</v>
      </c>
      <c r="E65" s="41"/>
      <c r="F65" s="41">
        <v>-56856232</v>
      </c>
      <c r="G65" s="41"/>
      <c r="H65" s="41">
        <v>-2074064</v>
      </c>
      <c r="I65" s="41"/>
      <c r="J65" s="41">
        <v>-9210732</v>
      </c>
      <c r="K65" s="99"/>
    </row>
    <row r="66" spans="1:11" ht="23.95" customHeight="1">
      <c r="A66" s="121" t="s">
        <v>140</v>
      </c>
      <c r="B66" s="124"/>
      <c r="D66" s="79"/>
      <c r="E66" s="41"/>
      <c r="F66" s="41"/>
      <c r="G66" s="41"/>
      <c r="H66" s="41"/>
      <c r="I66" s="41"/>
      <c r="J66" s="41"/>
      <c r="K66" s="99"/>
    </row>
    <row r="67" spans="1:11" ht="23.95" customHeight="1">
      <c r="A67" s="121" t="s">
        <v>141</v>
      </c>
      <c r="B67" s="124"/>
      <c r="D67" s="41">
        <v>50565503</v>
      </c>
      <c r="E67" s="41"/>
      <c r="F67" s="41">
        <v>27719011</v>
      </c>
      <c r="G67" s="41"/>
      <c r="H67" s="41">
        <v>50565503</v>
      </c>
      <c r="I67" s="41"/>
      <c r="J67" s="41">
        <v>22274572</v>
      </c>
      <c r="K67" s="99"/>
    </row>
    <row r="68" spans="1:11" ht="23.95" customHeight="1">
      <c r="A68" s="121" t="s">
        <v>161</v>
      </c>
      <c r="B68" s="124"/>
      <c r="D68" s="86">
        <v>45080560</v>
      </c>
      <c r="E68" s="41"/>
      <c r="F68" s="86">
        <v>0</v>
      </c>
      <c r="G68" s="41"/>
      <c r="H68" s="86">
        <v>45080560</v>
      </c>
      <c r="I68" s="41"/>
      <c r="J68" s="86">
        <v>0</v>
      </c>
      <c r="K68" s="99"/>
    </row>
    <row r="69" spans="1:11" ht="23.95" customHeight="1">
      <c r="A69" s="110" t="s">
        <v>227</v>
      </c>
      <c r="B69" s="124"/>
      <c r="D69" s="86">
        <f>SUM(D58:E68)</f>
        <v>272010220</v>
      </c>
      <c r="E69" s="41"/>
      <c r="F69" s="86">
        <f>SUM(F60:F68)</f>
        <v>-259549869</v>
      </c>
      <c r="G69" s="41"/>
      <c r="H69" s="86">
        <f>SUM(H58:H68)</f>
        <v>275602874</v>
      </c>
      <c r="I69" s="41"/>
      <c r="J69" s="86">
        <f>SUM(J60:J68)</f>
        <v>-316965074</v>
      </c>
      <c r="K69" s="99"/>
    </row>
    <row r="70" spans="1:11" ht="23.95" customHeight="1">
      <c r="A70" s="110"/>
      <c r="B70" s="124"/>
      <c r="D70" s="50"/>
      <c r="E70" s="41"/>
      <c r="F70" s="50"/>
      <c r="G70" s="41"/>
      <c r="H70" s="50"/>
      <c r="I70" s="41"/>
      <c r="J70" s="50"/>
      <c r="K70" s="99"/>
    </row>
    <row r="71" spans="1:11" ht="23.95" customHeight="1">
      <c r="A71" s="62" t="s">
        <v>2</v>
      </c>
      <c r="B71" s="84"/>
      <c r="D71" s="41"/>
      <c r="E71" s="41"/>
      <c r="F71" s="41"/>
      <c r="G71" s="41"/>
      <c r="H71" s="41"/>
      <c r="I71" s="41"/>
      <c r="J71" s="41"/>
      <c r="K71" s="99"/>
    </row>
    <row r="72" spans="1:11" ht="23.95" customHeight="1">
      <c r="J72" s="99" t="s">
        <v>28</v>
      </c>
    </row>
    <row r="73" spans="1:11" ht="23.95" customHeight="1">
      <c r="A73" s="60" t="s">
        <v>104</v>
      </c>
      <c r="B73" s="84"/>
      <c r="C73" s="84"/>
      <c r="D73" s="84"/>
      <c r="E73" s="84"/>
      <c r="F73" s="84"/>
      <c r="G73" s="84"/>
      <c r="H73" s="100"/>
      <c r="I73" s="100"/>
      <c r="J73" s="100"/>
      <c r="K73" s="100"/>
    </row>
    <row r="74" spans="1:11" ht="23.95" customHeight="1">
      <c r="A74" s="60" t="s">
        <v>8</v>
      </c>
      <c r="B74" s="84"/>
      <c r="C74" s="84"/>
      <c r="D74" s="101"/>
      <c r="E74" s="84"/>
      <c r="F74" s="84"/>
      <c r="G74" s="84"/>
      <c r="H74" s="100"/>
      <c r="I74" s="100"/>
      <c r="J74" s="100"/>
      <c r="K74" s="100"/>
    </row>
    <row r="75" spans="1:11" ht="23.95" customHeight="1">
      <c r="A75" s="60" t="s">
        <v>194</v>
      </c>
      <c r="B75" s="84"/>
      <c r="C75" s="84"/>
      <c r="E75" s="84"/>
      <c r="F75" s="84"/>
      <c r="G75" s="84"/>
      <c r="H75" s="100"/>
      <c r="I75" s="100"/>
      <c r="J75" s="100"/>
      <c r="K75" s="62"/>
    </row>
    <row r="76" spans="1:11" ht="23.95" customHeight="1">
      <c r="A76" s="140" t="s">
        <v>82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36"/>
    </row>
    <row r="77" spans="1:11" ht="23.95" customHeight="1">
      <c r="A77" s="136"/>
      <c r="B77" s="84"/>
      <c r="C77" s="136"/>
      <c r="D77" s="141" t="s">
        <v>14</v>
      </c>
      <c r="E77" s="141"/>
      <c r="F77" s="141"/>
      <c r="G77" s="136"/>
      <c r="H77" s="141" t="s">
        <v>10</v>
      </c>
      <c r="I77" s="141"/>
      <c r="J77" s="141"/>
      <c r="K77" s="69"/>
    </row>
    <row r="78" spans="1:11" ht="23.95" customHeight="1">
      <c r="B78" s="84"/>
      <c r="C78" s="67"/>
      <c r="D78" s="102">
        <v>2567</v>
      </c>
      <c r="E78" s="69"/>
      <c r="F78" s="102">
        <v>2566</v>
      </c>
      <c r="G78" s="69"/>
      <c r="H78" s="102">
        <v>2567</v>
      </c>
      <c r="I78" s="69"/>
      <c r="J78" s="102">
        <v>2566</v>
      </c>
      <c r="K78" s="69"/>
    </row>
    <row r="79" spans="1:11" ht="23.95" customHeight="1">
      <c r="A79" s="110" t="s">
        <v>6</v>
      </c>
      <c r="B79" s="84"/>
      <c r="D79" s="41"/>
      <c r="E79" s="41"/>
      <c r="F79" s="41"/>
      <c r="G79" s="41"/>
      <c r="H79" s="41"/>
      <c r="I79" s="41"/>
      <c r="J79" s="41"/>
      <c r="K79" s="99"/>
    </row>
    <row r="80" spans="1:11" ht="23.95" customHeight="1">
      <c r="A80" s="121" t="s">
        <v>136</v>
      </c>
      <c r="B80" s="84"/>
      <c r="D80" s="41">
        <v>690020</v>
      </c>
      <c r="E80" s="41"/>
      <c r="F80" s="41">
        <v>7779398</v>
      </c>
      <c r="G80" s="41"/>
      <c r="H80" s="41">
        <v>690020</v>
      </c>
      <c r="I80" s="41"/>
      <c r="J80" s="41">
        <v>7779398</v>
      </c>
      <c r="K80" s="99"/>
    </row>
    <row r="81" spans="1:19" ht="23.95" customHeight="1">
      <c r="A81" s="121" t="s">
        <v>162</v>
      </c>
      <c r="B81" s="84"/>
      <c r="D81" s="50">
        <v>-4125024</v>
      </c>
      <c r="E81" s="50"/>
      <c r="F81" s="50">
        <v>-4012674</v>
      </c>
      <c r="G81" s="50"/>
      <c r="H81" s="41">
        <v>-4042590</v>
      </c>
      <c r="I81" s="50"/>
      <c r="J81" s="50">
        <v>-3930240</v>
      </c>
      <c r="K81" s="99"/>
    </row>
    <row r="82" spans="1:19" ht="23.95" customHeight="1">
      <c r="A82" s="121" t="s">
        <v>212</v>
      </c>
      <c r="B82" s="84"/>
      <c r="D82" s="86">
        <v>-5694</v>
      </c>
      <c r="E82" s="41"/>
      <c r="F82" s="86">
        <v>0</v>
      </c>
      <c r="G82" s="41"/>
      <c r="H82" s="86">
        <v>-5694</v>
      </c>
      <c r="I82" s="41"/>
      <c r="J82" s="86">
        <v>0</v>
      </c>
      <c r="K82" s="99"/>
    </row>
    <row r="83" spans="1:19" ht="23.95" customHeight="1">
      <c r="A83" s="110" t="s">
        <v>228</v>
      </c>
      <c r="B83" s="84"/>
      <c r="D83" s="86">
        <f>SUM(D80:D82)</f>
        <v>-3440698</v>
      </c>
      <c r="E83" s="41"/>
      <c r="F83" s="86">
        <f>SUM(F80:F82)</f>
        <v>3766724</v>
      </c>
      <c r="G83" s="41"/>
      <c r="H83" s="86">
        <f>SUM(H80:H82)</f>
        <v>-3358264</v>
      </c>
      <c r="I83" s="41"/>
      <c r="J83" s="86">
        <f>SUM(J80:J82)</f>
        <v>3849158</v>
      </c>
      <c r="K83" s="99"/>
    </row>
    <row r="84" spans="1:19" ht="23.95" customHeight="1">
      <c r="A84" s="109" t="s">
        <v>142</v>
      </c>
      <c r="B84" s="84"/>
      <c r="D84" s="41">
        <f>SUM(D55+D69+D83)</f>
        <v>428202726</v>
      </c>
      <c r="E84" s="41"/>
      <c r="F84" s="41">
        <f>SUM(F55+F69+F83)</f>
        <v>684893826.83000004</v>
      </c>
      <c r="G84" s="41"/>
      <c r="H84" s="41">
        <f>SUM(H55+H69+H83)</f>
        <v>321404154</v>
      </c>
      <c r="I84" s="41"/>
      <c r="J84" s="41">
        <f>SUM(J55+J69+J83)</f>
        <v>691799585</v>
      </c>
      <c r="K84" s="99"/>
    </row>
    <row r="85" spans="1:19" ht="23.95" customHeight="1">
      <c r="A85" s="109" t="s">
        <v>129</v>
      </c>
      <c r="B85" s="84"/>
      <c r="D85" s="86">
        <f>BS!G11</f>
        <v>437515609</v>
      </c>
      <c r="E85" s="41"/>
      <c r="F85" s="86">
        <v>763159080</v>
      </c>
      <c r="G85" s="41"/>
      <c r="H85" s="86">
        <f>BS!K11</f>
        <v>192322712</v>
      </c>
      <c r="I85" s="41"/>
      <c r="J85" s="86">
        <v>436053472</v>
      </c>
      <c r="K85" s="99"/>
    </row>
    <row r="86" spans="1:19" ht="23.95" customHeight="1" thickBot="1">
      <c r="A86" s="110" t="s">
        <v>171</v>
      </c>
      <c r="B86" s="73"/>
      <c r="D86" s="91">
        <f>SUM(D84:D85)</f>
        <v>865718335</v>
      </c>
      <c r="E86" s="41"/>
      <c r="F86" s="91">
        <f>SUM(F84:F85)</f>
        <v>1448052906.8299999</v>
      </c>
      <c r="G86" s="41"/>
      <c r="H86" s="91">
        <f>SUM(H84:H85)</f>
        <v>513726866</v>
      </c>
      <c r="I86" s="41"/>
      <c r="J86" s="91">
        <f>SUM(J84:J85)</f>
        <v>1127853057</v>
      </c>
      <c r="K86" s="99"/>
    </row>
    <row r="87" spans="1:19" ht="23.95" customHeight="1" thickTop="1">
      <c r="A87" s="125"/>
      <c r="B87" s="84"/>
      <c r="D87" s="126">
        <f>ROUND(D86-BS!E11,0)</f>
        <v>0</v>
      </c>
      <c r="E87" s="41"/>
      <c r="F87" s="41"/>
      <c r="G87" s="41"/>
      <c r="H87" s="126">
        <f>ROUND(H86-BS!I11,0)</f>
        <v>0</v>
      </c>
      <c r="I87" s="41"/>
      <c r="J87" s="41"/>
      <c r="K87" s="99"/>
    </row>
    <row r="88" spans="1:19" ht="23.95" customHeight="1">
      <c r="A88" s="127" t="s">
        <v>101</v>
      </c>
      <c r="B88" s="84"/>
      <c r="D88" s="41"/>
      <c r="E88" s="41"/>
      <c r="F88" s="41"/>
      <c r="G88" s="41"/>
      <c r="H88" s="41"/>
      <c r="I88" s="41"/>
      <c r="J88" s="41"/>
      <c r="K88" s="99"/>
    </row>
    <row r="89" spans="1:19" ht="23.95" customHeight="1">
      <c r="A89" s="110" t="s">
        <v>54</v>
      </c>
      <c r="B89" s="84"/>
      <c r="D89" s="79"/>
      <c r="E89" s="79"/>
      <c r="F89" s="79"/>
      <c r="G89" s="79"/>
      <c r="H89" s="79"/>
      <c r="I89" s="79"/>
      <c r="J89" s="79"/>
    </row>
    <row r="90" spans="1:19" ht="23.95" customHeight="1">
      <c r="A90" s="121" t="s">
        <v>163</v>
      </c>
      <c r="D90" s="79"/>
      <c r="E90" s="79"/>
      <c r="F90" s="79"/>
      <c r="G90" s="79"/>
      <c r="H90" s="79"/>
      <c r="I90" s="79"/>
      <c r="J90" s="79"/>
    </row>
    <row r="91" spans="1:19" ht="23.95" customHeight="1">
      <c r="A91" s="121" t="s">
        <v>139</v>
      </c>
      <c r="D91" s="41">
        <v>-2697878</v>
      </c>
      <c r="E91" s="79"/>
      <c r="F91" s="41">
        <v>-4550639</v>
      </c>
      <c r="G91" s="79"/>
      <c r="H91" s="41">
        <v>-2650427</v>
      </c>
      <c r="I91" s="41"/>
      <c r="J91" s="41">
        <v>-4550639</v>
      </c>
    </row>
    <row r="92" spans="1:19" ht="23.95" customHeight="1">
      <c r="A92" s="121" t="s">
        <v>137</v>
      </c>
      <c r="D92" s="41">
        <v>159000</v>
      </c>
      <c r="E92" s="41"/>
      <c r="F92" s="41">
        <v>0</v>
      </c>
      <c r="G92" s="79"/>
      <c r="H92" s="41">
        <v>0</v>
      </c>
      <c r="I92" s="41"/>
      <c r="J92" s="41">
        <v>0</v>
      </c>
    </row>
    <row r="93" spans="1:19" ht="23.95" customHeight="1">
      <c r="A93" s="135" t="s">
        <v>225</v>
      </c>
      <c r="D93" s="41">
        <v>1350000</v>
      </c>
      <c r="E93" s="41"/>
      <c r="F93" s="41">
        <v>0</v>
      </c>
      <c r="G93" s="79"/>
      <c r="H93" s="41">
        <v>0</v>
      </c>
      <c r="I93" s="41"/>
      <c r="J93" s="41">
        <v>0</v>
      </c>
    </row>
    <row r="94" spans="1:19" ht="23.95" customHeight="1">
      <c r="A94" s="121" t="s">
        <v>138</v>
      </c>
      <c r="D94" s="41">
        <v>0</v>
      </c>
      <c r="E94" s="79"/>
      <c r="F94" s="41">
        <v>14540008</v>
      </c>
      <c r="G94" s="79"/>
      <c r="H94" s="41">
        <v>0</v>
      </c>
      <c r="I94" s="41"/>
      <c r="J94" s="41">
        <v>14540008</v>
      </c>
    </row>
    <row r="95" spans="1:19" ht="23.95" customHeight="1">
      <c r="A95" s="121" t="s">
        <v>177</v>
      </c>
      <c r="D95" s="41">
        <v>0</v>
      </c>
      <c r="E95" s="79"/>
      <c r="F95" s="41">
        <v>-61881966</v>
      </c>
      <c r="G95" s="79"/>
      <c r="H95" s="41">
        <v>0</v>
      </c>
      <c r="I95" s="41"/>
      <c r="J95" s="41">
        <v>-61881966</v>
      </c>
    </row>
    <row r="96" spans="1:19" s="74" customFormat="1" ht="23.95" customHeight="1">
      <c r="A96" s="121" t="s">
        <v>175</v>
      </c>
      <c r="B96" s="62"/>
      <c r="C96" s="62"/>
      <c r="D96" s="41">
        <v>8987000</v>
      </c>
      <c r="E96" s="79"/>
      <c r="F96" s="41">
        <v>8701389</v>
      </c>
      <c r="G96" s="79"/>
      <c r="H96" s="41">
        <v>8987000</v>
      </c>
      <c r="I96" s="41"/>
      <c r="J96" s="41">
        <v>8701389</v>
      </c>
      <c r="L96" s="62"/>
      <c r="M96" s="62"/>
      <c r="N96" s="62"/>
      <c r="O96" s="62"/>
      <c r="P96" s="62"/>
      <c r="Q96" s="62"/>
      <c r="R96" s="62"/>
      <c r="S96" s="62"/>
    </row>
    <row r="97" spans="1:19" s="74" customFormat="1" ht="23.95" customHeight="1">
      <c r="A97" s="121"/>
      <c r="B97" s="62"/>
      <c r="C97" s="62"/>
      <c r="D97" s="41"/>
      <c r="E97" s="41"/>
      <c r="F97" s="41"/>
      <c r="G97" s="41"/>
      <c r="H97" s="62"/>
      <c r="I97" s="41"/>
      <c r="J97" s="41"/>
      <c r="L97" s="62"/>
      <c r="M97" s="62"/>
      <c r="N97" s="62"/>
      <c r="O97" s="62"/>
      <c r="P97" s="62"/>
      <c r="Q97" s="62"/>
      <c r="R97" s="62"/>
      <c r="S97" s="62"/>
    </row>
    <row r="98" spans="1:19" s="74" customFormat="1" ht="23.95" customHeight="1">
      <c r="A98" s="62" t="s">
        <v>2</v>
      </c>
      <c r="B98" s="62"/>
      <c r="C98" s="62"/>
      <c r="D98" s="62"/>
      <c r="E98" s="62"/>
      <c r="F98" s="62"/>
      <c r="G98" s="62"/>
      <c r="L98" s="62"/>
      <c r="M98" s="62"/>
      <c r="N98" s="62"/>
      <c r="O98" s="62"/>
      <c r="P98" s="62"/>
      <c r="Q98" s="62"/>
      <c r="R98" s="62"/>
      <c r="S98" s="62"/>
    </row>
  </sheetData>
  <mergeCells count="9">
    <mergeCell ref="A76:J76"/>
    <mergeCell ref="D77:F77"/>
    <mergeCell ref="H77:J77"/>
    <mergeCell ref="A5:J5"/>
    <mergeCell ref="D6:F6"/>
    <mergeCell ref="H6:J6"/>
    <mergeCell ref="A44:J44"/>
    <mergeCell ref="D45:F45"/>
    <mergeCell ref="H45:J45"/>
  </mergeCells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4" manualBreakCount="4">
    <brk id="39" max="16383" man="1"/>
    <brk id="71" max="16383" man="1"/>
    <brk id="112" max="16383" man="1"/>
    <brk id="1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afa45bbfe19c370be953388583d93c8f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d14979c713d7fb0b379bd155c1a8b26e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9C9EF7-A294-48C4-861C-990997B82452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4b69b72-6ab1-414f-9bf9-b857d97eb7b8"/>
    <ds:schemaRef ds:uri="http://purl.org/dc/terms/"/>
    <ds:schemaRef ds:uri="http://schemas.openxmlformats.org/package/2006/metadata/core-properties"/>
    <ds:schemaRef ds:uri="787381c6-a71a-47e1-995e-85b855b62e9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E36584-16C3-494F-979F-5A2F507AE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DD01DA-BD15-464B-8506-51DBFB24DF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2024-05-13T04:44:16Z</cp:lastPrinted>
  <dcterms:created xsi:type="dcterms:W3CDTF">1999-07-15T07:59:22Z</dcterms:created>
  <dcterms:modified xsi:type="dcterms:W3CDTF">2024-05-13T06:13:58Z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