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EC3B293B-5E2B-42C0-8D84-4EF091855FA9}" xr6:coauthVersionLast="47" xr6:coauthVersionMax="47" xr10:uidLastSave="{00000000-0000-0000-0000-000000000000}"/>
  <bookViews>
    <workbookView xWindow="-110" yWindow="-110" windowWidth="19420" windowHeight="10300" tabRatio="779" activeTab="5" xr2:uid="{00000000-000D-0000-FFFF-FFFF00000000}"/>
  </bookViews>
  <sheets>
    <sheet name="FS-BS" sheetId="9" r:id="rId1"/>
    <sheet name="FS PL" sheetId="2" r:id="rId2"/>
    <sheet name="FS Compre" sheetId="3" r:id="rId3"/>
    <sheet name="FS Conso" sheetId="6" r:id="rId4"/>
    <sheet name="FS TTA" sheetId="7" r:id="rId5"/>
    <sheet name="CF" sheetId="8" r:id="rId6"/>
  </sheets>
  <definedNames>
    <definedName name="_xlnm._FilterDatabase" localSheetId="5" hidden="1">CF!#REF!</definedName>
    <definedName name="_xlnm.Print_Area" localSheetId="5">CF!$A$1:$K$109</definedName>
    <definedName name="_xlnm.Print_Area" localSheetId="2">'FS Compre'!$A$1:$J$42</definedName>
    <definedName name="_xlnm.Print_Area" localSheetId="3">'FS Conso'!$A$1:$AE$40</definedName>
    <definedName name="_xlnm.Print_Area" localSheetId="1">'FS PL'!$A$1:$J$50</definedName>
    <definedName name="_xlnm.Print_Area" localSheetId="4">'FS TTA'!$A$1:$Q$28</definedName>
    <definedName name="_xlnm.Print_Area" localSheetId="0">'FS-BS'!$A$1:$I$108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7" l="1"/>
  <c r="O27" i="7"/>
  <c r="M27" i="7"/>
  <c r="K27" i="7"/>
  <c r="I27" i="7"/>
  <c r="G27" i="7"/>
  <c r="E27" i="7"/>
  <c r="E84" i="8"/>
  <c r="Q39" i="6"/>
  <c r="Q40" i="6" s="1"/>
  <c r="E103" i="8" l="1"/>
  <c r="I103" i="8"/>
  <c r="G44" i="8"/>
  <c r="G42" i="8"/>
  <c r="K44" i="8"/>
  <c r="I68" i="9" l="1"/>
  <c r="I73" i="9"/>
  <c r="I103" i="9" l="1"/>
  <c r="E103" i="9"/>
  <c r="I18" i="7"/>
  <c r="G18" i="7"/>
  <c r="E18" i="7"/>
  <c r="K15" i="7"/>
  <c r="Y28" i="6"/>
  <c r="Y29" i="6"/>
  <c r="AC28" i="6"/>
  <c r="K28" i="6"/>
  <c r="O21" i="7" l="1"/>
  <c r="Q21" i="7" s="1"/>
  <c r="O12" i="7"/>
  <c r="Q12" i="7" s="1"/>
  <c r="Y37" i="6"/>
  <c r="Y18" i="6"/>
  <c r="Y34" i="6"/>
  <c r="AA34" i="6" l="1"/>
  <c r="H110" i="9"/>
  <c r="F110" i="9"/>
  <c r="D110" i="9"/>
  <c r="I24" i="9"/>
  <c r="I41" i="9"/>
  <c r="E24" i="9"/>
  <c r="E41" i="9"/>
  <c r="AE34" i="6" l="1"/>
  <c r="I43" i="9"/>
  <c r="E43" i="9"/>
  <c r="K97" i="8"/>
  <c r="K84" i="8"/>
  <c r="G97" i="8"/>
  <c r="G84" i="8"/>
  <c r="O24" i="7"/>
  <c r="Y14" i="6"/>
  <c r="AA14" i="6" s="1"/>
  <c r="AE14" i="6" s="1"/>
  <c r="W39" i="6"/>
  <c r="W40" i="6" s="1"/>
  <c r="U39" i="6"/>
  <c r="U40" i="6" s="1"/>
  <c r="S39" i="6"/>
  <c r="S40" i="6" s="1"/>
  <c r="I39" i="6"/>
  <c r="I40" i="6" s="1"/>
  <c r="G39" i="6"/>
  <c r="G40" i="6" s="1"/>
  <c r="E39" i="6"/>
  <c r="E40" i="6" s="1"/>
  <c r="J40" i="3"/>
  <c r="J30" i="3"/>
  <c r="J21" i="3"/>
  <c r="F40" i="3"/>
  <c r="F30" i="3"/>
  <c r="F21" i="3"/>
  <c r="J46" i="2"/>
  <c r="J32" i="2"/>
  <c r="J26" i="2"/>
  <c r="J28" i="2" s="1"/>
  <c r="F46" i="2"/>
  <c r="F32" i="2"/>
  <c r="F24" i="2"/>
  <c r="F16" i="2"/>
  <c r="J34" i="2" l="1"/>
  <c r="J37" i="2" s="1"/>
  <c r="J39" i="2" s="1"/>
  <c r="J41" i="2" s="1"/>
  <c r="J11" i="3" s="1"/>
  <c r="F26" i="2"/>
  <c r="F28" i="2" s="1"/>
  <c r="F34" i="2" s="1"/>
  <c r="F37" i="2" s="1"/>
  <c r="F39" i="2" s="1"/>
  <c r="F41" i="2" s="1"/>
  <c r="J33" i="3"/>
  <c r="M16" i="7" s="1"/>
  <c r="F33" i="3"/>
  <c r="K11" i="8" l="1"/>
  <c r="K34" i="8" s="1"/>
  <c r="J35" i="3"/>
  <c r="F11" i="3"/>
  <c r="F35" i="3" s="1"/>
  <c r="G11" i="8"/>
  <c r="K52" i="8" l="1"/>
  <c r="G34" i="8"/>
  <c r="AA104" i="9"/>
  <c r="I105" i="9"/>
  <c r="E105" i="9"/>
  <c r="AA102" i="9"/>
  <c r="AA101" i="9"/>
  <c r="AA100" i="9"/>
  <c r="AA99" i="9"/>
  <c r="AA98" i="9"/>
  <c r="AA97" i="9"/>
  <c r="AA95" i="9"/>
  <c r="AA93" i="9"/>
  <c r="I87" i="9"/>
  <c r="E87" i="9"/>
  <c r="I78" i="9"/>
  <c r="E78" i="9"/>
  <c r="B74" i="9"/>
  <c r="B73" i="9"/>
  <c r="B72" i="9"/>
  <c r="I69" i="9"/>
  <c r="E69" i="9"/>
  <c r="I50" i="9"/>
  <c r="E50" i="9"/>
  <c r="AA44" i="9"/>
  <c r="AA23" i="9"/>
  <c r="AA22" i="9"/>
  <c r="AA21" i="9"/>
  <c r="AA20" i="9"/>
  <c r="AA19" i="9"/>
  <c r="AA18" i="9"/>
  <c r="AA17" i="9"/>
  <c r="AA16" i="9"/>
  <c r="AA15" i="9"/>
  <c r="AA14" i="9"/>
  <c r="AA13" i="9"/>
  <c r="AA12" i="9"/>
  <c r="AA11" i="9"/>
  <c r="K55" i="8" l="1"/>
  <c r="G52" i="8"/>
  <c r="I80" i="9"/>
  <c r="I107" i="9" s="1"/>
  <c r="I110" i="9" s="1"/>
  <c r="E80" i="9"/>
  <c r="E107" i="9" s="1"/>
  <c r="E110" i="9" s="1"/>
  <c r="K99" i="8" l="1"/>
  <c r="G55" i="8"/>
  <c r="AA18" i="6"/>
  <c r="E30" i="6"/>
  <c r="K102" i="8" l="1"/>
  <c r="G99" i="8"/>
  <c r="O15" i="7"/>
  <c r="K104" i="8" l="1"/>
  <c r="K110" i="8" s="1"/>
  <c r="G102" i="8"/>
  <c r="G104" i="8" l="1"/>
  <c r="G110" i="8" s="1"/>
  <c r="W30" i="6"/>
  <c r="U30" i="6"/>
  <c r="S30" i="6"/>
  <c r="Q30" i="6"/>
  <c r="I30" i="6"/>
  <c r="G30" i="6"/>
  <c r="AC23" i="6"/>
  <c r="W23" i="6"/>
  <c r="U23" i="6"/>
  <c r="S23" i="6"/>
  <c r="Q23" i="6"/>
  <c r="O23" i="6"/>
  <c r="M23" i="6"/>
  <c r="K23" i="6"/>
  <c r="I23" i="6"/>
  <c r="G23" i="6"/>
  <c r="E23" i="6"/>
  <c r="Y22" i="6"/>
  <c r="AA22" i="6" s="1"/>
  <c r="AD19" i="6"/>
  <c r="AC19" i="6"/>
  <c r="AB19" i="6"/>
  <c r="Z19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I19" i="6"/>
  <c r="G19" i="6"/>
  <c r="E19" i="6"/>
  <c r="O25" i="6" l="1"/>
  <c r="E25" i="6"/>
  <c r="E31" i="6" s="1"/>
  <c r="W25" i="6"/>
  <c r="W31" i="6" s="1"/>
  <c r="Q25" i="6"/>
  <c r="Q31" i="6" s="1"/>
  <c r="S25" i="6"/>
  <c r="S31" i="6" s="1"/>
  <c r="M25" i="6"/>
  <c r="K25" i="6"/>
  <c r="I25" i="6"/>
  <c r="I31" i="6" s="1"/>
  <c r="G25" i="6"/>
  <c r="G31" i="6" s="1"/>
  <c r="Y19" i="6"/>
  <c r="AC25" i="6"/>
  <c r="U25" i="6"/>
  <c r="U31" i="6" s="1"/>
  <c r="AE22" i="6"/>
  <c r="AE23" i="6" s="1"/>
  <c r="AA23" i="6"/>
  <c r="Y23" i="6"/>
  <c r="Y25" i="6" l="1"/>
  <c r="AA19" i="6"/>
  <c r="AA25" i="6" s="1"/>
  <c r="AE18" i="6"/>
  <c r="AE19" i="6" s="1"/>
  <c r="AE25" i="6" s="1"/>
  <c r="H26" i="2"/>
  <c r="E62" i="8" l="1"/>
  <c r="E63" i="8"/>
  <c r="I7" i="8"/>
  <c r="I63" i="8" s="1"/>
  <c r="I6" i="8" l="1"/>
  <c r="I62" i="8" s="1"/>
  <c r="D7" i="3"/>
  <c r="H7" i="3" s="1"/>
  <c r="D6" i="3"/>
  <c r="I39" i="2"/>
  <c r="G39" i="2"/>
  <c r="H7" i="2"/>
  <c r="H6" i="2"/>
  <c r="H6" i="3" s="1"/>
  <c r="M17" i="7" l="1"/>
  <c r="M18" i="7" s="1"/>
  <c r="O16" i="7"/>
  <c r="O17" i="7" s="1"/>
  <c r="O18" i="7" s="1"/>
  <c r="O30" i="6" l="1"/>
  <c r="O31" i="6" s="1"/>
  <c r="Q16" i="7" l="1"/>
  <c r="Q15" i="7" l="1"/>
  <c r="K17" i="7"/>
  <c r="K18" i="7" s="1"/>
  <c r="Q17" i="7" l="1"/>
  <c r="Q18" i="7" s="1"/>
  <c r="M30" i="6" l="1"/>
  <c r="M31" i="6" s="1"/>
  <c r="Y30" i="6" l="1"/>
  <c r="Y31" i="6" s="1"/>
  <c r="AA29" i="6"/>
  <c r="AE29" i="6" l="1"/>
  <c r="AC30" i="6" l="1"/>
  <c r="AC31" i="6" s="1"/>
  <c r="K30" i="6" l="1"/>
  <c r="K31" i="6" s="1"/>
  <c r="AA28" i="6"/>
  <c r="AA30" i="6" l="1"/>
  <c r="AA31" i="6" s="1"/>
  <c r="AE28" i="6"/>
  <c r="AE30" i="6" s="1"/>
  <c r="AE31" i="6" s="1"/>
  <c r="H21" i="3" l="1"/>
  <c r="G78" i="9" l="1"/>
  <c r="D24" i="2" l="1"/>
  <c r="O39" i="6"/>
  <c r="O40" i="6" s="1"/>
  <c r="H28" i="2"/>
  <c r="H30" i="3" l="1"/>
  <c r="H33" i="3" s="1"/>
  <c r="M25" i="7" s="1"/>
  <c r="D30" i="3"/>
  <c r="O25" i="7" l="1"/>
  <c r="M26" i="7"/>
  <c r="G69" i="9" l="1"/>
  <c r="G80" i="9" s="1"/>
  <c r="O26" i="7"/>
  <c r="Q25" i="7"/>
  <c r="G24" i="9" l="1"/>
  <c r="G41" i="9" l="1"/>
  <c r="G43" i="9" s="1"/>
  <c r="D16" i="2" l="1"/>
  <c r="D26" i="2" s="1"/>
  <c r="C69" i="9"/>
  <c r="C24" i="9" l="1"/>
  <c r="D28" i="2" l="1"/>
  <c r="D21" i="3"/>
  <c r="D33" i="3" s="1"/>
  <c r="AC37" i="6" l="1"/>
  <c r="AC38" i="6" l="1"/>
  <c r="AC39" i="6" l="1"/>
  <c r="Y38" i="6"/>
  <c r="M39" i="6"/>
  <c r="M40" i="6" s="1"/>
  <c r="C78" i="9"/>
  <c r="C80" i="9" s="1"/>
  <c r="AC40" i="6" l="1"/>
  <c r="C104" i="9" s="1"/>
  <c r="AA38" i="6"/>
  <c r="AE38" i="6" s="1"/>
  <c r="Y39" i="6"/>
  <c r="Y40" i="6" s="1"/>
  <c r="H32" i="2" l="1"/>
  <c r="H34" i="2" s="1"/>
  <c r="H37" i="2" s="1"/>
  <c r="H39" i="2" s="1"/>
  <c r="H41" i="2" s="1"/>
  <c r="G103" i="9"/>
  <c r="G105" i="9" s="1"/>
  <c r="G107" i="9" s="1"/>
  <c r="G110" i="9" s="1"/>
  <c r="I11" i="8" l="1"/>
  <c r="H11" i="3"/>
  <c r="H35" i="3" s="1"/>
  <c r="D32" i="2"/>
  <c r="D34" i="2" s="1"/>
  <c r="K24" i="7" l="1"/>
  <c r="H46" i="2"/>
  <c r="H40" i="3"/>
  <c r="K26" i="7" l="1"/>
  <c r="Q24" i="7"/>
  <c r="Q26" i="7" s="1"/>
  <c r="C41" i="9" l="1"/>
  <c r="C43" i="9" s="1"/>
  <c r="D37" i="2" l="1"/>
  <c r="D39" i="2" s="1"/>
  <c r="D41" i="2" s="1"/>
  <c r="C103" i="9"/>
  <c r="C105" i="9" s="1"/>
  <c r="C107" i="9" s="1"/>
  <c r="C110" i="9" s="1"/>
  <c r="E11" i="8" l="1"/>
  <c r="D11" i="3"/>
  <c r="D35" i="3" s="1"/>
  <c r="K37" i="6" l="1"/>
  <c r="D46" i="2"/>
  <c r="AA37" i="6" l="1"/>
  <c r="K39" i="6"/>
  <c r="K40" i="6" s="1"/>
  <c r="D40" i="3"/>
  <c r="AE37" i="6" l="1"/>
  <c r="AE39" i="6" s="1"/>
  <c r="AE40" i="6" s="1"/>
  <c r="AA39" i="6"/>
  <c r="AA40" i="6" s="1"/>
  <c r="I97" i="8" l="1"/>
  <c r="I84" i="8" l="1"/>
  <c r="I34" i="8"/>
  <c r="I52" i="8" s="1"/>
  <c r="I55" i="8" s="1"/>
  <c r="I99" i="8" s="1"/>
  <c r="I102" i="8" s="1"/>
  <c r="I104" i="8" s="1"/>
  <c r="I110" i="8" s="1"/>
  <c r="E97" i="8" l="1"/>
  <c r="E34" i="8" l="1"/>
  <c r="E52" i="8" l="1"/>
  <c r="E55" i="8" s="1"/>
  <c r="E99" i="8" s="1"/>
  <c r="E102" i="8" s="1"/>
  <c r="E104" i="8" s="1"/>
  <c r="E110" i="8" l="1"/>
</calcChain>
</file>

<file path=xl/sharedStrings.xml><?xml version="1.0" encoding="utf-8"?>
<sst xmlns="http://schemas.openxmlformats.org/spreadsheetml/2006/main" count="408" uniqueCount="292">
  <si>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</si>
  <si>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</si>
  <si>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</si>
  <si>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</si>
  <si>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</si>
  <si>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</si>
  <si>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</si>
  <si>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</si>
  <si>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</si>
  <si>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</si>
  <si>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</si>
  <si>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</si>
  <si>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current financial assets</t>
  </si>
  <si>
    <t>Receivables from related parties</t>
  </si>
  <si>
    <t>Short-term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</si>
  <si>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</si>
  <si>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</si>
  <si>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</si>
  <si>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</si>
  <si>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</si>
  <si>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</si>
  <si>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</si>
  <si>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</si>
  <si>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</si>
  <si>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</si>
  <si>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Investment properties</t>
  </si>
  <si>
    <t>Right-of-use assets</t>
  </si>
  <si>
    <t>Goodwill</t>
  </si>
  <si>
    <t>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</si>
  <si>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</si>
  <si>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</si>
  <si>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</si>
  <si>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</si>
  <si>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</si>
  <si>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</si>
  <si>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</si>
  <si>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</si>
  <si>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</si>
  <si>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</si>
  <si>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</si>
  <si>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</si>
  <si>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lease liabilities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</si>
  <si>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</si>
  <si>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</si>
  <si>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</si>
  <si>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</si>
  <si>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</si>
  <si>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</si>
  <si>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</si>
  <si>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</si>
  <si>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</si>
  <si>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</si>
  <si>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</si>
  <si>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</si>
  <si>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</si>
  <si>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>Share premium on ordinary shares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</si>
  <si>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</si>
  <si>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</si>
  <si>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</si>
  <si>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</si>
  <si>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</si>
  <si>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</si>
  <si>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</si>
  <si>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</si>
  <si>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</si>
  <si>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</si>
  <si>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</si>
  <si>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</si>
  <si>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</si>
  <si>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</si>
  <si>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</si>
  <si>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</si>
  <si>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</si>
  <si>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</si>
  <si>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</si>
  <si>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</si>
  <si>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</si>
  <si>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</si>
  <si>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Other income</t>
  </si>
  <si>
    <t>Selling expenses</t>
  </si>
  <si>
    <t>Administrative expenses</t>
  </si>
  <si>
    <t>Total expenses</t>
  </si>
  <si>
    <t xml:space="preserve">Finance costs </t>
  </si>
  <si>
    <t xml:space="preserve">Items that will be reclassified subsequently to </t>
  </si>
  <si>
    <t>profit or loss</t>
  </si>
  <si>
    <t>Income tax relating to items that will be reclassified</t>
  </si>
  <si>
    <t xml:space="preserve">Total items that will be reclassified subsequently </t>
  </si>
  <si>
    <t>to profit or loss</t>
  </si>
  <si>
    <t>for the period, net of tax</t>
  </si>
  <si>
    <t>for the period</t>
  </si>
  <si>
    <t>Statement of changes in equity (Unaudited)</t>
  </si>
  <si>
    <t>Consolidated financial statements</t>
  </si>
  <si>
    <t>Share of other</t>
  </si>
  <si>
    <t xml:space="preserve">Capital </t>
  </si>
  <si>
    <t>comprehensive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</si>
  <si>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</si>
  <si>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</si>
  <si>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</si>
  <si>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</si>
  <si>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</si>
  <si>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</si>
  <si>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</si>
  <si>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</si>
  <si>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</si>
  <si>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</si>
  <si>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</si>
  <si>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of joint venture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</si>
  <si>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</si>
  <si>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</si>
  <si>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</si>
  <si>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</si>
  <si>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</si>
  <si>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</si>
  <si>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</si>
  <si>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</si>
  <si>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</si>
  <si>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accounted for using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</si>
  <si>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</si>
  <si>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</si>
  <si>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</si>
  <si>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</si>
  <si>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</si>
  <si>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</si>
  <si>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</si>
  <si>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</si>
  <si>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</si>
  <si>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</si>
  <si>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</si>
  <si>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equity method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</si>
  <si>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</si>
  <si>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</si>
  <si>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</si>
  <si>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</si>
  <si>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</si>
  <si>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</si>
  <si>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 from non-controlling shareholders of a subsidiary</t>
  </si>
  <si>
    <t>Total transactions with owners, recorded directly in equity</t>
  </si>
  <si>
    <t>Separate financial statements</t>
  </si>
  <si>
    <t>components of</t>
  </si>
  <si>
    <t>Dividend payables</t>
  </si>
  <si>
    <t>Non-cash transactions</t>
  </si>
  <si>
    <t>Statement of cash flows (Unaudited)</t>
  </si>
  <si>
    <t>Foreign currency translation differences for foreign operations</t>
  </si>
  <si>
    <t>Finance costs paid</t>
  </si>
  <si>
    <t>Cash flows from financing activities</t>
  </si>
  <si>
    <t>Cash flows from investing activities</t>
  </si>
  <si>
    <t>Net cash from (used in) operating activities</t>
  </si>
  <si>
    <t xml:space="preserve">Taxes paid </t>
  </si>
  <si>
    <t>Provision for employee benefits paid</t>
  </si>
  <si>
    <t xml:space="preserve">Accrued expenses </t>
  </si>
  <si>
    <t xml:space="preserve">Other non-current assets </t>
  </si>
  <si>
    <t xml:space="preserve">Other current assets </t>
  </si>
  <si>
    <t xml:space="preserve">Prepayments </t>
  </si>
  <si>
    <t xml:space="preserve">Vessel supplies and spare parts </t>
  </si>
  <si>
    <t xml:space="preserve">Receivables from related parties </t>
  </si>
  <si>
    <t>Changes in operating assets and liabilities</t>
  </si>
  <si>
    <t>Dividend income from other investments</t>
  </si>
  <si>
    <t>Finance costs</t>
  </si>
  <si>
    <t>Provision for employee benefits</t>
  </si>
  <si>
    <t>Depreciation and amortisation of property, plant, and equipment,</t>
  </si>
  <si>
    <t>Cash flows from operating activities</t>
  </si>
  <si>
    <t>Loss on inventories devaluation</t>
  </si>
  <si>
    <t>Equity attributable to owners of the parent</t>
  </si>
  <si>
    <t>Profit</t>
  </si>
  <si>
    <t>Comprehensive income for the period</t>
  </si>
  <si>
    <t>Current portion of debentures</t>
  </si>
  <si>
    <t>Non-current provisions for employee benefits</t>
  </si>
  <si>
    <t>Statement of income (Unaudited)</t>
  </si>
  <si>
    <t>Exchange differences on translating financial statements</t>
  </si>
  <si>
    <t>right-of-use asset, intangible assets and investment properties</t>
  </si>
  <si>
    <t>Dividends received from other current financial assets</t>
  </si>
  <si>
    <t>Proceeds from sale of property, plant, and equipment and intangible assets</t>
  </si>
  <si>
    <t>Effect of exchange rate changes on balances held in foreign currencies</t>
  </si>
  <si>
    <t>Trade receivables</t>
  </si>
  <si>
    <t>Other current receivables</t>
  </si>
  <si>
    <t>Short-term loan to other company</t>
  </si>
  <si>
    <t>Property, plant, and equipment</t>
  </si>
  <si>
    <t>Trade payables</t>
  </si>
  <si>
    <t>Other current payables</t>
  </si>
  <si>
    <t xml:space="preserve">Lease liabilities </t>
  </si>
  <si>
    <t>(1,998,446,888 ordinary shares, par value at Baht 1 per share)</t>
  </si>
  <si>
    <t>(1,822,464,564 ordinary shares, par value at Baht 1 per share)</t>
  </si>
  <si>
    <t xml:space="preserve">   designated at FVOCI</t>
  </si>
  <si>
    <t>reserve</t>
  </si>
  <si>
    <t>Fair value</t>
  </si>
  <si>
    <t>Acquisition of non-controlling interests without a change in control</t>
  </si>
  <si>
    <t xml:space="preserve"> premium</t>
  </si>
  <si>
    <t>Profit (loss) attributable to:</t>
  </si>
  <si>
    <t>Profit before expenses</t>
  </si>
  <si>
    <t>Gross profit</t>
  </si>
  <si>
    <t>Other comprehensive income (expense)</t>
  </si>
  <si>
    <t>Payments for long-term loan to related parties</t>
  </si>
  <si>
    <t>Proceeds from long-term loans to related party</t>
  </si>
  <si>
    <t>Repayment of debenture</t>
  </si>
  <si>
    <t>accounted for using equity method</t>
  </si>
  <si>
    <t>Changes in ownership interests in subsidiary</t>
  </si>
  <si>
    <t>Total changes in ownership interests in subsidiary</t>
  </si>
  <si>
    <t xml:space="preserve">Realised (gain) loss on exchange rates </t>
  </si>
  <si>
    <t>Cash and cash equivalents at 1 January</t>
  </si>
  <si>
    <t>Net repayment of short-term borrowings from related parties</t>
  </si>
  <si>
    <t>Owners of parent</t>
  </si>
  <si>
    <t>Payments for other non-current financial assets</t>
  </si>
  <si>
    <t>Net cash from (used in) investing activities</t>
  </si>
  <si>
    <t>Long-term loan to related parties</t>
  </si>
  <si>
    <t xml:space="preserve">   Authorized share capital</t>
  </si>
  <si>
    <t xml:space="preserve">   Issued and paid-up share capital</t>
  </si>
  <si>
    <t xml:space="preserve">   Appropriated - legal reserve</t>
  </si>
  <si>
    <t xml:space="preserve">   Unappropriated</t>
  </si>
  <si>
    <t>Profit from operating activities</t>
  </si>
  <si>
    <t>Profit before income tax expenses</t>
  </si>
  <si>
    <t>Profit for the period</t>
  </si>
  <si>
    <t>Basic earnings per share</t>
  </si>
  <si>
    <t xml:space="preserve">Basic earnings per share (in Baht)  </t>
  </si>
  <si>
    <t>Lease agreements for right-of-use assets</t>
  </si>
  <si>
    <t>expenses</t>
  </si>
  <si>
    <t>Profits for the period</t>
  </si>
  <si>
    <t>Other comprehensive expense</t>
  </si>
  <si>
    <t>Translation</t>
  </si>
  <si>
    <t>Digital assets</t>
  </si>
  <si>
    <t>2,4</t>
  </si>
  <si>
    <t>Current portion of lease receivables</t>
  </si>
  <si>
    <t>Current portion of long-term loans to related parties</t>
  </si>
  <si>
    <t>Lease receivables</t>
  </si>
  <si>
    <t>Corporate income tax payable</t>
  </si>
  <si>
    <t>Balance at 1 January 2023</t>
  </si>
  <si>
    <t xml:space="preserve">   subsequently to profit or loss</t>
  </si>
  <si>
    <t>Income tax relating to items that will not be reclassified</t>
  </si>
  <si>
    <t>Total items that will not be reclassified subsequently</t>
  </si>
  <si>
    <t xml:space="preserve">Items that will not be reclassified subsequently to </t>
  </si>
  <si>
    <t xml:space="preserve">Retained earnings </t>
  </si>
  <si>
    <t>Net gain on disposal of digital assets</t>
  </si>
  <si>
    <t>Revenue from digital assets mining</t>
  </si>
  <si>
    <t>Loss from write-off non-refundable withholding tax</t>
  </si>
  <si>
    <t xml:space="preserve">Gain (loss) on investment in equity instruments </t>
  </si>
  <si>
    <t>Other comprehensive income</t>
  </si>
  <si>
    <t>Total comprehensive income for the period</t>
  </si>
  <si>
    <t xml:space="preserve">Unrealised (gain) loss on exchange rates </t>
  </si>
  <si>
    <t>Net payments for digital assets</t>
  </si>
  <si>
    <t>Write-off on property, plant and equipment, right-of-use asset and intangible assets</t>
  </si>
  <si>
    <t>Balance at 1 January 2024</t>
  </si>
  <si>
    <t>31 March</t>
  </si>
  <si>
    <t>Balance at 31 March 2023</t>
  </si>
  <si>
    <t>Balance at 31 March 2024</t>
  </si>
  <si>
    <t>Cash and cash equivalents at 31 March</t>
  </si>
  <si>
    <t xml:space="preserve">three-month period ended </t>
  </si>
  <si>
    <t>Net (gain) loss on disposals of property, plant, and equipment, and intangible assets</t>
  </si>
  <si>
    <t>Tax expense (income)</t>
  </si>
  <si>
    <t>Dividends received from other non-current financial assets</t>
  </si>
  <si>
    <t>Interest income</t>
  </si>
  <si>
    <t>Interest received</t>
  </si>
  <si>
    <t>Acquisition of other current financial assets</t>
  </si>
  <si>
    <t>Proceeds from long-term borrowings</t>
  </si>
  <si>
    <t>Payments of lease liabilities</t>
  </si>
  <si>
    <t xml:space="preserve">Repayment of long-term borrowings </t>
  </si>
  <si>
    <t>Share of loss of associates and joint ventures</t>
  </si>
  <si>
    <t>Gain on measurement of financial assets</t>
  </si>
  <si>
    <t>Proceeds from disposal of other current financial assets</t>
  </si>
  <si>
    <t>Payments for advance investments</t>
  </si>
  <si>
    <t>Payments for acquisition of property, plant, and equipment and intangible assets</t>
  </si>
  <si>
    <t>Proceeds from increase of investment from non-controlling interests of subsidiaries</t>
  </si>
  <si>
    <t>Total comprehensive income (expense)</t>
  </si>
  <si>
    <t>Profit before finance costs and income tax expenses</t>
  </si>
  <si>
    <t>Reversal of expected credit loss</t>
  </si>
  <si>
    <t>Reversal of impairment loss</t>
  </si>
  <si>
    <t>Net loss on disposals of other current financial assets</t>
  </si>
  <si>
    <t>Net unrealised gain on financial instrument designed as at FVTPL</t>
  </si>
  <si>
    <t>Net increase in restricted cash at bank for long-term borrowings</t>
  </si>
  <si>
    <t>Net repayments of short-term borrowings</t>
  </si>
  <si>
    <t>Net cash from financing activities</t>
  </si>
  <si>
    <t>Net increase in cash and cash equivalents</t>
  </si>
  <si>
    <t>Net payments for short-term loans to related parties</t>
  </si>
  <si>
    <t>Share of loss of associates and joint ventures accounted for using the equity method, net of tax</t>
  </si>
  <si>
    <t>Net increase in cash and cash equivalents before effect of exchange rates</t>
  </si>
  <si>
    <t>Unpaid liabilities from purchase of property, plant and equipment and intangible assets</t>
  </si>
  <si>
    <t>Three-month period ended 31 March 2023</t>
  </si>
  <si>
    <t>Three-month period ended 31 March 2024</t>
  </si>
  <si>
    <t>Payments for investments in subsidiaries and joint ventures</t>
  </si>
  <si>
    <t>Dividends received from subsidiaries and associates</t>
  </si>
  <si>
    <t>2,9</t>
  </si>
  <si>
    <t>2,11</t>
  </si>
  <si>
    <t>Contributions by owner of subsidiary</t>
  </si>
  <si>
    <t xml:space="preserve">Proceeds from asset held for sale </t>
  </si>
  <si>
    <t>Proceeds from (payments for) short-term loans to third parties</t>
  </si>
  <si>
    <t>Adjustments to reconcile profit to cash receipts (payments)</t>
  </si>
  <si>
    <t>Dividend income from subsidiaries</t>
  </si>
  <si>
    <t>Proceeds from issue of debentures</t>
  </si>
  <si>
    <t>3,14</t>
  </si>
  <si>
    <t xml:space="preserve"> Total contributions by owners of subsidiary</t>
  </si>
  <si>
    <t>Comprehensive expense for the period</t>
  </si>
  <si>
    <t>Total comprehensive expense for the period</t>
  </si>
  <si>
    <t>Total comprehensive income (expense) attributable to:</t>
  </si>
  <si>
    <t>Net cash generated from (used in)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</si>
</sst>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  <numFmt numFmtId="172" formatCode="_-* #,##0.0_-;\-* #,##0.0_-;_-* &quot;-&quot;?_-;_-@_-"/>
  </numFmts>
  <fonts count="5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Arial"/>
      <family val="2"/>
    </font>
    <font>
      <b/>
      <sz val="9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0" tint="-0.34998626667073579"/>
      <name val="Times New Roman"/>
      <family val="1"/>
      <charset val="222"/>
    </font>
    <font>
      <sz val="11"/>
      <color theme="0" tint="-0.34998626667073579"/>
      <name val="Calibri"/>
      <family val="2"/>
      <scheme val="minor"/>
    </font>
    <font>
      <sz val="11"/>
      <color theme="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6">
    <xf numFmtId="0" fontId="0" fillId="0" borderId="0" xfId="0"/>
    <xf numFmtId="166" fontId="15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0" fontId="13" fillId="0" borderId="0" xfId="1" quotePrefix="1" applyNumberFormat="1" applyFont="1" applyFill="1" applyBorder="1" applyAlignment="1">
      <alignment horizontal="center"/>
    </xf>
    <xf numFmtId="166" fontId="13" fillId="0" borderId="0" xfId="4" applyNumberFormat="1" applyFont="1" applyFill="1" applyBorder="1" applyAlignment="1">
      <alignment vertical="center"/>
    </xf>
    <xf numFmtId="0" fontId="13" fillId="0" borderId="0" xfId="1" applyNumberFormat="1" applyFont="1" applyFill="1" applyAlignment="1">
      <alignment horizontal="center"/>
    </xf>
    <xf numFmtId="43" fontId="27" fillId="0" borderId="0" xfId="1" applyFont="1" applyFill="1" applyAlignment="1"/>
    <xf numFmtId="165" fontId="8" fillId="0" borderId="0" xfId="4" applyNumberFormat="1" applyFont="1" applyFill="1" applyBorder="1" applyAlignment="1">
      <alignment horizontal="right" vertical="center"/>
    </xf>
    <xf numFmtId="0" fontId="27" fillId="0" borderId="0" xfId="9" applyFont="1" applyAlignment="1">
      <alignment horizontal="left"/>
    </xf>
    <xf numFmtId="0" fontId="4" fillId="0" borderId="0" xfId="3"/>
    <xf numFmtId="0" fontId="2" fillId="0" borderId="0" xfId="3" applyFont="1"/>
    <xf numFmtId="166" fontId="2" fillId="0" borderId="0" xfId="1" applyNumberFormat="1" applyFont="1" applyFill="1"/>
    <xf numFmtId="0" fontId="43" fillId="0" borderId="0" xfId="3" applyFont="1" applyAlignment="1">
      <alignment horizontal="center"/>
    </xf>
    <xf numFmtId="0" fontId="43" fillId="0" borderId="0" xfId="3" applyFont="1"/>
    <xf numFmtId="166" fontId="43" fillId="0" borderId="0" xfId="1" applyNumberFormat="1" applyFont="1" applyFill="1"/>
    <xf numFmtId="0" fontId="44" fillId="0" borderId="0" xfId="3" applyFont="1" applyAlignment="1">
      <alignment horizontal="center"/>
    </xf>
    <xf numFmtId="166" fontId="44" fillId="0" borderId="0" xfId="1" applyNumberFormat="1" applyFont="1" applyFill="1" applyAlignment="1">
      <alignment horizontal="center"/>
    </xf>
    <xf numFmtId="165" fontId="45" fillId="0" borderId="0" xfId="3" applyNumberFormat="1" applyFont="1"/>
    <xf numFmtId="172" fontId="46" fillId="0" borderId="0" xfId="3" applyNumberFormat="1" applyFont="1"/>
    <xf numFmtId="166" fontId="2" fillId="0" borderId="0" xfId="3" applyNumberFormat="1" applyFont="1"/>
    <xf numFmtId="166" fontId="14" fillId="0" borderId="0" xfId="4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center"/>
    </xf>
    <xf numFmtId="0" fontId="4" fillId="0" borderId="0" xfId="3" applyAlignment="1">
      <alignment horizontal="center"/>
    </xf>
    <xf numFmtId="168" fontId="2" fillId="0" borderId="0" xfId="1" applyNumberFormat="1" applyFont="1" applyFill="1"/>
    <xf numFmtId="166" fontId="13" fillId="0" borderId="0" xfId="1" applyNumberFormat="1" applyFont="1" applyFill="1" applyBorder="1" applyAlignment="1">
      <alignment horizontal="right"/>
    </xf>
    <xf numFmtId="166" fontId="13" fillId="0" borderId="0" xfId="1" applyNumberFormat="1" applyFont="1" applyFill="1" applyAlignment="1"/>
    <xf numFmtId="166" fontId="13" fillId="0" borderId="0" xfId="1" applyNumberFormat="1" applyFont="1" applyFill="1" applyBorder="1" applyAlignment="1">
      <alignment horizontal="center"/>
    </xf>
    <xf numFmtId="166" fontId="13" fillId="0" borderId="0" xfId="1" quotePrefix="1" applyNumberFormat="1" applyFont="1" applyFill="1" applyAlignment="1">
      <alignment horizontal="center"/>
    </xf>
    <xf numFmtId="166" fontId="13" fillId="0" borderId="4" xfId="1" applyNumberFormat="1" applyFont="1" applyFill="1" applyBorder="1" applyAlignment="1">
      <alignment horizontal="right"/>
    </xf>
    <xf numFmtId="166" fontId="12" fillId="0" borderId="4" xfId="1" applyNumberFormat="1" applyFont="1" applyFill="1" applyBorder="1" applyAlignment="1">
      <alignment horizontal="right"/>
    </xf>
    <xf numFmtId="166" fontId="12" fillId="0" borderId="0" xfId="1" applyNumberFormat="1" applyFont="1" applyFill="1" applyAlignment="1"/>
    <xf numFmtId="166" fontId="12" fillId="0" borderId="0" xfId="1" applyNumberFormat="1" applyFont="1" applyFill="1" applyBorder="1" applyAlignment="1">
      <alignment horizontal="right"/>
    </xf>
    <xf numFmtId="166" fontId="12" fillId="0" borderId="1" xfId="1" applyNumberFormat="1" applyFont="1" applyFill="1" applyBorder="1" applyAlignment="1">
      <alignment horizontal="right"/>
    </xf>
    <xf numFmtId="166" fontId="15" fillId="0" borderId="0" xfId="1" applyNumberFormat="1" applyFont="1" applyFill="1" applyAlignment="1"/>
    <xf numFmtId="166" fontId="19" fillId="0" borderId="0" xfId="1" applyNumberFormat="1" applyFont="1" applyFill="1" applyAlignment="1"/>
    <xf numFmtId="166" fontId="12" fillId="0" borderId="0" xfId="1" applyNumberFormat="1" applyFont="1" applyFill="1" applyAlignment="1">
      <alignment horizontal="right"/>
    </xf>
    <xf numFmtId="166" fontId="13" fillId="0" borderId="0" xfId="1" applyNumberFormat="1" applyFont="1" applyFill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Fill="1" applyAlignment="1">
      <alignment horizontal="right"/>
    </xf>
    <xf numFmtId="166" fontId="13" fillId="0" borderId="0" xfId="1" applyNumberFormat="1" applyFont="1" applyFill="1" applyBorder="1" applyAlignment="1"/>
    <xf numFmtId="166" fontId="19" fillId="0" borderId="0" xfId="1" applyNumberFormat="1" applyFont="1" applyFill="1" applyBorder="1" applyAlignment="1">
      <alignment horizontal="right"/>
    </xf>
    <xf numFmtId="166" fontId="13" fillId="0" borderId="4" xfId="1" applyNumberFormat="1" applyFont="1" applyFill="1" applyBorder="1" applyAlignment="1">
      <alignment horizontal="center"/>
    </xf>
    <xf numFmtId="166" fontId="12" fillId="0" borderId="3" xfId="1" applyNumberFormat="1" applyFont="1" applyFill="1" applyBorder="1" applyAlignment="1">
      <alignment horizontal="right"/>
    </xf>
    <xf numFmtId="166" fontId="13" fillId="0" borderId="4" xfId="1" quotePrefix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/>
    <xf numFmtId="166" fontId="13" fillId="0" borderId="0" xfId="1" quotePrefix="1" applyNumberFormat="1" applyFont="1" applyFill="1" applyBorder="1" applyAlignment="1">
      <alignment horizontal="right"/>
    </xf>
    <xf numFmtId="166" fontId="19" fillId="0" borderId="0" xfId="1" applyNumberFormat="1" applyFont="1" applyFill="1" applyBorder="1" applyAlignment="1">
      <alignment horizontal="center"/>
    </xf>
    <xf numFmtId="166" fontId="13" fillId="0" borderId="0" xfId="1" quotePrefix="1" applyNumberFormat="1" applyFont="1" applyFill="1" applyBorder="1" applyAlignment="1">
      <alignment horizontal="center"/>
    </xf>
    <xf numFmtId="166" fontId="12" fillId="0" borderId="4" xfId="1" quotePrefix="1" applyNumberFormat="1" applyFont="1" applyFill="1" applyBorder="1" applyAlignment="1">
      <alignment horizontal="center"/>
    </xf>
    <xf numFmtId="166" fontId="12" fillId="0" borderId="5" xfId="1" applyNumberFormat="1" applyFont="1" applyFill="1" applyBorder="1" applyAlignment="1">
      <alignment horizontal="right"/>
    </xf>
    <xf numFmtId="43" fontId="4" fillId="0" borderId="0" xfId="1" applyFont="1" applyFill="1" applyAlignment="1"/>
    <xf numFmtId="166" fontId="12" fillId="0" borderId="0" xfId="4" applyNumberFormat="1" applyFont="1" applyFill="1" applyBorder="1" applyAlignment="1">
      <alignment horizontal="right"/>
    </xf>
    <xf numFmtId="166" fontId="13" fillId="0" borderId="0" xfId="2" applyNumberFormat="1" applyFont="1" applyFill="1" applyBorder="1" applyAlignment="1">
      <alignment horizontal="right"/>
    </xf>
    <xf numFmtId="0" fontId="27" fillId="0" borderId="0" xfId="3" applyFont="1"/>
    <xf numFmtId="171" fontId="12" fillId="0" borderId="0" xfId="4" applyNumberFormat="1" applyFont="1" applyFill="1" applyBorder="1" applyAlignment="1">
      <alignment horizontal="right"/>
    </xf>
    <xf numFmtId="166" fontId="19" fillId="0" borderId="0" xfId="3" applyNumberFormat="1" applyFont="1" applyAlignment="1">
      <alignment horizontal="right"/>
    </xf>
    <xf numFmtId="0" fontId="13" fillId="0" borderId="0" xfId="8" applyFont="1"/>
    <xf numFmtId="0" fontId="25" fillId="0" borderId="0" xfId="9" applyFont="1"/>
    <xf numFmtId="43" fontId="42" fillId="0" borderId="0" xfId="1" applyFont="1" applyFill="1" applyBorder="1" applyAlignment="1"/>
    <xf numFmtId="169" fontId="26" fillId="0" borderId="0" xfId="9" applyNumberFormat="1" applyFont="1"/>
    <xf numFmtId="0" fontId="15" fillId="0" borderId="0" xfId="9" applyFont="1"/>
    <xf numFmtId="43" fontId="15" fillId="0" borderId="0" xfId="1" applyFont="1" applyFill="1" applyBorder="1" applyAlignment="1"/>
    <xf numFmtId="0" fontId="15" fillId="0" borderId="0" xfId="1" applyNumberFormat="1" applyFont="1" applyFill="1" applyBorder="1" applyAlignment="1"/>
    <xf numFmtId="0" fontId="24" fillId="0" borderId="0" xfId="9" applyFont="1"/>
    <xf numFmtId="168" fontId="13" fillId="0" borderId="0" xfId="8" applyNumberFormat="1" applyFont="1"/>
    <xf numFmtId="43" fontId="13" fillId="0" borderId="0" xfId="8" applyNumberFormat="1" applyFont="1"/>
    <xf numFmtId="168" fontId="12" fillId="0" borderId="0" xfId="11" applyNumberFormat="1" applyFont="1" applyFill="1" applyAlignment="1">
      <alignment horizontal="center"/>
    </xf>
    <xf numFmtId="168" fontId="12" fillId="0" borderId="0" xfId="11" applyNumberFormat="1" applyFont="1" applyFill="1" applyBorder="1" applyAlignment="1">
      <alignment horizontal="center"/>
    </xf>
    <xf numFmtId="166" fontId="13" fillId="0" borderId="0" xfId="11" applyNumberFormat="1" applyFont="1" applyFill="1" applyBorder="1" applyAlignment="1">
      <alignment horizontal="center"/>
    </xf>
    <xf numFmtId="169" fontId="19" fillId="0" borderId="0" xfId="9" applyNumberFormat="1" applyFont="1"/>
    <xf numFmtId="43" fontId="35" fillId="0" borderId="0" xfId="1" applyFont="1" applyFill="1" applyBorder="1" applyAlignment="1"/>
    <xf numFmtId="169" fontId="15" fillId="0" borderId="0" xfId="9" applyNumberFormat="1" applyFont="1"/>
    <xf numFmtId="43" fontId="19" fillId="0" borderId="0" xfId="1" applyFont="1" applyFill="1" applyBorder="1" applyAlignment="1"/>
    <xf numFmtId="169" fontId="35" fillId="0" borderId="0" xfId="9" applyNumberFormat="1" applyFont="1"/>
    <xf numFmtId="166" fontId="12" fillId="0" borderId="0" xfId="1" applyNumberFormat="1" applyFont="1" applyFill="1" applyBorder="1" applyAlignment="1">
      <alignment horizontal="center"/>
    </xf>
    <xf numFmtId="0" fontId="19" fillId="0" borderId="0" xfId="3" applyFont="1"/>
    <xf numFmtId="0" fontId="13" fillId="0" borderId="0" xfId="0" applyFont="1"/>
    <xf numFmtId="0" fontId="15" fillId="0" borderId="0" xfId="0" applyFont="1"/>
    <xf numFmtId="0" fontId="15" fillId="0" borderId="0" xfId="3" applyFont="1"/>
    <xf numFmtId="0" fontId="12" fillId="0" borderId="0" xfId="3" applyFont="1"/>
    <xf numFmtId="0" fontId="32" fillId="0" borderId="0" xfId="3" applyFont="1"/>
    <xf numFmtId="0" fontId="34" fillId="0" borderId="0" xfId="3" applyFont="1"/>
    <xf numFmtId="0" fontId="30" fillId="0" borderId="0" xfId="3" applyFont="1" applyAlignment="1">
      <alignment horizontal="center"/>
    </xf>
    <xf numFmtId="0" fontId="34" fillId="0" borderId="0" xfId="3" applyFont="1" applyAlignment="1">
      <alignment horizontal="right"/>
    </xf>
    <xf numFmtId="0" fontId="33" fillId="0" borderId="0" xfId="3" applyFont="1" applyAlignment="1">
      <alignment horizontal="right"/>
    </xf>
    <xf numFmtId="169" fontId="36" fillId="0" borderId="0" xfId="8" applyNumberFormat="1" applyFont="1"/>
    <xf numFmtId="0" fontId="18" fillId="0" borderId="0" xfId="8" applyFont="1"/>
    <xf numFmtId="0" fontId="12" fillId="0" borderId="0" xfId="8" applyFont="1"/>
    <xf numFmtId="0" fontId="16" fillId="0" borderId="0" xfId="14" applyFont="1"/>
    <xf numFmtId="0" fontId="13" fillId="0" borderId="0" xfId="0" applyFont="1" applyAlignment="1">
      <alignment horizontal="left"/>
    </xf>
    <xf numFmtId="0" fontId="20" fillId="0" borderId="0" xfId="8" applyFont="1"/>
    <xf numFmtId="0" fontId="17" fillId="0" borderId="0" xfId="0" applyFont="1" applyAlignment="1">
      <alignment horizontal="center"/>
    </xf>
    <xf numFmtId="0" fontId="13" fillId="0" borderId="0" xfId="5"/>
    <xf numFmtId="0" fontId="17" fillId="0" borderId="0" xfId="8" applyFont="1"/>
    <xf numFmtId="169" fontId="12" fillId="0" borderId="0" xfId="8" applyNumberFormat="1" applyFont="1"/>
    <xf numFmtId="169" fontId="13" fillId="0" borderId="0" xfId="8" applyNumberFormat="1" applyFont="1"/>
    <xf numFmtId="0" fontId="40" fillId="0" borderId="0" xfId="8" applyFont="1"/>
    <xf numFmtId="169" fontId="38" fillId="0" borderId="0" xfId="8" applyNumberFormat="1" applyFont="1"/>
    <xf numFmtId="169" fontId="37" fillId="0" borderId="0" xfId="8" applyNumberFormat="1" applyFont="1" applyAlignment="1">
      <alignment horizontal="center"/>
    </xf>
    <xf numFmtId="169" fontId="39" fillId="0" borderId="0" xfId="8" applyNumberFormat="1" applyFont="1"/>
    <xf numFmtId="0" fontId="13" fillId="0" borderId="0" xfId="8" applyFont="1" applyAlignment="1">
      <alignment horizontal="left"/>
    </xf>
    <xf numFmtId="49" fontId="13" fillId="0" borderId="0" xfId="8" applyNumberFormat="1" applyFont="1" applyAlignment="1">
      <alignment horizontal="center" wrapText="1"/>
    </xf>
    <xf numFmtId="169" fontId="18" fillId="0" borderId="0" xfId="8" applyNumberFormat="1" applyFont="1"/>
    <xf numFmtId="0" fontId="19" fillId="0" borderId="0" xfId="12" applyFont="1"/>
    <xf numFmtId="169" fontId="13" fillId="0" borderId="0" xfId="8" applyNumberFormat="1" applyFont="1" applyAlignment="1">
      <alignment horizontal="left"/>
    </xf>
    <xf numFmtId="169" fontId="27" fillId="0" borderId="0" xfId="5" applyNumberFormat="1" applyFont="1"/>
    <xf numFmtId="170" fontId="13" fillId="0" borderId="0" xfId="5" applyNumberFormat="1"/>
    <xf numFmtId="169" fontId="12" fillId="0" borderId="0" xfId="5" applyNumberFormat="1" applyFont="1"/>
    <xf numFmtId="0" fontId="27" fillId="0" borderId="0" xfId="0" applyFont="1"/>
    <xf numFmtId="0" fontId="12" fillId="0" borderId="0" xfId="0" applyFont="1" applyAlignment="1">
      <alignment horizontal="left"/>
    </xf>
    <xf numFmtId="170" fontId="12" fillId="0" borderId="0" xfId="5" applyNumberFormat="1" applyFont="1"/>
    <xf numFmtId="0" fontId="28" fillId="0" borderId="0" xfId="0" applyFont="1"/>
    <xf numFmtId="169" fontId="13" fillId="0" borderId="0" xfId="5" applyNumberFormat="1"/>
    <xf numFmtId="16" fontId="14" fillId="0" borderId="0" xfId="0" quotePrefix="1" applyNumberFormat="1" applyFont="1" applyAlignment="1">
      <alignment horizontal="center"/>
    </xf>
    <xf numFmtId="16" fontId="14" fillId="0" borderId="0" xfId="3" quotePrefix="1" applyNumberFormat="1" applyFont="1"/>
    <xf numFmtId="16" fontId="14" fillId="0" borderId="0" xfId="3" quotePrefix="1" applyNumberFormat="1" applyFont="1" applyAlignment="1">
      <alignment horizontal="center"/>
    </xf>
    <xf numFmtId="49" fontId="14" fillId="0" borderId="0" xfId="3" applyNumberFormat="1" applyFont="1" applyAlignment="1">
      <alignment horizont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165" fontId="8" fillId="0" borderId="0" xfId="3" applyNumberFormat="1" applyFont="1" applyAlignment="1">
      <alignment vertical="center"/>
    </xf>
    <xf numFmtId="167" fontId="8" fillId="0" borderId="0" xfId="3" applyNumberFormat="1" applyFont="1" applyAlignment="1">
      <alignment vertical="center"/>
    </xf>
    <xf numFmtId="167" fontId="7" fillId="0" borderId="0" xfId="3" applyNumberFormat="1" applyFont="1" applyAlignment="1">
      <alignment vertical="center"/>
    </xf>
    <xf numFmtId="43" fontId="4" fillId="0" borderId="0" xfId="1" applyFont="1"/>
    <xf numFmtId="43" fontId="0" fillId="0" borderId="0" xfId="1" applyFont="1"/>
    <xf numFmtId="0" fontId="5" fillId="0" borderId="0" xfId="3" applyFont="1"/>
    <xf numFmtId="169" fontId="29" fillId="0" borderId="0" xfId="3" applyNumberFormat="1" applyFont="1"/>
    <xf numFmtId="169" fontId="30" fillId="0" borderId="0" xfId="3" applyNumberFormat="1" applyFont="1" applyAlignment="1">
      <alignment horizontal="center"/>
    </xf>
    <xf numFmtId="169" fontId="29" fillId="0" borderId="0" xfId="3" applyNumberFormat="1" applyFont="1" applyAlignment="1">
      <alignment horizontal="right"/>
    </xf>
    <xf numFmtId="169" fontId="31" fillId="0" borderId="0" xfId="3" applyNumberFormat="1" applyFont="1" applyAlignment="1">
      <alignment horizontal="right"/>
    </xf>
    <xf numFmtId="169" fontId="31" fillId="0" borderId="0" xfId="3" applyNumberFormat="1" applyFont="1"/>
    <xf numFmtId="169" fontId="26" fillId="0" borderId="0" xfId="3" applyNumberFormat="1" applyFont="1"/>
    <xf numFmtId="169" fontId="15" fillId="0" borderId="0" xfId="3" applyNumberFormat="1" applyFont="1"/>
    <xf numFmtId="169" fontId="16" fillId="0" borderId="0" xfId="3" applyNumberFormat="1" applyFont="1" applyAlignment="1">
      <alignment horizontal="center"/>
    </xf>
    <xf numFmtId="169" fontId="15" fillId="0" borderId="0" xfId="3" applyNumberFormat="1" applyFont="1" applyAlignment="1">
      <alignment horizontal="right"/>
    </xf>
    <xf numFmtId="169" fontId="12" fillId="0" borderId="0" xfId="3" applyNumberFormat="1" applyFont="1" applyAlignment="1">
      <alignment horizontal="right"/>
    </xf>
    <xf numFmtId="169" fontId="12" fillId="0" borderId="0" xfId="3" applyNumberFormat="1" applyFont="1"/>
    <xf numFmtId="15" fontId="15" fillId="0" borderId="0" xfId="3" applyNumberFormat="1" applyFont="1"/>
    <xf numFmtId="0" fontId="19" fillId="0" borderId="0" xfId="3" applyFont="1" applyAlignment="1">
      <alignment horizontal="center"/>
    </xf>
    <xf numFmtId="0" fontId="25" fillId="0" borderId="0" xfId="3" applyFont="1"/>
    <xf numFmtId="169" fontId="15" fillId="0" borderId="0" xfId="3" applyNumberFormat="1" applyFont="1" applyAlignment="1">
      <alignment horizontal="center"/>
    </xf>
    <xf numFmtId="0" fontId="26" fillId="0" borderId="0" xfId="3" applyFont="1"/>
    <xf numFmtId="169" fontId="19" fillId="0" borderId="0" xfId="3" applyNumberFormat="1" applyFont="1" applyAlignment="1">
      <alignment horizontal="center"/>
    </xf>
    <xf numFmtId="0" fontId="19" fillId="0" borderId="0" xfId="3" applyFont="1" applyAlignment="1">
      <alignment horizontal="right"/>
    </xf>
    <xf numFmtId="0" fontId="19" fillId="0" borderId="0" xfId="0" applyFont="1" applyAlignment="1">
      <alignment horizontal="center"/>
    </xf>
    <xf numFmtId="168" fontId="16" fillId="0" borderId="0" xfId="3" applyNumberFormat="1" applyFont="1"/>
    <xf numFmtId="0" fontId="13" fillId="0" borderId="0" xfId="3" applyFont="1"/>
    <xf numFmtId="168" fontId="19" fillId="0" borderId="0" xfId="3" applyNumberFormat="1" applyFont="1" applyAlignment="1">
      <alignment horizontal="right"/>
    </xf>
    <xf numFmtId="164" fontId="12" fillId="0" borderId="0" xfId="5" applyNumberFormat="1" applyFont="1" applyAlignment="1">
      <alignment horizontal="right"/>
    </xf>
    <xf numFmtId="169" fontId="26" fillId="0" borderId="0" xfId="5" applyNumberFormat="1" applyFont="1"/>
    <xf numFmtId="0" fontId="13" fillId="0" borderId="0" xfId="3" applyFont="1" applyAlignment="1">
      <alignment horizontal="left"/>
    </xf>
    <xf numFmtId="49" fontId="13" fillId="0" borderId="0" xfId="0" applyNumberFormat="1" applyFont="1" applyAlignment="1">
      <alignment wrapText="1"/>
    </xf>
    <xf numFmtId="0" fontId="18" fillId="0" borderId="0" xfId="0" applyFont="1" applyAlignment="1">
      <alignment horizontal="left"/>
    </xf>
    <xf numFmtId="169" fontId="18" fillId="0" borderId="0" xfId="5" applyNumberFormat="1" applyFont="1"/>
    <xf numFmtId="169" fontId="16" fillId="0" borderId="0" xfId="5" applyNumberFormat="1" applyFont="1" applyAlignment="1">
      <alignment horizontal="center"/>
    </xf>
    <xf numFmtId="0" fontId="12" fillId="0" borderId="0" xfId="5" applyFont="1"/>
    <xf numFmtId="169" fontId="19" fillId="0" borderId="0" xfId="5" applyNumberFormat="1" applyFont="1"/>
    <xf numFmtId="169" fontId="19" fillId="0" borderId="0" xfId="7" applyNumberFormat="1" applyFont="1"/>
    <xf numFmtId="164" fontId="13" fillId="0" borderId="0" xfId="5" applyNumberFormat="1" applyAlignment="1">
      <alignment horizontal="right"/>
    </xf>
    <xf numFmtId="0" fontId="13" fillId="0" borderId="0" xfId="5" applyAlignment="1">
      <alignment horizontal="right"/>
    </xf>
    <xf numFmtId="169" fontId="13" fillId="0" borderId="0" xfId="5" applyNumberFormat="1" applyAlignment="1">
      <alignment horizontal="right"/>
    </xf>
    <xf numFmtId="169" fontId="15" fillId="0" borderId="0" xfId="5" applyNumberFormat="1" applyFont="1"/>
    <xf numFmtId="169" fontId="24" fillId="0" borderId="0" xfId="5" applyNumberFormat="1" applyFont="1"/>
    <xf numFmtId="164" fontId="17" fillId="0" borderId="0" xfId="3" applyNumberFormat="1" applyFont="1" applyAlignment="1">
      <alignment horizontal="center"/>
    </xf>
    <xf numFmtId="164" fontId="16" fillId="0" borderId="0" xfId="3" applyNumberFormat="1" applyFont="1" applyAlignment="1">
      <alignment horizontal="center"/>
    </xf>
    <xf numFmtId="169" fontId="16" fillId="0" borderId="0" xfId="5" applyNumberFormat="1" applyFont="1"/>
    <xf numFmtId="170" fontId="19" fillId="0" borderId="0" xfId="5" applyNumberFormat="1" applyFont="1"/>
    <xf numFmtId="170" fontId="15" fillId="0" borderId="0" xfId="5" applyNumberFormat="1" applyFont="1"/>
    <xf numFmtId="169" fontId="16" fillId="0" borderId="0" xfId="7" applyNumberFormat="1" applyFont="1" applyAlignment="1">
      <alignment horizontal="center"/>
    </xf>
    <xf numFmtId="170" fontId="24" fillId="0" borderId="0" xfId="5" applyNumberFormat="1" applyFont="1"/>
    <xf numFmtId="0" fontId="19" fillId="0" borderId="0" xfId="5" applyFont="1"/>
    <xf numFmtId="0" fontId="15" fillId="0" borderId="0" xfId="5" applyFont="1"/>
    <xf numFmtId="169" fontId="16" fillId="0" borderId="0" xfId="7" applyNumberFormat="1" applyFont="1"/>
    <xf numFmtId="41" fontId="13" fillId="0" borderId="0" xfId="5" applyNumberFormat="1" applyAlignment="1">
      <alignment horizontal="right"/>
    </xf>
    <xf numFmtId="41" fontId="19" fillId="0" borderId="0" xfId="5" applyNumberFormat="1" applyFont="1" applyAlignment="1">
      <alignment horizontal="right"/>
    </xf>
    <xf numFmtId="0" fontId="13" fillId="0" borderId="0" xfId="5" applyAlignment="1">
      <alignment horizontal="right" wrapText="1"/>
    </xf>
    <xf numFmtId="3" fontId="13" fillId="0" borderId="0" xfId="5" applyNumberFormat="1" applyAlignment="1">
      <alignment horizontal="right" wrapText="1"/>
    </xf>
    <xf numFmtId="0" fontId="5" fillId="0" borderId="0" xfId="3" applyFont="1" applyAlignment="1">
      <alignment vertical="center"/>
    </xf>
    <xf numFmtId="164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164" fontId="7" fillId="0" borderId="0" xfId="3" applyNumberFormat="1" applyFont="1" applyAlignment="1">
      <alignment vertical="center"/>
    </xf>
    <xf numFmtId="0" fontId="8" fillId="0" borderId="0" xfId="3" quotePrefix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horizontal="left"/>
    </xf>
    <xf numFmtId="165" fontId="14" fillId="0" borderId="0" xfId="3" applyNumberFormat="1" applyFont="1"/>
    <xf numFmtId="0" fontId="14" fillId="0" borderId="0" xfId="3" applyFont="1"/>
    <xf numFmtId="0" fontId="8" fillId="0" borderId="0" xfId="3" applyFont="1"/>
    <xf numFmtId="0" fontId="8" fillId="0" borderId="0" xfId="3" applyFont="1" applyAlignment="1">
      <alignment wrapText="1"/>
    </xf>
    <xf numFmtId="16" fontId="14" fillId="0" borderId="0" xfId="0" quotePrefix="1" applyNumberFormat="1" applyFont="1"/>
    <xf numFmtId="0" fontId="1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3" fillId="0" borderId="0" xfId="0" applyFont="1" applyAlignment="1">
      <alignment wrapText="1"/>
    </xf>
    <xf numFmtId="0" fontId="19" fillId="0" borderId="0" xfId="3" applyFont="1" applyAlignment="1">
      <alignment vertical="center"/>
    </xf>
    <xf numFmtId="0" fontId="12" fillId="0" borderId="0" xfId="3" applyFont="1" applyAlignment="1">
      <alignment wrapText="1"/>
    </xf>
    <xf numFmtId="0" fontId="7" fillId="0" borderId="0" xfId="3" applyFont="1" applyAlignment="1">
      <alignment horizontal="center" vertical="center"/>
    </xf>
    <xf numFmtId="0" fontId="24" fillId="0" borderId="0" xfId="3" applyFont="1" applyAlignment="1">
      <alignment vertical="center"/>
    </xf>
    <xf numFmtId="0" fontId="19" fillId="0" borderId="0" xfId="0" applyFont="1" applyAlignment="1">
      <alignment vertical="center"/>
    </xf>
    <xf numFmtId="0" fontId="14" fillId="0" borderId="0" xfId="3" applyFont="1" applyAlignment="1">
      <alignment vertical="center"/>
    </xf>
    <xf numFmtId="168" fontId="2" fillId="0" borderId="0" xfId="3" applyNumberFormat="1" applyFont="1"/>
    <xf numFmtId="165" fontId="14" fillId="0" borderId="0" xfId="3" applyNumberFormat="1" applyFont="1" applyAlignment="1">
      <alignment vertical="center"/>
    </xf>
    <xf numFmtId="0" fontId="16" fillId="0" borderId="0" xfId="3" applyFont="1" applyAlignment="1">
      <alignment horizontal="left" vertical="center" indent="2"/>
    </xf>
    <xf numFmtId="169" fontId="21" fillId="0" borderId="0" xfId="3" applyNumberFormat="1" applyFont="1" applyAlignment="1">
      <alignment vertical="center"/>
    </xf>
    <xf numFmtId="164" fontId="14" fillId="0" borderId="0" xfId="3" applyNumberFormat="1" applyFont="1" applyAlignment="1">
      <alignment vertical="center"/>
    </xf>
    <xf numFmtId="164" fontId="21" fillId="0" borderId="0" xfId="3" applyNumberFormat="1" applyFont="1" applyAlignment="1">
      <alignment vertical="center"/>
    </xf>
    <xf numFmtId="0" fontId="17" fillId="0" borderId="0" xfId="3" quotePrefix="1" applyFont="1" applyAlignment="1">
      <alignment horizontal="center"/>
    </xf>
    <xf numFmtId="0" fontId="12" fillId="0" borderId="0" xfId="3" applyFont="1" applyAlignment="1">
      <alignment horizontal="center"/>
    </xf>
    <xf numFmtId="49" fontId="13" fillId="0" borderId="0" xfId="0" applyNumberFormat="1" applyFont="1" applyAlignment="1">
      <alignment horizontal="center" wrapText="1"/>
    </xf>
    <xf numFmtId="0" fontId="16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17" fillId="0" borderId="0" xfId="8" applyFont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" applyFont="1" applyAlignment="1">
      <alignment horizontal="center" wrapText="1"/>
    </xf>
    <xf numFmtId="16" fontId="0" fillId="0" borderId="0" xfId="1" applyNumberFormat="1" applyFont="1"/>
    <xf numFmtId="16" fontId="27" fillId="0" borderId="0" xfId="1" applyNumberFormat="1" applyFont="1" applyFill="1" applyAlignment="1"/>
    <xf numFmtId="16" fontId="13" fillId="0" borderId="0" xfId="8" applyNumberFormat="1" applyFont="1"/>
    <xf numFmtId="166" fontId="16" fillId="0" borderId="0" xfId="1" applyNumberFormat="1" applyFont="1" applyFill="1" applyAlignment="1">
      <alignment horizontal="center"/>
    </xf>
    <xf numFmtId="166" fontId="10" fillId="0" borderId="0" xfId="1" applyNumberFormat="1" applyFont="1" applyFill="1"/>
    <xf numFmtId="166" fontId="12" fillId="0" borderId="1" xfId="1" applyNumberFormat="1" applyFont="1" applyFill="1" applyBorder="1" applyAlignment="1">
      <alignment horizontal="center"/>
    </xf>
    <xf numFmtId="166" fontId="12" fillId="0" borderId="4" xfId="1" applyNumberFormat="1" applyFont="1" applyFill="1" applyBorder="1" applyAlignment="1">
      <alignment horizontal="center"/>
    </xf>
    <xf numFmtId="166" fontId="17" fillId="0" borderId="0" xfId="1" applyNumberFormat="1" applyFont="1" applyFill="1" applyAlignment="1">
      <alignment horizontal="center"/>
    </xf>
    <xf numFmtId="166" fontId="13" fillId="0" borderId="4" xfId="1" quotePrefix="1" applyNumberFormat="1" applyFont="1" applyFill="1" applyBorder="1" applyAlignment="1">
      <alignment horizontal="right"/>
    </xf>
    <xf numFmtId="166" fontId="12" fillId="0" borderId="0" xfId="1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center"/>
    </xf>
    <xf numFmtId="166" fontId="33" fillId="0" borderId="0" xfId="1" applyNumberFormat="1" applyFont="1" applyFill="1" applyAlignment="1">
      <alignment horizontal="right"/>
    </xf>
    <xf numFmtId="166" fontId="12" fillId="0" borderId="3" xfId="1" applyNumberFormat="1" applyFont="1" applyFill="1" applyBorder="1" applyAlignment="1">
      <alignment horizontal="center"/>
    </xf>
    <xf numFmtId="166" fontId="36" fillId="0" borderId="0" xfId="1" applyNumberFormat="1" applyFont="1" applyFill="1"/>
    <xf numFmtId="166" fontId="36" fillId="0" borderId="0" xfId="1" applyNumberFormat="1" applyFont="1" applyFill="1" applyAlignment="1">
      <alignment horizontal="right"/>
    </xf>
    <xf numFmtId="166" fontId="13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13" fillId="0" borderId="0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Alignment="1">
      <alignment horizontal="right" vertical="center"/>
    </xf>
    <xf numFmtId="166" fontId="21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/>
    <xf numFmtId="166" fontId="12" fillId="0" borderId="0" xfId="1" applyNumberFormat="1" applyFont="1" applyFill="1"/>
    <xf numFmtId="166" fontId="8" fillId="0" borderId="2" xfId="1" applyNumberFormat="1" applyFont="1" applyFill="1" applyBorder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Alignment="1">
      <alignment horizontal="center" vertical="center"/>
    </xf>
    <xf numFmtId="166" fontId="13" fillId="0" borderId="3" xfId="1" applyNumberFormat="1" applyFont="1" applyFill="1" applyBorder="1" applyAlignment="1">
      <alignment horizontal="right" vertical="center"/>
    </xf>
    <xf numFmtId="166" fontId="14" fillId="0" borderId="4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166" fontId="19" fillId="0" borderId="0" xfId="1" applyNumberFormat="1" applyFont="1" applyFill="1" applyBorder="1" applyAlignment="1">
      <alignment horizontal="center" vertical="center"/>
    </xf>
    <xf numFmtId="166" fontId="23" fillId="0" borderId="2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8" fillId="0" borderId="4" xfId="1" applyNumberFormat="1" applyFont="1" applyFill="1" applyBorder="1" applyAlignment="1">
      <alignment horizontal="right" vertical="center"/>
    </xf>
    <xf numFmtId="43" fontId="13" fillId="0" borderId="3" xfId="1" applyFont="1" applyFill="1" applyBorder="1" applyAlignment="1">
      <alignment horizontal="right"/>
    </xf>
    <xf numFmtId="43" fontId="13" fillId="0" borderId="0" xfId="1" applyFont="1" applyFill="1" applyAlignment="1"/>
    <xf numFmtId="43" fontId="19" fillId="0" borderId="0" xfId="1" applyFont="1" applyFill="1" applyAlignment="1"/>
    <xf numFmtId="166" fontId="27" fillId="0" borderId="0" xfId="1" applyNumberFormat="1" applyFont="1" applyFill="1"/>
    <xf numFmtId="166" fontId="27" fillId="0" borderId="0" xfId="1" applyNumberFormat="1" applyFont="1" applyFill="1" applyAlignment="1"/>
    <xf numFmtId="166" fontId="13" fillId="0" borderId="0" xfId="1" applyNumberFormat="1" applyFont="1" applyFill="1"/>
    <xf numFmtId="0" fontId="13" fillId="0" borderId="0" xfId="5" applyAlignment="1">
      <alignment vertical="center"/>
    </xf>
    <xf numFmtId="0" fontId="17" fillId="0" borderId="0" xfId="8" applyFont="1" applyAlignment="1">
      <alignment horizontal="center"/>
    </xf>
    <xf numFmtId="169" fontId="38" fillId="0" borderId="0" xfId="8" applyNumberFormat="1" applyFont="1" applyFill="1" applyAlignment="1">
      <alignment horizontal="right"/>
    </xf>
    <xf numFmtId="169" fontId="38" fillId="0" borderId="0" xfId="8" applyNumberFormat="1" applyFont="1" applyFill="1"/>
    <xf numFmtId="0" fontId="13" fillId="0" borderId="0" xfId="8" applyFont="1" applyFill="1"/>
    <xf numFmtId="49" fontId="13" fillId="0" borderId="0" xfId="8" applyNumberFormat="1" applyFont="1" applyFill="1" applyAlignment="1">
      <alignment horizontal="center" wrapText="1"/>
    </xf>
    <xf numFmtId="0" fontId="13" fillId="0" borderId="0" xfId="8" quotePrefix="1" applyFont="1" applyFill="1" applyAlignment="1">
      <alignment horizontal="center"/>
    </xf>
    <xf numFmtId="0" fontId="13" fillId="0" borderId="0" xfId="8" applyFont="1" applyFill="1" applyAlignment="1">
      <alignment horizontal="center"/>
    </xf>
    <xf numFmtId="0" fontId="17" fillId="0" borderId="0" xfId="8" applyFont="1" applyFill="1" applyAlignment="1">
      <alignment horizontal="center"/>
    </xf>
    <xf numFmtId="168" fontId="17" fillId="0" borderId="0" xfId="8" applyNumberFormat="1" applyFont="1" applyFill="1" applyAlignment="1">
      <alignment horizontal="center"/>
    </xf>
    <xf numFmtId="164" fontId="13" fillId="0" borderId="0" xfId="8" applyNumberFormat="1" applyFont="1" applyFill="1" applyAlignment="1">
      <alignment horizontal="right"/>
    </xf>
    <xf numFmtId="169" fontId="36" fillId="0" borderId="0" xfId="8" applyNumberFormat="1" applyFont="1" applyFill="1" applyAlignment="1">
      <alignment horizontal="right"/>
    </xf>
    <xf numFmtId="169" fontId="36" fillId="0" borderId="0" xfId="8" applyNumberFormat="1" applyFont="1" applyFill="1"/>
    <xf numFmtId="0" fontId="6" fillId="0" borderId="0" xfId="3" applyFont="1" applyFill="1" applyAlignment="1">
      <alignment horizontal="center" vertical="center"/>
    </xf>
    <xf numFmtId="0" fontId="13" fillId="0" borderId="0" xfId="3" applyFont="1" applyFill="1"/>
    <xf numFmtId="0" fontId="12" fillId="0" borderId="0" xfId="3" applyFont="1" applyFill="1" applyAlignment="1">
      <alignment horizontal="left"/>
    </xf>
    <xf numFmtId="0" fontId="13" fillId="0" borderId="0" xfId="3" applyFont="1" applyFill="1" applyAlignment="1">
      <alignment horizontal="left"/>
    </xf>
    <xf numFmtId="0" fontId="16" fillId="0" borderId="0" xfId="3" applyFont="1" applyFill="1" applyAlignment="1">
      <alignment horizontal="center" vertical="center"/>
    </xf>
    <xf numFmtId="0" fontId="17" fillId="0" borderId="0" xfId="3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2" fillId="0" borderId="0" xfId="3" applyFont="1" applyFill="1" applyAlignment="1">
      <alignment horizontal="center" vertical="center"/>
    </xf>
    <xf numFmtId="0" fontId="17" fillId="0" borderId="0" xfId="3" applyFont="1" applyFill="1" applyAlignment="1">
      <alignment horizontal="center"/>
    </xf>
    <xf numFmtId="172" fontId="46" fillId="0" borderId="0" xfId="3" applyNumberFormat="1" applyFont="1" applyFill="1"/>
    <xf numFmtId="0" fontId="13" fillId="0" borderId="0" xfId="3" applyFont="1" applyFill="1" applyAlignment="1">
      <alignment horizontal="center"/>
    </xf>
    <xf numFmtId="169" fontId="6" fillId="0" borderId="0" xfId="3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0" fontId="25" fillId="0" borderId="0" xfId="3" applyFont="1" applyFill="1"/>
    <xf numFmtId="169" fontId="15" fillId="0" borderId="0" xfId="3" applyNumberFormat="1" applyFont="1" applyFill="1"/>
    <xf numFmtId="169" fontId="26" fillId="0" borderId="0" xfId="3" applyNumberFormat="1" applyFont="1" applyFill="1"/>
    <xf numFmtId="0" fontId="26" fillId="0" borderId="0" xfId="3" applyFont="1" applyFill="1"/>
    <xf numFmtId="0" fontId="15" fillId="0" borderId="0" xfId="3" applyFont="1" applyFill="1"/>
    <xf numFmtId="0" fontId="15" fillId="0" borderId="0" xfId="0" applyFont="1" applyFill="1"/>
    <xf numFmtId="0" fontId="12" fillId="0" borderId="0" xfId="3" applyFont="1" applyFill="1"/>
    <xf numFmtId="0" fontId="18" fillId="0" borderId="0" xfId="0" applyFont="1" applyFill="1"/>
    <xf numFmtId="0" fontId="19" fillId="0" borderId="0" xfId="3" applyFont="1" applyFill="1"/>
    <xf numFmtId="0" fontId="24" fillId="0" borderId="0" xfId="3" applyFont="1" applyFill="1"/>
    <xf numFmtId="0" fontId="19" fillId="0" borderId="0" xfId="0" applyFont="1" applyFill="1"/>
    <xf numFmtId="0" fontId="27" fillId="0" borderId="0" xfId="3" applyFont="1" applyFill="1"/>
    <xf numFmtId="0" fontId="18" fillId="0" borderId="0" xfId="3" applyFont="1" applyFill="1"/>
    <xf numFmtId="0" fontId="12" fillId="0" borderId="0" xfId="0" applyFont="1" applyFill="1"/>
    <xf numFmtId="15" fontId="15" fillId="0" borderId="0" xfId="0" quotePrefix="1" applyNumberFormat="1" applyFont="1" applyFill="1"/>
    <xf numFmtId="0" fontId="8" fillId="0" borderId="0" xfId="3" applyFont="1" applyAlignment="1">
      <alignment horizontal="center" wrapText="1"/>
    </xf>
    <xf numFmtId="0" fontId="12" fillId="0" borderId="0" xfId="3" applyFont="1" applyAlignment="1">
      <alignment horizontal="center" wrapText="1"/>
    </xf>
    <xf numFmtId="0" fontId="17" fillId="0" borderId="0" xfId="3" quotePrefix="1" applyFont="1" applyAlignment="1">
      <alignment horizontal="center"/>
    </xf>
    <xf numFmtId="0" fontId="8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43" fillId="0" borderId="0" xfId="3" applyFont="1" applyAlignment="1">
      <alignment horizontal="center"/>
    </xf>
    <xf numFmtId="49" fontId="27" fillId="0" borderId="0" xfId="0" applyNumberFormat="1" applyFont="1" applyAlignment="1">
      <alignment horizontal="center" wrapText="1"/>
    </xf>
    <xf numFmtId="49" fontId="27" fillId="0" borderId="0" xfId="1" applyNumberFormat="1" applyFont="1" applyFill="1" applyAlignment="1">
      <alignment horizontal="center" wrapText="1"/>
    </xf>
    <xf numFmtId="43" fontId="13" fillId="0" borderId="0" xfId="1" applyFont="1" applyFill="1" applyAlignment="1">
      <alignment horizontal="center" wrapText="1"/>
    </xf>
    <xf numFmtId="49" fontId="13" fillId="0" borderId="0" xfId="0" applyNumberFormat="1" applyFont="1" applyAlignment="1">
      <alignment horizontal="center" wrapText="1"/>
    </xf>
    <xf numFmtId="2" fontId="13" fillId="0" borderId="0" xfId="0" applyNumberFormat="1" applyFont="1" applyAlignment="1">
      <alignment horizontal="center" wrapText="1"/>
    </xf>
    <xf numFmtId="0" fontId="15" fillId="0" borderId="0" xfId="3" applyFont="1" applyAlignment="1">
      <alignment horizontal="center"/>
    </xf>
    <xf numFmtId="169" fontId="19" fillId="0" borderId="4" xfId="0" applyNumberFormat="1" applyFont="1" applyBorder="1" applyAlignment="1">
      <alignment horizontal="center"/>
    </xf>
    <xf numFmtId="0" fontId="19" fillId="0" borderId="4" xfId="3" applyFont="1" applyBorder="1" applyAlignment="1">
      <alignment horizontal="center"/>
    </xf>
    <xf numFmtId="0" fontId="16" fillId="0" borderId="0" xfId="3" applyFont="1" applyAlignment="1">
      <alignment horizontal="center"/>
    </xf>
    <xf numFmtId="0" fontId="13" fillId="0" borderId="4" xfId="3" applyFont="1" applyBorder="1" applyAlignment="1">
      <alignment horizontal="center"/>
    </xf>
    <xf numFmtId="0" fontId="17" fillId="0" borderId="0" xfId="3" applyFont="1" applyAlignment="1">
      <alignment horizontal="center"/>
    </xf>
    <xf numFmtId="0" fontId="12" fillId="0" borderId="0" xfId="8" applyFont="1" applyFill="1" applyAlignment="1">
      <alignment horizontal="center"/>
    </xf>
    <xf numFmtId="2" fontId="13" fillId="0" borderId="0" xfId="8" applyNumberFormat="1" applyFont="1" applyFill="1" applyAlignment="1">
      <alignment horizontal="center"/>
    </xf>
    <xf numFmtId="49" fontId="13" fillId="0" borderId="0" xfId="8" applyNumberFormat="1" applyFont="1" applyFill="1" applyAlignment="1">
      <alignment horizontal="center"/>
    </xf>
    <xf numFmtId="0" fontId="17" fillId="0" borderId="0" xfId="8" applyFont="1" applyFill="1" applyAlignment="1">
      <alignment horizontal="center"/>
    </xf>
    <xf numFmtId="169" fontId="48" fillId="0" borderId="0" xfId="8" applyNumberFormat="1" applyFont="1" applyFill="1" applyAlignment="1">
      <alignment horizontal="right"/>
    </xf>
    <xf numFmtId="169" fontId="48" fillId="0" borderId="0" xfId="8" applyNumberFormat="1" applyFont="1" applyFill="1"/>
    <xf numFmtId="168" fontId="49" fillId="0" borderId="0" xfId="8" applyNumberFormat="1" applyFont="1"/>
    <xf numFmtId="0" fontId="49" fillId="0" borderId="0" xfId="8" applyFont="1"/>
    <xf numFmtId="165" fontId="50" fillId="0" borderId="0" xfId="3" applyNumberFormat="1" applyFont="1" applyAlignment="1">
      <alignment vertical="center"/>
    </xf>
    <xf numFmtId="0" fontId="51" fillId="0" borderId="0" xfId="3" applyFont="1"/>
    <xf numFmtId="164" fontId="50" fillId="0" borderId="0" xfId="3" applyNumberFormat="1" applyFont="1" applyAlignment="1">
      <alignment vertical="center"/>
    </xf>
    <xf numFmtId="0" fontId="50" fillId="0" borderId="0" xfId="3" applyFont="1" applyAlignment="1">
      <alignment vertical="center"/>
    </xf>
    <xf numFmtId="166" fontId="51" fillId="0" borderId="0" xfId="3" applyNumberFormat="1" applyFont="1"/>
    <xf numFmtId="165" fontId="52" fillId="0" borderId="0" xfId="3" applyNumberFormat="1" applyFont="1" applyAlignment="1">
      <alignment vertical="center"/>
    </xf>
    <xf numFmtId="0" fontId="47" fillId="0" borderId="0" xfId="3" applyFont="1"/>
    <xf numFmtId="164" fontId="52" fillId="0" borderId="0" xfId="3" applyNumberFormat="1" applyFont="1" applyAlignment="1">
      <alignment vertical="center"/>
    </xf>
    <xf numFmtId="0" fontId="52" fillId="0" borderId="0" xfId="3" applyFont="1" applyAlignment="1">
      <alignment vertical="center"/>
    </xf>
  </cellXfs>
  <cellStyles count="17">
    <cellStyle name="Comma" xfId="1" builtinId="3"/>
    <cellStyle name="Comma 100" xfId="6" xr:uid="{00000000-0005-0000-0000-000001000000}"/>
    <cellStyle name="Comma 3" xfId="4" xr:uid="{00000000-0005-0000-0000-000002000000}"/>
    <cellStyle name="Comma 3 2 2" xfId="15" xr:uid="{00000000-0005-0000-0000-000003000000}"/>
    <cellStyle name="Comma 4 2" xfId="11" xr:uid="{00000000-0005-0000-0000-000004000000}"/>
    <cellStyle name="Comma 4 2 7 2" xfId="16" xr:uid="{6421BE2C-F547-4CB4-872C-B3D002652713}"/>
    <cellStyle name="Normal" xfId="0" builtinId="0"/>
    <cellStyle name="Normal 138" xfId="10" xr:uid="{00000000-0005-0000-0000-000006000000}"/>
    <cellStyle name="Normal 144" xfId="12" xr:uid="{00000000-0005-0000-0000-000007000000}"/>
    <cellStyle name="Normal 2 2 2 2" xfId="7" xr:uid="{00000000-0005-0000-0000-000008000000}"/>
    <cellStyle name="Normal 2 4" xfId="5" xr:uid="{00000000-0005-0000-0000-000009000000}"/>
    <cellStyle name="Normal 3" xfId="9" xr:uid="{00000000-0005-0000-0000-00000A000000}"/>
    <cellStyle name="Normal 3 4" xfId="13" xr:uid="{00000000-0005-0000-0000-00000B000000}"/>
    <cellStyle name="Normal 4 2" xfId="14" xr:uid="{00000000-0005-0000-0000-00000C000000}"/>
    <cellStyle name="Normal 5" xfId="3" xr:uid="{00000000-0005-0000-0000-00000D000000}"/>
    <cellStyle name="Normal 6 2" xfId="8" xr:uid="{00000000-0005-0000-0000-00000E000000}"/>
    <cellStyle name="Percent" xfId="2" builtinId="5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1ECA-D5D0-4463-AA25-193057DAD7F2}">
  <sheetPr>
    <tabColor rgb="FF92D050"/>
  </sheetPr>
  <dimension ref="A1:AA112"/>
  <sheetViews>
    <sheetView topLeftCell="A36" zoomScale="60" zoomScaleNormal="60" zoomScaleSheetLayoutView="100" workbookViewId="0">
      <selection activeCell="M112" sqref="M112"/>
    </sheetView>
  </sheetViews>
  <sheetFormatPr defaultColWidth="9" defaultRowHeight="14.5"/>
  <cols>
    <col min="1" max="1" width="57.36328125" style="195" customWidth="1"/>
    <col min="2" max="2" width="7.6328125" style="283" customWidth="1"/>
    <col min="3" max="3" width="13.81640625" style="204" customWidth="1"/>
    <col min="4" max="4" width="1.36328125" style="207" customWidth="1"/>
    <col min="5" max="5" width="13.81640625" style="202" customWidth="1"/>
    <col min="6" max="6" width="1.36328125" style="207" customWidth="1"/>
    <col min="7" max="7" width="13.81640625" style="204" customWidth="1"/>
    <col min="8" max="8" width="1.36328125" style="208" customWidth="1"/>
    <col min="9" max="9" width="13.81640625" style="202" customWidth="1"/>
    <col min="10" max="10" width="13.08984375" style="10" customWidth="1"/>
    <col min="11" max="11" width="12.08984375" style="10" customWidth="1"/>
    <col min="12" max="12" width="16.26953125" style="10" bestFit="1" customWidth="1"/>
    <col min="13" max="13" width="12.26953125" style="11" bestFit="1" customWidth="1"/>
    <col min="14" max="14" width="14.26953125" style="11" customWidth="1"/>
    <col min="15" max="15" width="12.26953125" style="11" customWidth="1"/>
    <col min="16" max="16" width="2.90625" style="11" customWidth="1"/>
    <col min="17" max="17" width="12.26953125" style="11" bestFit="1" customWidth="1"/>
    <col min="18" max="18" width="5.90625" style="11" bestFit="1" customWidth="1"/>
    <col min="19" max="19" width="12.26953125" style="11" customWidth="1"/>
    <col min="20" max="20" width="9" style="11"/>
    <col min="21" max="21" width="10.26953125" style="11" bestFit="1" customWidth="1"/>
    <col min="22" max="22" width="2.36328125" style="11" customWidth="1"/>
    <col min="23" max="23" width="10.26953125" style="11" customWidth="1"/>
    <col min="24" max="24" width="2.36328125" style="11" customWidth="1"/>
    <col min="25" max="25" width="9.26953125" style="11" bestFit="1" customWidth="1"/>
    <col min="26" max="26" width="2.08984375" style="11" customWidth="1"/>
    <col min="27" max="27" width="5.36328125" style="11" hidden="1" customWidth="1"/>
    <col min="28" max="16384" width="9" style="10"/>
  </cols>
  <sheetData>
    <row r="1" spans="1:27" ht="20.25" customHeight="1">
      <c r="A1" s="178" t="s">
        <v>0</v>
      </c>
      <c r="C1" s="121"/>
      <c r="D1" s="179"/>
      <c r="E1" s="180"/>
      <c r="F1" s="179"/>
      <c r="G1" s="121"/>
      <c r="H1" s="181"/>
      <c r="I1" s="182"/>
      <c r="J1" s="9"/>
      <c r="K1" s="9"/>
    </row>
    <row r="2" spans="1:27" ht="20.25" customHeight="1">
      <c r="A2" s="183" t="s">
        <v>1</v>
      </c>
      <c r="C2" s="121"/>
      <c r="D2" s="179"/>
      <c r="E2" s="180"/>
      <c r="F2" s="179"/>
      <c r="G2" s="121"/>
      <c r="H2" s="181"/>
      <c r="I2" s="180"/>
      <c r="J2" s="9"/>
      <c r="K2" s="9"/>
    </row>
    <row r="3" spans="1:27" ht="19.5" customHeight="1">
      <c r="A3" s="184"/>
      <c r="B3" s="284"/>
      <c r="C3" s="185"/>
      <c r="D3" s="186"/>
      <c r="E3" s="186"/>
      <c r="F3" s="186"/>
      <c r="G3" s="185"/>
      <c r="H3" s="147"/>
      <c r="I3" s="186"/>
      <c r="J3" s="9"/>
      <c r="K3" s="9"/>
    </row>
    <row r="4" spans="1:27" ht="19.5" customHeight="1">
      <c r="A4" s="147"/>
      <c r="B4" s="285"/>
      <c r="C4" s="315" t="s">
        <v>2</v>
      </c>
      <c r="D4" s="315"/>
      <c r="E4" s="315"/>
      <c r="F4" s="187"/>
      <c r="G4" s="316" t="s">
        <v>3</v>
      </c>
      <c r="H4" s="316"/>
      <c r="I4" s="316"/>
      <c r="J4" s="9"/>
      <c r="K4" s="9"/>
    </row>
    <row r="5" spans="1:27" ht="19.5" customHeight="1">
      <c r="A5" s="147"/>
      <c r="B5" s="286"/>
      <c r="C5" s="312" t="s">
        <v>4</v>
      </c>
      <c r="D5" s="312"/>
      <c r="E5" s="312"/>
      <c r="F5" s="188"/>
      <c r="G5" s="313" t="s">
        <v>4</v>
      </c>
      <c r="H5" s="313"/>
      <c r="I5" s="313"/>
      <c r="J5" s="9"/>
      <c r="K5" s="9"/>
    </row>
    <row r="6" spans="1:27" ht="19.5" customHeight="1">
      <c r="A6" s="147"/>
      <c r="B6" s="286"/>
      <c r="C6" s="113" t="s">
        <v>240</v>
      </c>
      <c r="D6" s="189"/>
      <c r="E6" s="113" t="s">
        <v>5</v>
      </c>
      <c r="F6" s="211"/>
      <c r="G6" s="113" t="s">
        <v>240</v>
      </c>
      <c r="H6" s="189"/>
      <c r="I6" s="113" t="s">
        <v>5</v>
      </c>
      <c r="J6" s="9"/>
      <c r="K6" s="9"/>
    </row>
    <row r="7" spans="1:27" ht="19.5" customHeight="1">
      <c r="A7" s="190" t="s">
        <v>6</v>
      </c>
      <c r="B7" s="287" t="s">
        <v>7</v>
      </c>
      <c r="C7" s="117">
        <v>2024</v>
      </c>
      <c r="D7" s="117"/>
      <c r="E7" s="117">
        <v>2023</v>
      </c>
      <c r="F7" s="117"/>
      <c r="G7" s="117">
        <v>2024</v>
      </c>
      <c r="H7" s="117"/>
      <c r="I7" s="117">
        <v>2023</v>
      </c>
      <c r="J7" s="9"/>
      <c r="K7" s="9"/>
    </row>
    <row r="8" spans="1:27" ht="19.5" customHeight="1">
      <c r="A8" s="190"/>
      <c r="B8" s="287"/>
      <c r="C8" s="118" t="s">
        <v>8</v>
      </c>
      <c r="D8" s="117"/>
      <c r="E8" s="117"/>
      <c r="F8" s="117"/>
      <c r="G8" s="118" t="s">
        <v>8</v>
      </c>
      <c r="H8" s="117"/>
      <c r="I8" s="117"/>
      <c r="J8" s="12"/>
      <c r="K8" s="12"/>
      <c r="L8" s="13"/>
      <c r="M8" s="13"/>
      <c r="N8" s="14"/>
    </row>
    <row r="9" spans="1:27" ht="19.5" customHeight="1">
      <c r="A9" s="191"/>
      <c r="C9" s="314" t="s">
        <v>9</v>
      </c>
      <c r="D9" s="314"/>
      <c r="E9" s="314"/>
      <c r="F9" s="314"/>
      <c r="G9" s="314"/>
      <c r="H9" s="314"/>
      <c r="I9" s="314"/>
      <c r="J9" s="317"/>
      <c r="K9" s="317"/>
      <c r="L9" s="15"/>
      <c r="M9" s="16"/>
    </row>
    <row r="10" spans="1:27" ht="19.5" customHeight="1">
      <c r="A10" s="192" t="s">
        <v>10</v>
      </c>
      <c r="B10" s="288"/>
      <c r="C10" s="234"/>
      <c r="D10" s="234"/>
      <c r="E10" s="234"/>
      <c r="F10" s="234"/>
      <c r="G10" s="234"/>
      <c r="H10" s="234"/>
      <c r="I10" s="234"/>
      <c r="J10" s="9"/>
      <c r="K10" s="9"/>
    </row>
    <row r="11" spans="1:27" ht="19.5" customHeight="1">
      <c r="A11" s="193" t="s">
        <v>11</v>
      </c>
      <c r="B11" s="289"/>
      <c r="C11" s="233">
        <v>9626626</v>
      </c>
      <c r="D11" s="235"/>
      <c r="E11" s="233">
        <v>7067974</v>
      </c>
      <c r="F11" s="235"/>
      <c r="G11" s="233">
        <v>4690770</v>
      </c>
      <c r="H11" s="235"/>
      <c r="I11" s="233">
        <v>2713310</v>
      </c>
      <c r="J11" s="17"/>
      <c r="K11" s="18"/>
      <c r="L11" s="19"/>
      <c r="AA11" s="11">
        <f>I11-S11</f>
        <v>2713310</v>
      </c>
    </row>
    <row r="12" spans="1:27" ht="19.5" customHeight="1">
      <c r="A12" s="193" t="s">
        <v>12</v>
      </c>
      <c r="B12" s="289">
        <v>3</v>
      </c>
      <c r="C12" s="233">
        <v>1274653</v>
      </c>
      <c r="D12" s="235"/>
      <c r="E12" s="233">
        <v>1176567</v>
      </c>
      <c r="F12" s="235"/>
      <c r="G12" s="233">
        <v>1044767</v>
      </c>
      <c r="H12" s="235"/>
      <c r="I12" s="233">
        <v>964029</v>
      </c>
      <c r="J12" s="17"/>
      <c r="K12" s="18"/>
      <c r="L12" s="19"/>
      <c r="AA12" s="11">
        <f t="shared" ref="AA12:AA23" si="0">I12-S12</f>
        <v>964029</v>
      </c>
    </row>
    <row r="13" spans="1:27" ht="19.5" customHeight="1">
      <c r="A13" s="193" t="s">
        <v>173</v>
      </c>
      <c r="B13" s="289" t="s">
        <v>219</v>
      </c>
      <c r="C13" s="233">
        <v>5642904</v>
      </c>
      <c r="D13" s="235"/>
      <c r="E13" s="233">
        <v>4829663</v>
      </c>
      <c r="F13" s="236"/>
      <c r="G13" s="233">
        <v>0</v>
      </c>
      <c r="H13" s="237"/>
      <c r="I13" s="233">
        <v>0</v>
      </c>
      <c r="J13" s="17"/>
      <c r="K13" s="18"/>
      <c r="L13" s="19"/>
      <c r="AA13" s="11">
        <f t="shared" si="0"/>
        <v>0</v>
      </c>
    </row>
    <row r="14" spans="1:27" ht="19.5" customHeight="1">
      <c r="A14" s="193" t="s">
        <v>174</v>
      </c>
      <c r="B14" s="289"/>
      <c r="C14" s="233">
        <v>952508</v>
      </c>
      <c r="D14" s="235"/>
      <c r="E14" s="233">
        <v>528365</v>
      </c>
      <c r="F14" s="235"/>
      <c r="G14" s="233">
        <v>31714</v>
      </c>
      <c r="H14" s="235"/>
      <c r="I14" s="233">
        <v>3165</v>
      </c>
      <c r="J14" s="17"/>
      <c r="K14" s="18"/>
      <c r="L14" s="19"/>
      <c r="AA14" s="11">
        <f t="shared" si="0"/>
        <v>3165</v>
      </c>
    </row>
    <row r="15" spans="1:27" ht="19.5" customHeight="1">
      <c r="A15" s="193" t="s">
        <v>13</v>
      </c>
      <c r="B15" s="289">
        <v>2</v>
      </c>
      <c r="C15" s="233">
        <v>375656</v>
      </c>
      <c r="D15" s="235"/>
      <c r="E15" s="233">
        <v>374656</v>
      </c>
      <c r="F15" s="235"/>
      <c r="G15" s="233">
        <v>924804</v>
      </c>
      <c r="H15" s="235"/>
      <c r="I15" s="233">
        <v>787648</v>
      </c>
      <c r="J15" s="17"/>
      <c r="K15" s="18"/>
      <c r="L15" s="19"/>
      <c r="AA15" s="11">
        <f t="shared" si="0"/>
        <v>787648</v>
      </c>
    </row>
    <row r="16" spans="1:27" ht="19.5" customHeight="1">
      <c r="A16" s="193" t="s">
        <v>220</v>
      </c>
      <c r="B16" s="289"/>
      <c r="C16" s="233">
        <v>9679</v>
      </c>
      <c r="D16" s="236"/>
      <c r="E16" s="233">
        <v>6147</v>
      </c>
      <c r="F16" s="235"/>
      <c r="G16" s="233">
        <v>0</v>
      </c>
      <c r="H16" s="235"/>
      <c r="I16" s="233">
        <v>0</v>
      </c>
      <c r="J16" s="17"/>
      <c r="K16" s="18"/>
      <c r="L16" s="19"/>
      <c r="AA16" s="11">
        <f t="shared" si="0"/>
        <v>0</v>
      </c>
    </row>
    <row r="17" spans="1:27" ht="19.5" customHeight="1">
      <c r="A17" s="193" t="s">
        <v>14</v>
      </c>
      <c r="B17" s="289">
        <v>2</v>
      </c>
      <c r="C17" s="237">
        <v>1728470</v>
      </c>
      <c r="D17" s="238"/>
      <c r="E17" s="233">
        <v>1378123</v>
      </c>
      <c r="F17" s="235"/>
      <c r="G17" s="237">
        <v>8168488</v>
      </c>
      <c r="H17" s="233"/>
      <c r="I17" s="233">
        <v>7339988</v>
      </c>
      <c r="J17" s="17"/>
      <c r="K17" s="18"/>
      <c r="L17" s="19"/>
      <c r="AA17" s="11">
        <f t="shared" si="0"/>
        <v>7339988</v>
      </c>
    </row>
    <row r="18" spans="1:27" ht="19.5" customHeight="1">
      <c r="A18" s="193" t="s">
        <v>221</v>
      </c>
      <c r="B18" s="289">
        <v>2</v>
      </c>
      <c r="C18" s="233">
        <v>0</v>
      </c>
      <c r="D18" s="235"/>
      <c r="E18" s="233">
        <v>0</v>
      </c>
      <c r="F18" s="235"/>
      <c r="G18" s="233">
        <v>101000</v>
      </c>
      <c r="H18" s="235"/>
      <c r="I18" s="233">
        <v>356443</v>
      </c>
      <c r="J18" s="17"/>
      <c r="K18" s="18"/>
      <c r="L18" s="19"/>
      <c r="AA18" s="11">
        <f t="shared" si="0"/>
        <v>356443</v>
      </c>
    </row>
    <row r="19" spans="1:27" ht="19.5" customHeight="1">
      <c r="A19" s="193" t="s">
        <v>175</v>
      </c>
      <c r="B19" s="289">
        <v>3</v>
      </c>
      <c r="C19" s="233">
        <v>0</v>
      </c>
      <c r="D19" s="236"/>
      <c r="E19" s="233">
        <v>8118</v>
      </c>
      <c r="F19" s="235"/>
      <c r="G19" s="233">
        <v>0</v>
      </c>
      <c r="H19" s="237"/>
      <c r="I19" s="233">
        <v>0</v>
      </c>
      <c r="J19" s="17"/>
      <c r="K19" s="18"/>
      <c r="L19" s="19"/>
      <c r="AA19" s="11">
        <f>I19-S19</f>
        <v>0</v>
      </c>
    </row>
    <row r="20" spans="1:27" ht="19.5" customHeight="1">
      <c r="A20" s="193" t="s">
        <v>15</v>
      </c>
      <c r="B20" s="289"/>
      <c r="C20" s="233">
        <v>1006788</v>
      </c>
      <c r="D20" s="235"/>
      <c r="E20" s="233">
        <v>821915</v>
      </c>
      <c r="F20" s="236"/>
      <c r="G20" s="233">
        <v>0</v>
      </c>
      <c r="H20" s="237"/>
      <c r="I20" s="233">
        <v>0</v>
      </c>
      <c r="J20" s="17"/>
      <c r="K20" s="18"/>
      <c r="L20" s="19"/>
      <c r="AA20" s="11">
        <f t="shared" si="0"/>
        <v>0</v>
      </c>
    </row>
    <row r="21" spans="1:27" ht="19.5" customHeight="1">
      <c r="A21" s="193" t="s">
        <v>16</v>
      </c>
      <c r="B21" s="290"/>
      <c r="C21" s="233">
        <v>376148</v>
      </c>
      <c r="D21" s="235"/>
      <c r="E21" s="233">
        <v>505533</v>
      </c>
      <c r="F21" s="236"/>
      <c r="G21" s="233">
        <v>0</v>
      </c>
      <c r="H21" s="237"/>
      <c r="I21" s="233">
        <v>0</v>
      </c>
      <c r="J21" s="17"/>
      <c r="K21" s="18"/>
      <c r="L21" s="19"/>
      <c r="AA21" s="11">
        <f t="shared" si="0"/>
        <v>0</v>
      </c>
    </row>
    <row r="22" spans="1:27" ht="19.5" customHeight="1">
      <c r="A22" s="193" t="s">
        <v>17</v>
      </c>
      <c r="B22" s="290"/>
      <c r="C22" s="233">
        <v>266696</v>
      </c>
      <c r="D22" s="239"/>
      <c r="E22" s="233">
        <v>120288</v>
      </c>
      <c r="F22" s="239"/>
      <c r="G22" s="233">
        <v>13204</v>
      </c>
      <c r="H22" s="240"/>
      <c r="I22" s="233">
        <v>5744</v>
      </c>
      <c r="J22" s="17"/>
      <c r="K22" s="18"/>
      <c r="L22" s="19"/>
      <c r="AA22" s="11">
        <f t="shared" si="0"/>
        <v>5744</v>
      </c>
    </row>
    <row r="23" spans="1:27" ht="19.5" customHeight="1">
      <c r="A23" s="193" t="s">
        <v>18</v>
      </c>
      <c r="B23" s="290">
        <v>2</v>
      </c>
      <c r="C23" s="233">
        <v>420219</v>
      </c>
      <c r="D23" s="239"/>
      <c r="E23" s="233">
        <v>418025</v>
      </c>
      <c r="F23" s="239"/>
      <c r="G23" s="233">
        <v>17194</v>
      </c>
      <c r="H23" s="241"/>
      <c r="I23" s="233">
        <v>16192</v>
      </c>
      <c r="J23" s="17"/>
      <c r="K23" s="18"/>
      <c r="L23" s="19"/>
      <c r="AA23" s="11">
        <f t="shared" si="0"/>
        <v>16192</v>
      </c>
    </row>
    <row r="24" spans="1:27" ht="19.5" customHeight="1">
      <c r="A24" s="194" t="s">
        <v>19</v>
      </c>
      <c r="C24" s="242">
        <f>SUM(C11:C23)</f>
        <v>21680347</v>
      </c>
      <c r="D24" s="243"/>
      <c r="E24" s="242">
        <f>SUM(E11:E23)</f>
        <v>17235374</v>
      </c>
      <c r="F24" s="243"/>
      <c r="G24" s="242">
        <f>SUM(G11:G23)</f>
        <v>14991941</v>
      </c>
      <c r="H24" s="243"/>
      <c r="I24" s="242">
        <f>SUM(I11:I23)</f>
        <v>12186519</v>
      </c>
      <c r="J24" s="17"/>
      <c r="K24" s="18"/>
      <c r="L24" s="19"/>
    </row>
    <row r="25" spans="1:27" ht="19.5" customHeight="1">
      <c r="C25" s="244"/>
      <c r="D25" s="244"/>
      <c r="E25" s="244"/>
      <c r="F25" s="244"/>
      <c r="G25" s="244"/>
      <c r="H25" s="245"/>
      <c r="I25" s="244"/>
      <c r="J25" s="17"/>
      <c r="K25" s="18"/>
      <c r="L25" s="19"/>
    </row>
    <row r="26" spans="1:27" ht="19.5" customHeight="1">
      <c r="A26" s="192" t="s">
        <v>20</v>
      </c>
      <c r="B26" s="291"/>
      <c r="C26" s="244"/>
      <c r="D26" s="244"/>
      <c r="E26" s="244"/>
      <c r="F26" s="244"/>
      <c r="G26" s="244"/>
      <c r="H26" s="244"/>
      <c r="I26" s="244"/>
      <c r="J26" s="17"/>
      <c r="K26" s="18"/>
      <c r="L26" s="19"/>
    </row>
    <row r="27" spans="1:27" ht="19.5" customHeight="1">
      <c r="A27" s="196" t="s">
        <v>21</v>
      </c>
      <c r="B27" s="291" t="s">
        <v>286</v>
      </c>
      <c r="C27" s="233">
        <v>2300563</v>
      </c>
      <c r="D27" s="244"/>
      <c r="E27" s="233">
        <v>1318755</v>
      </c>
      <c r="F27" s="244"/>
      <c r="G27" s="233">
        <v>1973930</v>
      </c>
      <c r="H27" s="237"/>
      <c r="I27" s="233">
        <v>978133</v>
      </c>
      <c r="J27" s="17"/>
      <c r="K27" s="18"/>
      <c r="L27" s="19"/>
    </row>
    <row r="28" spans="1:27" ht="19.5" customHeight="1">
      <c r="A28" s="197" t="s">
        <v>23</v>
      </c>
      <c r="B28" s="291">
        <v>5</v>
      </c>
      <c r="C28" s="233">
        <v>0</v>
      </c>
      <c r="D28" s="244"/>
      <c r="E28" s="233">
        <v>0</v>
      </c>
      <c r="F28" s="244"/>
      <c r="G28" s="233">
        <v>23806918</v>
      </c>
      <c r="H28" s="237"/>
      <c r="I28" s="233">
        <v>23805918</v>
      </c>
      <c r="J28" s="17"/>
      <c r="K28" s="18"/>
      <c r="L28" s="19"/>
    </row>
    <row r="29" spans="1:27" ht="19.5" customHeight="1">
      <c r="A29" s="197" t="s">
        <v>22</v>
      </c>
      <c r="B29" s="291">
        <v>5</v>
      </c>
      <c r="C29" s="233">
        <v>1637853</v>
      </c>
      <c r="D29" s="244"/>
      <c r="E29" s="233">
        <v>1531888</v>
      </c>
      <c r="F29" s="244"/>
      <c r="G29" s="233">
        <v>61200</v>
      </c>
      <c r="H29" s="237"/>
      <c r="I29" s="233">
        <v>61200</v>
      </c>
      <c r="J29" s="17"/>
      <c r="K29" s="18"/>
      <c r="L29" s="19"/>
    </row>
    <row r="30" spans="1:27" ht="19.5" customHeight="1">
      <c r="A30" s="197" t="s">
        <v>24</v>
      </c>
      <c r="B30" s="291">
        <v>5</v>
      </c>
      <c r="C30" s="233">
        <v>944530</v>
      </c>
      <c r="D30" s="244"/>
      <c r="E30" s="233">
        <v>932117</v>
      </c>
      <c r="F30" s="244"/>
      <c r="G30" s="233">
        <v>467296</v>
      </c>
      <c r="H30" s="244"/>
      <c r="I30" s="233">
        <v>467296</v>
      </c>
      <c r="J30" s="17"/>
      <c r="K30" s="18"/>
      <c r="L30" s="19"/>
    </row>
    <row r="31" spans="1:27" ht="19.5" customHeight="1">
      <c r="A31" s="197" t="s">
        <v>222</v>
      </c>
      <c r="B31" s="291"/>
      <c r="C31" s="233">
        <v>163544</v>
      </c>
      <c r="D31" s="237"/>
      <c r="E31" s="233">
        <v>114182</v>
      </c>
      <c r="F31" s="244"/>
      <c r="G31" s="233">
        <v>0</v>
      </c>
      <c r="H31" s="244"/>
      <c r="I31" s="233">
        <v>0</v>
      </c>
      <c r="J31" s="17"/>
      <c r="K31" s="18"/>
      <c r="L31" s="19"/>
    </row>
    <row r="32" spans="1:27" ht="19.5" customHeight="1">
      <c r="A32" s="197" t="s">
        <v>203</v>
      </c>
      <c r="B32" s="291">
        <v>2</v>
      </c>
      <c r="C32" s="233">
        <v>0</v>
      </c>
      <c r="D32" s="244"/>
      <c r="E32" s="233">
        <v>0</v>
      </c>
      <c r="F32" s="244"/>
      <c r="G32" s="233">
        <v>3263520</v>
      </c>
      <c r="H32" s="244"/>
      <c r="I32" s="233">
        <v>2342681</v>
      </c>
      <c r="J32" s="17"/>
      <c r="K32" s="18"/>
      <c r="L32" s="19"/>
    </row>
    <row r="33" spans="1:27" ht="19.5" customHeight="1">
      <c r="A33" s="197" t="s">
        <v>25</v>
      </c>
      <c r="B33" s="291"/>
      <c r="C33" s="233">
        <v>161313</v>
      </c>
      <c r="D33" s="237"/>
      <c r="E33" s="233">
        <v>163454</v>
      </c>
      <c r="F33" s="244"/>
      <c r="G33" s="233">
        <v>0</v>
      </c>
      <c r="H33" s="244"/>
      <c r="I33" s="233">
        <v>0</v>
      </c>
      <c r="J33" s="17"/>
      <c r="K33" s="18"/>
      <c r="L33" s="19"/>
    </row>
    <row r="34" spans="1:27" ht="19.5" customHeight="1">
      <c r="A34" s="197" t="s">
        <v>176</v>
      </c>
      <c r="B34" s="291">
        <v>6</v>
      </c>
      <c r="C34" s="233">
        <v>16635720</v>
      </c>
      <c r="D34" s="244"/>
      <c r="E34" s="233">
        <v>15819820</v>
      </c>
      <c r="F34" s="244"/>
      <c r="G34" s="233">
        <v>152924</v>
      </c>
      <c r="H34" s="237"/>
      <c r="I34" s="233">
        <v>145571</v>
      </c>
      <c r="J34" s="17"/>
      <c r="K34" s="18"/>
      <c r="L34" s="19"/>
    </row>
    <row r="35" spans="1:27" ht="19.5" customHeight="1">
      <c r="A35" s="197" t="s">
        <v>26</v>
      </c>
      <c r="B35" s="291">
        <v>6</v>
      </c>
      <c r="C35" s="233">
        <v>1059579</v>
      </c>
      <c r="D35" s="244"/>
      <c r="E35" s="233">
        <v>1101155</v>
      </c>
      <c r="F35" s="244"/>
      <c r="G35" s="233">
        <v>16506</v>
      </c>
      <c r="H35" s="244"/>
      <c r="I35" s="233">
        <v>21613</v>
      </c>
      <c r="J35" s="17"/>
      <c r="K35" s="18"/>
      <c r="L35" s="19"/>
    </row>
    <row r="36" spans="1:27" ht="19.5" customHeight="1">
      <c r="A36" s="197" t="s">
        <v>27</v>
      </c>
      <c r="B36" s="291"/>
      <c r="C36" s="233">
        <v>6931</v>
      </c>
      <c r="D36" s="244"/>
      <c r="E36" s="233">
        <v>6931</v>
      </c>
      <c r="F36" s="244"/>
      <c r="G36" s="233">
        <v>0</v>
      </c>
      <c r="H36" s="244"/>
      <c r="I36" s="233">
        <v>0</v>
      </c>
      <c r="J36" s="17"/>
      <c r="K36" s="18"/>
      <c r="L36" s="19"/>
    </row>
    <row r="37" spans="1:27" ht="19.5" customHeight="1">
      <c r="A37" s="197" t="s">
        <v>28</v>
      </c>
      <c r="B37" s="287"/>
      <c r="C37" s="233">
        <v>244424</v>
      </c>
      <c r="D37" s="244"/>
      <c r="E37" s="233">
        <v>244837</v>
      </c>
      <c r="F37" s="244"/>
      <c r="G37" s="233">
        <v>37329</v>
      </c>
      <c r="H37" s="237"/>
      <c r="I37" s="233">
        <v>43434</v>
      </c>
      <c r="J37" s="17"/>
      <c r="K37" s="18"/>
      <c r="L37" s="19"/>
    </row>
    <row r="38" spans="1:27" ht="19.5" customHeight="1">
      <c r="A38" s="197" t="s">
        <v>218</v>
      </c>
      <c r="B38" s="287">
        <v>7</v>
      </c>
      <c r="C38" s="233">
        <v>3048139</v>
      </c>
      <c r="D38" s="244"/>
      <c r="E38" s="233">
        <v>2767795</v>
      </c>
      <c r="F38" s="244"/>
      <c r="G38" s="233">
        <v>0</v>
      </c>
      <c r="H38" s="245"/>
      <c r="I38" s="233">
        <v>0</v>
      </c>
      <c r="J38" s="17"/>
      <c r="K38" s="18"/>
      <c r="L38" s="19"/>
    </row>
    <row r="39" spans="1:27" ht="19.5" customHeight="1">
      <c r="A39" s="197" t="s">
        <v>29</v>
      </c>
      <c r="B39" s="287"/>
      <c r="C39" s="233">
        <v>105117</v>
      </c>
      <c r="D39" s="244"/>
      <c r="E39" s="233">
        <v>405670</v>
      </c>
      <c r="F39" s="244"/>
      <c r="G39" s="233">
        <v>0</v>
      </c>
      <c r="H39" s="245"/>
      <c r="I39" s="233">
        <v>175972</v>
      </c>
      <c r="J39" s="17"/>
      <c r="K39" s="18"/>
      <c r="L39" s="19"/>
    </row>
    <row r="40" spans="1:27" ht="19.5" customHeight="1">
      <c r="A40" s="197" t="s">
        <v>30</v>
      </c>
      <c r="B40" s="287">
        <v>8</v>
      </c>
      <c r="C40" s="233">
        <v>995051</v>
      </c>
      <c r="D40" s="244"/>
      <c r="E40" s="233">
        <v>1331020</v>
      </c>
      <c r="F40" s="244"/>
      <c r="G40" s="233">
        <v>32400</v>
      </c>
      <c r="H40" s="245"/>
      <c r="I40" s="233">
        <v>25020</v>
      </c>
      <c r="J40" s="17"/>
      <c r="K40" s="18"/>
      <c r="L40" s="19"/>
    </row>
    <row r="41" spans="1:27" ht="19.5" customHeight="1">
      <c r="A41" s="198" t="s">
        <v>31</v>
      </c>
      <c r="B41" s="292"/>
      <c r="C41" s="242">
        <f>SUM(C27:C40)</f>
        <v>27302764</v>
      </c>
      <c r="D41" s="246"/>
      <c r="E41" s="242">
        <f>SUM(E27:E40)</f>
        <v>25737624</v>
      </c>
      <c r="F41" s="246"/>
      <c r="G41" s="242">
        <f>SUM(G27:G40)</f>
        <v>29812023</v>
      </c>
      <c r="H41" s="247"/>
      <c r="I41" s="242">
        <f>SUM(I27:I40)</f>
        <v>28066838</v>
      </c>
      <c r="J41" s="17"/>
      <c r="K41" s="18"/>
      <c r="L41" s="19"/>
    </row>
    <row r="42" spans="1:27" ht="19.5" customHeight="1">
      <c r="A42" s="198"/>
      <c r="B42" s="292"/>
      <c r="C42" s="248"/>
      <c r="D42" s="246"/>
      <c r="E42" s="248"/>
      <c r="F42" s="246"/>
      <c r="G42" s="248"/>
      <c r="H42" s="247"/>
      <c r="I42" s="248"/>
      <c r="J42" s="17"/>
      <c r="K42" s="18"/>
      <c r="L42" s="19"/>
    </row>
    <row r="43" spans="1:27" ht="19.5" customHeight="1" thickBot="1">
      <c r="A43" s="79" t="s">
        <v>32</v>
      </c>
      <c r="B43" s="292"/>
      <c r="C43" s="249">
        <f>C24+C41</f>
        <v>48983111</v>
      </c>
      <c r="D43" s="246"/>
      <c r="E43" s="249">
        <f>E24+E41</f>
        <v>42972998</v>
      </c>
      <c r="F43" s="246"/>
      <c r="G43" s="249">
        <f>G24+G41</f>
        <v>44803964</v>
      </c>
      <c r="H43" s="247"/>
      <c r="I43" s="249">
        <f>I24+I41</f>
        <v>40253357</v>
      </c>
      <c r="J43" s="17"/>
      <c r="K43" s="18"/>
      <c r="L43" s="19"/>
    </row>
    <row r="44" spans="1:27" ht="19.5" customHeight="1" thickTop="1">
      <c r="A44" s="197"/>
      <c r="B44" s="291"/>
      <c r="C44" s="4"/>
      <c r="D44" s="20"/>
      <c r="E44" s="4"/>
      <c r="F44" s="20"/>
      <c r="G44" s="20"/>
      <c r="H44" s="20"/>
      <c r="I44" s="20"/>
      <c r="J44" s="17"/>
      <c r="K44" s="18"/>
      <c r="L44" s="19"/>
      <c r="AA44" s="11">
        <f t="shared" ref="AA44" si="1">I44-S44</f>
        <v>0</v>
      </c>
    </row>
    <row r="45" spans="1:27" ht="19.5" customHeight="1">
      <c r="A45" s="178" t="s">
        <v>0</v>
      </c>
      <c r="C45" s="121"/>
      <c r="D45" s="179"/>
      <c r="E45" s="180"/>
      <c r="F45" s="179"/>
      <c r="G45" s="121"/>
      <c r="H45" s="181"/>
      <c r="I45" s="180"/>
      <c r="J45" s="17"/>
      <c r="K45" s="18"/>
      <c r="L45" s="19"/>
    </row>
    <row r="46" spans="1:27" ht="19.5" customHeight="1">
      <c r="A46" s="183" t="s">
        <v>1</v>
      </c>
      <c r="C46" s="121"/>
      <c r="D46" s="179"/>
      <c r="E46" s="180"/>
      <c r="F46" s="179"/>
      <c r="G46" s="121"/>
      <c r="H46" s="181"/>
      <c r="I46" s="180"/>
      <c r="J46" s="17"/>
      <c r="K46" s="18"/>
      <c r="L46" s="19"/>
    </row>
    <row r="47" spans="1:27" ht="19.5" customHeight="1">
      <c r="A47" s="191"/>
      <c r="C47" s="121"/>
      <c r="D47" s="179"/>
      <c r="E47" s="180"/>
      <c r="F47" s="179"/>
      <c r="G47" s="121"/>
      <c r="H47" s="181"/>
      <c r="I47" s="180"/>
      <c r="J47" s="17"/>
      <c r="K47" s="18"/>
      <c r="L47" s="19"/>
    </row>
    <row r="48" spans="1:27" s="22" customFormat="1" ht="19.5" customHeight="1">
      <c r="A48" s="199"/>
      <c r="B48" s="283"/>
      <c r="C48" s="315" t="s">
        <v>2</v>
      </c>
      <c r="D48" s="315"/>
      <c r="E48" s="315"/>
      <c r="F48" s="216"/>
      <c r="G48" s="316" t="s">
        <v>3</v>
      </c>
      <c r="H48" s="316"/>
      <c r="I48" s="316"/>
      <c r="J48" s="17"/>
      <c r="K48" s="18"/>
      <c r="L48" s="19"/>
      <c r="M48" s="11"/>
      <c r="N48" s="21"/>
      <c r="O48" s="21"/>
      <c r="P48" s="21"/>
      <c r="Q48" s="21"/>
      <c r="R48" s="21"/>
      <c r="S48" s="21"/>
      <c r="T48" s="11"/>
      <c r="U48" s="21"/>
      <c r="V48" s="21"/>
      <c r="W48" s="21"/>
      <c r="X48" s="21"/>
      <c r="Y48" s="21"/>
      <c r="Z48" s="21"/>
      <c r="AA48" s="21"/>
    </row>
    <row r="49" spans="1:27" s="22" customFormat="1" ht="19.5" customHeight="1">
      <c r="A49" s="199"/>
      <c r="B49" s="283"/>
      <c r="C49" s="312" t="s">
        <v>4</v>
      </c>
      <c r="D49" s="312"/>
      <c r="E49" s="312"/>
      <c r="F49" s="217"/>
      <c r="G49" s="313" t="s">
        <v>4</v>
      </c>
      <c r="H49" s="313"/>
      <c r="I49" s="313"/>
      <c r="J49" s="17"/>
      <c r="K49" s="18"/>
      <c r="L49" s="19"/>
      <c r="M49" s="11"/>
      <c r="N49" s="21"/>
      <c r="O49" s="21"/>
      <c r="P49" s="21"/>
      <c r="Q49" s="21"/>
      <c r="R49" s="21"/>
      <c r="S49" s="21"/>
      <c r="T49" s="11"/>
      <c r="U49" s="21"/>
      <c r="V49" s="21"/>
      <c r="W49" s="21"/>
      <c r="X49" s="21"/>
      <c r="Y49" s="21"/>
      <c r="Z49" s="21"/>
      <c r="AA49" s="21"/>
    </row>
    <row r="50" spans="1:27" ht="19.5" customHeight="1">
      <c r="A50" s="147"/>
      <c r="B50" s="286"/>
      <c r="C50" s="113" t="s">
        <v>240</v>
      </c>
      <c r="D50" s="114"/>
      <c r="E50" s="115" t="str">
        <f>E$6</f>
        <v>31 December</v>
      </c>
      <c r="F50" s="116"/>
      <c r="G50" s="113" t="s">
        <v>240</v>
      </c>
      <c r="H50" s="114"/>
      <c r="I50" s="115" t="str">
        <f>I$6</f>
        <v>31 December</v>
      </c>
      <c r="J50" s="17"/>
      <c r="K50" s="18"/>
      <c r="L50" s="19"/>
    </row>
    <row r="51" spans="1:27" ht="19.5" customHeight="1">
      <c r="A51" s="190" t="s">
        <v>33</v>
      </c>
      <c r="B51" s="287" t="s">
        <v>7</v>
      </c>
      <c r="C51" s="117">
        <v>2024</v>
      </c>
      <c r="D51" s="117"/>
      <c r="E51" s="117">
        <v>2023</v>
      </c>
      <c r="F51" s="117"/>
      <c r="G51" s="117">
        <v>2024</v>
      </c>
      <c r="H51" s="117"/>
      <c r="I51" s="117">
        <v>2023</v>
      </c>
      <c r="J51" s="17"/>
      <c r="K51" s="18"/>
      <c r="L51" s="19"/>
    </row>
    <row r="52" spans="1:27" ht="19.5" customHeight="1">
      <c r="A52" s="190"/>
      <c r="B52" s="287"/>
      <c r="C52" s="118" t="s">
        <v>8</v>
      </c>
      <c r="D52" s="117"/>
      <c r="E52" s="117"/>
      <c r="F52" s="117"/>
      <c r="G52" s="118" t="s">
        <v>8</v>
      </c>
      <c r="H52" s="119"/>
      <c r="I52" s="120"/>
      <c r="J52" s="17"/>
      <c r="K52" s="18"/>
      <c r="L52" s="19"/>
    </row>
    <row r="53" spans="1:27" ht="19.5" customHeight="1">
      <c r="A53" s="190"/>
      <c r="C53" s="314" t="s">
        <v>9</v>
      </c>
      <c r="D53" s="314"/>
      <c r="E53" s="314"/>
      <c r="F53" s="314"/>
      <c r="G53" s="314"/>
      <c r="H53" s="314"/>
      <c r="I53" s="314"/>
      <c r="J53" s="17"/>
      <c r="K53" s="18"/>
      <c r="L53" s="19"/>
    </row>
    <row r="54" spans="1:27" ht="19.5" customHeight="1">
      <c r="A54" s="200" t="s">
        <v>34</v>
      </c>
      <c r="C54" s="121"/>
      <c r="D54" s="122"/>
      <c r="E54" s="122"/>
      <c r="F54" s="122"/>
      <c r="G54" s="121"/>
      <c r="H54" s="123"/>
      <c r="I54" s="122"/>
      <c r="J54" s="11"/>
      <c r="K54" s="11"/>
      <c r="L54" s="11"/>
      <c r="S54" s="10"/>
      <c r="T54" s="10"/>
      <c r="U54" s="10"/>
      <c r="V54" s="10"/>
      <c r="W54" s="10"/>
      <c r="X54" s="10"/>
      <c r="Y54" s="10"/>
      <c r="Z54" s="10"/>
      <c r="AA54" s="10"/>
    </row>
    <row r="55" spans="1:27" ht="19.5" customHeight="1">
      <c r="A55" s="76" t="s">
        <v>35</v>
      </c>
      <c r="C55" s="121"/>
      <c r="D55" s="122"/>
      <c r="E55" s="122"/>
      <c r="F55" s="122"/>
      <c r="G55" s="121"/>
      <c r="H55" s="123"/>
      <c r="I55" s="122"/>
      <c r="J55" s="11"/>
      <c r="K55" s="11"/>
      <c r="L55" s="11"/>
      <c r="S55" s="10"/>
      <c r="T55" s="10"/>
      <c r="U55" s="10"/>
      <c r="V55" s="10"/>
      <c r="W55" s="10"/>
      <c r="X55" s="10"/>
      <c r="Y55" s="10"/>
      <c r="Z55" s="10"/>
      <c r="AA55" s="10"/>
    </row>
    <row r="56" spans="1:27" ht="19.5" customHeight="1">
      <c r="A56" s="76" t="s">
        <v>36</v>
      </c>
      <c r="B56" s="289">
        <v>9</v>
      </c>
      <c r="C56" s="233">
        <v>410010</v>
      </c>
      <c r="D56" s="239"/>
      <c r="E56" s="250">
        <v>548719</v>
      </c>
      <c r="F56" s="261"/>
      <c r="G56" s="233">
        <v>0</v>
      </c>
      <c r="H56" s="237"/>
      <c r="I56" s="250">
        <v>0</v>
      </c>
      <c r="J56" s="11"/>
      <c r="K56" s="11"/>
      <c r="L56" s="19"/>
      <c r="S56" s="10"/>
      <c r="T56" s="10"/>
      <c r="U56" s="10"/>
      <c r="V56" s="10"/>
      <c r="W56" s="10"/>
      <c r="X56" s="10"/>
      <c r="Y56" s="10"/>
      <c r="Z56" s="10"/>
      <c r="AA56" s="10"/>
    </row>
    <row r="57" spans="1:27" ht="19.5" customHeight="1">
      <c r="A57" s="193" t="s">
        <v>177</v>
      </c>
      <c r="B57" s="288">
        <v>2</v>
      </c>
      <c r="C57" s="233">
        <v>2105572</v>
      </c>
      <c r="D57" s="235"/>
      <c r="E57" s="250">
        <v>1839019</v>
      </c>
      <c r="F57" s="235"/>
      <c r="G57" s="233">
        <v>0</v>
      </c>
      <c r="H57" s="235"/>
      <c r="I57" s="250">
        <v>0</v>
      </c>
      <c r="J57" s="11"/>
      <c r="K57" s="11"/>
      <c r="L57" s="19"/>
      <c r="S57" s="10"/>
      <c r="T57" s="10"/>
      <c r="U57" s="10"/>
      <c r="V57" s="10"/>
      <c r="W57" s="10"/>
      <c r="X57" s="10"/>
      <c r="Y57" s="10"/>
      <c r="Z57" s="10"/>
      <c r="AA57" s="10"/>
    </row>
    <row r="58" spans="1:27" ht="19.5" customHeight="1">
      <c r="A58" s="193" t="s">
        <v>178</v>
      </c>
      <c r="B58" s="288"/>
      <c r="C58" s="233">
        <v>408059</v>
      </c>
      <c r="D58" s="235"/>
      <c r="E58" s="250">
        <v>438677</v>
      </c>
      <c r="F58" s="235"/>
      <c r="G58" s="233">
        <v>4616</v>
      </c>
      <c r="H58" s="235"/>
      <c r="I58" s="250">
        <v>5946</v>
      </c>
      <c r="J58" s="11"/>
      <c r="K58" s="11"/>
      <c r="L58" s="19"/>
      <c r="S58" s="10"/>
      <c r="T58" s="10"/>
      <c r="U58" s="10"/>
      <c r="V58" s="10"/>
      <c r="W58" s="10"/>
      <c r="X58" s="10"/>
      <c r="Y58" s="10"/>
      <c r="Z58" s="10"/>
      <c r="AA58" s="10"/>
    </row>
    <row r="59" spans="1:27" ht="19.5" customHeight="1">
      <c r="A59" s="193" t="s">
        <v>37</v>
      </c>
      <c r="B59" s="289">
        <v>2</v>
      </c>
      <c r="C59" s="233">
        <v>27632</v>
      </c>
      <c r="D59" s="235"/>
      <c r="E59" s="250">
        <v>43634</v>
      </c>
      <c r="F59" s="235"/>
      <c r="G59" s="233">
        <v>992</v>
      </c>
      <c r="H59" s="235"/>
      <c r="I59" s="250">
        <v>0</v>
      </c>
      <c r="J59" s="11"/>
      <c r="K59" s="11"/>
      <c r="L59" s="19"/>
      <c r="S59" s="10"/>
      <c r="T59" s="10"/>
      <c r="U59" s="10"/>
      <c r="V59" s="10"/>
      <c r="W59" s="10"/>
      <c r="X59" s="10"/>
      <c r="Y59" s="10"/>
      <c r="Z59" s="10"/>
      <c r="AA59" s="10"/>
    </row>
    <row r="60" spans="1:27" ht="19.5" customHeight="1">
      <c r="A60" s="193" t="s">
        <v>38</v>
      </c>
      <c r="B60" s="289"/>
      <c r="C60" s="233">
        <v>54562</v>
      </c>
      <c r="D60" s="235"/>
      <c r="E60" s="250">
        <v>88160</v>
      </c>
      <c r="F60" s="236"/>
      <c r="G60" s="233">
        <v>420</v>
      </c>
      <c r="H60" s="237"/>
      <c r="I60" s="250">
        <v>587</v>
      </c>
      <c r="J60" s="11"/>
      <c r="K60" s="11"/>
      <c r="L60" s="19"/>
      <c r="S60" s="10"/>
      <c r="T60" s="10"/>
      <c r="U60" s="10"/>
      <c r="V60" s="10"/>
      <c r="W60" s="10"/>
      <c r="X60" s="10"/>
      <c r="Y60" s="10"/>
      <c r="Z60" s="10"/>
      <c r="AA60" s="10"/>
    </row>
    <row r="61" spans="1:27" ht="19.5" customHeight="1">
      <c r="A61" s="193" t="s">
        <v>39</v>
      </c>
      <c r="B61" s="289" t="s">
        <v>278</v>
      </c>
      <c r="C61" s="233">
        <v>0</v>
      </c>
      <c r="D61" s="236"/>
      <c r="E61" s="250">
        <v>0</v>
      </c>
      <c r="F61" s="236"/>
      <c r="G61" s="233">
        <v>362349</v>
      </c>
      <c r="H61" s="235"/>
      <c r="I61" s="250">
        <v>340196</v>
      </c>
      <c r="J61" s="11"/>
      <c r="K61" s="11"/>
      <c r="L61" s="19"/>
      <c r="S61" s="10"/>
      <c r="T61" s="10"/>
      <c r="U61" s="10"/>
      <c r="V61" s="10"/>
      <c r="W61" s="10"/>
      <c r="X61" s="10"/>
      <c r="Y61" s="10"/>
      <c r="Z61" s="10"/>
      <c r="AA61" s="10"/>
    </row>
    <row r="62" spans="1:27" ht="19.5" customHeight="1">
      <c r="A62" s="193" t="s">
        <v>40</v>
      </c>
      <c r="B62" s="289">
        <v>9</v>
      </c>
      <c r="C62" s="233">
        <v>1015326</v>
      </c>
      <c r="D62" s="236"/>
      <c r="E62" s="250">
        <v>1353566</v>
      </c>
      <c r="F62" s="236"/>
      <c r="G62" s="233">
        <v>0</v>
      </c>
      <c r="H62" s="237"/>
      <c r="I62" s="250">
        <v>0</v>
      </c>
      <c r="J62" s="11"/>
      <c r="K62" s="11"/>
      <c r="L62" s="19"/>
      <c r="S62" s="10"/>
      <c r="T62" s="10"/>
      <c r="U62" s="10"/>
      <c r="V62" s="10"/>
      <c r="W62" s="10"/>
      <c r="X62" s="10"/>
      <c r="Y62" s="10"/>
      <c r="Z62" s="10"/>
      <c r="AA62" s="10"/>
    </row>
    <row r="63" spans="1:27" ht="19.5" customHeight="1">
      <c r="A63" s="193" t="s">
        <v>165</v>
      </c>
      <c r="B63" s="289">
        <v>9</v>
      </c>
      <c r="C63" s="233">
        <v>797361</v>
      </c>
      <c r="D63" s="236"/>
      <c r="E63" s="250">
        <v>0</v>
      </c>
      <c r="F63" s="236"/>
      <c r="G63" s="233">
        <v>797361</v>
      </c>
      <c r="H63" s="237"/>
      <c r="I63" s="250">
        <v>0</v>
      </c>
      <c r="J63" s="11"/>
      <c r="K63" s="11"/>
      <c r="L63" s="19"/>
      <c r="S63" s="10"/>
      <c r="T63" s="10"/>
      <c r="U63" s="10"/>
      <c r="V63" s="10"/>
      <c r="W63" s="10"/>
      <c r="X63" s="10"/>
      <c r="Y63" s="10"/>
      <c r="Z63" s="10"/>
      <c r="AA63" s="10"/>
    </row>
    <row r="64" spans="1:27" ht="19.5" customHeight="1">
      <c r="A64" s="193" t="s">
        <v>41</v>
      </c>
      <c r="B64" s="289">
        <v>9</v>
      </c>
      <c r="C64" s="233">
        <v>478514</v>
      </c>
      <c r="D64" s="235"/>
      <c r="E64" s="250">
        <v>463220</v>
      </c>
      <c r="F64" s="235"/>
      <c r="G64" s="233">
        <v>10062</v>
      </c>
      <c r="H64" s="237"/>
      <c r="I64" s="250">
        <v>9076</v>
      </c>
      <c r="J64" s="11"/>
      <c r="K64" s="11"/>
      <c r="L64" s="19"/>
      <c r="S64" s="10"/>
      <c r="T64" s="10"/>
      <c r="U64" s="10"/>
      <c r="V64" s="10"/>
      <c r="W64" s="10"/>
      <c r="X64" s="10"/>
      <c r="Y64" s="10"/>
      <c r="Z64" s="10"/>
      <c r="AA64" s="10"/>
    </row>
    <row r="65" spans="1:27" ht="19.5" customHeight="1">
      <c r="A65" s="201" t="s">
        <v>223</v>
      </c>
      <c r="B65" s="287"/>
      <c r="C65" s="233">
        <v>54764</v>
      </c>
      <c r="D65" s="239"/>
      <c r="E65" s="250">
        <v>91944</v>
      </c>
      <c r="F65" s="239"/>
      <c r="G65" s="233">
        <v>0</v>
      </c>
      <c r="H65" s="237"/>
      <c r="I65" s="250">
        <v>0</v>
      </c>
      <c r="J65" s="11"/>
      <c r="K65" s="11"/>
      <c r="L65" s="19"/>
      <c r="S65" s="10"/>
      <c r="T65" s="10"/>
      <c r="U65" s="10"/>
      <c r="V65" s="10"/>
      <c r="W65" s="10"/>
      <c r="X65" s="10"/>
      <c r="Y65" s="10"/>
      <c r="Z65" s="10"/>
      <c r="AA65" s="10"/>
    </row>
    <row r="66" spans="1:27" ht="19.5" customHeight="1">
      <c r="A66" s="195" t="s">
        <v>42</v>
      </c>
      <c r="B66" s="287"/>
      <c r="C66" s="233">
        <v>1860467</v>
      </c>
      <c r="D66" s="239"/>
      <c r="E66" s="250">
        <v>1716240</v>
      </c>
      <c r="F66" s="261"/>
      <c r="G66" s="233">
        <v>91899</v>
      </c>
      <c r="H66" s="259"/>
      <c r="I66" s="250">
        <v>134562</v>
      </c>
      <c r="J66" s="11"/>
      <c r="K66" s="11"/>
      <c r="L66" s="19"/>
      <c r="S66" s="10"/>
      <c r="T66" s="10"/>
      <c r="U66" s="10"/>
      <c r="V66" s="10"/>
      <c r="W66" s="10"/>
      <c r="X66" s="10"/>
      <c r="Y66" s="10"/>
      <c r="Z66" s="10"/>
      <c r="AA66" s="10"/>
    </row>
    <row r="67" spans="1:27" ht="19.5" customHeight="1">
      <c r="A67" s="195" t="s">
        <v>43</v>
      </c>
      <c r="B67" s="287"/>
      <c r="C67" s="233">
        <v>232</v>
      </c>
      <c r="D67" s="239"/>
      <c r="E67" s="250">
        <v>24786</v>
      </c>
      <c r="F67" s="261"/>
      <c r="G67" s="233">
        <v>0</v>
      </c>
      <c r="H67" s="259"/>
      <c r="I67" s="250">
        <v>0</v>
      </c>
      <c r="J67" s="11"/>
      <c r="K67" s="11"/>
      <c r="L67" s="19"/>
      <c r="S67" s="10"/>
      <c r="T67" s="10"/>
      <c r="U67" s="10"/>
      <c r="V67" s="10"/>
      <c r="W67" s="10"/>
      <c r="X67" s="10"/>
      <c r="Y67" s="10"/>
      <c r="Z67" s="10"/>
      <c r="AA67" s="10"/>
    </row>
    <row r="68" spans="1:27" ht="19.5" customHeight="1">
      <c r="A68" s="197" t="s">
        <v>44</v>
      </c>
      <c r="B68" s="287"/>
      <c r="C68" s="233">
        <v>266675</v>
      </c>
      <c r="D68" s="239"/>
      <c r="E68" s="250">
        <v>281468</v>
      </c>
      <c r="F68" s="261"/>
      <c r="G68" s="233">
        <v>4188</v>
      </c>
      <c r="H68" s="259"/>
      <c r="I68" s="250">
        <f>3551+1</f>
        <v>3552</v>
      </c>
      <c r="J68" s="11"/>
      <c r="K68" s="11"/>
      <c r="L68" s="19"/>
      <c r="S68" s="10"/>
      <c r="T68" s="10"/>
      <c r="U68" s="10"/>
      <c r="V68" s="10"/>
      <c r="W68" s="10"/>
      <c r="X68" s="10"/>
      <c r="Y68" s="10"/>
      <c r="Z68" s="10"/>
      <c r="AA68" s="10"/>
    </row>
    <row r="69" spans="1:27" ht="19.5" customHeight="1">
      <c r="A69" s="198" t="s">
        <v>45</v>
      </c>
      <c r="B69" s="292"/>
      <c r="C69" s="242">
        <f>SUM(C56:C68)</f>
        <v>7479174</v>
      </c>
      <c r="D69" s="246"/>
      <c r="E69" s="242">
        <f>SUM(E56:E68)</f>
        <v>6889433</v>
      </c>
      <c r="F69" s="246"/>
      <c r="G69" s="242">
        <f>SUM(G56:G68)</f>
        <v>1271887</v>
      </c>
      <c r="H69" s="247"/>
      <c r="I69" s="242">
        <f>SUM(I56:I68)</f>
        <v>493919</v>
      </c>
      <c r="J69" s="11"/>
      <c r="K69" s="11"/>
      <c r="L69" s="19"/>
      <c r="S69" s="10"/>
      <c r="T69" s="10"/>
      <c r="U69" s="10"/>
      <c r="V69" s="10"/>
      <c r="W69" s="10"/>
      <c r="X69" s="10"/>
      <c r="Y69" s="10"/>
      <c r="Z69" s="10"/>
      <c r="AA69" s="10"/>
    </row>
    <row r="70" spans="1:27" ht="19.5" customHeight="1">
      <c r="C70" s="244"/>
      <c r="D70" s="244"/>
      <c r="E70" s="244"/>
      <c r="F70" s="244"/>
      <c r="G70" s="244"/>
      <c r="H70" s="245"/>
      <c r="I70" s="244"/>
      <c r="J70" s="11"/>
      <c r="K70" s="11"/>
      <c r="L70" s="19"/>
      <c r="S70" s="10"/>
      <c r="T70" s="10"/>
      <c r="U70" s="10"/>
      <c r="V70" s="10"/>
      <c r="W70" s="10"/>
      <c r="X70" s="10"/>
      <c r="Y70" s="10"/>
      <c r="Z70" s="10"/>
      <c r="AA70" s="10"/>
    </row>
    <row r="71" spans="1:27" ht="19.5" customHeight="1">
      <c r="A71" s="200" t="s">
        <v>46</v>
      </c>
      <c r="C71" s="244"/>
      <c r="D71" s="244"/>
      <c r="E71" s="244"/>
      <c r="F71" s="244"/>
      <c r="G71" s="244"/>
      <c r="H71" s="244"/>
      <c r="I71" s="244"/>
      <c r="J71" s="11"/>
      <c r="K71" s="11"/>
      <c r="L71" s="19"/>
      <c r="S71" s="10"/>
      <c r="T71" s="10"/>
      <c r="U71" s="10"/>
      <c r="V71" s="10"/>
      <c r="W71" s="10"/>
      <c r="X71" s="10"/>
      <c r="Y71" s="10"/>
      <c r="Z71" s="10"/>
      <c r="AA71" s="10"/>
    </row>
    <row r="72" spans="1:27" ht="19.5" customHeight="1">
      <c r="A72" s="193" t="s">
        <v>47</v>
      </c>
      <c r="B72" s="289">
        <f>$B$56</f>
        <v>9</v>
      </c>
      <c r="C72" s="233">
        <v>1112652</v>
      </c>
      <c r="D72" s="244"/>
      <c r="E72" s="250">
        <v>1011892</v>
      </c>
      <c r="F72" s="244"/>
      <c r="G72" s="233">
        <v>0</v>
      </c>
      <c r="H72" s="244"/>
      <c r="I72" s="250">
        <v>0</v>
      </c>
      <c r="J72" s="11"/>
      <c r="K72" s="11"/>
      <c r="L72" s="19"/>
      <c r="S72" s="10"/>
      <c r="T72" s="10"/>
      <c r="U72" s="10"/>
      <c r="V72" s="10"/>
      <c r="W72" s="10"/>
      <c r="X72" s="10"/>
      <c r="Y72" s="10"/>
      <c r="Z72" s="10"/>
      <c r="AA72" s="10"/>
    </row>
    <row r="73" spans="1:27" ht="19.5" customHeight="1">
      <c r="A73" s="193" t="s">
        <v>48</v>
      </c>
      <c r="B73" s="289">
        <f>$B$56</f>
        <v>9</v>
      </c>
      <c r="C73" s="233">
        <v>8403385</v>
      </c>
      <c r="D73" s="244"/>
      <c r="E73" s="250">
        <v>5731511</v>
      </c>
      <c r="F73" s="244"/>
      <c r="G73" s="233">
        <v>8403385</v>
      </c>
      <c r="H73" s="244"/>
      <c r="I73" s="250">
        <f>5731512-1</f>
        <v>5731511</v>
      </c>
      <c r="J73" s="11"/>
      <c r="K73" s="11"/>
      <c r="L73" s="19"/>
      <c r="S73" s="10"/>
      <c r="T73" s="10"/>
      <c r="U73" s="10"/>
      <c r="V73" s="10"/>
      <c r="W73" s="10"/>
      <c r="X73" s="10"/>
      <c r="Y73" s="10"/>
      <c r="Z73" s="10"/>
      <c r="AA73" s="10"/>
    </row>
    <row r="74" spans="1:27" ht="19.5" customHeight="1">
      <c r="A74" s="193" t="s">
        <v>179</v>
      </c>
      <c r="B74" s="289">
        <f>$B$56</f>
        <v>9</v>
      </c>
      <c r="C74" s="233">
        <v>621729</v>
      </c>
      <c r="D74" s="244"/>
      <c r="E74" s="250">
        <v>695548</v>
      </c>
      <c r="F74" s="244"/>
      <c r="G74" s="233">
        <v>7501</v>
      </c>
      <c r="H74" s="261"/>
      <c r="I74" s="250">
        <v>13571</v>
      </c>
      <c r="J74" s="11"/>
      <c r="K74" s="11"/>
      <c r="L74" s="19"/>
      <c r="S74" s="10"/>
      <c r="T74" s="10"/>
      <c r="U74" s="10"/>
      <c r="V74" s="10"/>
      <c r="W74" s="10"/>
      <c r="X74" s="10"/>
      <c r="Y74" s="10"/>
      <c r="Z74" s="10"/>
      <c r="AA74" s="10"/>
    </row>
    <row r="75" spans="1:27" ht="19.5" customHeight="1">
      <c r="A75" s="202" t="s">
        <v>49</v>
      </c>
      <c r="B75" s="287"/>
      <c r="C75" s="233">
        <v>119518</v>
      </c>
      <c r="D75" s="244"/>
      <c r="E75" s="250">
        <v>45639</v>
      </c>
      <c r="F75" s="244"/>
      <c r="G75" s="233">
        <v>71522</v>
      </c>
      <c r="H75" s="261"/>
      <c r="I75" s="250">
        <v>0</v>
      </c>
      <c r="J75" s="11"/>
      <c r="K75" s="11"/>
      <c r="L75" s="19"/>
      <c r="S75" s="10"/>
      <c r="T75" s="10"/>
      <c r="U75" s="10"/>
      <c r="V75" s="10"/>
      <c r="W75" s="10"/>
      <c r="X75" s="10"/>
      <c r="Y75" s="10"/>
      <c r="Z75" s="10"/>
      <c r="AA75" s="10"/>
    </row>
    <row r="76" spans="1:27" ht="19.5" customHeight="1">
      <c r="A76" s="202" t="s">
        <v>166</v>
      </c>
      <c r="B76" s="287"/>
      <c r="C76" s="233">
        <v>279112</v>
      </c>
      <c r="D76" s="244"/>
      <c r="E76" s="250">
        <v>263629</v>
      </c>
      <c r="F76" s="244"/>
      <c r="G76" s="233">
        <v>37626</v>
      </c>
      <c r="H76" s="244"/>
      <c r="I76" s="250">
        <v>36348</v>
      </c>
      <c r="J76" s="11"/>
      <c r="K76" s="11"/>
      <c r="L76" s="19"/>
      <c r="S76" s="10"/>
      <c r="T76" s="10"/>
      <c r="U76" s="10"/>
      <c r="V76" s="10"/>
      <c r="W76" s="10"/>
      <c r="X76" s="10"/>
      <c r="Y76" s="10"/>
      <c r="Z76" s="10"/>
      <c r="AA76" s="10"/>
    </row>
    <row r="77" spans="1:27" ht="19.5" customHeight="1">
      <c r="A77" s="193" t="s">
        <v>50</v>
      </c>
      <c r="B77" s="287"/>
      <c r="C77" s="233">
        <v>48498</v>
      </c>
      <c r="D77" s="244"/>
      <c r="E77" s="250">
        <v>45468</v>
      </c>
      <c r="F77" s="244"/>
      <c r="G77" s="233">
        <v>0</v>
      </c>
      <c r="H77" s="237"/>
      <c r="I77" s="250">
        <v>0</v>
      </c>
      <c r="J77" s="11"/>
      <c r="K77" s="11"/>
      <c r="L77" s="19"/>
      <c r="S77" s="10"/>
      <c r="T77" s="10"/>
      <c r="U77" s="10"/>
      <c r="V77" s="10"/>
      <c r="W77" s="10"/>
      <c r="X77" s="10"/>
      <c r="Y77" s="10"/>
      <c r="Z77" s="10"/>
      <c r="AA77" s="10"/>
    </row>
    <row r="78" spans="1:27" ht="19.5" customHeight="1">
      <c r="A78" s="198" t="s">
        <v>51</v>
      </c>
      <c r="B78" s="292"/>
      <c r="C78" s="242">
        <f>SUM(C72:C77)</f>
        <v>10584894</v>
      </c>
      <c r="D78" s="243"/>
      <c r="E78" s="242">
        <f>SUM(E72:E77)</f>
        <v>7793687</v>
      </c>
      <c r="F78" s="243"/>
      <c r="G78" s="242">
        <f>SUM(G72:G77)</f>
        <v>8520034</v>
      </c>
      <c r="H78" s="262"/>
      <c r="I78" s="242">
        <f>SUM(I72:I77)</f>
        <v>5781430</v>
      </c>
      <c r="J78" s="11"/>
      <c r="K78" s="11"/>
      <c r="L78" s="19"/>
      <c r="S78" s="10"/>
      <c r="T78" s="10"/>
      <c r="U78" s="10"/>
      <c r="V78" s="10"/>
      <c r="W78" s="10"/>
      <c r="X78" s="10"/>
      <c r="Y78" s="10"/>
      <c r="Z78" s="10"/>
      <c r="AA78" s="10"/>
    </row>
    <row r="79" spans="1:27" ht="19.5" customHeight="1">
      <c r="A79" s="198"/>
      <c r="B79" s="292"/>
      <c r="C79" s="248"/>
      <c r="D79" s="243"/>
      <c r="E79" s="248"/>
      <c r="F79" s="243"/>
      <c r="G79" s="248"/>
      <c r="H79" s="262"/>
      <c r="I79" s="248"/>
      <c r="J79" s="11"/>
      <c r="K79" s="11"/>
      <c r="L79" s="19"/>
      <c r="S79" s="10"/>
      <c r="T79" s="10"/>
      <c r="U79" s="10"/>
      <c r="V79" s="10"/>
      <c r="W79" s="10"/>
      <c r="X79" s="10"/>
      <c r="Y79" s="10"/>
      <c r="Z79" s="10"/>
      <c r="AA79" s="10"/>
    </row>
    <row r="80" spans="1:27" ht="19.5" customHeight="1">
      <c r="A80" s="79" t="s">
        <v>52</v>
      </c>
      <c r="B80" s="292"/>
      <c r="C80" s="263">
        <f>C69+C78</f>
        <v>18064068</v>
      </c>
      <c r="D80" s="243"/>
      <c r="E80" s="263">
        <f>E69+E78</f>
        <v>14683120</v>
      </c>
      <c r="F80" s="243"/>
      <c r="G80" s="263">
        <f>G69+G78</f>
        <v>9791921</v>
      </c>
      <c r="H80" s="262"/>
      <c r="I80" s="263">
        <f>I69+I78</f>
        <v>6275349</v>
      </c>
      <c r="J80" s="11"/>
      <c r="K80" s="11"/>
      <c r="L80" s="19"/>
      <c r="S80" s="10"/>
      <c r="T80" s="10"/>
      <c r="U80" s="10"/>
      <c r="V80" s="10"/>
      <c r="W80" s="10"/>
      <c r="X80" s="10"/>
      <c r="Y80" s="10"/>
      <c r="Z80" s="10"/>
      <c r="AA80" s="10"/>
    </row>
    <row r="81" spans="1:27" ht="19.5" customHeight="1">
      <c r="A81" s="17"/>
      <c r="B81" s="293"/>
      <c r="C81" s="203"/>
      <c r="D81" s="23"/>
      <c r="E81" s="23"/>
      <c r="F81" s="23"/>
      <c r="G81" s="23"/>
      <c r="H81" s="23"/>
      <c r="I81" s="23"/>
      <c r="J81" s="11"/>
      <c r="K81" s="11"/>
      <c r="L81" s="11"/>
      <c r="S81" s="10"/>
      <c r="T81" s="10"/>
      <c r="U81" s="10"/>
      <c r="V81" s="10"/>
      <c r="W81" s="10"/>
      <c r="X81" s="10"/>
      <c r="Y81" s="10"/>
      <c r="Z81" s="10"/>
      <c r="AA81" s="10"/>
    </row>
    <row r="82" spans="1:27" ht="19.5" customHeight="1">
      <c r="A82" s="178" t="s">
        <v>0</v>
      </c>
      <c r="C82" s="121"/>
      <c r="D82" s="179"/>
      <c r="E82" s="180"/>
      <c r="F82" s="179"/>
      <c r="G82" s="121"/>
      <c r="H82" s="181"/>
      <c r="I82" s="180"/>
      <c r="J82" s="17"/>
      <c r="K82" s="18"/>
      <c r="L82" s="19"/>
    </row>
    <row r="83" spans="1:27" ht="19.5" customHeight="1">
      <c r="A83" s="183" t="s">
        <v>1</v>
      </c>
      <c r="C83" s="121"/>
      <c r="D83" s="179"/>
      <c r="E83" s="180"/>
      <c r="F83" s="179"/>
      <c r="G83" s="121"/>
      <c r="H83" s="181"/>
      <c r="I83" s="180"/>
      <c r="J83" s="17"/>
      <c r="K83" s="18"/>
      <c r="L83" s="19"/>
    </row>
    <row r="84" spans="1:27" ht="19.5" customHeight="1">
      <c r="A84" s="191"/>
      <c r="C84" s="121"/>
      <c r="D84" s="179"/>
      <c r="E84" s="180"/>
      <c r="F84" s="179"/>
      <c r="G84" s="121"/>
      <c r="H84" s="181"/>
      <c r="I84" s="180"/>
      <c r="J84" s="17"/>
      <c r="K84" s="18"/>
      <c r="L84" s="19"/>
    </row>
    <row r="85" spans="1:27" ht="19.5" customHeight="1">
      <c r="A85" s="191"/>
      <c r="C85" s="315" t="s">
        <v>2</v>
      </c>
      <c r="D85" s="315"/>
      <c r="E85" s="315"/>
      <c r="F85" s="187"/>
      <c r="G85" s="316" t="s">
        <v>3</v>
      </c>
      <c r="H85" s="316"/>
      <c r="I85" s="316"/>
      <c r="J85" s="17"/>
      <c r="K85" s="18"/>
      <c r="L85" s="19"/>
    </row>
    <row r="86" spans="1:27" ht="19.5" customHeight="1">
      <c r="A86" s="191"/>
      <c r="C86" s="312" t="s">
        <v>4</v>
      </c>
      <c r="D86" s="312"/>
      <c r="E86" s="312"/>
      <c r="F86" s="188"/>
      <c r="G86" s="313" t="s">
        <v>4</v>
      </c>
      <c r="H86" s="313"/>
      <c r="I86" s="313"/>
      <c r="J86" s="17"/>
      <c r="K86" s="18"/>
      <c r="L86" s="19"/>
    </row>
    <row r="87" spans="1:27" ht="19.5" customHeight="1">
      <c r="A87" s="119"/>
      <c r="B87" s="294"/>
      <c r="C87" s="113" t="s">
        <v>240</v>
      </c>
      <c r="D87" s="114"/>
      <c r="E87" s="115" t="str">
        <f>E$6</f>
        <v>31 December</v>
      </c>
      <c r="F87" s="116"/>
      <c r="G87" s="113" t="s">
        <v>240</v>
      </c>
      <c r="H87" s="114"/>
      <c r="I87" s="115" t="str">
        <f>I$6</f>
        <v>31 December</v>
      </c>
      <c r="J87" s="17"/>
      <c r="K87" s="18"/>
      <c r="L87" s="19"/>
    </row>
    <row r="88" spans="1:27" ht="19.5" customHeight="1">
      <c r="A88" s="190" t="s">
        <v>33</v>
      </c>
      <c r="B88" s="287"/>
      <c r="C88" s="117">
        <v>2024</v>
      </c>
      <c r="D88" s="117"/>
      <c r="E88" s="117">
        <v>2023</v>
      </c>
      <c r="F88" s="117"/>
      <c r="G88" s="117">
        <v>2024</v>
      </c>
      <c r="H88" s="117"/>
      <c r="I88" s="117">
        <v>2023</v>
      </c>
      <c r="J88" s="17"/>
      <c r="K88" s="18"/>
      <c r="L88" s="19"/>
    </row>
    <row r="89" spans="1:27" ht="19.5" customHeight="1">
      <c r="A89" s="190"/>
      <c r="B89" s="287"/>
      <c r="C89" s="118" t="s">
        <v>8</v>
      </c>
      <c r="D89" s="117"/>
      <c r="E89" s="117"/>
      <c r="F89" s="117"/>
      <c r="G89" s="118" t="s">
        <v>8</v>
      </c>
      <c r="H89" s="119"/>
      <c r="I89" s="120"/>
      <c r="J89" s="17"/>
      <c r="K89" s="18"/>
      <c r="L89" s="19"/>
    </row>
    <row r="90" spans="1:27" ht="19.5" customHeight="1">
      <c r="A90" s="191"/>
      <c r="C90" s="314" t="s">
        <v>9</v>
      </c>
      <c r="D90" s="314"/>
      <c r="E90" s="314"/>
      <c r="F90" s="314"/>
      <c r="G90" s="314"/>
      <c r="H90" s="314"/>
      <c r="I90" s="314"/>
      <c r="J90" s="17"/>
      <c r="K90" s="18"/>
      <c r="L90" s="19"/>
    </row>
    <row r="91" spans="1:27" ht="19.5" customHeight="1">
      <c r="A91" s="153" t="s">
        <v>53</v>
      </c>
      <c r="B91" s="295"/>
      <c r="C91" s="253"/>
      <c r="D91" s="253"/>
      <c r="E91" s="253"/>
      <c r="F91" s="253"/>
      <c r="G91" s="253"/>
      <c r="H91" s="254"/>
      <c r="I91" s="253"/>
      <c r="J91" s="17"/>
      <c r="K91" s="18"/>
      <c r="L91" s="19"/>
    </row>
    <row r="92" spans="1:27" ht="19.5" customHeight="1">
      <c r="A92" s="197" t="s">
        <v>54</v>
      </c>
      <c r="B92" s="289"/>
      <c r="C92" s="253"/>
      <c r="D92" s="253"/>
      <c r="E92" s="253"/>
      <c r="F92" s="253"/>
      <c r="G92" s="253"/>
      <c r="H92" s="254"/>
      <c r="I92" s="253"/>
      <c r="J92" s="17"/>
      <c r="K92" s="18"/>
      <c r="L92" s="19"/>
    </row>
    <row r="93" spans="1:27" ht="19.5" customHeight="1">
      <c r="A93" s="197" t="s">
        <v>204</v>
      </c>
      <c r="C93" s="239"/>
      <c r="D93" s="239"/>
      <c r="E93" s="239"/>
      <c r="F93" s="239"/>
      <c r="G93" s="239"/>
      <c r="H93" s="255"/>
      <c r="I93" s="239"/>
      <c r="J93" s="17"/>
      <c r="K93" s="18"/>
      <c r="L93" s="19"/>
      <c r="AA93" s="11">
        <f>I94-S93</f>
        <v>1998447</v>
      </c>
    </row>
    <row r="94" spans="1:27" ht="19.5" customHeight="1" thickBot="1">
      <c r="A94" s="205" t="s">
        <v>180</v>
      </c>
      <c r="C94" s="251">
        <v>1998447</v>
      </c>
      <c r="D94" s="238"/>
      <c r="E94" s="251">
        <v>1998447</v>
      </c>
      <c r="F94" s="238"/>
      <c r="G94" s="251">
        <v>1998447</v>
      </c>
      <c r="H94" s="256"/>
      <c r="I94" s="251">
        <v>1998447</v>
      </c>
      <c r="J94" s="17"/>
      <c r="K94" s="18"/>
      <c r="L94" s="19"/>
    </row>
    <row r="95" spans="1:27" ht="19.5" customHeight="1" thickTop="1">
      <c r="A95" s="197" t="s">
        <v>205</v>
      </c>
      <c r="B95" s="289"/>
      <c r="C95" s="244"/>
      <c r="D95" s="244"/>
      <c r="E95" s="244"/>
      <c r="F95" s="244"/>
      <c r="G95" s="244"/>
      <c r="H95" s="245"/>
      <c r="I95" s="244"/>
      <c r="J95" s="17"/>
      <c r="K95" s="18"/>
      <c r="L95" s="19"/>
      <c r="AA95" s="11">
        <f>I96-S95</f>
        <v>1822465</v>
      </c>
    </row>
    <row r="96" spans="1:27" ht="19.5" customHeight="1">
      <c r="A96" s="205" t="s">
        <v>181</v>
      </c>
      <c r="B96" s="289"/>
      <c r="C96" s="244">
        <v>1822465</v>
      </c>
      <c r="D96" s="244"/>
      <c r="E96" s="244">
        <v>1822465</v>
      </c>
      <c r="F96" s="244"/>
      <c r="G96" s="244">
        <v>1822465</v>
      </c>
      <c r="H96" s="245"/>
      <c r="I96" s="244">
        <v>1822465</v>
      </c>
      <c r="J96" s="17"/>
      <c r="K96" s="18"/>
      <c r="L96" s="19"/>
    </row>
    <row r="97" spans="1:27" ht="19.5" customHeight="1">
      <c r="A97" s="193" t="s">
        <v>55</v>
      </c>
      <c r="B97" s="289"/>
      <c r="C97" s="244">
        <v>16060017</v>
      </c>
      <c r="D97" s="244"/>
      <c r="E97" s="244">
        <v>16060017</v>
      </c>
      <c r="F97" s="244"/>
      <c r="G97" s="244">
        <v>16060017</v>
      </c>
      <c r="H97" s="245"/>
      <c r="I97" s="244">
        <v>16060017</v>
      </c>
      <c r="J97" s="17"/>
      <c r="K97" s="18"/>
      <c r="L97" s="19"/>
      <c r="AA97" s="11">
        <f t="shared" ref="AA97:AA104" si="2">I97-S97</f>
        <v>16060017</v>
      </c>
    </row>
    <row r="98" spans="1:27" ht="19.5" customHeight="1">
      <c r="A98" s="197" t="s">
        <v>105</v>
      </c>
      <c r="B98" s="289"/>
      <c r="C98" s="244"/>
      <c r="D98" s="244"/>
      <c r="E98" s="244"/>
      <c r="F98" s="244"/>
      <c r="G98" s="244"/>
      <c r="H98" s="245"/>
      <c r="I98" s="244"/>
      <c r="J98" s="17"/>
      <c r="K98" s="18"/>
      <c r="L98" s="19"/>
      <c r="AA98" s="11">
        <f t="shared" si="2"/>
        <v>0</v>
      </c>
    </row>
    <row r="99" spans="1:27" ht="19.5" customHeight="1">
      <c r="A99" s="197" t="s">
        <v>206</v>
      </c>
      <c r="B99" s="289"/>
      <c r="C99" s="244">
        <v>199845</v>
      </c>
      <c r="D99" s="244"/>
      <c r="E99" s="244">
        <v>199845</v>
      </c>
      <c r="F99" s="244"/>
      <c r="G99" s="244">
        <v>199845</v>
      </c>
      <c r="H99" s="245"/>
      <c r="I99" s="244">
        <v>199845</v>
      </c>
      <c r="J99" s="17"/>
      <c r="K99" s="18"/>
      <c r="L99" s="19"/>
      <c r="AA99" s="11">
        <f t="shared" si="2"/>
        <v>199845</v>
      </c>
    </row>
    <row r="100" spans="1:27" ht="19.5" customHeight="1">
      <c r="A100" s="197" t="s">
        <v>207</v>
      </c>
      <c r="B100" s="289"/>
      <c r="C100" s="244">
        <v>6695360</v>
      </c>
      <c r="D100" s="244"/>
      <c r="E100" s="244">
        <v>5579372</v>
      </c>
      <c r="F100" s="244"/>
      <c r="G100" s="244">
        <v>16388337</v>
      </c>
      <c r="H100" s="245"/>
      <c r="I100" s="244">
        <v>15975533</v>
      </c>
      <c r="J100" s="17"/>
      <c r="K100" s="18"/>
      <c r="L100" s="19"/>
      <c r="AA100" s="11">
        <f t="shared" si="2"/>
        <v>15975533</v>
      </c>
    </row>
    <row r="101" spans="1:27" ht="19.5" customHeight="1">
      <c r="A101" s="197" t="s">
        <v>56</v>
      </c>
      <c r="B101" s="289"/>
      <c r="C101" s="252">
        <v>2653261</v>
      </c>
      <c r="D101" s="244"/>
      <c r="E101" s="252">
        <v>1345682</v>
      </c>
      <c r="F101" s="244"/>
      <c r="G101" s="252">
        <v>541379</v>
      </c>
      <c r="H101" s="245"/>
      <c r="I101" s="252">
        <v>-79852</v>
      </c>
      <c r="J101" s="17"/>
      <c r="K101" s="18"/>
      <c r="L101" s="19"/>
      <c r="AA101" s="11">
        <f t="shared" si="2"/>
        <v>-79852</v>
      </c>
    </row>
    <row r="102" spans="1:27" ht="19.5" customHeight="1">
      <c r="A102" s="206"/>
      <c r="B102" s="296"/>
      <c r="C102" s="239"/>
      <c r="D102" s="239"/>
      <c r="E102" s="239"/>
      <c r="F102" s="239"/>
      <c r="G102" s="239"/>
      <c r="H102" s="255"/>
      <c r="I102" s="239"/>
      <c r="J102" s="17"/>
      <c r="K102" s="18"/>
      <c r="L102" s="19"/>
      <c r="AA102" s="11">
        <f t="shared" si="2"/>
        <v>0</v>
      </c>
    </row>
    <row r="103" spans="1:27" ht="19.5" customHeight="1">
      <c r="A103" s="190" t="s">
        <v>162</v>
      </c>
      <c r="B103" s="296"/>
      <c r="C103" s="257">
        <f>SUM(C95:C101)</f>
        <v>27430948</v>
      </c>
      <c r="D103" s="257"/>
      <c r="E103" s="257">
        <f>SUM(E96:E101)</f>
        <v>25007381</v>
      </c>
      <c r="F103" s="257"/>
      <c r="G103" s="257">
        <f>SUM(G95:G101)</f>
        <v>35012043</v>
      </c>
      <c r="H103" s="258"/>
      <c r="I103" s="257">
        <f>SUM(I96:I101)</f>
        <v>33978008</v>
      </c>
      <c r="J103" s="17"/>
      <c r="K103" s="18"/>
      <c r="L103" s="19"/>
    </row>
    <row r="104" spans="1:27" ht="19.5" customHeight="1">
      <c r="A104" s="197" t="s">
        <v>57</v>
      </c>
      <c r="B104" s="296"/>
      <c r="C104" s="252">
        <f>+'FS Conso'!AC40</f>
        <v>3488095</v>
      </c>
      <c r="D104" s="244"/>
      <c r="E104" s="252">
        <v>3282497</v>
      </c>
      <c r="F104" s="244"/>
      <c r="G104" s="237">
        <v>0</v>
      </c>
      <c r="H104" s="259"/>
      <c r="I104" s="237">
        <v>0</v>
      </c>
      <c r="J104" s="17"/>
      <c r="K104" s="18"/>
      <c r="L104" s="19"/>
      <c r="AA104" s="11">
        <f t="shared" si="2"/>
        <v>0</v>
      </c>
    </row>
    <row r="105" spans="1:27" ht="19.5" customHeight="1">
      <c r="A105" s="190" t="s">
        <v>58</v>
      </c>
      <c r="B105" s="296"/>
      <c r="C105" s="242">
        <f>SUM(C103:C104)</f>
        <v>30919043</v>
      </c>
      <c r="D105" s="246"/>
      <c r="E105" s="242">
        <f>SUM(E103:E104)</f>
        <v>28289878</v>
      </c>
      <c r="F105" s="246"/>
      <c r="G105" s="242">
        <f>SUM(G103:G104)</f>
        <v>35012043</v>
      </c>
      <c r="H105" s="247"/>
      <c r="I105" s="242">
        <f>SUM(I103:I104)</f>
        <v>33978008</v>
      </c>
      <c r="J105" s="17"/>
      <c r="K105" s="18"/>
      <c r="L105" s="19"/>
    </row>
    <row r="106" spans="1:27" ht="19.5" customHeight="1">
      <c r="A106" s="190"/>
      <c r="B106" s="296"/>
      <c r="C106" s="260"/>
      <c r="D106" s="246"/>
      <c r="E106" s="260"/>
      <c r="F106" s="246"/>
      <c r="G106" s="260"/>
      <c r="H106" s="247"/>
      <c r="I106" s="260"/>
      <c r="J106" s="17"/>
      <c r="K106" s="18"/>
      <c r="L106" s="19"/>
    </row>
    <row r="107" spans="1:27" ht="19.5" customHeight="1" thickBot="1">
      <c r="A107" s="190" t="s">
        <v>59</v>
      </c>
      <c r="B107" s="296"/>
      <c r="C107" s="249">
        <f>C80+C105</f>
        <v>48983111</v>
      </c>
      <c r="D107" s="246"/>
      <c r="E107" s="249">
        <f>E80+E105</f>
        <v>42972998</v>
      </c>
      <c r="F107" s="246"/>
      <c r="G107" s="249">
        <f>G80+G105</f>
        <v>44803964</v>
      </c>
      <c r="H107" s="247"/>
      <c r="I107" s="249">
        <f>I80+I105</f>
        <v>40253357</v>
      </c>
      <c r="J107" s="17"/>
      <c r="K107" s="18"/>
      <c r="L107" s="19"/>
    </row>
    <row r="108" spans="1:27" ht="15" thickTop="1">
      <c r="A108" s="206"/>
      <c r="B108" s="296"/>
      <c r="C108" s="7"/>
      <c r="D108" s="2"/>
      <c r="E108" s="2"/>
      <c r="F108" s="2"/>
      <c r="G108" s="7"/>
      <c r="H108" s="1"/>
      <c r="I108" s="2"/>
    </row>
    <row r="110" spans="1:27">
      <c r="C110" s="342">
        <f>C43-C107</f>
        <v>0</v>
      </c>
      <c r="D110" s="342">
        <f t="shared" ref="D110:I110" si="3">D43-D107</f>
        <v>0</v>
      </c>
      <c r="E110" s="342">
        <f t="shared" si="3"/>
        <v>0</v>
      </c>
      <c r="F110" s="342">
        <f t="shared" si="3"/>
        <v>0</v>
      </c>
      <c r="G110" s="342">
        <f t="shared" si="3"/>
        <v>0</v>
      </c>
      <c r="H110" s="342">
        <f t="shared" si="3"/>
        <v>0</v>
      </c>
      <c r="I110" s="342">
        <f t="shared" si="3"/>
        <v>0</v>
      </c>
      <c r="J110" s="343"/>
    </row>
    <row r="111" spans="1:27">
      <c r="C111" s="342"/>
      <c r="D111" s="344"/>
      <c r="E111" s="345"/>
      <c r="F111" s="344"/>
      <c r="G111" s="342"/>
      <c r="H111" s="344"/>
      <c r="I111" s="345"/>
      <c r="J111" s="343"/>
    </row>
    <row r="112" spans="1:27">
      <c r="C112" s="337"/>
      <c r="D112" s="339"/>
      <c r="E112" s="340"/>
      <c r="F112" s="339"/>
      <c r="G112" s="337"/>
      <c r="H112" s="339"/>
      <c r="I112" s="341"/>
      <c r="J112" s="338"/>
    </row>
  </sheetData>
  <mergeCells count="16">
    <mergeCell ref="J9:K9"/>
    <mergeCell ref="C4:E4"/>
    <mergeCell ref="G4:I4"/>
    <mergeCell ref="C5:E5"/>
    <mergeCell ref="G5:I5"/>
    <mergeCell ref="C9:I9"/>
    <mergeCell ref="C86:E86"/>
    <mergeCell ref="G86:I86"/>
    <mergeCell ref="C90:I90"/>
    <mergeCell ref="C48:E48"/>
    <mergeCell ref="G48:I48"/>
    <mergeCell ref="C49:E49"/>
    <mergeCell ref="G49:I49"/>
    <mergeCell ref="C53:I53"/>
    <mergeCell ref="C85:E85"/>
    <mergeCell ref="G85:I85"/>
  </mergeCells>
  <pageMargins left="0.7" right="0.7" top="0.48" bottom="0.5" header="0.5" footer="0.5"/>
  <pageSetup paperSize="9" scale="69" firstPageNumber="2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2" manualBreakCount="2">
    <brk id="44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R186"/>
  <sheetViews>
    <sheetView view="pageBreakPreview" topLeftCell="A44" zoomScaleNormal="85" zoomScaleSheetLayoutView="100" workbookViewId="0">
      <selection activeCell="D48" sqref="D48"/>
    </sheetView>
  </sheetViews>
  <sheetFormatPr defaultColWidth="9" defaultRowHeight="14.5"/>
  <cols>
    <col min="1" max="1" width="1.36328125" style="157" customWidth="1"/>
    <col min="2" max="2" width="53.90625" style="157" customWidth="1"/>
    <col min="3" max="3" width="8.26953125" style="166" customWidth="1"/>
    <col min="4" max="4" width="13.1796875" style="112" customWidth="1"/>
    <col min="5" max="5" width="1.36328125" style="112" customWidth="1"/>
    <col min="6" max="6" width="13.1796875" style="112" customWidth="1"/>
    <col min="7" max="7" width="1.36328125" style="112" customWidth="1"/>
    <col min="8" max="8" width="13.1796875" style="112" customWidth="1"/>
    <col min="9" max="9" width="1.36328125" style="157" customWidth="1"/>
    <col min="10" max="10" width="13.1796875" style="112" customWidth="1"/>
    <col min="11" max="11" width="9" style="9"/>
    <col min="12" max="12" width="13.6328125" style="124" bestFit="1" customWidth="1"/>
    <col min="13" max="13" width="9.08984375" style="124" bestFit="1" customWidth="1"/>
    <col min="14" max="14" width="12.453125" style="124" bestFit="1" customWidth="1"/>
    <col min="15" max="15" width="9.08984375" style="124" bestFit="1" customWidth="1"/>
    <col min="16" max="17" width="9" style="9"/>
    <col min="18" max="18" width="14.36328125" style="9" bestFit="1" customWidth="1"/>
    <col min="19" max="16384" width="9" style="9"/>
  </cols>
  <sheetData>
    <row r="1" spans="1:10" ht="19.5" customHeight="1">
      <c r="A1" s="140" t="s">
        <v>0</v>
      </c>
      <c r="B1" s="162"/>
      <c r="C1" s="155"/>
      <c r="D1" s="149"/>
      <c r="E1" s="107"/>
      <c r="F1" s="149"/>
      <c r="G1" s="107"/>
      <c r="H1" s="149"/>
      <c r="I1" s="162"/>
      <c r="J1" s="149"/>
    </row>
    <row r="2" spans="1:10" ht="19.5" customHeight="1">
      <c r="A2" s="150" t="s">
        <v>167</v>
      </c>
      <c r="B2" s="162"/>
      <c r="C2" s="155"/>
      <c r="D2" s="149"/>
      <c r="E2" s="107"/>
      <c r="F2" s="149"/>
      <c r="G2" s="107"/>
      <c r="H2" s="149"/>
      <c r="I2" s="162"/>
      <c r="J2" s="149"/>
    </row>
    <row r="3" spans="1:10" ht="19.5" customHeight="1">
      <c r="A3" s="150"/>
      <c r="B3" s="162"/>
      <c r="C3" s="155"/>
      <c r="D3" s="149"/>
      <c r="E3" s="107"/>
      <c r="F3" s="149"/>
      <c r="G3" s="107"/>
      <c r="H3" s="149"/>
      <c r="I3" s="162"/>
      <c r="J3" s="149"/>
    </row>
    <row r="4" spans="1:10" ht="19.149999999999999" customHeight="1">
      <c r="A4" s="162"/>
      <c r="B4" s="162"/>
      <c r="C4" s="155"/>
      <c r="D4" s="316" t="s">
        <v>61</v>
      </c>
      <c r="E4" s="316"/>
      <c r="F4" s="316"/>
      <c r="G4" s="147"/>
      <c r="H4" s="316" t="s">
        <v>62</v>
      </c>
      <c r="I4" s="316"/>
      <c r="J4" s="316"/>
    </row>
    <row r="5" spans="1:10" ht="19.149999999999999" customHeight="1">
      <c r="A5" s="162"/>
      <c r="B5" s="162"/>
      <c r="C5" s="155"/>
      <c r="D5" s="316" t="s">
        <v>63</v>
      </c>
      <c r="E5" s="316"/>
      <c r="F5" s="316"/>
      <c r="G5" s="147"/>
      <c r="H5" s="316" t="s">
        <v>63</v>
      </c>
      <c r="I5" s="316"/>
      <c r="J5" s="316"/>
    </row>
    <row r="6" spans="1:10" ht="19.149999999999999" customHeight="1">
      <c r="A6" s="162"/>
      <c r="B6" s="92"/>
      <c r="C6" s="155"/>
      <c r="D6" s="318" t="s">
        <v>244</v>
      </c>
      <c r="E6" s="321"/>
      <c r="F6" s="321"/>
      <c r="G6" s="152"/>
      <c r="H6" s="319" t="str">
        <f>D6</f>
        <v xml:space="preserve">three-month period ended </v>
      </c>
      <c r="I6" s="320"/>
      <c r="J6" s="320"/>
    </row>
    <row r="7" spans="1:10" ht="19.149999999999999" customHeight="1">
      <c r="A7" s="147"/>
      <c r="B7" s="151"/>
      <c r="C7" s="119"/>
      <c r="D7" s="318" t="s">
        <v>240</v>
      </c>
      <c r="E7" s="318"/>
      <c r="F7" s="318"/>
      <c r="G7" s="211"/>
      <c r="H7" s="319" t="str">
        <f>D7</f>
        <v>31 March</v>
      </c>
      <c r="I7" s="320"/>
      <c r="J7" s="320"/>
    </row>
    <row r="8" spans="1:10" ht="19.149999999999999" customHeight="1">
      <c r="A8" s="147"/>
      <c r="B8" s="151"/>
      <c r="C8" s="212" t="s">
        <v>7</v>
      </c>
      <c r="D8" s="3">
        <v>2024</v>
      </c>
      <c r="E8" s="119"/>
      <c r="F8" s="3">
        <v>2023</v>
      </c>
      <c r="G8" s="119"/>
      <c r="H8" s="3">
        <v>2024</v>
      </c>
      <c r="I8" s="119"/>
      <c r="J8" s="3">
        <v>2023</v>
      </c>
    </row>
    <row r="9" spans="1:10" ht="19.149999999999999" customHeight="1">
      <c r="A9" s="109"/>
      <c r="B9" s="162"/>
      <c r="C9" s="9"/>
      <c r="D9" s="314" t="s">
        <v>9</v>
      </c>
      <c r="E9" s="314"/>
      <c r="F9" s="314"/>
      <c r="G9" s="314"/>
      <c r="H9" s="314"/>
      <c r="I9" s="314"/>
      <c r="J9" s="314"/>
    </row>
    <row r="10" spans="1:10" ht="19.149999999999999" customHeight="1">
      <c r="A10" s="163" t="s">
        <v>64</v>
      </c>
      <c r="B10" s="162"/>
      <c r="C10" s="155"/>
      <c r="D10" s="164"/>
      <c r="E10" s="164"/>
      <c r="F10" s="164"/>
      <c r="G10" s="164"/>
      <c r="H10" s="164"/>
      <c r="I10" s="165"/>
      <c r="J10" s="164"/>
    </row>
    <row r="11" spans="1:10" ht="19.149999999999999" customHeight="1">
      <c r="A11" s="157" t="s">
        <v>65</v>
      </c>
      <c r="B11" s="163"/>
      <c r="D11" s="25"/>
      <c r="E11" s="25"/>
      <c r="F11" s="25"/>
      <c r="G11" s="25"/>
      <c r="H11" s="25"/>
      <c r="I11" s="34"/>
      <c r="J11" s="25"/>
    </row>
    <row r="12" spans="1:10" ht="19.149999999999999" customHeight="1">
      <c r="B12" s="157" t="s">
        <v>66</v>
      </c>
      <c r="D12" s="36">
        <v>1690411</v>
      </c>
      <c r="E12" s="25"/>
      <c r="F12" s="36">
        <v>2077297</v>
      </c>
      <c r="G12" s="25"/>
      <c r="H12" s="36">
        <v>0</v>
      </c>
      <c r="I12" s="74"/>
      <c r="J12" s="36">
        <v>0</v>
      </c>
    </row>
    <row r="13" spans="1:10" ht="19.149999999999999" customHeight="1">
      <c r="B13" s="157" t="s">
        <v>67</v>
      </c>
      <c r="D13" s="36">
        <v>3139032</v>
      </c>
      <c r="E13" s="25"/>
      <c r="F13" s="36">
        <v>1478981</v>
      </c>
      <c r="G13" s="25"/>
      <c r="H13" s="36">
        <v>0</v>
      </c>
      <c r="I13" s="74"/>
      <c r="J13" s="36">
        <v>0</v>
      </c>
    </row>
    <row r="14" spans="1:10" ht="19.149999999999999" customHeight="1">
      <c r="B14" s="157" t="s">
        <v>68</v>
      </c>
      <c r="D14" s="36">
        <v>320817</v>
      </c>
      <c r="E14" s="25"/>
      <c r="F14" s="36">
        <v>248248</v>
      </c>
      <c r="G14" s="25"/>
      <c r="H14" s="36">
        <v>0</v>
      </c>
      <c r="I14" s="74"/>
      <c r="J14" s="36">
        <v>0</v>
      </c>
    </row>
    <row r="15" spans="1:10" ht="19.149999999999999" customHeight="1">
      <c r="A15" s="167" t="s">
        <v>69</v>
      </c>
      <c r="D15" s="28">
        <v>1372848</v>
      </c>
      <c r="E15" s="25"/>
      <c r="F15" s="28">
        <v>961236</v>
      </c>
      <c r="G15" s="25"/>
      <c r="H15" s="28">
        <v>0</v>
      </c>
      <c r="I15" s="74"/>
      <c r="J15" s="28">
        <v>0</v>
      </c>
    </row>
    <row r="16" spans="1:10" ht="19.149999999999999" customHeight="1">
      <c r="A16" s="168" t="s">
        <v>70</v>
      </c>
      <c r="C16" s="169">
        <v>10</v>
      </c>
      <c r="D16" s="29">
        <f>SUM(D12:D15)</f>
        <v>6523108</v>
      </c>
      <c r="E16" s="30"/>
      <c r="F16" s="29">
        <f>SUM(F12:F15)</f>
        <v>4765762</v>
      </c>
      <c r="G16" s="31">
        <v>0</v>
      </c>
      <c r="H16" s="29">
        <v>0</v>
      </c>
      <c r="I16" s="31">
        <v>0</v>
      </c>
      <c r="J16" s="29">
        <v>0</v>
      </c>
    </row>
    <row r="17" spans="1:18" ht="8.15" customHeight="1">
      <c r="A17" s="167"/>
      <c r="D17" s="25"/>
      <c r="E17" s="25"/>
      <c r="F17" s="25"/>
      <c r="G17" s="25"/>
      <c r="H17" s="25"/>
      <c r="I17" s="33"/>
      <c r="J17" s="25"/>
    </row>
    <row r="18" spans="1:18" ht="19.149999999999999" customHeight="1">
      <c r="A18" s="170" t="s">
        <v>71</v>
      </c>
      <c r="D18" s="25"/>
      <c r="E18" s="25"/>
      <c r="F18" s="25"/>
      <c r="G18" s="25"/>
      <c r="H18" s="25"/>
      <c r="I18" s="34"/>
      <c r="J18" s="25"/>
    </row>
    <row r="19" spans="1:18" ht="19.149999999999999" customHeight="1">
      <c r="A19" s="167" t="s">
        <v>72</v>
      </c>
      <c r="D19" s="25"/>
      <c r="E19" s="25"/>
      <c r="F19" s="25"/>
      <c r="G19" s="25"/>
      <c r="H19" s="25"/>
      <c r="I19" s="34"/>
      <c r="J19" s="25"/>
    </row>
    <row r="20" spans="1:18" ht="19.149999999999999" customHeight="1">
      <c r="A20" s="167"/>
      <c r="B20" s="157" t="s">
        <v>73</v>
      </c>
      <c r="D20" s="36">
        <v>981284</v>
      </c>
      <c r="E20" s="25"/>
      <c r="F20" s="36">
        <v>1575674</v>
      </c>
      <c r="G20" s="25"/>
      <c r="H20" s="36">
        <v>0</v>
      </c>
      <c r="I20" s="74"/>
      <c r="J20" s="36">
        <v>0</v>
      </c>
    </row>
    <row r="21" spans="1:18" ht="19.149999999999999" customHeight="1">
      <c r="A21" s="168"/>
      <c r="B21" s="157" t="s">
        <v>74</v>
      </c>
      <c r="D21" s="36">
        <v>2831817</v>
      </c>
      <c r="E21" s="25"/>
      <c r="F21" s="36">
        <v>1469906</v>
      </c>
      <c r="G21" s="25"/>
      <c r="H21" s="36">
        <v>0</v>
      </c>
      <c r="I21" s="74"/>
      <c r="J21" s="36">
        <v>0</v>
      </c>
    </row>
    <row r="22" spans="1:18" ht="19.149999999999999" customHeight="1">
      <c r="A22" s="168"/>
      <c r="B22" s="157" t="s">
        <v>75</v>
      </c>
      <c r="D22" s="36">
        <v>251508</v>
      </c>
      <c r="E22" s="25"/>
      <c r="F22" s="36">
        <v>186264</v>
      </c>
      <c r="G22" s="25"/>
      <c r="H22" s="36">
        <v>0</v>
      </c>
      <c r="I22" s="74"/>
      <c r="J22" s="36">
        <v>0</v>
      </c>
    </row>
    <row r="23" spans="1:18" ht="19.149999999999999" customHeight="1">
      <c r="A23" s="167" t="s">
        <v>76</v>
      </c>
      <c r="D23" s="28">
        <v>1123261</v>
      </c>
      <c r="E23" s="25"/>
      <c r="F23" s="28">
        <v>803872</v>
      </c>
      <c r="G23" s="25"/>
      <c r="H23" s="28">
        <v>0</v>
      </c>
      <c r="I23" s="74"/>
      <c r="J23" s="28">
        <v>0</v>
      </c>
    </row>
    <row r="24" spans="1:18" ht="19.149999999999999" customHeight="1">
      <c r="A24" s="168" t="s">
        <v>77</v>
      </c>
      <c r="D24" s="29">
        <f>SUM(D20:D23)</f>
        <v>5187870</v>
      </c>
      <c r="E24" s="30"/>
      <c r="F24" s="29">
        <f>SUM(F20:F23)</f>
        <v>4035716</v>
      </c>
      <c r="G24" s="31">
        <v>0</v>
      </c>
      <c r="H24" s="29">
        <v>0</v>
      </c>
      <c r="I24" s="31">
        <v>0</v>
      </c>
      <c r="J24" s="29">
        <v>0</v>
      </c>
    </row>
    <row r="25" spans="1:18" ht="8.15" customHeight="1">
      <c r="A25" s="168"/>
      <c r="D25" s="24"/>
      <c r="E25" s="25"/>
      <c r="F25" s="24"/>
      <c r="G25" s="25"/>
      <c r="H25" s="24"/>
      <c r="I25" s="25"/>
      <c r="J25" s="24"/>
    </row>
    <row r="26" spans="1:18" ht="19.149999999999999" customHeight="1">
      <c r="A26" s="168" t="s">
        <v>189</v>
      </c>
      <c r="B26" s="162"/>
      <c r="C26" s="163"/>
      <c r="D26" s="35">
        <f>D16-D24</f>
        <v>1335238</v>
      </c>
      <c r="E26" s="30"/>
      <c r="F26" s="35">
        <f>F16-F24</f>
        <v>730046</v>
      </c>
      <c r="G26" s="35">
        <v>0</v>
      </c>
      <c r="H26" s="35">
        <f>H16-H24</f>
        <v>0</v>
      </c>
      <c r="I26" s="26"/>
      <c r="J26" s="35">
        <f>J16-J24</f>
        <v>0</v>
      </c>
    </row>
    <row r="27" spans="1:18" ht="19.149999999999999" customHeight="1">
      <c r="A27" s="167" t="s">
        <v>78</v>
      </c>
      <c r="C27" s="169">
        <v>11</v>
      </c>
      <c r="D27" s="28">
        <v>813911</v>
      </c>
      <c r="E27" s="39"/>
      <c r="F27" s="28">
        <v>128616</v>
      </c>
      <c r="G27" s="24"/>
      <c r="H27" s="28">
        <v>744683</v>
      </c>
      <c r="I27" s="24"/>
      <c r="J27" s="28">
        <v>2229197</v>
      </c>
    </row>
    <row r="28" spans="1:18" ht="19.149999999999999" customHeight="1">
      <c r="A28" s="168" t="s">
        <v>188</v>
      </c>
      <c r="D28" s="29">
        <f>D26+SUM(D27:D27)</f>
        <v>2149149</v>
      </c>
      <c r="E28" s="30"/>
      <c r="F28" s="29">
        <f>F26+SUM(F27:F27)</f>
        <v>858662</v>
      </c>
      <c r="G28" s="35"/>
      <c r="H28" s="29">
        <f>H26+SUM(H27:H27)</f>
        <v>744683</v>
      </c>
      <c r="I28" s="35"/>
      <c r="J28" s="29">
        <f>J26+SUM(J27:J27)</f>
        <v>2229197</v>
      </c>
    </row>
    <row r="29" spans="1:18" ht="11.65" customHeight="1">
      <c r="A29" s="168"/>
      <c r="D29" s="24"/>
      <c r="E29" s="25"/>
      <c r="F29" s="24"/>
      <c r="G29" s="36"/>
      <c r="H29" s="24"/>
      <c r="I29" s="36"/>
      <c r="J29" s="24"/>
    </row>
    <row r="30" spans="1:18" ht="19.149999999999999" customHeight="1">
      <c r="A30" s="167" t="s">
        <v>79</v>
      </c>
      <c r="D30" s="36">
        <v>175627</v>
      </c>
      <c r="E30" s="25"/>
      <c r="F30" s="36">
        <v>170505</v>
      </c>
      <c r="G30" s="36"/>
      <c r="H30" s="36">
        <v>0</v>
      </c>
      <c r="I30" s="74"/>
      <c r="J30" s="36">
        <v>0</v>
      </c>
      <c r="R30" s="50"/>
    </row>
    <row r="31" spans="1:18" ht="19.149999999999999" customHeight="1">
      <c r="A31" s="157" t="s">
        <v>80</v>
      </c>
      <c r="C31" s="155"/>
      <c r="D31" s="36">
        <v>527808</v>
      </c>
      <c r="E31" s="25"/>
      <c r="F31" s="36">
        <v>409893</v>
      </c>
      <c r="G31" s="25"/>
      <c r="H31" s="36">
        <v>136541</v>
      </c>
      <c r="I31" s="34"/>
      <c r="J31" s="36">
        <v>210237</v>
      </c>
    </row>
    <row r="32" spans="1:18" ht="19.149999999999999" customHeight="1">
      <c r="A32" s="168" t="s">
        <v>81</v>
      </c>
      <c r="D32" s="32">
        <f>SUM(D30:D31)</f>
        <v>703435</v>
      </c>
      <c r="E32" s="30"/>
      <c r="F32" s="32">
        <f>SUM(F30:F31)</f>
        <v>580398</v>
      </c>
      <c r="G32" s="31"/>
      <c r="H32" s="32">
        <f>SUM(H30:H31)</f>
        <v>136541</v>
      </c>
      <c r="I32" s="37"/>
      <c r="J32" s="32">
        <f>SUM(J30:J31)</f>
        <v>210237</v>
      </c>
    </row>
    <row r="33" spans="1:10" ht="14.25" customHeight="1">
      <c r="A33" s="168"/>
      <c r="D33" s="25"/>
      <c r="E33" s="25"/>
      <c r="F33" s="25"/>
      <c r="G33" s="25"/>
      <c r="H33" s="25"/>
      <c r="I33" s="34"/>
      <c r="J33" s="25"/>
    </row>
    <row r="34" spans="1:10" ht="19.149999999999999" customHeight="1">
      <c r="A34" s="156" t="s">
        <v>208</v>
      </c>
      <c r="B34" s="92"/>
      <c r="C34" s="155"/>
      <c r="D34" s="35">
        <f>D28-D32</f>
        <v>1445714</v>
      </c>
      <c r="E34" s="35"/>
      <c r="F34" s="35">
        <f>F28-F32</f>
        <v>278264</v>
      </c>
      <c r="G34" s="35"/>
      <c r="H34" s="35">
        <f>H28-H32</f>
        <v>608142</v>
      </c>
      <c r="I34" s="38"/>
      <c r="J34" s="35">
        <f>J28-J32</f>
        <v>2018960</v>
      </c>
    </row>
    <row r="35" spans="1:10" ht="19.149999999999999" customHeight="1">
      <c r="A35" s="270" t="s">
        <v>254</v>
      </c>
      <c r="B35" s="92"/>
      <c r="C35" s="155"/>
      <c r="D35" s="35"/>
      <c r="E35" s="35"/>
      <c r="F35" s="35"/>
      <c r="G35" s="35"/>
      <c r="H35" s="35"/>
      <c r="I35" s="38"/>
      <c r="J35" s="35"/>
    </row>
    <row r="36" spans="1:10" ht="19.149999999999999" customHeight="1">
      <c r="A36" s="92"/>
      <c r="B36" s="92" t="s">
        <v>194</v>
      </c>
      <c r="C36" s="155">
        <v>5</v>
      </c>
      <c r="D36" s="28">
        <v>-18051</v>
      </c>
      <c r="E36" s="36"/>
      <c r="F36" s="28">
        <v>-19188</v>
      </c>
      <c r="G36" s="35"/>
      <c r="H36" s="28">
        <v>0</v>
      </c>
      <c r="I36" s="37"/>
      <c r="J36" s="28">
        <v>0</v>
      </c>
    </row>
    <row r="37" spans="1:10" ht="19.149999999999999" customHeight="1">
      <c r="A37" s="172" t="s">
        <v>261</v>
      </c>
      <c r="B37" s="172"/>
      <c r="C37" s="163"/>
      <c r="D37" s="31">
        <f>SUM(D34:D36)</f>
        <v>1427663</v>
      </c>
      <c r="E37" s="35"/>
      <c r="F37" s="31">
        <f>SUM(F34:F36)</f>
        <v>259076</v>
      </c>
      <c r="G37" s="35"/>
      <c r="H37" s="31">
        <f>SUM(H34:H36)</f>
        <v>608142</v>
      </c>
      <c r="I37" s="38"/>
      <c r="J37" s="31">
        <f>SUM(J34:J36)</f>
        <v>2018960</v>
      </c>
    </row>
    <row r="38" spans="1:10" ht="19.149999999999999" customHeight="1">
      <c r="A38" s="171" t="s">
        <v>82</v>
      </c>
      <c r="B38" s="171"/>
      <c r="D38" s="28">
        <v>185135</v>
      </c>
      <c r="E38" s="36"/>
      <c r="F38" s="28">
        <v>180315</v>
      </c>
      <c r="G38" s="24"/>
      <c r="H38" s="28">
        <v>103152</v>
      </c>
      <c r="I38" s="40"/>
      <c r="J38" s="28">
        <v>90005</v>
      </c>
    </row>
    <row r="39" spans="1:10" ht="19.149999999999999" customHeight="1">
      <c r="A39" s="172" t="s">
        <v>209</v>
      </c>
      <c r="B39" s="172"/>
      <c r="C39" s="163"/>
      <c r="D39" s="31">
        <f>D37-D38</f>
        <v>1242528</v>
      </c>
      <c r="E39" s="31"/>
      <c r="F39" s="31">
        <f>F37-F38</f>
        <v>78761</v>
      </c>
      <c r="G39" s="31">
        <f>G37-G38</f>
        <v>0</v>
      </c>
      <c r="H39" s="31">
        <f>H37-H38</f>
        <v>504990</v>
      </c>
      <c r="I39" s="37">
        <f>I37-I38</f>
        <v>0</v>
      </c>
      <c r="J39" s="31">
        <f>J37-J38</f>
        <v>1928955</v>
      </c>
    </row>
    <row r="40" spans="1:10" ht="19.149999999999999" customHeight="1">
      <c r="A40" s="171" t="s">
        <v>246</v>
      </c>
      <c r="B40" s="171"/>
      <c r="C40" s="169"/>
      <c r="D40" s="28">
        <v>117643</v>
      </c>
      <c r="E40" s="36"/>
      <c r="F40" s="28">
        <v>-41955</v>
      </c>
      <c r="G40" s="25"/>
      <c r="H40" s="28">
        <v>92186</v>
      </c>
      <c r="I40" s="34"/>
      <c r="J40" s="28">
        <v>-34762</v>
      </c>
    </row>
    <row r="41" spans="1:10" ht="19.149999999999999" customHeight="1" thickBot="1">
      <c r="A41" s="172" t="s">
        <v>210</v>
      </c>
      <c r="B41" s="171"/>
      <c r="C41" s="173"/>
      <c r="D41" s="42">
        <f>D39-D40</f>
        <v>1124885</v>
      </c>
      <c r="E41" s="35"/>
      <c r="F41" s="42">
        <f>F39-F40</f>
        <v>120716</v>
      </c>
      <c r="G41" s="31"/>
      <c r="H41" s="42">
        <f>IF(ISTEXT(H40),H39,H39-H40)</f>
        <v>412804</v>
      </c>
      <c r="I41" s="37"/>
      <c r="J41" s="42">
        <f>IF(ISTEXT(J40),J39,J39-J40)</f>
        <v>1963717</v>
      </c>
    </row>
    <row r="42" spans="1:10" ht="6.65" customHeight="1" thickTop="1">
      <c r="C42" s="173"/>
      <c r="D42" s="25"/>
      <c r="E42" s="25"/>
      <c r="F42" s="25"/>
      <c r="G42" s="25"/>
      <c r="H42" s="25"/>
      <c r="I42" s="34"/>
      <c r="J42" s="25"/>
    </row>
    <row r="43" spans="1:10" ht="19.149999999999999" customHeight="1">
      <c r="A43" s="162" t="s">
        <v>187</v>
      </c>
      <c r="C43" s="173"/>
      <c r="D43" s="25"/>
      <c r="E43" s="25"/>
      <c r="F43" s="25"/>
      <c r="G43" s="25"/>
      <c r="H43" s="25"/>
      <c r="I43" s="34"/>
      <c r="J43" s="25"/>
    </row>
    <row r="44" spans="1:10" ht="19.149999999999999" customHeight="1">
      <c r="B44" s="158" t="s">
        <v>200</v>
      </c>
      <c r="C44" s="169">
        <v>13</v>
      </c>
      <c r="D44" s="24">
        <v>1115988</v>
      </c>
      <c r="E44" s="25"/>
      <c r="F44" s="24">
        <v>214962</v>
      </c>
      <c r="G44" s="25"/>
      <c r="H44" s="24">
        <v>412804</v>
      </c>
      <c r="I44" s="34"/>
      <c r="J44" s="24">
        <v>1963717</v>
      </c>
    </row>
    <row r="45" spans="1:10" ht="19.149999999999999" customHeight="1">
      <c r="B45" s="158" t="s">
        <v>57</v>
      </c>
      <c r="D45" s="24">
        <v>8897</v>
      </c>
      <c r="E45" s="25"/>
      <c r="F45" s="24">
        <v>-94246</v>
      </c>
      <c r="G45" s="25"/>
      <c r="H45" s="24">
        <v>0</v>
      </c>
      <c r="I45" s="74"/>
      <c r="J45" s="24">
        <v>0</v>
      </c>
    </row>
    <row r="46" spans="1:10" ht="19.5" customHeight="1" thickBot="1">
      <c r="A46" s="162"/>
      <c r="D46" s="49">
        <f>SUM(D44:D45)</f>
        <v>1124885</v>
      </c>
      <c r="E46" s="30"/>
      <c r="F46" s="49">
        <f>SUM(F44:F45)</f>
        <v>120716</v>
      </c>
      <c r="G46" s="31"/>
      <c r="H46" s="49">
        <f>SUM(H44:H45)</f>
        <v>412804</v>
      </c>
      <c r="I46" s="37"/>
      <c r="J46" s="49">
        <f>SUM(J44:J45)</f>
        <v>1963717</v>
      </c>
    </row>
    <row r="47" spans="1:10" ht="8.15" customHeight="1" thickTop="1">
      <c r="D47" s="25"/>
      <c r="E47" s="25"/>
      <c r="F47" s="25"/>
      <c r="G47" s="25"/>
      <c r="H47" s="25"/>
      <c r="I47" s="34"/>
      <c r="J47" s="25"/>
    </row>
    <row r="48" spans="1:10" ht="19.149999999999999" customHeight="1">
      <c r="A48" s="154" t="s">
        <v>212</v>
      </c>
      <c r="B48" s="158"/>
      <c r="C48" s="169"/>
      <c r="D48" s="25"/>
      <c r="E48" s="25"/>
      <c r="F48" s="25"/>
      <c r="G48" s="25"/>
      <c r="H48" s="25"/>
      <c r="I48" s="34"/>
      <c r="J48" s="25"/>
    </row>
    <row r="49" spans="1:10" ht="19.149999999999999" customHeight="1" thickBot="1">
      <c r="A49" s="158" t="s">
        <v>211</v>
      </c>
      <c r="B49" s="158"/>
      <c r="C49" s="169">
        <v>13</v>
      </c>
      <c r="D49" s="264">
        <v>0.61</v>
      </c>
      <c r="E49" s="265"/>
      <c r="F49" s="264">
        <v>0.12</v>
      </c>
      <c r="G49" s="265"/>
      <c r="H49" s="264">
        <v>0.23</v>
      </c>
      <c r="I49" s="266"/>
      <c r="J49" s="264">
        <v>1.08</v>
      </c>
    </row>
    <row r="50" spans="1:10" ht="19.5" customHeight="1" thickTop="1">
      <c r="A50" s="171"/>
      <c r="B50" s="171"/>
      <c r="C50" s="155"/>
      <c r="D50" s="159"/>
      <c r="E50" s="161"/>
      <c r="F50" s="159"/>
      <c r="H50" s="159"/>
      <c r="J50" s="159"/>
    </row>
    <row r="51" spans="1:10" ht="19.5" customHeight="1">
      <c r="A51" s="171"/>
      <c r="B51" s="171"/>
      <c r="C51" s="155"/>
      <c r="D51" s="159"/>
      <c r="E51" s="160"/>
      <c r="F51" s="159"/>
      <c r="G51" s="174"/>
      <c r="H51" s="159"/>
      <c r="I51" s="175"/>
      <c r="J51" s="159"/>
    </row>
    <row r="52" spans="1:10" ht="19.5" customHeight="1">
      <c r="A52" s="171"/>
      <c r="B52" s="171"/>
      <c r="H52" s="176"/>
      <c r="J52" s="176"/>
    </row>
    <row r="53" spans="1:10" ht="19.5" customHeight="1">
      <c r="H53" s="177"/>
      <c r="J53" s="177"/>
    </row>
    <row r="54" spans="1:10" ht="19.5" customHeight="1">
      <c r="H54" s="176"/>
      <c r="J54" s="176"/>
    </row>
    <row r="55" spans="1:10" ht="19.5" customHeight="1">
      <c r="H55" s="176"/>
      <c r="J55" s="176"/>
    </row>
    <row r="56" spans="1:10" ht="19.5" customHeight="1">
      <c r="H56" s="177"/>
      <c r="J56" s="177"/>
    </row>
    <row r="57" spans="1:10" ht="19.5" customHeight="1">
      <c r="H57" s="176"/>
      <c r="J57" s="176"/>
    </row>
    <row r="58" spans="1:10">
      <c r="H58" s="176"/>
      <c r="J58" s="176"/>
    </row>
    <row r="59" spans="1:10">
      <c r="H59" s="177"/>
      <c r="J59" s="177"/>
    </row>
    <row r="60" spans="1:10">
      <c r="H60" s="177"/>
      <c r="J60" s="177"/>
    </row>
    <row r="61" spans="1:10">
      <c r="H61" s="177"/>
      <c r="J61" s="177"/>
    </row>
    <row r="62" spans="1:10">
      <c r="H62" s="177"/>
      <c r="J62" s="177"/>
    </row>
    <row r="63" spans="1:10">
      <c r="H63" s="177"/>
      <c r="J63" s="177"/>
    </row>
    <row r="64" spans="1:10">
      <c r="H64" s="177"/>
      <c r="J64" s="177"/>
    </row>
    <row r="65" spans="8:10">
      <c r="H65" s="177"/>
      <c r="J65" s="177"/>
    </row>
    <row r="66" spans="8:10">
      <c r="H66" s="177"/>
      <c r="J66" s="177"/>
    </row>
    <row r="67" spans="8:10">
      <c r="H67" s="177"/>
      <c r="J67" s="177"/>
    </row>
    <row r="68" spans="8:10">
      <c r="H68" s="177"/>
      <c r="J68" s="177"/>
    </row>
    <row r="69" spans="8:10">
      <c r="H69" s="177"/>
      <c r="J69" s="177"/>
    </row>
    <row r="70" spans="8:10">
      <c r="H70" s="177"/>
      <c r="J70" s="177"/>
    </row>
    <row r="71" spans="8:10">
      <c r="H71" s="176"/>
      <c r="J71" s="176"/>
    </row>
    <row r="72" spans="8:10">
      <c r="H72" s="177"/>
      <c r="J72" s="177"/>
    </row>
    <row r="73" spans="8:10">
      <c r="H73" s="176"/>
      <c r="J73" s="176"/>
    </row>
    <row r="74" spans="8:10">
      <c r="H74" s="177"/>
      <c r="J74" s="177"/>
    </row>
    <row r="75" spans="8:10">
      <c r="H75" s="177"/>
      <c r="J75" s="177"/>
    </row>
    <row r="76" spans="8:10">
      <c r="H76" s="176"/>
      <c r="J76" s="176"/>
    </row>
    <row r="77" spans="8:10">
      <c r="H77" s="176"/>
      <c r="J77" s="176"/>
    </row>
    <row r="78" spans="8:10">
      <c r="H78" s="177"/>
      <c r="J78" s="177"/>
    </row>
    <row r="79" spans="8:10">
      <c r="H79" s="177"/>
      <c r="J79" s="177"/>
    </row>
    <row r="80" spans="8:10">
      <c r="H80" s="176"/>
      <c r="J80" s="176"/>
    </row>
    <row r="81" spans="8:10">
      <c r="H81" s="176"/>
      <c r="J81" s="176"/>
    </row>
    <row r="82" spans="8:10">
      <c r="H82" s="176"/>
      <c r="J82" s="176"/>
    </row>
    <row r="83" spans="8:10">
      <c r="H83" s="176"/>
      <c r="J83" s="176"/>
    </row>
    <row r="84" spans="8:10">
      <c r="H84" s="176"/>
      <c r="J84" s="176"/>
    </row>
    <row r="85" spans="8:10">
      <c r="H85" s="177"/>
      <c r="J85" s="177"/>
    </row>
    <row r="86" spans="8:10">
      <c r="H86" s="176"/>
      <c r="J86" s="176"/>
    </row>
    <row r="87" spans="8:10">
      <c r="H87" s="177"/>
      <c r="J87" s="177"/>
    </row>
    <row r="88" spans="8:10">
      <c r="H88" s="176"/>
      <c r="J88" s="176"/>
    </row>
    <row r="89" spans="8:10">
      <c r="H89" s="177"/>
      <c r="J89" s="177"/>
    </row>
    <row r="90" spans="8:10">
      <c r="H90" s="176"/>
      <c r="J90" s="176"/>
    </row>
    <row r="91" spans="8:10">
      <c r="H91" s="176"/>
      <c r="J91" s="176"/>
    </row>
    <row r="92" spans="8:10">
      <c r="H92" s="176"/>
      <c r="J92" s="176"/>
    </row>
    <row r="93" spans="8:10">
      <c r="H93" s="176"/>
      <c r="J93" s="176"/>
    </row>
    <row r="94" spans="8:10">
      <c r="H94" s="176"/>
      <c r="J94" s="176"/>
    </row>
    <row r="95" spans="8:10">
      <c r="H95" s="177"/>
      <c r="J95" s="177"/>
    </row>
    <row r="96" spans="8:10">
      <c r="H96" s="176"/>
      <c r="J96" s="176"/>
    </row>
    <row r="97" spans="8:10">
      <c r="H97" s="176"/>
      <c r="J97" s="176"/>
    </row>
    <row r="98" spans="8:10">
      <c r="H98" s="176"/>
      <c r="J98" s="176"/>
    </row>
    <row r="99" spans="8:10">
      <c r="H99" s="176"/>
      <c r="J99" s="176"/>
    </row>
    <row r="100" spans="8:10">
      <c r="H100" s="176"/>
      <c r="J100" s="176"/>
    </row>
    <row r="101" spans="8:10">
      <c r="H101" s="176"/>
      <c r="J101" s="176"/>
    </row>
    <row r="102" spans="8:10">
      <c r="H102" s="177"/>
      <c r="J102" s="177"/>
    </row>
    <row r="103" spans="8:10">
      <c r="H103" s="176"/>
      <c r="J103" s="176"/>
    </row>
    <row r="104" spans="8:10">
      <c r="H104" s="177"/>
      <c r="J104" s="177"/>
    </row>
    <row r="105" spans="8:10">
      <c r="H105" s="176"/>
      <c r="J105" s="176"/>
    </row>
    <row r="106" spans="8:10">
      <c r="H106" s="177"/>
      <c r="J106" s="177"/>
    </row>
    <row r="107" spans="8:10">
      <c r="H107" s="176"/>
      <c r="J107" s="176"/>
    </row>
    <row r="108" spans="8:10">
      <c r="H108" s="177"/>
      <c r="J108" s="177"/>
    </row>
    <row r="109" spans="8:10">
      <c r="H109" s="177"/>
      <c r="J109" s="177"/>
    </row>
    <row r="110" spans="8:10">
      <c r="H110" s="176"/>
      <c r="J110" s="176"/>
    </row>
    <row r="111" spans="8:10">
      <c r="H111" s="176"/>
      <c r="J111" s="176"/>
    </row>
    <row r="112" spans="8:10">
      <c r="H112" s="177"/>
      <c r="J112" s="177"/>
    </row>
    <row r="113" spans="8:10">
      <c r="H113" s="176"/>
      <c r="J113" s="176"/>
    </row>
    <row r="114" spans="8:10">
      <c r="H114" s="176"/>
      <c r="J114" s="176"/>
    </row>
    <row r="115" spans="8:10">
      <c r="H115" s="177"/>
      <c r="J115" s="177"/>
    </row>
    <row r="116" spans="8:10">
      <c r="H116" s="177"/>
      <c r="J116" s="177"/>
    </row>
    <row r="117" spans="8:10">
      <c r="H117" s="177"/>
      <c r="J117" s="177"/>
    </row>
    <row r="118" spans="8:10">
      <c r="H118" s="177"/>
      <c r="J118" s="177"/>
    </row>
    <row r="119" spans="8:10">
      <c r="H119" s="177"/>
      <c r="J119" s="177"/>
    </row>
    <row r="120" spans="8:10">
      <c r="H120" s="177"/>
      <c r="J120" s="177"/>
    </row>
    <row r="121" spans="8:10">
      <c r="H121" s="177"/>
      <c r="J121" s="177"/>
    </row>
    <row r="122" spans="8:10">
      <c r="H122" s="177"/>
      <c r="J122" s="177"/>
    </row>
    <row r="123" spans="8:10">
      <c r="H123" s="177"/>
      <c r="J123" s="177"/>
    </row>
    <row r="124" spans="8:10">
      <c r="H124" s="177"/>
      <c r="J124" s="177"/>
    </row>
    <row r="125" spans="8:10">
      <c r="H125" s="177"/>
      <c r="J125" s="177"/>
    </row>
    <row r="126" spans="8:10">
      <c r="H126" s="177"/>
      <c r="J126" s="177"/>
    </row>
    <row r="127" spans="8:10">
      <c r="H127" s="177"/>
      <c r="J127" s="177"/>
    </row>
    <row r="128" spans="8:10">
      <c r="H128" s="177"/>
      <c r="J128" s="177"/>
    </row>
    <row r="129" spans="8:10">
      <c r="H129" s="176"/>
      <c r="J129" s="176"/>
    </row>
    <row r="130" spans="8:10">
      <c r="H130" s="177"/>
      <c r="J130" s="177"/>
    </row>
    <row r="131" spans="8:10">
      <c r="H131" s="176"/>
      <c r="J131" s="176"/>
    </row>
    <row r="132" spans="8:10">
      <c r="H132" s="176"/>
      <c r="J132" s="176"/>
    </row>
    <row r="133" spans="8:10">
      <c r="H133" s="176"/>
      <c r="J133" s="176"/>
    </row>
    <row r="134" spans="8:10">
      <c r="H134" s="176"/>
      <c r="J134" s="176"/>
    </row>
    <row r="135" spans="8:10">
      <c r="H135" s="176"/>
      <c r="J135" s="176"/>
    </row>
    <row r="136" spans="8:10">
      <c r="H136" s="176"/>
      <c r="J136" s="176"/>
    </row>
    <row r="137" spans="8:10">
      <c r="H137" s="177"/>
      <c r="J137" s="177"/>
    </row>
    <row r="138" spans="8:10">
      <c r="H138" s="176"/>
      <c r="J138" s="176"/>
    </row>
    <row r="139" spans="8:10">
      <c r="H139" s="176"/>
      <c r="J139" s="176"/>
    </row>
    <row r="140" spans="8:10">
      <c r="H140" s="176"/>
      <c r="J140" s="176"/>
    </row>
    <row r="141" spans="8:10">
      <c r="H141" s="176"/>
      <c r="J141" s="176"/>
    </row>
    <row r="142" spans="8:10">
      <c r="H142" s="176"/>
      <c r="J142" s="176"/>
    </row>
    <row r="143" spans="8:10">
      <c r="H143" s="176"/>
      <c r="J143" s="176"/>
    </row>
    <row r="144" spans="8:10">
      <c r="H144" s="176"/>
      <c r="J144" s="176"/>
    </row>
    <row r="145" spans="8:10">
      <c r="H145" s="177"/>
      <c r="J145" s="177"/>
    </row>
    <row r="146" spans="8:10">
      <c r="H146" s="176"/>
      <c r="J146" s="176"/>
    </row>
    <row r="147" spans="8:10">
      <c r="H147" s="177"/>
      <c r="J147" s="177"/>
    </row>
    <row r="148" spans="8:10">
      <c r="H148" s="176"/>
      <c r="J148" s="176"/>
    </row>
    <row r="149" spans="8:10">
      <c r="H149" s="176"/>
      <c r="J149" s="176"/>
    </row>
    <row r="150" spans="8:10">
      <c r="H150" s="176"/>
      <c r="J150" s="176"/>
    </row>
    <row r="151" spans="8:10">
      <c r="H151" s="176"/>
      <c r="J151" s="176"/>
    </row>
    <row r="152" spans="8:10">
      <c r="H152" s="176"/>
      <c r="J152" s="176"/>
    </row>
    <row r="153" spans="8:10">
      <c r="H153" s="177"/>
      <c r="J153" s="177"/>
    </row>
    <row r="154" spans="8:10">
      <c r="H154" s="177"/>
      <c r="J154" s="177"/>
    </row>
    <row r="155" spans="8:10">
      <c r="H155" s="177"/>
      <c r="J155" s="177"/>
    </row>
    <row r="156" spans="8:10">
      <c r="H156" s="176"/>
      <c r="J156" s="176"/>
    </row>
    <row r="157" spans="8:10">
      <c r="H157" s="176"/>
      <c r="J157" s="176"/>
    </row>
    <row r="158" spans="8:10">
      <c r="H158" s="176"/>
      <c r="J158" s="176"/>
    </row>
    <row r="159" spans="8:10">
      <c r="H159" s="176"/>
      <c r="J159" s="176"/>
    </row>
    <row r="160" spans="8:10">
      <c r="H160" s="177"/>
      <c r="J160" s="177"/>
    </row>
    <row r="161" spans="8:10">
      <c r="H161" s="176"/>
      <c r="J161" s="176"/>
    </row>
    <row r="162" spans="8:10">
      <c r="H162" s="177"/>
      <c r="J162" s="177"/>
    </row>
    <row r="163" spans="8:10">
      <c r="H163" s="176"/>
      <c r="J163" s="176"/>
    </row>
    <row r="164" spans="8:10">
      <c r="H164" s="176"/>
      <c r="J164" s="176"/>
    </row>
    <row r="165" spans="8:10">
      <c r="H165" s="176"/>
      <c r="J165" s="176"/>
    </row>
    <row r="166" spans="8:10">
      <c r="H166" s="176"/>
      <c r="J166" s="176"/>
    </row>
    <row r="167" spans="8:10">
      <c r="H167" s="177"/>
      <c r="J167" s="177"/>
    </row>
    <row r="168" spans="8:10">
      <c r="H168" s="176"/>
      <c r="J168" s="176"/>
    </row>
    <row r="169" spans="8:10">
      <c r="H169" s="176"/>
      <c r="J169" s="176"/>
    </row>
    <row r="170" spans="8:10">
      <c r="H170" s="176"/>
      <c r="J170" s="176"/>
    </row>
    <row r="171" spans="8:10">
      <c r="H171" s="177"/>
      <c r="J171" s="177"/>
    </row>
    <row r="172" spans="8:10">
      <c r="H172" s="176"/>
      <c r="J172" s="176"/>
    </row>
    <row r="173" spans="8:10">
      <c r="H173" s="176"/>
      <c r="J173" s="176"/>
    </row>
    <row r="174" spans="8:10">
      <c r="H174" s="177"/>
      <c r="J174" s="177"/>
    </row>
    <row r="175" spans="8:10">
      <c r="H175" s="176"/>
      <c r="J175" s="176"/>
    </row>
    <row r="176" spans="8:10">
      <c r="H176" s="177"/>
      <c r="J176" s="177"/>
    </row>
    <row r="177" spans="8:10">
      <c r="H177" s="177"/>
      <c r="J177" s="177"/>
    </row>
    <row r="178" spans="8:10">
      <c r="H178" s="177"/>
      <c r="J178" s="177"/>
    </row>
    <row r="179" spans="8:10">
      <c r="H179" s="176"/>
      <c r="J179" s="176"/>
    </row>
    <row r="180" spans="8:10">
      <c r="H180" s="177"/>
      <c r="J180" s="177"/>
    </row>
    <row r="181" spans="8:10">
      <c r="H181" s="176"/>
      <c r="J181" s="176"/>
    </row>
    <row r="182" spans="8:10">
      <c r="H182" s="176"/>
      <c r="J182" s="176"/>
    </row>
    <row r="183" spans="8:10">
      <c r="H183" s="176"/>
      <c r="J183" s="176"/>
    </row>
    <row r="185" spans="8:10">
      <c r="H185" s="177"/>
      <c r="J185" s="177"/>
    </row>
    <row r="186" spans="8:10">
      <c r="H186" s="177"/>
      <c r="J186" s="177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2" firstPageNumber="5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O43"/>
  <sheetViews>
    <sheetView view="pageBreakPreview" topLeftCell="A43" zoomScale="115" zoomScaleNormal="80" zoomScaleSheetLayoutView="115" workbookViewId="0">
      <selection activeCell="B31" sqref="B31"/>
    </sheetView>
  </sheetViews>
  <sheetFormatPr defaultColWidth="8.7265625" defaultRowHeight="19.5" customHeight="1"/>
  <cols>
    <col min="1" max="1" width="1.26953125" style="112" customWidth="1"/>
    <col min="2" max="2" width="52" style="112" customWidth="1"/>
    <col min="3" max="3" width="3" style="112" customWidth="1"/>
    <col min="4" max="4" width="13.90625" style="159" customWidth="1"/>
    <col min="5" max="5" width="1.36328125" style="112" customWidth="1"/>
    <col min="6" max="6" width="13.90625" style="159" customWidth="1"/>
    <col min="7" max="7" width="1.36328125" style="112" customWidth="1"/>
    <col min="8" max="8" width="13.90625" style="159" customWidth="1"/>
    <col min="9" max="9" width="1.36328125" style="112" customWidth="1"/>
    <col min="10" max="10" width="13.90625" style="159" customWidth="1"/>
    <col min="12" max="12" width="13.453125" style="125" bestFit="1" customWidth="1"/>
    <col min="13" max="13" width="14.26953125" style="125" bestFit="1" customWidth="1"/>
    <col min="14" max="14" width="13.453125" style="125" bestFit="1" customWidth="1"/>
    <col min="15" max="15" width="14.26953125" style="125" bestFit="1" customWidth="1"/>
  </cols>
  <sheetData>
    <row r="1" spans="1:14" ht="19.5" customHeight="1">
      <c r="A1" s="140" t="s">
        <v>0</v>
      </c>
      <c r="B1" s="107"/>
      <c r="C1" s="107"/>
      <c r="D1" s="149"/>
      <c r="E1" s="107"/>
      <c r="F1" s="149"/>
      <c r="G1" s="107"/>
      <c r="H1" s="149"/>
      <c r="I1" s="107"/>
      <c r="J1" s="149"/>
    </row>
    <row r="2" spans="1:14" ht="19.5" customHeight="1">
      <c r="A2" s="150" t="s">
        <v>60</v>
      </c>
      <c r="B2" s="107"/>
      <c r="C2" s="107"/>
      <c r="D2" s="149"/>
      <c r="E2" s="107"/>
      <c r="F2" s="149"/>
      <c r="G2" s="107"/>
      <c r="H2" s="149"/>
      <c r="I2" s="107"/>
      <c r="J2" s="149"/>
    </row>
    <row r="3" spans="1:14" ht="19.5" customHeight="1">
      <c r="A3" s="142"/>
      <c r="B3" s="107"/>
      <c r="C3" s="107"/>
      <c r="D3" s="149"/>
      <c r="E3" s="107"/>
      <c r="F3" s="149"/>
      <c r="G3" s="107"/>
      <c r="H3" s="149"/>
      <c r="I3" s="107"/>
      <c r="J3" s="149"/>
    </row>
    <row r="4" spans="1:14" ht="19.5" customHeight="1">
      <c r="A4" s="107"/>
      <c r="B4" s="107"/>
      <c r="C4" s="107"/>
      <c r="D4" s="316" t="s">
        <v>61</v>
      </c>
      <c r="E4" s="316"/>
      <c r="F4" s="316"/>
      <c r="G4" s="147"/>
      <c r="H4" s="316" t="s">
        <v>62</v>
      </c>
      <c r="I4" s="316"/>
      <c r="J4" s="316"/>
    </row>
    <row r="5" spans="1:14" ht="19.5" customHeight="1">
      <c r="A5" s="147"/>
      <c r="B5" s="107"/>
      <c r="C5" s="107"/>
      <c r="D5" s="316" t="s">
        <v>63</v>
      </c>
      <c r="E5" s="316"/>
      <c r="F5" s="316"/>
      <c r="G5" s="147"/>
      <c r="H5" s="316" t="s">
        <v>63</v>
      </c>
      <c r="I5" s="316"/>
      <c r="J5" s="316"/>
    </row>
    <row r="6" spans="1:14" ht="19.5" customHeight="1">
      <c r="A6" s="147"/>
      <c r="B6" s="151"/>
      <c r="C6" s="151"/>
      <c r="D6" s="322" t="str">
        <f>'FS PL'!D6:F6</f>
        <v xml:space="preserve">three-month period ended </v>
      </c>
      <c r="E6" s="322"/>
      <c r="F6" s="322"/>
      <c r="G6" s="152"/>
      <c r="H6" s="322" t="str">
        <f>'FS PL'!H6:J6</f>
        <v xml:space="preserve">three-month period ended </v>
      </c>
      <c r="I6" s="322"/>
      <c r="J6" s="322"/>
    </row>
    <row r="7" spans="1:14" ht="19.5" customHeight="1">
      <c r="A7" s="147"/>
      <c r="B7" s="151"/>
      <c r="C7" s="151"/>
      <c r="D7" s="322" t="str">
        <f>'FS PL'!D7:F7</f>
        <v>31 March</v>
      </c>
      <c r="E7" s="322"/>
      <c r="F7" s="322"/>
      <c r="G7" s="152"/>
      <c r="H7" s="322" t="str">
        <f>D7</f>
        <v>31 March</v>
      </c>
      <c r="I7" s="322"/>
      <c r="J7" s="322"/>
      <c r="L7" s="218"/>
      <c r="N7" s="218"/>
    </row>
    <row r="8" spans="1:14" ht="19.5" customHeight="1">
      <c r="A8" s="107"/>
      <c r="B8" s="107"/>
      <c r="C8" s="212"/>
      <c r="D8" s="5">
        <v>2024</v>
      </c>
      <c r="E8" s="117"/>
      <c r="F8" s="5">
        <v>2023</v>
      </c>
      <c r="G8" s="117"/>
      <c r="H8" s="5">
        <v>2024</v>
      </c>
      <c r="I8" s="117"/>
      <c r="J8" s="5">
        <v>2023</v>
      </c>
    </row>
    <row r="9" spans="1:14" ht="19.5" customHeight="1">
      <c r="A9" s="107"/>
      <c r="B9" s="107"/>
      <c r="C9" s="107"/>
      <c r="D9" s="314" t="s">
        <v>9</v>
      </c>
      <c r="E9" s="314"/>
      <c r="F9" s="314"/>
      <c r="G9" s="314"/>
      <c r="H9" s="314"/>
      <c r="I9" s="314"/>
      <c r="J9" s="314"/>
    </row>
    <row r="10" spans="1:14" ht="19.5" customHeight="1">
      <c r="A10" s="107"/>
      <c r="B10" s="107"/>
      <c r="C10" s="107"/>
      <c r="D10" s="209"/>
      <c r="E10" s="209"/>
      <c r="F10" s="209"/>
      <c r="G10" s="209"/>
      <c r="H10" s="209"/>
      <c r="I10" s="209"/>
      <c r="J10" s="209"/>
    </row>
    <row r="11" spans="1:14" ht="19.5" customHeight="1">
      <c r="A11" s="107" t="s">
        <v>210</v>
      </c>
      <c r="D11" s="31">
        <f>'FS PL'!D41</f>
        <v>1124885</v>
      </c>
      <c r="E11" s="44"/>
      <c r="F11" s="31">
        <f>'FS PL'!F41</f>
        <v>120716</v>
      </c>
      <c r="G11" s="44"/>
      <c r="H11" s="31">
        <f>'FS PL'!H41</f>
        <v>412804</v>
      </c>
      <c r="I11" s="44"/>
      <c r="J11" s="31">
        <f>'FS PL'!J41</f>
        <v>1963717</v>
      </c>
    </row>
    <row r="12" spans="1:14" ht="19.5" customHeight="1">
      <c r="A12" s="107"/>
      <c r="D12" s="31"/>
      <c r="E12" s="44"/>
      <c r="F12" s="31"/>
      <c r="G12" s="44"/>
      <c r="H12" s="31"/>
      <c r="I12" s="44"/>
      <c r="J12" s="31"/>
    </row>
    <row r="13" spans="1:14" ht="19.5" customHeight="1">
      <c r="A13" s="107" t="s">
        <v>190</v>
      </c>
      <c r="D13" s="24"/>
      <c r="E13" s="39"/>
      <c r="F13" s="24"/>
      <c r="G13" s="39"/>
      <c r="H13" s="45"/>
      <c r="I13" s="39"/>
      <c r="J13" s="45"/>
    </row>
    <row r="14" spans="1:14" ht="19.5" customHeight="1">
      <c r="A14" s="153" t="s">
        <v>83</v>
      </c>
      <c r="B14" s="154"/>
      <c r="C14" s="154"/>
      <c r="D14" s="24"/>
      <c r="E14" s="39"/>
      <c r="F14" s="24"/>
      <c r="G14" s="39"/>
      <c r="H14" s="45"/>
      <c r="I14" s="39"/>
      <c r="J14" s="45"/>
    </row>
    <row r="15" spans="1:14" ht="19.5" customHeight="1">
      <c r="A15" s="153"/>
      <c r="B15" s="154" t="s">
        <v>84</v>
      </c>
      <c r="C15" s="154"/>
      <c r="D15" s="24"/>
      <c r="E15" s="39"/>
      <c r="F15" s="24"/>
      <c r="G15" s="39"/>
      <c r="H15" s="45"/>
      <c r="I15" s="39"/>
      <c r="J15" s="45"/>
    </row>
    <row r="16" spans="1:14" ht="19.5" customHeight="1">
      <c r="A16" s="106"/>
      <c r="B16" s="105" t="s">
        <v>168</v>
      </c>
      <c r="C16" s="105"/>
      <c r="D16" s="24">
        <v>1123063</v>
      </c>
      <c r="E16" s="39"/>
      <c r="F16" s="24">
        <v>-174243</v>
      </c>
      <c r="G16" s="39"/>
      <c r="H16" s="27">
        <v>0</v>
      </c>
      <c r="I16" s="46"/>
      <c r="J16" s="27">
        <v>0</v>
      </c>
    </row>
    <row r="17" spans="1:10" ht="19.5" customHeight="1">
      <c r="A17" s="106"/>
      <c r="B17" s="105" t="s">
        <v>255</v>
      </c>
      <c r="C17" s="105"/>
      <c r="D17" s="24">
        <v>5875</v>
      </c>
      <c r="E17" s="39"/>
      <c r="F17" s="24">
        <v>1992</v>
      </c>
      <c r="G17" s="39"/>
      <c r="H17" s="26">
        <v>5875</v>
      </c>
      <c r="I17" s="39"/>
      <c r="J17" s="26">
        <v>1992</v>
      </c>
    </row>
    <row r="18" spans="1:10" ht="19.5" customHeight="1">
      <c r="A18" s="106"/>
      <c r="B18" s="105" t="s">
        <v>85</v>
      </c>
      <c r="C18" s="105"/>
      <c r="D18" s="47"/>
      <c r="E18" s="47"/>
      <c r="F18" s="47"/>
      <c r="G18" s="47"/>
      <c r="H18" s="47"/>
      <c r="I18" s="47"/>
      <c r="J18" s="47"/>
    </row>
    <row r="19" spans="1:10" ht="19.5" customHeight="1">
      <c r="A19" s="106"/>
      <c r="B19" s="108" t="s">
        <v>225</v>
      </c>
      <c r="C19" s="155"/>
      <c r="D19" s="28">
        <v>-1175</v>
      </c>
      <c r="E19" s="39"/>
      <c r="F19" s="28">
        <v>-398</v>
      </c>
      <c r="G19" s="39"/>
      <c r="H19" s="41">
        <v>-1175</v>
      </c>
      <c r="I19" s="39"/>
      <c r="J19" s="41">
        <v>-398</v>
      </c>
    </row>
    <row r="20" spans="1:10" ht="19.5" customHeight="1">
      <c r="A20" s="110" t="s">
        <v>86</v>
      </c>
      <c r="B20" s="108"/>
      <c r="C20" s="155"/>
      <c r="D20" s="24"/>
      <c r="E20" s="39"/>
      <c r="F20" s="24"/>
      <c r="G20" s="39"/>
      <c r="H20" s="26"/>
      <c r="I20" s="39"/>
      <c r="J20" s="26"/>
    </row>
    <row r="21" spans="1:10" ht="19.5" customHeight="1">
      <c r="A21" s="110"/>
      <c r="B21" s="111" t="s">
        <v>87</v>
      </c>
      <c r="C21" s="155"/>
      <c r="D21" s="29">
        <f>SUM(D16:D19)</f>
        <v>1127763</v>
      </c>
      <c r="E21" s="39"/>
      <c r="F21" s="29">
        <f>SUM(F16:F19)</f>
        <v>-172649</v>
      </c>
      <c r="G21" s="39"/>
      <c r="H21" s="29">
        <f>SUM(H16:H19)</f>
        <v>4700</v>
      </c>
      <c r="I21" s="39"/>
      <c r="J21" s="29">
        <f>SUM(J16:J19)</f>
        <v>1594</v>
      </c>
    </row>
    <row r="22" spans="1:10" ht="19.5" customHeight="1">
      <c r="A22" s="110"/>
      <c r="B22" s="111"/>
      <c r="C22" s="155"/>
      <c r="D22" s="31"/>
      <c r="E22" s="39"/>
      <c r="F22" s="31"/>
      <c r="G22" s="39"/>
      <c r="H22" s="31"/>
      <c r="I22" s="39"/>
      <c r="J22" s="31"/>
    </row>
    <row r="23" spans="1:10" ht="19.5" customHeight="1">
      <c r="A23" s="153" t="s">
        <v>228</v>
      </c>
      <c r="D23" s="24"/>
      <c r="E23" s="39"/>
      <c r="F23" s="24"/>
      <c r="G23" s="39"/>
      <c r="H23" s="45"/>
      <c r="I23" s="39"/>
      <c r="J23" s="45"/>
    </row>
    <row r="24" spans="1:10" ht="19.5" customHeight="1">
      <c r="A24" s="153"/>
      <c r="B24" s="153" t="s">
        <v>84</v>
      </c>
      <c r="D24" s="24"/>
      <c r="E24" s="39"/>
      <c r="F24" s="24"/>
      <c r="G24" s="39"/>
      <c r="H24" s="45"/>
      <c r="I24" s="39"/>
      <c r="J24" s="45"/>
    </row>
    <row r="25" spans="1:10" ht="19.5" customHeight="1">
      <c r="A25" s="107"/>
      <c r="B25" s="105" t="s">
        <v>233</v>
      </c>
      <c r="D25" s="47"/>
      <c r="E25" s="39"/>
      <c r="F25" s="47"/>
      <c r="G25" s="39"/>
      <c r="H25" s="27"/>
      <c r="I25" s="39"/>
      <c r="J25" s="27"/>
    </row>
    <row r="26" spans="1:10" ht="19.5" customHeight="1">
      <c r="A26" s="107"/>
      <c r="B26" s="92" t="s">
        <v>182</v>
      </c>
      <c r="D26" s="47">
        <v>663455</v>
      </c>
      <c r="E26" s="39"/>
      <c r="F26" s="47">
        <v>-88421</v>
      </c>
      <c r="G26" s="39"/>
      <c r="H26" s="27">
        <v>770664</v>
      </c>
      <c r="I26" s="47"/>
      <c r="J26" s="27">
        <v>0</v>
      </c>
    </row>
    <row r="27" spans="1:10" ht="19.5" customHeight="1">
      <c r="A27" s="107"/>
      <c r="B27" s="105" t="s">
        <v>226</v>
      </c>
      <c r="D27" s="47"/>
      <c r="E27" s="39"/>
      <c r="F27" s="47"/>
      <c r="G27" s="39"/>
      <c r="H27" s="27"/>
      <c r="I27" s="39"/>
      <c r="J27" s="27"/>
    </row>
    <row r="28" spans="1:10" ht="19.5" customHeight="1">
      <c r="A28" s="107"/>
      <c r="B28" s="108" t="s">
        <v>225</v>
      </c>
      <c r="D28" s="43">
        <v>-286938</v>
      </c>
      <c r="E28" s="39"/>
      <c r="F28" s="43">
        <v>-2568</v>
      </c>
      <c r="G28" s="39"/>
      <c r="H28" s="43">
        <v>-154133</v>
      </c>
      <c r="I28" s="39"/>
      <c r="J28" s="43">
        <v>0</v>
      </c>
    </row>
    <row r="29" spans="1:10" ht="19.5" customHeight="1">
      <c r="A29" s="107" t="s">
        <v>227</v>
      </c>
      <c r="B29" s="108"/>
      <c r="D29" s="47"/>
      <c r="E29" s="39"/>
      <c r="F29" s="47"/>
      <c r="G29" s="39"/>
      <c r="H29" s="47"/>
      <c r="I29" s="39"/>
      <c r="J29" s="47"/>
    </row>
    <row r="30" spans="1:10" ht="19.5" customHeight="1">
      <c r="A30" s="109"/>
      <c r="B30" s="107" t="s">
        <v>87</v>
      </c>
      <c r="D30" s="48">
        <f>SUM(D25:D28)</f>
        <v>376517</v>
      </c>
      <c r="E30" s="44"/>
      <c r="F30" s="48">
        <f>SUM(F25:F28)</f>
        <v>-90989</v>
      </c>
      <c r="G30" s="44"/>
      <c r="H30" s="48">
        <f>SUM(H25:H28)</f>
        <v>616531</v>
      </c>
      <c r="I30" s="39"/>
      <c r="J30" s="48">
        <f>SUM(J25:J28)</f>
        <v>0</v>
      </c>
    </row>
    <row r="31" spans="1:10" ht="19.5" customHeight="1">
      <c r="A31" s="110"/>
      <c r="B31" s="111"/>
      <c r="C31" s="155"/>
      <c r="D31" s="31"/>
      <c r="E31" s="39"/>
      <c r="F31" s="31"/>
      <c r="G31" s="39"/>
      <c r="H31" s="31"/>
      <c r="I31" s="39"/>
      <c r="J31" s="31"/>
    </row>
    <row r="32" spans="1:10" ht="19.5" customHeight="1">
      <c r="A32" s="110" t="s">
        <v>190</v>
      </c>
      <c r="D32" s="24"/>
      <c r="E32" s="39"/>
      <c r="F32" s="24"/>
      <c r="G32" s="39"/>
      <c r="H32" s="24"/>
      <c r="I32" s="39"/>
      <c r="J32" s="24"/>
    </row>
    <row r="33" spans="1:10" ht="19.5" customHeight="1">
      <c r="A33" s="106"/>
      <c r="B33" s="110" t="s">
        <v>88</v>
      </c>
      <c r="C33" s="110"/>
      <c r="D33" s="29">
        <f>D30+D21</f>
        <v>1504280</v>
      </c>
      <c r="E33" s="44"/>
      <c r="F33" s="29">
        <f>F30+F21</f>
        <v>-263638</v>
      </c>
      <c r="G33" s="31"/>
      <c r="H33" s="29">
        <f>H30+H21</f>
        <v>621231</v>
      </c>
      <c r="I33" s="31"/>
      <c r="J33" s="29">
        <f>J30+J21</f>
        <v>1594</v>
      </c>
    </row>
    <row r="34" spans="1:10" ht="19.5" customHeight="1">
      <c r="A34" s="110" t="s">
        <v>260</v>
      </c>
      <c r="D34" s="24"/>
      <c r="E34" s="39"/>
      <c r="F34" s="24"/>
      <c r="G34" s="39"/>
      <c r="H34" s="24"/>
      <c r="I34" s="39"/>
      <c r="J34" s="24"/>
    </row>
    <row r="35" spans="1:10" ht="19.5" customHeight="1" thickBot="1">
      <c r="A35" s="110"/>
      <c r="B35" s="110" t="s">
        <v>89</v>
      </c>
      <c r="C35" s="110"/>
      <c r="D35" s="42">
        <f>D11+D33</f>
        <v>2629165</v>
      </c>
      <c r="E35" s="44"/>
      <c r="F35" s="42">
        <f>F11+F33</f>
        <v>-142922</v>
      </c>
      <c r="G35" s="44"/>
      <c r="H35" s="42">
        <f>H11+H33</f>
        <v>1034035</v>
      </c>
      <c r="I35" s="44"/>
      <c r="J35" s="42">
        <f>J11+J33</f>
        <v>1965311</v>
      </c>
    </row>
    <row r="36" spans="1:10" ht="19.5" customHeight="1" thickTop="1">
      <c r="A36" s="110"/>
      <c r="B36" s="156"/>
      <c r="C36" s="156"/>
      <c r="D36" s="31"/>
      <c r="E36" s="44"/>
      <c r="F36" s="31"/>
      <c r="G36" s="44"/>
      <c r="H36" s="31"/>
      <c r="I36" s="44"/>
      <c r="J36" s="31"/>
    </row>
    <row r="37" spans="1:10" ht="19.5" customHeight="1">
      <c r="A37" s="110" t="s">
        <v>290</v>
      </c>
      <c r="D37" s="24"/>
      <c r="E37" s="39"/>
      <c r="F37" s="24"/>
      <c r="G37" s="24"/>
      <c r="H37" s="24"/>
      <c r="I37" s="39"/>
      <c r="J37" s="24"/>
    </row>
    <row r="38" spans="1:10" ht="19.5" customHeight="1">
      <c r="A38" s="157"/>
      <c r="B38" s="158" t="s">
        <v>200</v>
      </c>
      <c r="C38" s="105"/>
      <c r="D38" s="24">
        <v>2423567</v>
      </c>
      <c r="E38" s="39"/>
      <c r="F38" s="24">
        <v>-13372</v>
      </c>
      <c r="G38" s="39"/>
      <c r="H38" s="24">
        <v>1034035</v>
      </c>
      <c r="I38" s="39"/>
      <c r="J38" s="24">
        <v>1965311</v>
      </c>
    </row>
    <row r="39" spans="1:10" ht="19.5" customHeight="1">
      <c r="A39" s="157"/>
      <c r="B39" s="158" t="s">
        <v>57</v>
      </c>
      <c r="D39" s="28">
        <v>205598</v>
      </c>
      <c r="E39" s="39"/>
      <c r="F39" s="28">
        <v>-129550</v>
      </c>
      <c r="G39" s="39"/>
      <c r="H39" s="43">
        <v>0</v>
      </c>
      <c r="I39" s="46"/>
      <c r="J39" s="43">
        <v>0</v>
      </c>
    </row>
    <row r="40" spans="1:10" ht="19.5" customHeight="1" thickBot="1">
      <c r="A40" s="156"/>
      <c r="B40" s="92"/>
      <c r="C40" s="92"/>
      <c r="D40" s="42">
        <f>SUM(D38:D39)</f>
        <v>2629165</v>
      </c>
      <c r="E40" s="31"/>
      <c r="F40" s="42">
        <f>SUM(F38:F39)</f>
        <v>-142922</v>
      </c>
      <c r="G40" s="31"/>
      <c r="H40" s="42">
        <f>SUM(H38:H39)</f>
        <v>1034035</v>
      </c>
      <c r="I40" s="31"/>
      <c r="J40" s="42">
        <f>SUM(J38:J39)</f>
        <v>1965311</v>
      </c>
    </row>
    <row r="41" spans="1:10" ht="19.5" customHeight="1" thickTop="1">
      <c r="A41" s="92"/>
      <c r="B41" s="92"/>
      <c r="C41" s="92"/>
      <c r="E41" s="160"/>
      <c r="G41" s="160"/>
      <c r="I41" s="160"/>
    </row>
    <row r="42" spans="1:10" ht="19.5" customHeight="1">
      <c r="A42" s="92"/>
      <c r="B42" s="92"/>
      <c r="C42" s="92"/>
      <c r="E42" s="161"/>
    </row>
    <row r="43" spans="1:10" ht="19.5" customHeight="1">
      <c r="A43" s="92"/>
      <c r="B43" s="92"/>
      <c r="C43" s="92"/>
      <c r="D43" s="52"/>
      <c r="E43" s="160"/>
      <c r="F43" s="52"/>
      <c r="G43" s="161"/>
      <c r="I43" s="161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L42"/>
  <sheetViews>
    <sheetView view="pageBreakPreview" topLeftCell="I43" zoomScale="70" zoomScaleNormal="70" zoomScaleSheetLayoutView="70" workbookViewId="0">
      <selection activeCell="O48" sqref="O48:O49"/>
    </sheetView>
  </sheetViews>
  <sheetFormatPr defaultColWidth="9.08984375" defaultRowHeight="18" customHeight="1"/>
  <cols>
    <col min="1" max="1" width="1.26953125" style="305" customWidth="1"/>
    <col min="2" max="2" width="54.453125" style="305" customWidth="1"/>
    <col min="3" max="3" width="1.54296875" style="212" customWidth="1"/>
    <col min="4" max="4" width="0.7265625" style="139" customWidth="1"/>
    <col min="5" max="5" width="12.08984375" style="144" customWidth="1"/>
    <col min="6" max="6" width="0.90625" style="144" customWidth="1"/>
    <col min="7" max="7" width="12.1796875" style="144" customWidth="1"/>
    <col min="8" max="8" width="1" style="144" customWidth="1"/>
    <col min="9" max="9" width="11.54296875" style="144" customWidth="1"/>
    <col min="10" max="10" width="0.90625" style="144" customWidth="1"/>
    <col min="11" max="11" width="12.08984375" style="144" customWidth="1"/>
    <col min="12" max="12" width="0.90625" style="144" customWidth="1"/>
    <col min="13" max="13" width="12.08984375" style="144" customWidth="1"/>
    <col min="14" max="14" width="0.90625" style="144" customWidth="1"/>
    <col min="15" max="15" width="12.08984375" style="144" customWidth="1"/>
    <col min="16" max="16" width="1" style="144" customWidth="1"/>
    <col min="17" max="17" width="16.7265625" style="144" customWidth="1"/>
    <col min="18" max="18" width="0.90625" style="144" customWidth="1"/>
    <col min="19" max="19" width="12.08984375" style="144" customWidth="1"/>
    <col min="20" max="20" width="0.90625" style="144" customWidth="1"/>
    <col min="21" max="21" width="12" style="144" customWidth="1"/>
    <col min="22" max="22" width="0.90625" style="144" customWidth="1"/>
    <col min="23" max="23" width="12" style="144" customWidth="1"/>
    <col min="24" max="24" width="0.90625" style="144" customWidth="1"/>
    <col min="25" max="25" width="12" style="144" customWidth="1"/>
    <col min="26" max="26" width="0.90625" style="144" customWidth="1"/>
    <col min="27" max="27" width="12" style="144" customWidth="1"/>
    <col min="28" max="28" width="0.90625" style="144" customWidth="1"/>
    <col min="29" max="29" width="12" style="144" customWidth="1"/>
    <col min="30" max="30" width="0.90625" style="144" customWidth="1"/>
    <col min="31" max="31" width="12" style="144" customWidth="1"/>
    <col min="32" max="32" width="9.08984375" style="53"/>
    <col min="33" max="33" width="20.08984375" style="53" bestFit="1" customWidth="1"/>
    <col min="34" max="34" width="12" style="53" bestFit="1" customWidth="1"/>
    <col min="35" max="35" width="13" style="53" bestFit="1" customWidth="1"/>
    <col min="36" max="36" width="12" style="53" bestFit="1" customWidth="1"/>
    <col min="37" max="37" width="9.36328125" style="53" bestFit="1" customWidth="1"/>
    <col min="38" max="38" width="10.26953125" style="53" bestFit="1" customWidth="1"/>
    <col min="39" max="16384" width="9.08984375" style="53"/>
  </cols>
  <sheetData>
    <row r="1" spans="1:31" ht="21" customHeight="1">
      <c r="A1" s="297" t="s">
        <v>0</v>
      </c>
      <c r="B1" s="298"/>
      <c r="C1" s="134"/>
      <c r="D1" s="141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3"/>
      <c r="AB1" s="133"/>
      <c r="AC1" s="135"/>
      <c r="AD1" s="133"/>
      <c r="AE1" s="133"/>
    </row>
    <row r="2" spans="1:31" ht="21" customHeight="1">
      <c r="A2" s="299" t="s">
        <v>90</v>
      </c>
      <c r="B2" s="299"/>
      <c r="C2" s="134"/>
      <c r="D2" s="141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3"/>
      <c r="AB2" s="133"/>
      <c r="AC2" s="135"/>
      <c r="AD2" s="133"/>
      <c r="AE2" s="133"/>
    </row>
    <row r="3" spans="1:31" ht="21" customHeight="1">
      <c r="A3" s="300"/>
      <c r="B3" s="299"/>
      <c r="C3" s="134"/>
      <c r="D3" s="141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3"/>
      <c r="AB3" s="133"/>
      <c r="AC3" s="135"/>
      <c r="AD3" s="133"/>
      <c r="AE3" s="133"/>
    </row>
    <row r="4" spans="1:31" ht="21" customHeight="1">
      <c r="A4" s="298"/>
      <c r="B4" s="298"/>
      <c r="C4" s="134"/>
      <c r="D4" s="141"/>
      <c r="E4" s="323" t="s">
        <v>91</v>
      </c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</row>
    <row r="5" spans="1:31" ht="21" customHeight="1">
      <c r="A5" s="298"/>
      <c r="B5" s="298"/>
      <c r="C5" s="134"/>
      <c r="D5" s="143"/>
      <c r="E5" s="143"/>
      <c r="F5" s="143"/>
      <c r="G5" s="143"/>
      <c r="H5" s="143"/>
      <c r="I5" s="325" t="s">
        <v>229</v>
      </c>
      <c r="J5" s="325"/>
      <c r="K5" s="325"/>
      <c r="L5" s="143"/>
      <c r="M5" s="324" t="s">
        <v>56</v>
      </c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143"/>
      <c r="AA5" s="143"/>
      <c r="AB5" s="143"/>
      <c r="AC5" s="143"/>
      <c r="AD5" s="143"/>
      <c r="AE5" s="143"/>
    </row>
    <row r="6" spans="1:31" ht="21" customHeight="1">
      <c r="A6" s="301"/>
      <c r="B6" s="301"/>
      <c r="D6" s="213"/>
      <c r="E6" s="139"/>
      <c r="F6" s="139"/>
      <c r="G6" s="139"/>
      <c r="H6" s="139"/>
      <c r="I6" s="139"/>
      <c r="J6" s="139"/>
      <c r="K6" s="139"/>
      <c r="L6" s="139"/>
      <c r="M6" s="75"/>
      <c r="N6" s="75"/>
      <c r="O6" s="139"/>
      <c r="P6" s="139"/>
      <c r="Q6" s="139" t="s">
        <v>92</v>
      </c>
      <c r="R6" s="139"/>
      <c r="S6" s="139" t="s">
        <v>93</v>
      </c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</row>
    <row r="7" spans="1:31" ht="21" customHeight="1">
      <c r="A7" s="301"/>
      <c r="B7" s="301"/>
      <c r="D7" s="213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 t="s">
        <v>94</v>
      </c>
      <c r="R7" s="139"/>
      <c r="S7" s="139" t="s">
        <v>95</v>
      </c>
      <c r="T7" s="139"/>
      <c r="U7" s="139" t="s">
        <v>96</v>
      </c>
      <c r="V7" s="139"/>
      <c r="W7" s="139"/>
      <c r="X7" s="139"/>
      <c r="Z7" s="145"/>
      <c r="AA7" s="145"/>
      <c r="AB7" s="145"/>
      <c r="AC7" s="145"/>
      <c r="AD7" s="145"/>
      <c r="AE7" s="145"/>
    </row>
    <row r="8" spans="1:31" ht="21" customHeight="1">
      <c r="A8" s="301"/>
      <c r="B8" s="301"/>
      <c r="D8" s="213"/>
      <c r="E8" s="139"/>
      <c r="F8" s="139"/>
      <c r="G8" s="139" t="s">
        <v>97</v>
      </c>
      <c r="H8" s="139"/>
      <c r="I8" s="139"/>
      <c r="J8" s="139"/>
      <c r="K8" s="139"/>
      <c r="L8" s="139"/>
      <c r="M8" s="139"/>
      <c r="N8" s="139"/>
      <c r="O8" s="139"/>
      <c r="P8" s="139"/>
      <c r="Q8" s="139" t="s">
        <v>214</v>
      </c>
      <c r="R8" s="139"/>
      <c r="S8" s="139" t="s">
        <v>98</v>
      </c>
      <c r="T8" s="139"/>
      <c r="U8" s="139" t="s">
        <v>99</v>
      </c>
      <c r="V8" s="139"/>
      <c r="W8" s="139" t="s">
        <v>100</v>
      </c>
      <c r="X8" s="139"/>
      <c r="Y8" s="145" t="s">
        <v>101</v>
      </c>
      <c r="Z8" s="145"/>
      <c r="AA8" s="145" t="s">
        <v>102</v>
      </c>
      <c r="AB8" s="145"/>
      <c r="AC8" s="145"/>
      <c r="AD8" s="145"/>
      <c r="AE8" s="145"/>
    </row>
    <row r="9" spans="1:31" ht="21" customHeight="1">
      <c r="A9" s="301"/>
      <c r="B9" s="301"/>
      <c r="D9" s="213"/>
      <c r="E9" s="145" t="s">
        <v>103</v>
      </c>
      <c r="F9" s="139"/>
      <c r="G9" s="139" t="s">
        <v>104</v>
      </c>
      <c r="H9" s="139"/>
      <c r="L9" s="139"/>
      <c r="M9" s="139"/>
      <c r="N9" s="139"/>
      <c r="O9" s="139"/>
      <c r="P9" s="139"/>
      <c r="Q9" s="139" t="s">
        <v>106</v>
      </c>
      <c r="R9" s="139"/>
      <c r="S9" s="139" t="s">
        <v>107</v>
      </c>
      <c r="T9" s="139"/>
      <c r="U9" s="139" t="s">
        <v>108</v>
      </c>
      <c r="V9" s="139"/>
      <c r="W9" s="139" t="s">
        <v>109</v>
      </c>
      <c r="X9" s="139"/>
      <c r="Y9" s="145" t="s">
        <v>110</v>
      </c>
      <c r="Z9" s="145"/>
      <c r="AA9" s="145" t="s">
        <v>111</v>
      </c>
      <c r="AB9" s="145"/>
      <c r="AC9" s="145" t="s">
        <v>112</v>
      </c>
      <c r="AD9" s="145"/>
    </row>
    <row r="10" spans="1:31" ht="21" customHeight="1">
      <c r="A10" s="301"/>
      <c r="B10" s="301"/>
      <c r="D10" s="213"/>
      <c r="E10" s="145" t="s">
        <v>113</v>
      </c>
      <c r="F10" s="139"/>
      <c r="G10" s="139" t="s">
        <v>114</v>
      </c>
      <c r="H10" s="139"/>
      <c r="I10" s="139" t="s">
        <v>115</v>
      </c>
      <c r="J10" s="139"/>
      <c r="K10" s="139"/>
      <c r="L10" s="139"/>
      <c r="M10" s="139" t="s">
        <v>217</v>
      </c>
      <c r="N10" s="139"/>
      <c r="O10" s="139" t="s">
        <v>184</v>
      </c>
      <c r="P10" s="139"/>
      <c r="Q10" s="139" t="s">
        <v>116</v>
      </c>
      <c r="R10" s="139"/>
      <c r="S10" s="139" t="s">
        <v>117</v>
      </c>
      <c r="T10" s="139"/>
      <c r="U10" s="139" t="s">
        <v>118</v>
      </c>
      <c r="V10" s="139"/>
      <c r="W10" s="139" t="s">
        <v>119</v>
      </c>
      <c r="X10" s="139"/>
      <c r="Y10" s="145" t="s">
        <v>120</v>
      </c>
      <c r="Z10" s="145"/>
      <c r="AA10" s="145" t="s">
        <v>121</v>
      </c>
      <c r="AB10" s="145"/>
      <c r="AC10" s="145" t="s">
        <v>122</v>
      </c>
      <c r="AD10" s="145"/>
      <c r="AE10" s="145" t="s">
        <v>123</v>
      </c>
    </row>
    <row r="11" spans="1:31" ht="21" customHeight="1">
      <c r="A11" s="301"/>
      <c r="B11" s="301"/>
      <c r="D11" s="213"/>
      <c r="E11" s="145" t="s">
        <v>124</v>
      </c>
      <c r="F11" s="139"/>
      <c r="G11" s="139" t="s">
        <v>125</v>
      </c>
      <c r="H11" s="139"/>
      <c r="I11" s="139" t="s">
        <v>183</v>
      </c>
      <c r="J11" s="139"/>
      <c r="K11" s="139" t="s">
        <v>127</v>
      </c>
      <c r="L11" s="139"/>
      <c r="M11" s="139" t="s">
        <v>183</v>
      </c>
      <c r="N11" s="139"/>
      <c r="O11" s="139" t="s">
        <v>183</v>
      </c>
      <c r="P11" s="139"/>
      <c r="Q11" s="139" t="s">
        <v>128</v>
      </c>
      <c r="R11" s="139"/>
      <c r="S11" s="139" t="s">
        <v>129</v>
      </c>
      <c r="T11" s="139"/>
      <c r="U11" s="139" t="s">
        <v>130</v>
      </c>
      <c r="V11" s="139"/>
      <c r="W11" s="139" t="s">
        <v>126</v>
      </c>
      <c r="X11" s="139"/>
      <c r="Y11" s="145" t="s">
        <v>131</v>
      </c>
      <c r="Z11" s="145"/>
      <c r="AA11" s="145" t="s">
        <v>132</v>
      </c>
      <c r="AB11" s="145"/>
      <c r="AC11" s="145" t="s">
        <v>133</v>
      </c>
      <c r="AD11" s="145"/>
      <c r="AE11" s="145" t="s">
        <v>131</v>
      </c>
    </row>
    <row r="12" spans="1:31" ht="21" customHeight="1">
      <c r="A12" s="301"/>
      <c r="B12" s="301"/>
      <c r="D12" s="213"/>
      <c r="E12" s="326" t="s">
        <v>9</v>
      </c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</row>
    <row r="13" spans="1:31" ht="21" customHeight="1">
      <c r="A13" s="302" t="s">
        <v>274</v>
      </c>
      <c r="B13" s="302"/>
      <c r="C13" s="214"/>
      <c r="D13" s="213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</row>
    <row r="14" spans="1:31" ht="21" customHeight="1">
      <c r="A14" s="302" t="s">
        <v>224</v>
      </c>
      <c r="B14" s="302"/>
      <c r="C14" s="214"/>
      <c r="D14" s="213"/>
      <c r="E14" s="31">
        <v>1822465</v>
      </c>
      <c r="F14" s="31"/>
      <c r="G14" s="31">
        <v>16060017</v>
      </c>
      <c r="H14" s="31"/>
      <c r="I14" s="31">
        <v>199845</v>
      </c>
      <c r="J14" s="31"/>
      <c r="K14" s="31">
        <v>4969468</v>
      </c>
      <c r="L14" s="31"/>
      <c r="M14" s="31">
        <v>-311614</v>
      </c>
      <c r="N14" s="31"/>
      <c r="O14" s="31">
        <v>-786853</v>
      </c>
      <c r="P14" s="31"/>
      <c r="Q14" s="31">
        <v>-1584</v>
      </c>
      <c r="R14" s="31"/>
      <c r="S14" s="31">
        <v>-50030</v>
      </c>
      <c r="T14" s="31"/>
      <c r="U14" s="31">
        <v>2631654</v>
      </c>
      <c r="V14" s="31"/>
      <c r="W14" s="31">
        <v>874</v>
      </c>
      <c r="X14" s="31"/>
      <c r="Y14" s="31">
        <f>SUM(M14:W14)</f>
        <v>1482447</v>
      </c>
      <c r="Z14" s="31"/>
      <c r="AA14" s="74">
        <f>SUM(E14:K14,Y14)</f>
        <v>24534242</v>
      </c>
      <c r="AB14" s="31"/>
      <c r="AC14" s="31">
        <v>3191811</v>
      </c>
      <c r="AD14" s="31"/>
      <c r="AE14" s="74">
        <f>SUM(AA14:AC14)</f>
        <v>27726053</v>
      </c>
    </row>
    <row r="15" spans="1:31" ht="11.15" customHeight="1">
      <c r="A15" s="301"/>
      <c r="B15" s="301"/>
      <c r="C15" s="214"/>
      <c r="D15" s="213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</row>
    <row r="16" spans="1:31" s="9" customFormat="1" ht="21" customHeight="1">
      <c r="A16" s="303" t="s">
        <v>134</v>
      </c>
      <c r="B16" s="301"/>
      <c r="C16" s="214"/>
      <c r="D16" s="75"/>
      <c r="E16" s="31"/>
      <c r="F16" s="37"/>
      <c r="G16" s="31"/>
      <c r="H16" s="37"/>
      <c r="I16" s="31"/>
      <c r="J16" s="37"/>
      <c r="K16" s="31"/>
      <c r="L16" s="37"/>
      <c r="M16" s="31"/>
      <c r="N16" s="37"/>
      <c r="O16" s="31"/>
      <c r="P16" s="31"/>
      <c r="Q16" s="31"/>
      <c r="R16" s="37"/>
      <c r="S16" s="31"/>
      <c r="T16" s="267"/>
      <c r="U16" s="268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</row>
    <row r="17" spans="1:38" s="9" customFormat="1" ht="21" customHeight="1">
      <c r="A17" s="304" t="s">
        <v>280</v>
      </c>
      <c r="B17" s="305"/>
      <c r="C17" s="214"/>
      <c r="D17" s="7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269"/>
      <c r="U17" s="25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</row>
    <row r="18" spans="1:38" s="9" customFormat="1" ht="21" customHeight="1">
      <c r="A18" s="306"/>
      <c r="B18" s="284" t="s">
        <v>135</v>
      </c>
      <c r="C18" s="214"/>
      <c r="D18" s="75"/>
      <c r="E18" s="26">
        <v>0</v>
      </c>
      <c r="F18" s="35"/>
      <c r="G18" s="26">
        <v>0</v>
      </c>
      <c r="H18" s="35"/>
      <c r="I18" s="26">
        <v>0</v>
      </c>
      <c r="J18" s="36"/>
      <c r="K18" s="26">
        <v>0</v>
      </c>
      <c r="L18" s="26"/>
      <c r="M18" s="26">
        <v>0</v>
      </c>
      <c r="N18" s="26"/>
      <c r="O18" s="26">
        <v>0</v>
      </c>
      <c r="P18" s="26"/>
      <c r="Q18" s="26">
        <v>0</v>
      </c>
      <c r="R18" s="26"/>
      <c r="S18" s="26">
        <v>0</v>
      </c>
      <c r="T18" s="26"/>
      <c r="U18" s="26">
        <v>0</v>
      </c>
      <c r="V18" s="26"/>
      <c r="W18" s="26">
        <v>0</v>
      </c>
      <c r="X18" s="26"/>
      <c r="Y18" s="26">
        <f>SUM(M18:W18)</f>
        <v>0</v>
      </c>
      <c r="Z18" s="269"/>
      <c r="AA18" s="26">
        <f>SUM(E18:K18,Y18)</f>
        <v>0</v>
      </c>
      <c r="AB18" s="269"/>
      <c r="AC18" s="26">
        <v>7836</v>
      </c>
      <c r="AD18" s="269"/>
      <c r="AE18" s="41">
        <f>SUM(AA18:AC18)</f>
        <v>7836</v>
      </c>
    </row>
    <row r="19" spans="1:38" s="9" customFormat="1" ht="21" customHeight="1">
      <c r="A19" s="303" t="s">
        <v>287</v>
      </c>
      <c r="B19" s="307"/>
      <c r="C19" s="212"/>
      <c r="D19" s="75"/>
      <c r="E19" s="223">
        <f>+SUM(E18:E18)</f>
        <v>0</v>
      </c>
      <c r="F19" s="31"/>
      <c r="G19" s="223">
        <f>+SUM(G18:G18)</f>
        <v>0</v>
      </c>
      <c r="H19" s="31"/>
      <c r="I19" s="223">
        <f>+SUM(I18:I18)</f>
        <v>0</v>
      </c>
      <c r="J19" s="31"/>
      <c r="K19" s="223">
        <f t="shared" ref="K19:AE19" si="0">+SUM(K18:K18)</f>
        <v>0</v>
      </c>
      <c r="L19" s="31">
        <f t="shared" si="0"/>
        <v>0</v>
      </c>
      <c r="M19" s="223">
        <f t="shared" si="0"/>
        <v>0</v>
      </c>
      <c r="N19" s="26">
        <f t="shared" si="0"/>
        <v>0</v>
      </c>
      <c r="O19" s="223">
        <f t="shared" si="0"/>
        <v>0</v>
      </c>
      <c r="P19" s="74">
        <f t="shared" si="0"/>
        <v>0</v>
      </c>
      <c r="Q19" s="223">
        <f t="shared" si="0"/>
        <v>0</v>
      </c>
      <c r="R19" s="26">
        <f t="shared" si="0"/>
        <v>0</v>
      </c>
      <c r="S19" s="223">
        <f t="shared" si="0"/>
        <v>0</v>
      </c>
      <c r="T19" s="26">
        <f t="shared" si="0"/>
        <v>0</v>
      </c>
      <c r="U19" s="223">
        <f t="shared" si="0"/>
        <v>0</v>
      </c>
      <c r="V19" s="26">
        <f t="shared" si="0"/>
        <v>0</v>
      </c>
      <c r="W19" s="223">
        <f t="shared" si="0"/>
        <v>0</v>
      </c>
      <c r="X19" s="26">
        <f t="shared" si="0"/>
        <v>0</v>
      </c>
      <c r="Y19" s="223">
        <f t="shared" si="0"/>
        <v>0</v>
      </c>
      <c r="Z19" s="31">
        <f t="shared" si="0"/>
        <v>0</v>
      </c>
      <c r="AA19" s="223">
        <f t="shared" si="0"/>
        <v>0</v>
      </c>
      <c r="AB19" s="31">
        <f t="shared" si="0"/>
        <v>0</v>
      </c>
      <c r="AC19" s="223">
        <f t="shared" si="0"/>
        <v>7836</v>
      </c>
      <c r="AD19" s="31">
        <f t="shared" si="0"/>
        <v>0</v>
      </c>
      <c r="AE19" s="224">
        <f t="shared" si="0"/>
        <v>7836</v>
      </c>
    </row>
    <row r="20" spans="1:38" ht="14.15" customHeight="1">
      <c r="A20" s="303"/>
      <c r="B20" s="308"/>
      <c r="E20" s="31"/>
      <c r="F20" s="24"/>
      <c r="G20" s="31"/>
      <c r="H20" s="24"/>
      <c r="I20" s="74"/>
      <c r="J20" s="24"/>
      <c r="K20" s="74"/>
      <c r="L20" s="24"/>
      <c r="M20" s="74"/>
      <c r="N20" s="26"/>
      <c r="O20" s="74"/>
      <c r="P20" s="74"/>
      <c r="Q20" s="74"/>
      <c r="R20" s="26"/>
      <c r="S20" s="74"/>
      <c r="T20" s="26"/>
      <c r="U20" s="74"/>
      <c r="V20" s="26"/>
      <c r="W20" s="74"/>
      <c r="X20" s="26"/>
      <c r="Y20" s="74"/>
      <c r="Z20" s="24"/>
      <c r="AA20" s="31"/>
      <c r="AB20" s="24"/>
      <c r="AC20" s="31"/>
      <c r="AD20" s="24"/>
      <c r="AE20" s="31"/>
    </row>
    <row r="21" spans="1:38" ht="21" customHeight="1">
      <c r="A21" s="309" t="s">
        <v>195</v>
      </c>
      <c r="B21" s="308"/>
      <c r="C21" s="214"/>
      <c r="D21" s="119"/>
      <c r="E21" s="31"/>
      <c r="F21" s="37"/>
      <c r="G21" s="31"/>
      <c r="H21" s="24"/>
      <c r="I21" s="31"/>
      <c r="J21" s="24"/>
      <c r="K21" s="31"/>
      <c r="L21" s="24"/>
      <c r="M21" s="31"/>
      <c r="N21" s="24"/>
      <c r="O21" s="31"/>
      <c r="P21" s="31"/>
      <c r="Q21" s="31"/>
      <c r="R21" s="24"/>
      <c r="S21" s="31"/>
      <c r="T21" s="24"/>
      <c r="U21" s="31"/>
      <c r="V21" s="24"/>
      <c r="W21" s="31"/>
      <c r="X21" s="24"/>
      <c r="Y21" s="31"/>
      <c r="Z21" s="24"/>
      <c r="AA21" s="31"/>
      <c r="AB21" s="24"/>
      <c r="AC21" s="31"/>
      <c r="AD21" s="24"/>
      <c r="AE21" s="31"/>
    </row>
    <row r="22" spans="1:38" ht="21" customHeight="1">
      <c r="A22" s="303"/>
      <c r="B22" s="308" t="s">
        <v>185</v>
      </c>
      <c r="C22" s="214"/>
      <c r="D22" s="119"/>
      <c r="E22" s="26">
        <v>0</v>
      </c>
      <c r="F22" s="35"/>
      <c r="G22" s="26">
        <v>0</v>
      </c>
      <c r="H22" s="35"/>
      <c r="I22" s="26">
        <v>0</v>
      </c>
      <c r="J22" s="36"/>
      <c r="K22" s="26">
        <v>0</v>
      </c>
      <c r="L22" s="26"/>
      <c r="M22" s="26">
        <v>0</v>
      </c>
      <c r="N22" s="26"/>
      <c r="O22" s="26">
        <v>0</v>
      </c>
      <c r="P22" s="26"/>
      <c r="Q22" s="26">
        <v>0</v>
      </c>
      <c r="R22" s="26"/>
      <c r="S22" s="26">
        <v>0</v>
      </c>
      <c r="T22" s="26"/>
      <c r="U22" s="26">
        <v>-2483</v>
      </c>
      <c r="V22" s="26"/>
      <c r="W22" s="26">
        <v>0</v>
      </c>
      <c r="X22" s="26"/>
      <c r="Y22" s="26">
        <f>SUM(M22:W22)</f>
        <v>-2483</v>
      </c>
      <c r="Z22" s="24"/>
      <c r="AA22" s="26">
        <f>SUM(E22:K22,Y22)</f>
        <v>-2483</v>
      </c>
      <c r="AB22" s="24"/>
      <c r="AC22" s="26">
        <v>2483</v>
      </c>
      <c r="AD22" s="24"/>
      <c r="AE22" s="28">
        <f>SUM(AA22:AC22)</f>
        <v>0</v>
      </c>
    </row>
    <row r="23" spans="1:38" ht="21" customHeight="1">
      <c r="A23" s="303" t="s">
        <v>196</v>
      </c>
      <c r="B23" s="308"/>
      <c r="C23" s="214"/>
      <c r="D23" s="119"/>
      <c r="E23" s="223">
        <f>SUM(E22:E22)</f>
        <v>0</v>
      </c>
      <c r="F23" s="31"/>
      <c r="G23" s="223">
        <f>SUM(G22:G22)</f>
        <v>0</v>
      </c>
      <c r="H23" s="31"/>
      <c r="I23" s="223">
        <f>SUM(I22:I22)</f>
        <v>0</v>
      </c>
      <c r="J23" s="31"/>
      <c r="K23" s="223">
        <f>SUM(K22:K22)</f>
        <v>0</v>
      </c>
      <c r="L23" s="31"/>
      <c r="M23" s="223">
        <f>SUM(M22:M22)</f>
        <v>0</v>
      </c>
      <c r="N23" s="26"/>
      <c r="O23" s="223">
        <f>SUM(O22:O22)</f>
        <v>0</v>
      </c>
      <c r="P23" s="74"/>
      <c r="Q23" s="223">
        <f>SUM(Q22:Q22)</f>
        <v>0</v>
      </c>
      <c r="R23" s="26"/>
      <c r="S23" s="223">
        <f>SUM(S22:S22)</f>
        <v>0</v>
      </c>
      <c r="T23" s="26"/>
      <c r="U23" s="223">
        <f>SUM(U22:U22)</f>
        <v>-2483</v>
      </c>
      <c r="V23" s="26"/>
      <c r="W23" s="223">
        <f>SUM(W22:W22)</f>
        <v>0</v>
      </c>
      <c r="X23" s="26"/>
      <c r="Y23" s="223">
        <f>SUM(Y22:Y22)</f>
        <v>-2483</v>
      </c>
      <c r="Z23" s="31"/>
      <c r="AA23" s="223">
        <f>SUM(AA22:AA22)</f>
        <v>-2483</v>
      </c>
      <c r="AB23" s="31"/>
      <c r="AC23" s="223">
        <f>SUM(AC22:AC22)</f>
        <v>2483</v>
      </c>
      <c r="AD23" s="31"/>
      <c r="AE23" s="224">
        <f>SUM(AE22:AE22)</f>
        <v>0</v>
      </c>
    </row>
    <row r="24" spans="1:38" ht="14.15" customHeight="1">
      <c r="A24" s="303"/>
      <c r="B24" s="308"/>
      <c r="E24" s="31"/>
      <c r="F24" s="24"/>
      <c r="G24" s="31"/>
      <c r="H24" s="24"/>
      <c r="I24" s="74"/>
      <c r="J24" s="24"/>
      <c r="K24" s="74"/>
      <c r="L24" s="24"/>
      <c r="M24" s="74"/>
      <c r="N24" s="26"/>
      <c r="O24" s="74"/>
      <c r="P24" s="74"/>
      <c r="Q24" s="74"/>
      <c r="R24" s="26"/>
      <c r="S24" s="74"/>
      <c r="T24" s="26"/>
      <c r="U24" s="74"/>
      <c r="V24" s="26"/>
      <c r="W24" s="74"/>
      <c r="X24" s="26"/>
      <c r="Y24" s="26"/>
      <c r="Z24" s="24"/>
      <c r="AA24" s="24"/>
      <c r="AB24" s="24"/>
      <c r="AC24" s="24"/>
      <c r="AD24" s="24"/>
      <c r="AE24" s="24"/>
    </row>
    <row r="25" spans="1:38" ht="21" customHeight="1">
      <c r="A25" s="303" t="s">
        <v>136</v>
      </c>
      <c r="B25" s="308"/>
      <c r="E25" s="224">
        <f>+E19+E23</f>
        <v>0</v>
      </c>
      <c r="F25" s="31"/>
      <c r="G25" s="224">
        <f>+G19+G23</f>
        <v>0</v>
      </c>
      <c r="H25" s="31"/>
      <c r="I25" s="224">
        <f>+I19+I23</f>
        <v>0</v>
      </c>
      <c r="J25" s="31"/>
      <c r="K25" s="224">
        <f>+K19+K23</f>
        <v>0</v>
      </c>
      <c r="L25" s="31"/>
      <c r="M25" s="224">
        <f>+M19+M23</f>
        <v>0</v>
      </c>
      <c r="N25" s="74"/>
      <c r="O25" s="224">
        <f>+O19+O23</f>
        <v>0</v>
      </c>
      <c r="P25" s="74"/>
      <c r="Q25" s="224">
        <f>+Q19+Q23</f>
        <v>0</v>
      </c>
      <c r="R25" s="74"/>
      <c r="S25" s="224">
        <f>+S19+S23</f>
        <v>0</v>
      </c>
      <c r="T25" s="74"/>
      <c r="U25" s="224">
        <f>+U19+U23</f>
        <v>-2483</v>
      </c>
      <c r="V25" s="224"/>
      <c r="W25" s="224">
        <f>+W19+W23</f>
        <v>0</v>
      </c>
      <c r="X25" s="74"/>
      <c r="Y25" s="224">
        <f>+Y19+Y23</f>
        <v>-2483</v>
      </c>
      <c r="Z25" s="31"/>
      <c r="AA25" s="29">
        <f>+AA19+AA23</f>
        <v>-2483</v>
      </c>
      <c r="AB25" s="31"/>
      <c r="AC25" s="29">
        <f>+AC19+AC23</f>
        <v>10319</v>
      </c>
      <c r="AD25" s="31"/>
      <c r="AE25" s="29">
        <f>+AE19+AE23</f>
        <v>7836</v>
      </c>
    </row>
    <row r="26" spans="1:38" ht="14.15" customHeight="1">
      <c r="A26" s="303"/>
      <c r="B26" s="308"/>
      <c r="C26" s="214"/>
      <c r="D26" s="119"/>
      <c r="E26" s="31"/>
      <c r="F26" s="37"/>
      <c r="G26" s="31"/>
      <c r="H26" s="24"/>
      <c r="I26" s="31"/>
      <c r="J26" s="24"/>
      <c r="K26" s="31"/>
      <c r="L26" s="24"/>
      <c r="M26" s="31"/>
      <c r="N26" s="24"/>
      <c r="O26" s="31"/>
      <c r="P26" s="31"/>
      <c r="Q26" s="31"/>
      <c r="R26" s="24"/>
      <c r="S26" s="31"/>
      <c r="T26" s="24"/>
      <c r="U26" s="31"/>
      <c r="V26" s="24"/>
      <c r="W26" s="31"/>
      <c r="X26" s="24"/>
      <c r="Y26" s="31"/>
      <c r="Z26" s="24"/>
      <c r="AA26" s="31"/>
      <c r="AB26" s="24"/>
      <c r="AC26" s="31"/>
      <c r="AD26" s="24"/>
      <c r="AE26" s="31"/>
    </row>
    <row r="27" spans="1:38" ht="21" customHeight="1">
      <c r="A27" s="301" t="s">
        <v>288</v>
      </c>
      <c r="B27" s="308"/>
      <c r="D27" s="213"/>
      <c r="E27" s="225"/>
      <c r="F27" s="225"/>
      <c r="G27" s="225"/>
      <c r="H27" s="225"/>
      <c r="I27" s="225"/>
      <c r="J27" s="225"/>
      <c r="K27" s="225"/>
      <c r="L27" s="225"/>
      <c r="M27" s="225"/>
      <c r="N27" s="26"/>
      <c r="O27" s="225"/>
      <c r="P27" s="225"/>
      <c r="Q27" s="225"/>
      <c r="R27" s="26"/>
      <c r="S27" s="225"/>
      <c r="T27" s="26"/>
      <c r="U27" s="225"/>
      <c r="V27" s="26"/>
      <c r="W27" s="225"/>
      <c r="X27" s="225"/>
      <c r="Y27" s="30"/>
      <c r="Z27" s="35"/>
      <c r="AA27" s="35"/>
      <c r="AB27" s="225"/>
      <c r="AC27" s="225"/>
      <c r="AD27" s="225"/>
      <c r="AE27" s="31"/>
    </row>
    <row r="28" spans="1:38" ht="21" customHeight="1">
      <c r="B28" s="305" t="s">
        <v>163</v>
      </c>
      <c r="D28" s="213"/>
      <c r="E28" s="26">
        <v>0</v>
      </c>
      <c r="F28" s="35"/>
      <c r="G28" s="26">
        <v>0</v>
      </c>
      <c r="H28" s="35"/>
      <c r="I28" s="26">
        <v>0</v>
      </c>
      <c r="J28" s="24"/>
      <c r="K28" s="24">
        <f>'FS PL'!F44</f>
        <v>214962</v>
      </c>
      <c r="L28" s="24"/>
      <c r="M28" s="26">
        <v>0</v>
      </c>
      <c r="N28" s="26"/>
      <c r="O28" s="26">
        <v>0</v>
      </c>
      <c r="P28" s="26"/>
      <c r="Q28" s="26">
        <v>0</v>
      </c>
      <c r="R28" s="26"/>
      <c r="S28" s="26">
        <v>0</v>
      </c>
      <c r="T28" s="26"/>
      <c r="U28" s="26">
        <v>0</v>
      </c>
      <c r="V28" s="26"/>
      <c r="W28" s="26">
        <v>0</v>
      </c>
      <c r="X28" s="26"/>
      <c r="Y28" s="26">
        <f>SUM(M28:W28)</f>
        <v>0</v>
      </c>
      <c r="Z28" s="24"/>
      <c r="AA28" s="24">
        <f>SUM(E28:K28,Y28)</f>
        <v>214962</v>
      </c>
      <c r="AB28" s="24"/>
      <c r="AC28" s="24">
        <f>'FS PL'!F45</f>
        <v>-94246</v>
      </c>
      <c r="AD28" s="24"/>
      <c r="AE28" s="24">
        <f>SUM(AA28:AC28)</f>
        <v>120716</v>
      </c>
      <c r="AG28" s="55"/>
      <c r="AH28" s="55"/>
      <c r="AI28" s="55"/>
      <c r="AJ28" s="55"/>
      <c r="AK28" s="55"/>
      <c r="AL28" s="55"/>
    </row>
    <row r="29" spans="1:38" ht="21" customHeight="1">
      <c r="B29" s="305" t="s">
        <v>216</v>
      </c>
      <c r="D29" s="213"/>
      <c r="E29" s="41">
        <v>0</v>
      </c>
      <c r="F29" s="35"/>
      <c r="G29" s="41">
        <v>0</v>
      </c>
      <c r="H29" s="35"/>
      <c r="I29" s="41">
        <v>0</v>
      </c>
      <c r="J29" s="24"/>
      <c r="K29" s="41">
        <v>0</v>
      </c>
      <c r="L29" s="24"/>
      <c r="M29" s="226">
        <v>-138939</v>
      </c>
      <c r="N29" s="24"/>
      <c r="O29" s="226">
        <v>-89395</v>
      </c>
      <c r="P29" s="45"/>
      <c r="Q29" s="226">
        <v>0</v>
      </c>
      <c r="R29" s="24"/>
      <c r="S29" s="41">
        <v>0</v>
      </c>
      <c r="T29" s="26"/>
      <c r="U29" s="41">
        <v>0</v>
      </c>
      <c r="V29" s="26"/>
      <c r="W29" s="41">
        <v>0</v>
      </c>
      <c r="X29" s="24"/>
      <c r="Y29" s="41">
        <f>SUM(M29:W29)</f>
        <v>-228334</v>
      </c>
      <c r="Z29" s="24"/>
      <c r="AA29" s="28">
        <f>SUM(E29:K29,Y29)</f>
        <v>-228334</v>
      </c>
      <c r="AB29" s="24"/>
      <c r="AC29" s="28">
        <v>-35304</v>
      </c>
      <c r="AD29" s="24"/>
      <c r="AE29" s="28">
        <f>SUM(AA29:AC29)</f>
        <v>-263638</v>
      </c>
      <c r="AG29" s="55"/>
      <c r="AH29" s="55"/>
      <c r="AI29" s="55"/>
      <c r="AJ29" s="55"/>
      <c r="AK29" s="55"/>
      <c r="AL29" s="55"/>
    </row>
    <row r="30" spans="1:38" ht="21" customHeight="1">
      <c r="A30" s="301" t="s">
        <v>289</v>
      </c>
      <c r="D30" s="213"/>
      <c r="E30" s="31">
        <f>SUM(E28:E29)</f>
        <v>0</v>
      </c>
      <c r="F30" s="24"/>
      <c r="G30" s="31">
        <f>SUM(G28:G29)</f>
        <v>0</v>
      </c>
      <c r="H30" s="24"/>
      <c r="I30" s="31">
        <f>SUM(I28:I29)</f>
        <v>0</v>
      </c>
      <c r="J30" s="24"/>
      <c r="K30" s="31">
        <f>SUM(K28:K29)</f>
        <v>214962</v>
      </c>
      <c r="L30" s="24"/>
      <c r="M30" s="31">
        <f>SUM(M28:M29)</f>
        <v>-138939</v>
      </c>
      <c r="N30" s="24"/>
      <c r="O30" s="31">
        <f>SUM(O28:O29)</f>
        <v>-89395</v>
      </c>
      <c r="P30" s="31"/>
      <c r="Q30" s="31">
        <f>SUM(Q28:Q29)</f>
        <v>0</v>
      </c>
      <c r="R30" s="24"/>
      <c r="S30" s="31">
        <f>SUM(S28:S29)</f>
        <v>0</v>
      </c>
      <c r="T30" s="24"/>
      <c r="U30" s="31">
        <f>SUM(U28:U29)</f>
        <v>0</v>
      </c>
      <c r="V30" s="24"/>
      <c r="W30" s="31">
        <f>SUM(W28:W29)</f>
        <v>0</v>
      </c>
      <c r="X30" s="24"/>
      <c r="Y30" s="31">
        <f>SUM(Y28:Y29)</f>
        <v>-228334</v>
      </c>
      <c r="Z30" s="24"/>
      <c r="AA30" s="31">
        <f>SUM(AA28:AA29)</f>
        <v>-13372</v>
      </c>
      <c r="AB30" s="24"/>
      <c r="AC30" s="31">
        <f>SUM(AC28:AC29)</f>
        <v>-129550</v>
      </c>
      <c r="AD30" s="24"/>
      <c r="AE30" s="31">
        <f>SUM(AE28:AE29)</f>
        <v>-142922</v>
      </c>
      <c r="AG30" s="55"/>
      <c r="AH30" s="55"/>
      <c r="AI30" s="55"/>
      <c r="AJ30" s="55"/>
      <c r="AK30" s="55"/>
      <c r="AL30" s="55"/>
    </row>
    <row r="31" spans="1:38" ht="21" customHeight="1" thickBot="1">
      <c r="A31" s="310" t="s">
        <v>241</v>
      </c>
      <c r="B31" s="311"/>
      <c r="D31" s="75"/>
      <c r="E31" s="49">
        <f>+E14+E25+E30</f>
        <v>1822465</v>
      </c>
      <c r="F31" s="24"/>
      <c r="G31" s="49">
        <f>+G14+G25+G30</f>
        <v>16060017</v>
      </c>
      <c r="H31" s="24"/>
      <c r="I31" s="49">
        <f>+I14+I25+I30</f>
        <v>199845</v>
      </c>
      <c r="J31" s="24"/>
      <c r="K31" s="49">
        <f>+K14+K25+K30</f>
        <v>5184430</v>
      </c>
      <c r="L31" s="24"/>
      <c r="M31" s="49">
        <f>+M14+M25+M30</f>
        <v>-450553</v>
      </c>
      <c r="N31" s="24"/>
      <c r="O31" s="49">
        <f>+O14+O25+O30</f>
        <v>-876248</v>
      </c>
      <c r="P31" s="31"/>
      <c r="Q31" s="49">
        <f>+Q14+Q25+Q30</f>
        <v>-1584</v>
      </c>
      <c r="R31" s="24"/>
      <c r="S31" s="49">
        <f>+S14+S25+S30</f>
        <v>-50030</v>
      </c>
      <c r="T31" s="24"/>
      <c r="U31" s="49">
        <f>+U14+U25+U30</f>
        <v>2629171</v>
      </c>
      <c r="V31" s="24"/>
      <c r="W31" s="49">
        <f>+W14+W25+W30</f>
        <v>874</v>
      </c>
      <c r="X31" s="24"/>
      <c r="Y31" s="49">
        <f>+Y14+Y25+Y30</f>
        <v>1251630</v>
      </c>
      <c r="Z31" s="24"/>
      <c r="AA31" s="49">
        <f>+AA14+AA25+AA30</f>
        <v>24518387</v>
      </c>
      <c r="AB31" s="24"/>
      <c r="AC31" s="49">
        <f>+AC14+AC25+AC30</f>
        <v>3072580</v>
      </c>
      <c r="AD31" s="24"/>
      <c r="AE31" s="49">
        <f>+AE14+AE25+AE30</f>
        <v>27590967</v>
      </c>
    </row>
    <row r="32" spans="1:38" ht="18" customHeight="1" thickTop="1">
      <c r="E32" s="55"/>
    </row>
    <row r="33" spans="1:38" ht="21" customHeight="1">
      <c r="A33" s="302" t="s">
        <v>275</v>
      </c>
      <c r="B33" s="302"/>
      <c r="C33" s="214"/>
      <c r="D33" s="213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</row>
    <row r="34" spans="1:38" ht="21" customHeight="1">
      <c r="A34" s="302" t="s">
        <v>239</v>
      </c>
      <c r="B34" s="302"/>
      <c r="C34" s="214"/>
      <c r="D34" s="213"/>
      <c r="E34" s="31">
        <v>1822465</v>
      </c>
      <c r="F34" s="31"/>
      <c r="G34" s="31">
        <v>16060017</v>
      </c>
      <c r="H34" s="31"/>
      <c r="I34" s="31">
        <v>199845</v>
      </c>
      <c r="J34" s="31"/>
      <c r="K34" s="31">
        <v>5579372</v>
      </c>
      <c r="L34" s="31"/>
      <c r="M34" s="31">
        <v>-374736</v>
      </c>
      <c r="N34" s="31"/>
      <c r="O34" s="31">
        <v>-846786</v>
      </c>
      <c r="P34" s="31"/>
      <c r="Q34" s="31">
        <v>0</v>
      </c>
      <c r="S34" s="31">
        <v>-50030</v>
      </c>
      <c r="T34" s="31"/>
      <c r="U34" s="31">
        <v>2616360</v>
      </c>
      <c r="V34" s="31"/>
      <c r="W34" s="31">
        <v>874</v>
      </c>
      <c r="X34" s="31"/>
      <c r="Y34" s="31">
        <f>SUM(M34:W34)</f>
        <v>1345682</v>
      </c>
      <c r="Z34" s="31"/>
      <c r="AA34" s="74">
        <f>SUM(E34:K34,Y34)</f>
        <v>25007381</v>
      </c>
      <c r="AB34" s="31"/>
      <c r="AC34" s="31">
        <v>3282497</v>
      </c>
      <c r="AD34" s="31"/>
      <c r="AE34" s="74">
        <f>SUM(AA34:AC34)</f>
        <v>28289878</v>
      </c>
    </row>
    <row r="35" spans="1:38" ht="14.15" customHeight="1">
      <c r="A35" s="301"/>
      <c r="B35" s="301"/>
      <c r="C35" s="214"/>
      <c r="D35" s="213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</row>
    <row r="36" spans="1:38" ht="21" customHeight="1">
      <c r="A36" s="301" t="s">
        <v>164</v>
      </c>
      <c r="B36" s="308"/>
      <c r="D36" s="213"/>
      <c r="E36" s="225"/>
      <c r="F36" s="225"/>
      <c r="G36" s="225"/>
      <c r="H36" s="225"/>
      <c r="I36" s="225"/>
      <c r="J36" s="225"/>
      <c r="K36" s="225"/>
      <c r="L36" s="225"/>
      <c r="M36" s="225"/>
      <c r="N36" s="26"/>
      <c r="O36" s="225"/>
      <c r="P36" s="225"/>
      <c r="Q36" s="225"/>
      <c r="S36" s="225"/>
      <c r="T36" s="26"/>
      <c r="U36" s="225"/>
      <c r="V36" s="26"/>
      <c r="W36" s="225"/>
      <c r="X36" s="225"/>
      <c r="Y36" s="30"/>
      <c r="Z36" s="35"/>
      <c r="AA36" s="35"/>
      <c r="AB36" s="225"/>
      <c r="AC36" s="225"/>
      <c r="AD36" s="225"/>
      <c r="AE36" s="31"/>
    </row>
    <row r="37" spans="1:38" ht="21" customHeight="1">
      <c r="B37" s="305" t="s">
        <v>163</v>
      </c>
      <c r="D37" s="213"/>
      <c r="E37" s="26">
        <v>0</v>
      </c>
      <c r="F37" s="35"/>
      <c r="G37" s="26">
        <v>0</v>
      </c>
      <c r="H37" s="35"/>
      <c r="I37" s="26">
        <v>0</v>
      </c>
      <c r="J37" s="24"/>
      <c r="K37" s="24">
        <f>'FS PL'!D44</f>
        <v>1115988</v>
      </c>
      <c r="L37" s="24"/>
      <c r="M37" s="26">
        <v>0</v>
      </c>
      <c r="N37" s="26"/>
      <c r="O37" s="26">
        <v>0</v>
      </c>
      <c r="P37" s="26"/>
      <c r="Q37" s="26">
        <v>0</v>
      </c>
      <c r="S37" s="26">
        <v>0</v>
      </c>
      <c r="T37" s="26"/>
      <c r="U37" s="26">
        <v>0</v>
      </c>
      <c r="V37" s="26"/>
      <c r="W37" s="26">
        <v>0</v>
      </c>
      <c r="X37" s="26"/>
      <c r="Y37" s="26">
        <f>SUM(M37:W37)</f>
        <v>0</v>
      </c>
      <c r="Z37" s="222"/>
      <c r="AA37" s="26">
        <f>SUM(E37:K37,Y37)</f>
        <v>1115988</v>
      </c>
      <c r="AB37" s="222"/>
      <c r="AC37" s="26">
        <f>'FS PL'!D45</f>
        <v>8897</v>
      </c>
      <c r="AD37" s="222"/>
      <c r="AE37" s="26">
        <f>SUM(AA37:AC37)</f>
        <v>1124885</v>
      </c>
      <c r="AG37" s="55"/>
      <c r="AH37" s="55"/>
      <c r="AI37" s="55"/>
      <c r="AJ37" s="55"/>
      <c r="AK37" s="55"/>
      <c r="AL37" s="55"/>
    </row>
    <row r="38" spans="1:38" ht="21" customHeight="1">
      <c r="B38" s="305" t="s">
        <v>234</v>
      </c>
      <c r="D38" s="213"/>
      <c r="E38" s="41">
        <v>0</v>
      </c>
      <c r="F38" s="35"/>
      <c r="G38" s="41">
        <v>0</v>
      </c>
      <c r="H38" s="35"/>
      <c r="I38" s="41">
        <v>0</v>
      </c>
      <c r="J38" s="24"/>
      <c r="K38" s="41">
        <v>0</v>
      </c>
      <c r="L38" s="24"/>
      <c r="M38" s="226">
        <v>926362</v>
      </c>
      <c r="N38" s="24"/>
      <c r="O38" s="226">
        <v>381217</v>
      </c>
      <c r="P38" s="45"/>
      <c r="Q38" s="41">
        <v>0</v>
      </c>
      <c r="S38" s="41">
        <v>0</v>
      </c>
      <c r="T38" s="26"/>
      <c r="U38" s="41">
        <v>0</v>
      </c>
      <c r="V38" s="26"/>
      <c r="W38" s="41">
        <v>0</v>
      </c>
      <c r="X38" s="24"/>
      <c r="Y38" s="41">
        <f>SUM(M38:W38)</f>
        <v>1307579</v>
      </c>
      <c r="Z38" s="222"/>
      <c r="AA38" s="41">
        <f>SUM(E38:K38,Y38)</f>
        <v>1307579</v>
      </c>
      <c r="AB38" s="222"/>
      <c r="AC38" s="41">
        <f>+'FS Compre'!D39-'FS Conso'!AC37</f>
        <v>196701</v>
      </c>
      <c r="AD38" s="222"/>
      <c r="AE38" s="41">
        <f>SUM(AA38:AC38)</f>
        <v>1504280</v>
      </c>
      <c r="AG38" s="55"/>
      <c r="AH38" s="55"/>
      <c r="AI38" s="55"/>
      <c r="AJ38" s="55"/>
      <c r="AK38" s="55"/>
      <c r="AL38" s="55"/>
    </row>
    <row r="39" spans="1:38" ht="21" customHeight="1">
      <c r="A39" s="301" t="s">
        <v>235</v>
      </c>
      <c r="D39" s="213"/>
      <c r="E39" s="31">
        <f>SUM(E37:E38)</f>
        <v>0</v>
      </c>
      <c r="F39" s="24"/>
      <c r="G39" s="31">
        <f>SUM(G37:G38)</f>
        <v>0</v>
      </c>
      <c r="H39" s="24"/>
      <c r="I39" s="31">
        <f>SUM(I37:I38)</f>
        <v>0</v>
      </c>
      <c r="J39" s="24"/>
      <c r="K39" s="31">
        <f>SUM(K37:K38)</f>
        <v>1115988</v>
      </c>
      <c r="L39" s="24"/>
      <c r="M39" s="31">
        <f>SUM(M37:M38)</f>
        <v>926362</v>
      </c>
      <c r="N39" s="24"/>
      <c r="O39" s="31">
        <f>SUM(O37:O38)</f>
        <v>381217</v>
      </c>
      <c r="P39" s="31"/>
      <c r="Q39" s="31">
        <f>SUM(Q37:Q38)</f>
        <v>0</v>
      </c>
      <c r="S39" s="31">
        <f>SUM(S37:S38)</f>
        <v>0</v>
      </c>
      <c r="T39" s="24"/>
      <c r="U39" s="31">
        <f>SUM(U37:U38)</f>
        <v>0</v>
      </c>
      <c r="V39" s="24"/>
      <c r="W39" s="31">
        <f>SUM(W37:W38)</f>
        <v>0</v>
      </c>
      <c r="X39" s="24"/>
      <c r="Y39" s="31">
        <f>SUM(Y37:Y38)</f>
        <v>1307579</v>
      </c>
      <c r="Z39" s="24"/>
      <c r="AA39" s="31">
        <f>SUM(AA37:AA38)</f>
        <v>2423567</v>
      </c>
      <c r="AB39" s="24"/>
      <c r="AC39" s="31">
        <f>SUM(AC37:AC38)</f>
        <v>205598</v>
      </c>
      <c r="AD39" s="24"/>
      <c r="AE39" s="31">
        <f>SUM(AE37:AE38)</f>
        <v>2629165</v>
      </c>
      <c r="AG39" s="55"/>
      <c r="AH39" s="55"/>
      <c r="AI39" s="55"/>
      <c r="AJ39" s="55"/>
      <c r="AK39" s="55"/>
      <c r="AL39" s="55"/>
    </row>
    <row r="40" spans="1:38" ht="21" customHeight="1" thickBot="1">
      <c r="A40" s="310" t="s">
        <v>242</v>
      </c>
      <c r="B40" s="311"/>
      <c r="D40" s="75"/>
      <c r="E40" s="49">
        <f>+E34+E39</f>
        <v>1822465</v>
      </c>
      <c r="F40" s="24"/>
      <c r="G40" s="49">
        <f>+G34+G39</f>
        <v>16060017</v>
      </c>
      <c r="H40" s="24"/>
      <c r="I40" s="49">
        <f>+I34+I39</f>
        <v>199845</v>
      </c>
      <c r="J40" s="24"/>
      <c r="K40" s="49">
        <f>+K34+K39</f>
        <v>6695360</v>
      </c>
      <c r="L40" s="24"/>
      <c r="M40" s="49">
        <f>+M34+M39</f>
        <v>551626</v>
      </c>
      <c r="N40" s="24"/>
      <c r="O40" s="49">
        <f>+O34+O39</f>
        <v>-465569</v>
      </c>
      <c r="P40" s="31"/>
      <c r="Q40" s="49">
        <f>+Q34+Q39</f>
        <v>0</v>
      </c>
      <c r="S40" s="49">
        <f>+S34+S39</f>
        <v>-50030</v>
      </c>
      <c r="T40" s="24"/>
      <c r="U40" s="49">
        <f>+U34+U39</f>
        <v>2616360</v>
      </c>
      <c r="V40" s="24"/>
      <c r="W40" s="49">
        <f>+W34+W39</f>
        <v>874</v>
      </c>
      <c r="X40" s="24"/>
      <c r="Y40" s="49">
        <f>+Y34+Y39</f>
        <v>2653261</v>
      </c>
      <c r="Z40" s="24"/>
      <c r="AA40" s="49">
        <f>+AA34+AA39</f>
        <v>27430948</v>
      </c>
      <c r="AB40" s="24"/>
      <c r="AC40" s="49">
        <f>+AC34+AC39</f>
        <v>3488095</v>
      </c>
      <c r="AD40" s="24"/>
      <c r="AE40" s="49">
        <f>+AE34+AE39</f>
        <v>30919043</v>
      </c>
    </row>
    <row r="41" spans="1:38" ht="18" customHeight="1" thickTop="1">
      <c r="E41" s="55"/>
    </row>
    <row r="42" spans="1:38" ht="18" customHeight="1">
      <c r="E42" s="148">
        <v>0</v>
      </c>
    </row>
  </sheetData>
  <mergeCells count="4">
    <mergeCell ref="E4:AE4"/>
    <mergeCell ref="M5:Y5"/>
    <mergeCell ref="I5:K5"/>
    <mergeCell ref="E12:AE12"/>
  </mergeCells>
  <pageMargins left="0.7" right="0.5" top="0.48" bottom="0.5" header="0.5" footer="0.5"/>
  <pageSetup paperSize="9" scale="55" firstPageNumber="7" fitToWidth="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</sheetPr>
  <dimension ref="A1:S28"/>
  <sheetViews>
    <sheetView view="pageBreakPreview" zoomScale="85" zoomScaleNormal="80" zoomScaleSheetLayoutView="85" workbookViewId="0">
      <selection activeCell="I41" sqref="I41"/>
    </sheetView>
  </sheetViews>
  <sheetFormatPr defaultColWidth="9" defaultRowHeight="14.65" customHeight="1"/>
  <cols>
    <col min="1" max="1" width="1.26953125" style="81" customWidth="1"/>
    <col min="2" max="2" width="47.36328125" style="81" customWidth="1"/>
    <col min="3" max="3" width="7.08984375" style="82" customWidth="1"/>
    <col min="4" max="4" width="1.26953125" style="83" customWidth="1"/>
    <col min="5" max="5" width="15.7265625" style="84" customWidth="1"/>
    <col min="6" max="6" width="1.26953125" style="84" customWidth="1"/>
    <col min="7" max="7" width="15.7265625" style="84" customWidth="1"/>
    <col min="8" max="8" width="1.26953125" style="84" customWidth="1"/>
    <col min="9" max="9" width="15.7265625" style="84" customWidth="1"/>
    <col min="10" max="10" width="1.26953125" style="84" customWidth="1"/>
    <col min="11" max="11" width="15.7265625" style="84" customWidth="1"/>
    <col min="12" max="12" width="1.26953125" style="84" customWidth="1"/>
    <col min="13" max="13" width="15.7265625" style="84" customWidth="1"/>
    <col min="14" max="14" width="1.26953125" style="84" customWidth="1"/>
    <col min="15" max="15" width="15.7265625" style="84" customWidth="1"/>
    <col min="16" max="16" width="1.26953125" style="84" customWidth="1"/>
    <col min="17" max="17" width="15.7265625" style="84" customWidth="1"/>
    <col min="18" max="16384" width="9" style="9"/>
  </cols>
  <sheetData>
    <row r="1" spans="1:19" ht="16.5" customHeight="1">
      <c r="A1" s="126" t="s">
        <v>0</v>
      </c>
      <c r="B1" s="127"/>
      <c r="C1" s="128"/>
      <c r="D1" s="129"/>
      <c r="E1" s="130"/>
      <c r="F1" s="130"/>
      <c r="G1" s="130"/>
      <c r="H1" s="130"/>
      <c r="I1" s="130"/>
      <c r="J1" s="130"/>
      <c r="K1" s="131"/>
      <c r="L1" s="130"/>
      <c r="M1" s="130"/>
      <c r="N1" s="130"/>
      <c r="O1" s="130"/>
      <c r="P1" s="130"/>
      <c r="Q1" s="131"/>
    </row>
    <row r="2" spans="1:19" ht="16.5" customHeight="1">
      <c r="A2" s="132" t="s">
        <v>90</v>
      </c>
      <c r="B2" s="127"/>
      <c r="C2" s="128"/>
      <c r="D2" s="129"/>
      <c r="E2" s="130"/>
      <c r="F2" s="130"/>
      <c r="G2" s="130"/>
      <c r="H2" s="130"/>
      <c r="I2" s="130"/>
      <c r="J2" s="130"/>
      <c r="K2" s="131"/>
      <c r="L2" s="130"/>
      <c r="M2" s="130"/>
      <c r="N2" s="130"/>
      <c r="O2" s="130"/>
      <c r="P2" s="130"/>
      <c r="Q2" s="131"/>
    </row>
    <row r="3" spans="1:19" ht="14.65" customHeight="1">
      <c r="A3" s="133"/>
      <c r="B3" s="133"/>
      <c r="C3" s="134"/>
      <c r="D3" s="135"/>
      <c r="E3" s="136"/>
      <c r="F3" s="136"/>
      <c r="G3" s="136"/>
      <c r="H3" s="136"/>
      <c r="I3" s="136"/>
      <c r="J3" s="136"/>
      <c r="K3" s="137"/>
      <c r="L3" s="136"/>
      <c r="M3" s="131"/>
      <c r="N3" s="136"/>
      <c r="O3" s="136"/>
      <c r="P3" s="136"/>
      <c r="Q3" s="137"/>
    </row>
    <row r="4" spans="1:19" ht="16.5" customHeight="1">
      <c r="A4" s="138"/>
      <c r="B4" s="75"/>
      <c r="C4" s="212"/>
      <c r="D4" s="75"/>
      <c r="E4" s="316" t="s">
        <v>137</v>
      </c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</row>
    <row r="5" spans="1:19" ht="16.5" customHeight="1">
      <c r="A5" s="138"/>
      <c r="B5" s="75"/>
      <c r="C5" s="212"/>
      <c r="D5" s="75"/>
      <c r="E5" s="210"/>
      <c r="F5" s="210"/>
      <c r="G5" s="210"/>
      <c r="H5" s="210"/>
      <c r="I5" s="327" t="s">
        <v>105</v>
      </c>
      <c r="J5" s="327"/>
      <c r="K5" s="327"/>
      <c r="L5" s="210"/>
      <c r="M5" s="327" t="s">
        <v>56</v>
      </c>
      <c r="N5" s="327"/>
      <c r="O5" s="327"/>
      <c r="P5" s="210"/>
      <c r="Q5" s="210"/>
    </row>
    <row r="6" spans="1:19" ht="16.5" customHeight="1">
      <c r="A6" s="78"/>
      <c r="B6" s="78"/>
      <c r="C6" s="212"/>
      <c r="D6" s="78"/>
      <c r="E6" s="9"/>
      <c r="F6" s="119"/>
      <c r="G6" s="119" t="s">
        <v>97</v>
      </c>
      <c r="H6" s="119"/>
      <c r="L6" s="119"/>
      <c r="M6" s="119"/>
      <c r="N6" s="119"/>
      <c r="O6" s="117"/>
      <c r="P6" s="117"/>
      <c r="Q6" s="9"/>
    </row>
    <row r="7" spans="1:19" ht="16.5" customHeight="1">
      <c r="A7" s="78"/>
      <c r="B7" s="78"/>
      <c r="C7" s="212"/>
      <c r="D7" s="78"/>
      <c r="E7" s="117" t="s">
        <v>103</v>
      </c>
      <c r="F7" s="119"/>
      <c r="G7" s="119" t="s">
        <v>186</v>
      </c>
      <c r="H7" s="119"/>
      <c r="L7" s="119"/>
      <c r="M7" s="119"/>
      <c r="N7" s="119"/>
      <c r="O7" s="117" t="s">
        <v>101</v>
      </c>
      <c r="P7" s="117"/>
      <c r="Q7" s="9"/>
    </row>
    <row r="8" spans="1:19" ht="16.5" customHeight="1">
      <c r="A8" s="78"/>
      <c r="B8" s="78"/>
      <c r="C8" s="212"/>
      <c r="D8" s="78"/>
      <c r="E8" s="117" t="s">
        <v>113</v>
      </c>
      <c r="F8" s="119"/>
      <c r="G8" s="119" t="s">
        <v>114</v>
      </c>
      <c r="H8" s="119"/>
      <c r="I8" s="119" t="s">
        <v>115</v>
      </c>
      <c r="J8" s="119"/>
      <c r="K8" s="119"/>
      <c r="L8" s="119"/>
      <c r="M8" s="139" t="s">
        <v>184</v>
      </c>
      <c r="N8" s="119"/>
      <c r="O8" s="117" t="s">
        <v>138</v>
      </c>
      <c r="P8" s="117"/>
      <c r="Q8" s="117" t="s">
        <v>123</v>
      </c>
    </row>
    <row r="9" spans="1:19" ht="16.5" customHeight="1">
      <c r="A9" s="78"/>
      <c r="B9" s="78"/>
      <c r="C9" s="212"/>
      <c r="D9" s="78"/>
      <c r="E9" s="117" t="s">
        <v>124</v>
      </c>
      <c r="F9" s="119"/>
      <c r="G9" s="119" t="s">
        <v>125</v>
      </c>
      <c r="H9" s="119"/>
      <c r="I9" s="119" t="s">
        <v>183</v>
      </c>
      <c r="J9" s="119"/>
      <c r="K9" s="119" t="s">
        <v>127</v>
      </c>
      <c r="L9" s="119"/>
      <c r="M9" s="139" t="s">
        <v>183</v>
      </c>
      <c r="N9" s="119"/>
      <c r="O9" s="117" t="s">
        <v>131</v>
      </c>
      <c r="P9" s="117"/>
      <c r="Q9" s="117" t="s">
        <v>131</v>
      </c>
    </row>
    <row r="10" spans="1:19" ht="16.5" customHeight="1">
      <c r="A10" s="78"/>
      <c r="B10" s="78"/>
      <c r="C10" s="212"/>
      <c r="D10" s="78"/>
      <c r="E10" s="328" t="s">
        <v>9</v>
      </c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</row>
    <row r="11" spans="1:19" ht="16.5" customHeight="1">
      <c r="A11" s="79" t="s">
        <v>274</v>
      </c>
      <c r="B11" s="79"/>
      <c r="C11" s="214"/>
      <c r="D11" s="75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</row>
    <row r="12" spans="1:19" s="53" customFormat="1" ht="16.5" customHeight="1">
      <c r="A12" s="77" t="s">
        <v>224</v>
      </c>
      <c r="B12" s="77"/>
      <c r="C12" s="214"/>
      <c r="D12" s="213"/>
      <c r="E12" s="31">
        <v>1822465</v>
      </c>
      <c r="F12" s="31"/>
      <c r="G12" s="31">
        <v>16060017</v>
      </c>
      <c r="H12" s="31"/>
      <c r="I12" s="31">
        <v>199845</v>
      </c>
      <c r="J12" s="31"/>
      <c r="K12" s="31">
        <v>13867753</v>
      </c>
      <c r="L12" s="31"/>
      <c r="M12" s="31">
        <v>21084</v>
      </c>
      <c r="N12" s="31"/>
      <c r="O12" s="31">
        <f>M12</f>
        <v>21084</v>
      </c>
      <c r="P12" s="31"/>
      <c r="Q12" s="74">
        <f>SUM(E12:K12,O12)</f>
        <v>31971164</v>
      </c>
      <c r="R12" s="54"/>
      <c r="S12" s="54"/>
    </row>
    <row r="13" spans="1:19" ht="10.15" customHeight="1">
      <c r="A13" s="78"/>
      <c r="B13" s="78"/>
      <c r="C13" s="214"/>
      <c r="D13" s="75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1:19" ht="16.5" customHeight="1">
      <c r="A14" s="77" t="s">
        <v>164</v>
      </c>
      <c r="B14"/>
      <c r="C14" s="214"/>
      <c r="D14" s="75"/>
      <c r="E14" s="228"/>
      <c r="F14" s="228"/>
      <c r="G14" s="228"/>
      <c r="H14" s="228"/>
      <c r="I14" s="228"/>
      <c r="J14" s="35"/>
      <c r="K14" s="24"/>
      <c r="L14" s="35"/>
      <c r="M14" s="228"/>
      <c r="N14" s="36"/>
      <c r="O14" s="26"/>
      <c r="P14" s="24"/>
      <c r="Q14" s="24"/>
    </row>
    <row r="15" spans="1:19" ht="16.5" customHeight="1">
      <c r="A15" s="75"/>
      <c r="B15" s="75" t="s">
        <v>163</v>
      </c>
      <c r="C15" s="212"/>
      <c r="D15" s="75"/>
      <c r="E15" s="228">
        <v>0</v>
      </c>
      <c r="F15" s="228"/>
      <c r="G15" s="228">
        <v>0</v>
      </c>
      <c r="H15" s="228"/>
      <c r="I15" s="228">
        <v>0</v>
      </c>
      <c r="J15" s="35"/>
      <c r="K15" s="24">
        <f>'FS PL'!J44</f>
        <v>1963717</v>
      </c>
      <c r="L15" s="35"/>
      <c r="M15" s="228">
        <v>0</v>
      </c>
      <c r="N15" s="228"/>
      <c r="O15" s="228">
        <f>SUM(M15)</f>
        <v>0</v>
      </c>
      <c r="P15" s="24"/>
      <c r="Q15" s="24">
        <f>SUM(E15:K15,O15)</f>
        <v>1963717</v>
      </c>
    </row>
    <row r="16" spans="1:19" ht="16.5" customHeight="1">
      <c r="A16" s="75"/>
      <c r="B16" s="75" t="s">
        <v>234</v>
      </c>
      <c r="C16" s="212"/>
      <c r="D16" s="75"/>
      <c r="E16" s="41">
        <v>0</v>
      </c>
      <c r="F16" s="228"/>
      <c r="G16" s="41">
        <v>0</v>
      </c>
      <c r="H16" s="228"/>
      <c r="I16" s="41">
        <v>0</v>
      </c>
      <c r="J16" s="36"/>
      <c r="K16" s="41">
        <v>0</v>
      </c>
      <c r="L16" s="35"/>
      <c r="M16" s="28">
        <f>'FS Compre'!J33</f>
        <v>1594</v>
      </c>
      <c r="N16" s="36"/>
      <c r="O16" s="28">
        <f>SUM(M16)</f>
        <v>1594</v>
      </c>
      <c r="P16" s="24"/>
      <c r="Q16" s="28">
        <f>SUM(E16:K16,O16)</f>
        <v>1594</v>
      </c>
    </row>
    <row r="17" spans="1:19" ht="16.5" customHeight="1">
      <c r="A17" s="78" t="s">
        <v>235</v>
      </c>
      <c r="B17" s="75"/>
      <c r="C17" s="212"/>
      <c r="D17" s="75"/>
      <c r="E17" s="74">
        <v>0</v>
      </c>
      <c r="F17" s="31"/>
      <c r="G17" s="74">
        <v>0</v>
      </c>
      <c r="H17" s="31"/>
      <c r="I17" s="74">
        <v>0</v>
      </c>
      <c r="J17" s="31"/>
      <c r="K17" s="31">
        <f>SUM(K15:K16)</f>
        <v>1963717</v>
      </c>
      <c r="L17" s="31"/>
      <c r="M17" s="31">
        <f>SUM(M15:M16)</f>
        <v>1594</v>
      </c>
      <c r="N17" s="31"/>
      <c r="O17" s="31">
        <f>SUM(O15:O16)</f>
        <v>1594</v>
      </c>
      <c r="P17" s="31"/>
      <c r="Q17" s="31">
        <f>SUM(Q15:Q16)</f>
        <v>1965311</v>
      </c>
    </row>
    <row r="18" spans="1:19" ht="16.5" customHeight="1" thickBot="1">
      <c r="A18" s="79" t="s">
        <v>241</v>
      </c>
      <c r="B18" s="80"/>
      <c r="C18" s="212"/>
      <c r="D18" s="75"/>
      <c r="E18" s="49">
        <f>SUM(E12,E17)</f>
        <v>1822465</v>
      </c>
      <c r="F18" s="35"/>
      <c r="G18" s="49">
        <f>SUM(G12,G17)</f>
        <v>16060017</v>
      </c>
      <c r="H18" s="35"/>
      <c r="I18" s="49">
        <f>SUM(I12,I17)</f>
        <v>199845</v>
      </c>
      <c r="J18" s="35"/>
      <c r="K18" s="49">
        <f>SUM(K12,K17)</f>
        <v>15831470</v>
      </c>
      <c r="L18" s="35"/>
      <c r="M18" s="49">
        <f>SUM(M12,M17)</f>
        <v>22678</v>
      </c>
      <c r="N18" s="35"/>
      <c r="O18" s="49">
        <f>SUM(O12,O17)</f>
        <v>22678</v>
      </c>
      <c r="P18" s="35"/>
      <c r="Q18" s="49">
        <f>SUM(Q12,Q17)</f>
        <v>33936475</v>
      </c>
    </row>
    <row r="19" spans="1:19" ht="14.65" customHeight="1" thickTop="1"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</row>
    <row r="20" spans="1:19" ht="16.5" customHeight="1">
      <c r="A20" s="79" t="s">
        <v>275</v>
      </c>
      <c r="B20" s="79"/>
      <c r="C20" s="214"/>
      <c r="D20" s="75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</row>
    <row r="21" spans="1:19" s="53" customFormat="1" ht="16.5" customHeight="1">
      <c r="A21" s="77" t="s">
        <v>239</v>
      </c>
      <c r="B21" s="77"/>
      <c r="C21" s="214"/>
      <c r="D21" s="213"/>
      <c r="E21" s="31">
        <v>1822465</v>
      </c>
      <c r="F21" s="31"/>
      <c r="G21" s="31">
        <v>16060017</v>
      </c>
      <c r="H21" s="31"/>
      <c r="I21" s="31">
        <v>199845</v>
      </c>
      <c r="J21" s="31"/>
      <c r="K21" s="31">
        <v>15975533</v>
      </c>
      <c r="L21" s="31"/>
      <c r="M21" s="31">
        <v>-79852</v>
      </c>
      <c r="N21" s="31"/>
      <c r="O21" s="31">
        <f>M21</f>
        <v>-79852</v>
      </c>
      <c r="P21" s="31"/>
      <c r="Q21" s="74">
        <f>SUM(E21:K21,O21)</f>
        <v>33978008</v>
      </c>
      <c r="R21" s="54"/>
      <c r="S21" s="54"/>
    </row>
    <row r="22" spans="1:19" ht="10.15" customHeight="1">
      <c r="A22" s="78"/>
      <c r="B22" s="78"/>
      <c r="C22" s="214"/>
      <c r="D22" s="75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9" ht="16.5" customHeight="1">
      <c r="A23" s="77" t="s">
        <v>164</v>
      </c>
      <c r="B23"/>
      <c r="C23" s="214"/>
      <c r="D23" s="75"/>
      <c r="E23" s="228"/>
      <c r="F23" s="228"/>
      <c r="G23" s="228"/>
      <c r="H23" s="228"/>
      <c r="I23" s="228"/>
      <c r="J23" s="35"/>
      <c r="K23" s="24"/>
      <c r="L23" s="35"/>
      <c r="M23" s="228"/>
      <c r="N23" s="36"/>
      <c r="O23" s="26"/>
      <c r="P23" s="24"/>
      <c r="Q23" s="24"/>
    </row>
    <row r="24" spans="1:19" ht="16.5" customHeight="1">
      <c r="A24" s="75"/>
      <c r="B24" s="75" t="s">
        <v>163</v>
      </c>
      <c r="C24" s="212"/>
      <c r="D24" s="75"/>
      <c r="E24" s="228">
        <v>0</v>
      </c>
      <c r="F24" s="228"/>
      <c r="G24" s="228">
        <v>0</v>
      </c>
      <c r="H24" s="228"/>
      <c r="I24" s="228">
        <v>0</v>
      </c>
      <c r="J24" s="35"/>
      <c r="K24" s="24">
        <f>'FS PL'!H44</f>
        <v>412804</v>
      </c>
      <c r="L24" s="35"/>
      <c r="M24" s="228">
        <v>0</v>
      </c>
      <c r="N24" s="228"/>
      <c r="O24" s="228">
        <f>SUM(M24)</f>
        <v>0</v>
      </c>
      <c r="P24" s="24"/>
      <c r="Q24" s="24">
        <f>SUM(E24:K24,O24)</f>
        <v>412804</v>
      </c>
    </row>
    <row r="25" spans="1:19" ht="16.5" customHeight="1">
      <c r="A25" s="75"/>
      <c r="B25" s="75" t="s">
        <v>234</v>
      </c>
      <c r="C25" s="212"/>
      <c r="D25" s="75"/>
      <c r="E25" s="41">
        <v>0</v>
      </c>
      <c r="F25" s="228"/>
      <c r="G25" s="41">
        <v>0</v>
      </c>
      <c r="H25" s="228"/>
      <c r="I25" s="41">
        <v>0</v>
      </c>
      <c r="J25" s="36"/>
      <c r="K25" s="41">
        <v>0</v>
      </c>
      <c r="L25" s="35"/>
      <c r="M25" s="28">
        <f>'FS Compre'!H33</f>
        <v>621231</v>
      </c>
      <c r="N25" s="36"/>
      <c r="O25" s="28">
        <f>SUM(M25)</f>
        <v>621231</v>
      </c>
      <c r="P25" s="24"/>
      <c r="Q25" s="28">
        <f>SUM(E25:K25,O25)</f>
        <v>621231</v>
      </c>
    </row>
    <row r="26" spans="1:19" ht="16.5" customHeight="1">
      <c r="A26" s="78" t="s">
        <v>235</v>
      </c>
      <c r="B26" s="75"/>
      <c r="C26" s="212"/>
      <c r="D26" s="75"/>
      <c r="E26" s="74">
        <v>0</v>
      </c>
      <c r="F26" s="31"/>
      <c r="G26" s="74">
        <v>0</v>
      </c>
      <c r="H26" s="31"/>
      <c r="I26" s="74">
        <v>0</v>
      </c>
      <c r="J26" s="31"/>
      <c r="K26" s="31">
        <f>SUM(K24:K25)</f>
        <v>412804</v>
      </c>
      <c r="L26" s="31"/>
      <c r="M26" s="31">
        <f>SUM(M24:M25)</f>
        <v>621231</v>
      </c>
      <c r="N26" s="31"/>
      <c r="O26" s="31">
        <f>SUM(O24:O25)</f>
        <v>621231</v>
      </c>
      <c r="P26" s="31"/>
      <c r="Q26" s="31">
        <f>SUM(Q24:Q25)</f>
        <v>1034035</v>
      </c>
    </row>
    <row r="27" spans="1:19" ht="16.5" customHeight="1" thickBot="1">
      <c r="A27" s="79" t="s">
        <v>242</v>
      </c>
      <c r="B27" s="80"/>
      <c r="C27" s="212"/>
      <c r="D27" s="75"/>
      <c r="E27" s="49">
        <f>SUM(E21,E26)</f>
        <v>1822465</v>
      </c>
      <c r="F27" s="35"/>
      <c r="G27" s="49">
        <f>SUM(G21,,G26)</f>
        <v>16060017</v>
      </c>
      <c r="H27" s="35"/>
      <c r="I27" s="49">
        <f>SUM(I21,,I26)</f>
        <v>199845</v>
      </c>
      <c r="J27" s="35"/>
      <c r="K27" s="49">
        <f>SUM(K21,K26)</f>
        <v>16388337</v>
      </c>
      <c r="L27" s="35"/>
      <c r="M27" s="49">
        <f>SUM(M21,M26)</f>
        <v>541379</v>
      </c>
      <c r="N27" s="35"/>
      <c r="O27" s="49">
        <f>SUM(O21,O26)</f>
        <v>541379</v>
      </c>
      <c r="P27" s="35"/>
      <c r="Q27" s="49">
        <f>SUM(Q21,Q26)</f>
        <v>35012043</v>
      </c>
    </row>
    <row r="28" spans="1:19" ht="14.65" customHeight="1" thickTop="1"/>
  </sheetData>
  <mergeCells count="4">
    <mergeCell ref="E4:Q4"/>
    <mergeCell ref="M5:O5"/>
    <mergeCell ref="I5:K5"/>
    <mergeCell ref="E10:Q10"/>
  </mergeCells>
  <pageMargins left="0.7" right="0.7" top="0.48" bottom="0.5" header="0.5" footer="0.5"/>
  <pageSetup paperSize="9" scale="75" firstPageNumber="8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</sheetPr>
  <dimension ref="A1:AK210"/>
  <sheetViews>
    <sheetView tabSelected="1" view="pageBreakPreview" zoomScaleNormal="77" zoomScaleSheetLayoutView="100" workbookViewId="0">
      <selection activeCell="I116" sqref="I115:I116"/>
    </sheetView>
  </sheetViews>
  <sheetFormatPr defaultColWidth="9.08984375" defaultRowHeight="19.5" customHeight="1"/>
  <cols>
    <col min="1" max="1" width="2.26953125" style="85" customWidth="1"/>
    <col min="2" max="2" width="73.90625" style="85" customWidth="1"/>
    <col min="3" max="3" width="6.36328125" style="98" customWidth="1"/>
    <col min="4" max="4" width="0.90625" style="85" customWidth="1"/>
    <col min="5" max="5" width="12.7265625" style="281" customWidth="1"/>
    <col min="6" max="6" width="0.90625" style="282" customWidth="1"/>
    <col min="7" max="7" width="12.7265625" style="281" customWidth="1"/>
    <col min="8" max="8" width="0.90625" style="282" customWidth="1"/>
    <col min="9" max="9" width="12.7265625" style="281" customWidth="1"/>
    <col min="10" max="10" width="0.90625" style="282" customWidth="1"/>
    <col min="11" max="11" width="12.7265625" style="281" customWidth="1"/>
    <col min="12" max="12" width="9.08984375" style="56"/>
    <col min="13" max="13" width="2.26953125" style="73" customWidth="1"/>
    <col min="14" max="14" width="17.453125" style="70" customWidth="1"/>
    <col min="15" max="15" width="3.26953125" style="70" customWidth="1"/>
    <col min="16" max="16" width="11" style="70" bestFit="1" customWidth="1"/>
    <col min="17" max="17" width="9.08984375" style="56"/>
    <col min="18" max="18" width="13.26953125" style="56" customWidth="1"/>
    <col min="19" max="19" width="4.90625" style="56" customWidth="1"/>
    <col min="20" max="20" width="12.90625" style="56" customWidth="1"/>
    <col min="21" max="258" width="9.08984375" style="56"/>
    <col min="259" max="259" width="2.26953125" style="56" customWidth="1"/>
    <col min="260" max="260" width="63.90625" style="56" customWidth="1"/>
    <col min="261" max="261" width="8.90625" style="56" customWidth="1"/>
    <col min="262" max="262" width="0.90625" style="56" customWidth="1"/>
    <col min="263" max="263" width="14" style="56" customWidth="1"/>
    <col min="264" max="264" width="0.90625" style="56" customWidth="1"/>
    <col min="265" max="265" width="14" style="56" customWidth="1"/>
    <col min="266" max="266" width="0.90625" style="56" customWidth="1"/>
    <col min="267" max="267" width="14" style="56" customWidth="1"/>
    <col min="268" max="268" width="0.90625" style="56" customWidth="1"/>
    <col min="269" max="269" width="14" style="56" customWidth="1"/>
    <col min="270" max="514" width="9.08984375" style="56"/>
    <col min="515" max="515" width="2.26953125" style="56" customWidth="1"/>
    <col min="516" max="516" width="63.90625" style="56" customWidth="1"/>
    <col min="517" max="517" width="8.90625" style="56" customWidth="1"/>
    <col min="518" max="518" width="0.90625" style="56" customWidth="1"/>
    <col min="519" max="519" width="14" style="56" customWidth="1"/>
    <col min="520" max="520" width="0.90625" style="56" customWidth="1"/>
    <col min="521" max="521" width="14" style="56" customWidth="1"/>
    <col min="522" max="522" width="0.90625" style="56" customWidth="1"/>
    <col min="523" max="523" width="14" style="56" customWidth="1"/>
    <col min="524" max="524" width="0.90625" style="56" customWidth="1"/>
    <col min="525" max="525" width="14" style="56" customWidth="1"/>
    <col min="526" max="770" width="9.08984375" style="56"/>
    <col min="771" max="771" width="2.26953125" style="56" customWidth="1"/>
    <col min="772" max="772" width="63.90625" style="56" customWidth="1"/>
    <col min="773" max="773" width="8.90625" style="56" customWidth="1"/>
    <col min="774" max="774" width="0.90625" style="56" customWidth="1"/>
    <col min="775" max="775" width="14" style="56" customWidth="1"/>
    <col min="776" max="776" width="0.90625" style="56" customWidth="1"/>
    <col min="777" max="777" width="14" style="56" customWidth="1"/>
    <col min="778" max="778" width="0.90625" style="56" customWidth="1"/>
    <col min="779" max="779" width="14" style="56" customWidth="1"/>
    <col min="780" max="780" width="0.90625" style="56" customWidth="1"/>
    <col min="781" max="781" width="14" style="56" customWidth="1"/>
    <col min="782" max="1026" width="9.08984375" style="56"/>
    <col min="1027" max="1027" width="2.26953125" style="56" customWidth="1"/>
    <col min="1028" max="1028" width="63.90625" style="56" customWidth="1"/>
    <col min="1029" max="1029" width="8.90625" style="56" customWidth="1"/>
    <col min="1030" max="1030" width="0.90625" style="56" customWidth="1"/>
    <col min="1031" max="1031" width="14" style="56" customWidth="1"/>
    <col min="1032" max="1032" width="0.90625" style="56" customWidth="1"/>
    <col min="1033" max="1033" width="14" style="56" customWidth="1"/>
    <col min="1034" max="1034" width="0.90625" style="56" customWidth="1"/>
    <col min="1035" max="1035" width="14" style="56" customWidth="1"/>
    <col min="1036" max="1036" width="0.90625" style="56" customWidth="1"/>
    <col min="1037" max="1037" width="14" style="56" customWidth="1"/>
    <col min="1038" max="1282" width="9.08984375" style="56"/>
    <col min="1283" max="1283" width="2.26953125" style="56" customWidth="1"/>
    <col min="1284" max="1284" width="63.90625" style="56" customWidth="1"/>
    <col min="1285" max="1285" width="8.90625" style="56" customWidth="1"/>
    <col min="1286" max="1286" width="0.90625" style="56" customWidth="1"/>
    <col min="1287" max="1287" width="14" style="56" customWidth="1"/>
    <col min="1288" max="1288" width="0.90625" style="56" customWidth="1"/>
    <col min="1289" max="1289" width="14" style="56" customWidth="1"/>
    <col min="1290" max="1290" width="0.90625" style="56" customWidth="1"/>
    <col min="1291" max="1291" width="14" style="56" customWidth="1"/>
    <col min="1292" max="1292" width="0.90625" style="56" customWidth="1"/>
    <col min="1293" max="1293" width="14" style="56" customWidth="1"/>
    <col min="1294" max="1538" width="9.08984375" style="56"/>
    <col min="1539" max="1539" width="2.26953125" style="56" customWidth="1"/>
    <col min="1540" max="1540" width="63.90625" style="56" customWidth="1"/>
    <col min="1541" max="1541" width="8.90625" style="56" customWidth="1"/>
    <col min="1542" max="1542" width="0.90625" style="56" customWidth="1"/>
    <col min="1543" max="1543" width="14" style="56" customWidth="1"/>
    <col min="1544" max="1544" width="0.90625" style="56" customWidth="1"/>
    <col min="1545" max="1545" width="14" style="56" customWidth="1"/>
    <col min="1546" max="1546" width="0.90625" style="56" customWidth="1"/>
    <col min="1547" max="1547" width="14" style="56" customWidth="1"/>
    <col min="1548" max="1548" width="0.90625" style="56" customWidth="1"/>
    <col min="1549" max="1549" width="14" style="56" customWidth="1"/>
    <col min="1550" max="1794" width="9.08984375" style="56"/>
    <col min="1795" max="1795" width="2.26953125" style="56" customWidth="1"/>
    <col min="1796" max="1796" width="63.90625" style="56" customWidth="1"/>
    <col min="1797" max="1797" width="8.90625" style="56" customWidth="1"/>
    <col min="1798" max="1798" width="0.90625" style="56" customWidth="1"/>
    <col min="1799" max="1799" width="14" style="56" customWidth="1"/>
    <col min="1800" max="1800" width="0.90625" style="56" customWidth="1"/>
    <col min="1801" max="1801" width="14" style="56" customWidth="1"/>
    <col min="1802" max="1802" width="0.90625" style="56" customWidth="1"/>
    <col min="1803" max="1803" width="14" style="56" customWidth="1"/>
    <col min="1804" max="1804" width="0.90625" style="56" customWidth="1"/>
    <col min="1805" max="1805" width="14" style="56" customWidth="1"/>
    <col min="1806" max="2050" width="9.08984375" style="56"/>
    <col min="2051" max="2051" width="2.26953125" style="56" customWidth="1"/>
    <col min="2052" max="2052" width="63.90625" style="56" customWidth="1"/>
    <col min="2053" max="2053" width="8.90625" style="56" customWidth="1"/>
    <col min="2054" max="2054" width="0.90625" style="56" customWidth="1"/>
    <col min="2055" max="2055" width="14" style="56" customWidth="1"/>
    <col min="2056" max="2056" width="0.90625" style="56" customWidth="1"/>
    <col min="2057" max="2057" width="14" style="56" customWidth="1"/>
    <col min="2058" max="2058" width="0.90625" style="56" customWidth="1"/>
    <col min="2059" max="2059" width="14" style="56" customWidth="1"/>
    <col min="2060" max="2060" width="0.90625" style="56" customWidth="1"/>
    <col min="2061" max="2061" width="14" style="56" customWidth="1"/>
    <col min="2062" max="2306" width="9.08984375" style="56"/>
    <col min="2307" max="2307" width="2.26953125" style="56" customWidth="1"/>
    <col min="2308" max="2308" width="63.90625" style="56" customWidth="1"/>
    <col min="2309" max="2309" width="8.90625" style="56" customWidth="1"/>
    <col min="2310" max="2310" width="0.90625" style="56" customWidth="1"/>
    <col min="2311" max="2311" width="14" style="56" customWidth="1"/>
    <col min="2312" max="2312" width="0.90625" style="56" customWidth="1"/>
    <col min="2313" max="2313" width="14" style="56" customWidth="1"/>
    <col min="2314" max="2314" width="0.90625" style="56" customWidth="1"/>
    <col min="2315" max="2315" width="14" style="56" customWidth="1"/>
    <col min="2316" max="2316" width="0.90625" style="56" customWidth="1"/>
    <col min="2317" max="2317" width="14" style="56" customWidth="1"/>
    <col min="2318" max="2562" width="9.08984375" style="56"/>
    <col min="2563" max="2563" width="2.26953125" style="56" customWidth="1"/>
    <col min="2564" max="2564" width="63.90625" style="56" customWidth="1"/>
    <col min="2565" max="2565" width="8.90625" style="56" customWidth="1"/>
    <col min="2566" max="2566" width="0.90625" style="56" customWidth="1"/>
    <col min="2567" max="2567" width="14" style="56" customWidth="1"/>
    <col min="2568" max="2568" width="0.90625" style="56" customWidth="1"/>
    <col min="2569" max="2569" width="14" style="56" customWidth="1"/>
    <col min="2570" max="2570" width="0.90625" style="56" customWidth="1"/>
    <col min="2571" max="2571" width="14" style="56" customWidth="1"/>
    <col min="2572" max="2572" width="0.90625" style="56" customWidth="1"/>
    <col min="2573" max="2573" width="14" style="56" customWidth="1"/>
    <col min="2574" max="2818" width="9.08984375" style="56"/>
    <col min="2819" max="2819" width="2.26953125" style="56" customWidth="1"/>
    <col min="2820" max="2820" width="63.90625" style="56" customWidth="1"/>
    <col min="2821" max="2821" width="8.90625" style="56" customWidth="1"/>
    <col min="2822" max="2822" width="0.90625" style="56" customWidth="1"/>
    <col min="2823" max="2823" width="14" style="56" customWidth="1"/>
    <col min="2824" max="2824" width="0.90625" style="56" customWidth="1"/>
    <col min="2825" max="2825" width="14" style="56" customWidth="1"/>
    <col min="2826" max="2826" width="0.90625" style="56" customWidth="1"/>
    <col min="2827" max="2827" width="14" style="56" customWidth="1"/>
    <col min="2828" max="2828" width="0.90625" style="56" customWidth="1"/>
    <col min="2829" max="2829" width="14" style="56" customWidth="1"/>
    <col min="2830" max="3074" width="9.08984375" style="56"/>
    <col min="3075" max="3075" width="2.26953125" style="56" customWidth="1"/>
    <col min="3076" max="3076" width="63.90625" style="56" customWidth="1"/>
    <col min="3077" max="3077" width="8.90625" style="56" customWidth="1"/>
    <col min="3078" max="3078" width="0.90625" style="56" customWidth="1"/>
    <col min="3079" max="3079" width="14" style="56" customWidth="1"/>
    <col min="3080" max="3080" width="0.90625" style="56" customWidth="1"/>
    <col min="3081" max="3081" width="14" style="56" customWidth="1"/>
    <col min="3082" max="3082" width="0.90625" style="56" customWidth="1"/>
    <col min="3083" max="3083" width="14" style="56" customWidth="1"/>
    <col min="3084" max="3084" width="0.90625" style="56" customWidth="1"/>
    <col min="3085" max="3085" width="14" style="56" customWidth="1"/>
    <col min="3086" max="3330" width="9.08984375" style="56"/>
    <col min="3331" max="3331" width="2.26953125" style="56" customWidth="1"/>
    <col min="3332" max="3332" width="63.90625" style="56" customWidth="1"/>
    <col min="3333" max="3333" width="8.90625" style="56" customWidth="1"/>
    <col min="3334" max="3334" width="0.90625" style="56" customWidth="1"/>
    <col min="3335" max="3335" width="14" style="56" customWidth="1"/>
    <col min="3336" max="3336" width="0.90625" style="56" customWidth="1"/>
    <col min="3337" max="3337" width="14" style="56" customWidth="1"/>
    <col min="3338" max="3338" width="0.90625" style="56" customWidth="1"/>
    <col min="3339" max="3339" width="14" style="56" customWidth="1"/>
    <col min="3340" max="3340" width="0.90625" style="56" customWidth="1"/>
    <col min="3341" max="3341" width="14" style="56" customWidth="1"/>
    <col min="3342" max="3586" width="9.08984375" style="56"/>
    <col min="3587" max="3587" width="2.26953125" style="56" customWidth="1"/>
    <col min="3588" max="3588" width="63.90625" style="56" customWidth="1"/>
    <col min="3589" max="3589" width="8.90625" style="56" customWidth="1"/>
    <col min="3590" max="3590" width="0.90625" style="56" customWidth="1"/>
    <col min="3591" max="3591" width="14" style="56" customWidth="1"/>
    <col min="3592" max="3592" width="0.90625" style="56" customWidth="1"/>
    <col min="3593" max="3593" width="14" style="56" customWidth="1"/>
    <col min="3594" max="3594" width="0.90625" style="56" customWidth="1"/>
    <col min="3595" max="3595" width="14" style="56" customWidth="1"/>
    <col min="3596" max="3596" width="0.90625" style="56" customWidth="1"/>
    <col min="3597" max="3597" width="14" style="56" customWidth="1"/>
    <col min="3598" max="3842" width="9.08984375" style="56"/>
    <col min="3843" max="3843" width="2.26953125" style="56" customWidth="1"/>
    <col min="3844" max="3844" width="63.90625" style="56" customWidth="1"/>
    <col min="3845" max="3845" width="8.90625" style="56" customWidth="1"/>
    <col min="3846" max="3846" width="0.90625" style="56" customWidth="1"/>
    <col min="3847" max="3847" width="14" style="56" customWidth="1"/>
    <col min="3848" max="3848" width="0.90625" style="56" customWidth="1"/>
    <col min="3849" max="3849" width="14" style="56" customWidth="1"/>
    <col min="3850" max="3850" width="0.90625" style="56" customWidth="1"/>
    <col min="3851" max="3851" width="14" style="56" customWidth="1"/>
    <col min="3852" max="3852" width="0.90625" style="56" customWidth="1"/>
    <col min="3853" max="3853" width="14" style="56" customWidth="1"/>
    <col min="3854" max="4098" width="9.08984375" style="56"/>
    <col min="4099" max="4099" width="2.26953125" style="56" customWidth="1"/>
    <col min="4100" max="4100" width="63.90625" style="56" customWidth="1"/>
    <col min="4101" max="4101" width="8.90625" style="56" customWidth="1"/>
    <col min="4102" max="4102" width="0.90625" style="56" customWidth="1"/>
    <col min="4103" max="4103" width="14" style="56" customWidth="1"/>
    <col min="4104" max="4104" width="0.90625" style="56" customWidth="1"/>
    <col min="4105" max="4105" width="14" style="56" customWidth="1"/>
    <col min="4106" max="4106" width="0.90625" style="56" customWidth="1"/>
    <col min="4107" max="4107" width="14" style="56" customWidth="1"/>
    <col min="4108" max="4108" width="0.90625" style="56" customWidth="1"/>
    <col min="4109" max="4109" width="14" style="56" customWidth="1"/>
    <col min="4110" max="4354" width="9.08984375" style="56"/>
    <col min="4355" max="4355" width="2.26953125" style="56" customWidth="1"/>
    <col min="4356" max="4356" width="63.90625" style="56" customWidth="1"/>
    <col min="4357" max="4357" width="8.90625" style="56" customWidth="1"/>
    <col min="4358" max="4358" width="0.90625" style="56" customWidth="1"/>
    <col min="4359" max="4359" width="14" style="56" customWidth="1"/>
    <col min="4360" max="4360" width="0.90625" style="56" customWidth="1"/>
    <col min="4361" max="4361" width="14" style="56" customWidth="1"/>
    <col min="4362" max="4362" width="0.90625" style="56" customWidth="1"/>
    <col min="4363" max="4363" width="14" style="56" customWidth="1"/>
    <col min="4364" max="4364" width="0.90625" style="56" customWidth="1"/>
    <col min="4365" max="4365" width="14" style="56" customWidth="1"/>
    <col min="4366" max="4610" width="9.08984375" style="56"/>
    <col min="4611" max="4611" width="2.26953125" style="56" customWidth="1"/>
    <col min="4612" max="4612" width="63.90625" style="56" customWidth="1"/>
    <col min="4613" max="4613" width="8.90625" style="56" customWidth="1"/>
    <col min="4614" max="4614" width="0.90625" style="56" customWidth="1"/>
    <col min="4615" max="4615" width="14" style="56" customWidth="1"/>
    <col min="4616" max="4616" width="0.90625" style="56" customWidth="1"/>
    <col min="4617" max="4617" width="14" style="56" customWidth="1"/>
    <col min="4618" max="4618" width="0.90625" style="56" customWidth="1"/>
    <col min="4619" max="4619" width="14" style="56" customWidth="1"/>
    <col min="4620" max="4620" width="0.90625" style="56" customWidth="1"/>
    <col min="4621" max="4621" width="14" style="56" customWidth="1"/>
    <col min="4622" max="4866" width="9.08984375" style="56"/>
    <col min="4867" max="4867" width="2.26953125" style="56" customWidth="1"/>
    <col min="4868" max="4868" width="63.90625" style="56" customWidth="1"/>
    <col min="4869" max="4869" width="8.90625" style="56" customWidth="1"/>
    <col min="4870" max="4870" width="0.90625" style="56" customWidth="1"/>
    <col min="4871" max="4871" width="14" style="56" customWidth="1"/>
    <col min="4872" max="4872" width="0.90625" style="56" customWidth="1"/>
    <col min="4873" max="4873" width="14" style="56" customWidth="1"/>
    <col min="4874" max="4874" width="0.90625" style="56" customWidth="1"/>
    <col min="4875" max="4875" width="14" style="56" customWidth="1"/>
    <col min="4876" max="4876" width="0.90625" style="56" customWidth="1"/>
    <col min="4877" max="4877" width="14" style="56" customWidth="1"/>
    <col min="4878" max="5122" width="9.08984375" style="56"/>
    <col min="5123" max="5123" width="2.26953125" style="56" customWidth="1"/>
    <col min="5124" max="5124" width="63.90625" style="56" customWidth="1"/>
    <col min="5125" max="5125" width="8.90625" style="56" customWidth="1"/>
    <col min="5126" max="5126" width="0.90625" style="56" customWidth="1"/>
    <col min="5127" max="5127" width="14" style="56" customWidth="1"/>
    <col min="5128" max="5128" width="0.90625" style="56" customWidth="1"/>
    <col min="5129" max="5129" width="14" style="56" customWidth="1"/>
    <col min="5130" max="5130" width="0.90625" style="56" customWidth="1"/>
    <col min="5131" max="5131" width="14" style="56" customWidth="1"/>
    <col min="5132" max="5132" width="0.90625" style="56" customWidth="1"/>
    <col min="5133" max="5133" width="14" style="56" customWidth="1"/>
    <col min="5134" max="5378" width="9.08984375" style="56"/>
    <col min="5379" max="5379" width="2.26953125" style="56" customWidth="1"/>
    <col min="5380" max="5380" width="63.90625" style="56" customWidth="1"/>
    <col min="5381" max="5381" width="8.90625" style="56" customWidth="1"/>
    <col min="5382" max="5382" width="0.90625" style="56" customWidth="1"/>
    <col min="5383" max="5383" width="14" style="56" customWidth="1"/>
    <col min="5384" max="5384" width="0.90625" style="56" customWidth="1"/>
    <col min="5385" max="5385" width="14" style="56" customWidth="1"/>
    <col min="5386" max="5386" width="0.90625" style="56" customWidth="1"/>
    <col min="5387" max="5387" width="14" style="56" customWidth="1"/>
    <col min="5388" max="5388" width="0.90625" style="56" customWidth="1"/>
    <col min="5389" max="5389" width="14" style="56" customWidth="1"/>
    <col min="5390" max="5634" width="9.08984375" style="56"/>
    <col min="5635" max="5635" width="2.26953125" style="56" customWidth="1"/>
    <col min="5636" max="5636" width="63.90625" style="56" customWidth="1"/>
    <col min="5637" max="5637" width="8.90625" style="56" customWidth="1"/>
    <col min="5638" max="5638" width="0.90625" style="56" customWidth="1"/>
    <col min="5639" max="5639" width="14" style="56" customWidth="1"/>
    <col min="5640" max="5640" width="0.90625" style="56" customWidth="1"/>
    <col min="5641" max="5641" width="14" style="56" customWidth="1"/>
    <col min="5642" max="5642" width="0.90625" style="56" customWidth="1"/>
    <col min="5643" max="5643" width="14" style="56" customWidth="1"/>
    <col min="5644" max="5644" width="0.90625" style="56" customWidth="1"/>
    <col min="5645" max="5645" width="14" style="56" customWidth="1"/>
    <col min="5646" max="5890" width="9.08984375" style="56"/>
    <col min="5891" max="5891" width="2.26953125" style="56" customWidth="1"/>
    <col min="5892" max="5892" width="63.90625" style="56" customWidth="1"/>
    <col min="5893" max="5893" width="8.90625" style="56" customWidth="1"/>
    <col min="5894" max="5894" width="0.90625" style="56" customWidth="1"/>
    <col min="5895" max="5895" width="14" style="56" customWidth="1"/>
    <col min="5896" max="5896" width="0.90625" style="56" customWidth="1"/>
    <col min="5897" max="5897" width="14" style="56" customWidth="1"/>
    <col min="5898" max="5898" width="0.90625" style="56" customWidth="1"/>
    <col min="5899" max="5899" width="14" style="56" customWidth="1"/>
    <col min="5900" max="5900" width="0.90625" style="56" customWidth="1"/>
    <col min="5901" max="5901" width="14" style="56" customWidth="1"/>
    <col min="5902" max="6146" width="9.08984375" style="56"/>
    <col min="6147" max="6147" width="2.26953125" style="56" customWidth="1"/>
    <col min="6148" max="6148" width="63.90625" style="56" customWidth="1"/>
    <col min="6149" max="6149" width="8.90625" style="56" customWidth="1"/>
    <col min="6150" max="6150" width="0.90625" style="56" customWidth="1"/>
    <col min="6151" max="6151" width="14" style="56" customWidth="1"/>
    <col min="6152" max="6152" width="0.90625" style="56" customWidth="1"/>
    <col min="6153" max="6153" width="14" style="56" customWidth="1"/>
    <col min="6154" max="6154" width="0.90625" style="56" customWidth="1"/>
    <col min="6155" max="6155" width="14" style="56" customWidth="1"/>
    <col min="6156" max="6156" width="0.90625" style="56" customWidth="1"/>
    <col min="6157" max="6157" width="14" style="56" customWidth="1"/>
    <col min="6158" max="6402" width="9.08984375" style="56"/>
    <col min="6403" max="6403" width="2.26953125" style="56" customWidth="1"/>
    <col min="6404" max="6404" width="63.90625" style="56" customWidth="1"/>
    <col min="6405" max="6405" width="8.90625" style="56" customWidth="1"/>
    <col min="6406" max="6406" width="0.90625" style="56" customWidth="1"/>
    <col min="6407" max="6407" width="14" style="56" customWidth="1"/>
    <col min="6408" max="6408" width="0.90625" style="56" customWidth="1"/>
    <col min="6409" max="6409" width="14" style="56" customWidth="1"/>
    <col min="6410" max="6410" width="0.90625" style="56" customWidth="1"/>
    <col min="6411" max="6411" width="14" style="56" customWidth="1"/>
    <col min="6412" max="6412" width="0.90625" style="56" customWidth="1"/>
    <col min="6413" max="6413" width="14" style="56" customWidth="1"/>
    <col min="6414" max="6658" width="9.08984375" style="56"/>
    <col min="6659" max="6659" width="2.26953125" style="56" customWidth="1"/>
    <col min="6660" max="6660" width="63.90625" style="56" customWidth="1"/>
    <col min="6661" max="6661" width="8.90625" style="56" customWidth="1"/>
    <col min="6662" max="6662" width="0.90625" style="56" customWidth="1"/>
    <col min="6663" max="6663" width="14" style="56" customWidth="1"/>
    <col min="6664" max="6664" width="0.90625" style="56" customWidth="1"/>
    <col min="6665" max="6665" width="14" style="56" customWidth="1"/>
    <col min="6666" max="6666" width="0.90625" style="56" customWidth="1"/>
    <col min="6667" max="6667" width="14" style="56" customWidth="1"/>
    <col min="6668" max="6668" width="0.90625" style="56" customWidth="1"/>
    <col min="6669" max="6669" width="14" style="56" customWidth="1"/>
    <col min="6670" max="6914" width="9.08984375" style="56"/>
    <col min="6915" max="6915" width="2.26953125" style="56" customWidth="1"/>
    <col min="6916" max="6916" width="63.90625" style="56" customWidth="1"/>
    <col min="6917" max="6917" width="8.90625" style="56" customWidth="1"/>
    <col min="6918" max="6918" width="0.90625" style="56" customWidth="1"/>
    <col min="6919" max="6919" width="14" style="56" customWidth="1"/>
    <col min="6920" max="6920" width="0.90625" style="56" customWidth="1"/>
    <col min="6921" max="6921" width="14" style="56" customWidth="1"/>
    <col min="6922" max="6922" width="0.90625" style="56" customWidth="1"/>
    <col min="6923" max="6923" width="14" style="56" customWidth="1"/>
    <col min="6924" max="6924" width="0.90625" style="56" customWidth="1"/>
    <col min="6925" max="6925" width="14" style="56" customWidth="1"/>
    <col min="6926" max="7170" width="9.08984375" style="56"/>
    <col min="7171" max="7171" width="2.26953125" style="56" customWidth="1"/>
    <col min="7172" max="7172" width="63.90625" style="56" customWidth="1"/>
    <col min="7173" max="7173" width="8.90625" style="56" customWidth="1"/>
    <col min="7174" max="7174" width="0.90625" style="56" customWidth="1"/>
    <col min="7175" max="7175" width="14" style="56" customWidth="1"/>
    <col min="7176" max="7176" width="0.90625" style="56" customWidth="1"/>
    <col min="7177" max="7177" width="14" style="56" customWidth="1"/>
    <col min="7178" max="7178" width="0.90625" style="56" customWidth="1"/>
    <col min="7179" max="7179" width="14" style="56" customWidth="1"/>
    <col min="7180" max="7180" width="0.90625" style="56" customWidth="1"/>
    <col min="7181" max="7181" width="14" style="56" customWidth="1"/>
    <col min="7182" max="7426" width="9.08984375" style="56"/>
    <col min="7427" max="7427" width="2.26953125" style="56" customWidth="1"/>
    <col min="7428" max="7428" width="63.90625" style="56" customWidth="1"/>
    <col min="7429" max="7429" width="8.90625" style="56" customWidth="1"/>
    <col min="7430" max="7430" width="0.90625" style="56" customWidth="1"/>
    <col min="7431" max="7431" width="14" style="56" customWidth="1"/>
    <col min="7432" max="7432" width="0.90625" style="56" customWidth="1"/>
    <col min="7433" max="7433" width="14" style="56" customWidth="1"/>
    <col min="7434" max="7434" width="0.90625" style="56" customWidth="1"/>
    <col min="7435" max="7435" width="14" style="56" customWidth="1"/>
    <col min="7436" max="7436" width="0.90625" style="56" customWidth="1"/>
    <col min="7437" max="7437" width="14" style="56" customWidth="1"/>
    <col min="7438" max="7682" width="9.08984375" style="56"/>
    <col min="7683" max="7683" width="2.26953125" style="56" customWidth="1"/>
    <col min="7684" max="7684" width="63.90625" style="56" customWidth="1"/>
    <col min="7685" max="7685" width="8.90625" style="56" customWidth="1"/>
    <col min="7686" max="7686" width="0.90625" style="56" customWidth="1"/>
    <col min="7687" max="7687" width="14" style="56" customWidth="1"/>
    <col min="7688" max="7688" width="0.90625" style="56" customWidth="1"/>
    <col min="7689" max="7689" width="14" style="56" customWidth="1"/>
    <col min="7690" max="7690" width="0.90625" style="56" customWidth="1"/>
    <col min="7691" max="7691" width="14" style="56" customWidth="1"/>
    <col min="7692" max="7692" width="0.90625" style="56" customWidth="1"/>
    <col min="7693" max="7693" width="14" style="56" customWidth="1"/>
    <col min="7694" max="7938" width="9.08984375" style="56"/>
    <col min="7939" max="7939" width="2.26953125" style="56" customWidth="1"/>
    <col min="7940" max="7940" width="63.90625" style="56" customWidth="1"/>
    <col min="7941" max="7941" width="8.90625" style="56" customWidth="1"/>
    <col min="7942" max="7942" width="0.90625" style="56" customWidth="1"/>
    <col min="7943" max="7943" width="14" style="56" customWidth="1"/>
    <col min="7944" max="7944" width="0.90625" style="56" customWidth="1"/>
    <col min="7945" max="7945" width="14" style="56" customWidth="1"/>
    <col min="7946" max="7946" width="0.90625" style="56" customWidth="1"/>
    <col min="7947" max="7947" width="14" style="56" customWidth="1"/>
    <col min="7948" max="7948" width="0.90625" style="56" customWidth="1"/>
    <col min="7949" max="7949" width="14" style="56" customWidth="1"/>
    <col min="7950" max="8194" width="9.08984375" style="56"/>
    <col min="8195" max="8195" width="2.26953125" style="56" customWidth="1"/>
    <col min="8196" max="8196" width="63.90625" style="56" customWidth="1"/>
    <col min="8197" max="8197" width="8.90625" style="56" customWidth="1"/>
    <col min="8198" max="8198" width="0.90625" style="56" customWidth="1"/>
    <col min="8199" max="8199" width="14" style="56" customWidth="1"/>
    <col min="8200" max="8200" width="0.90625" style="56" customWidth="1"/>
    <col min="8201" max="8201" width="14" style="56" customWidth="1"/>
    <col min="8202" max="8202" width="0.90625" style="56" customWidth="1"/>
    <col min="8203" max="8203" width="14" style="56" customWidth="1"/>
    <col min="8204" max="8204" width="0.90625" style="56" customWidth="1"/>
    <col min="8205" max="8205" width="14" style="56" customWidth="1"/>
    <col min="8206" max="8450" width="9.08984375" style="56"/>
    <col min="8451" max="8451" width="2.26953125" style="56" customWidth="1"/>
    <col min="8452" max="8452" width="63.90625" style="56" customWidth="1"/>
    <col min="8453" max="8453" width="8.90625" style="56" customWidth="1"/>
    <col min="8454" max="8454" width="0.90625" style="56" customWidth="1"/>
    <col min="8455" max="8455" width="14" style="56" customWidth="1"/>
    <col min="8456" max="8456" width="0.90625" style="56" customWidth="1"/>
    <col min="8457" max="8457" width="14" style="56" customWidth="1"/>
    <col min="8458" max="8458" width="0.90625" style="56" customWidth="1"/>
    <col min="8459" max="8459" width="14" style="56" customWidth="1"/>
    <col min="8460" max="8460" width="0.90625" style="56" customWidth="1"/>
    <col min="8461" max="8461" width="14" style="56" customWidth="1"/>
    <col min="8462" max="8706" width="9.08984375" style="56"/>
    <col min="8707" max="8707" width="2.26953125" style="56" customWidth="1"/>
    <col min="8708" max="8708" width="63.90625" style="56" customWidth="1"/>
    <col min="8709" max="8709" width="8.90625" style="56" customWidth="1"/>
    <col min="8710" max="8710" width="0.90625" style="56" customWidth="1"/>
    <col min="8711" max="8711" width="14" style="56" customWidth="1"/>
    <col min="8712" max="8712" width="0.90625" style="56" customWidth="1"/>
    <col min="8713" max="8713" width="14" style="56" customWidth="1"/>
    <col min="8714" max="8714" width="0.90625" style="56" customWidth="1"/>
    <col min="8715" max="8715" width="14" style="56" customWidth="1"/>
    <col min="8716" max="8716" width="0.90625" style="56" customWidth="1"/>
    <col min="8717" max="8717" width="14" style="56" customWidth="1"/>
    <col min="8718" max="8962" width="9.08984375" style="56"/>
    <col min="8963" max="8963" width="2.26953125" style="56" customWidth="1"/>
    <col min="8964" max="8964" width="63.90625" style="56" customWidth="1"/>
    <col min="8965" max="8965" width="8.90625" style="56" customWidth="1"/>
    <col min="8966" max="8966" width="0.90625" style="56" customWidth="1"/>
    <col min="8967" max="8967" width="14" style="56" customWidth="1"/>
    <col min="8968" max="8968" width="0.90625" style="56" customWidth="1"/>
    <col min="8969" max="8969" width="14" style="56" customWidth="1"/>
    <col min="8970" max="8970" width="0.90625" style="56" customWidth="1"/>
    <col min="8971" max="8971" width="14" style="56" customWidth="1"/>
    <col min="8972" max="8972" width="0.90625" style="56" customWidth="1"/>
    <col min="8973" max="8973" width="14" style="56" customWidth="1"/>
    <col min="8974" max="9218" width="9.08984375" style="56"/>
    <col min="9219" max="9219" width="2.26953125" style="56" customWidth="1"/>
    <col min="9220" max="9220" width="63.90625" style="56" customWidth="1"/>
    <col min="9221" max="9221" width="8.90625" style="56" customWidth="1"/>
    <col min="9222" max="9222" width="0.90625" style="56" customWidth="1"/>
    <col min="9223" max="9223" width="14" style="56" customWidth="1"/>
    <col min="9224" max="9224" width="0.90625" style="56" customWidth="1"/>
    <col min="9225" max="9225" width="14" style="56" customWidth="1"/>
    <col min="9226" max="9226" width="0.90625" style="56" customWidth="1"/>
    <col min="9227" max="9227" width="14" style="56" customWidth="1"/>
    <col min="9228" max="9228" width="0.90625" style="56" customWidth="1"/>
    <col min="9229" max="9229" width="14" style="56" customWidth="1"/>
    <col min="9230" max="9474" width="9.08984375" style="56"/>
    <col min="9475" max="9475" width="2.26953125" style="56" customWidth="1"/>
    <col min="9476" max="9476" width="63.90625" style="56" customWidth="1"/>
    <col min="9477" max="9477" width="8.90625" style="56" customWidth="1"/>
    <col min="9478" max="9478" width="0.90625" style="56" customWidth="1"/>
    <col min="9479" max="9479" width="14" style="56" customWidth="1"/>
    <col min="9480" max="9480" width="0.90625" style="56" customWidth="1"/>
    <col min="9481" max="9481" width="14" style="56" customWidth="1"/>
    <col min="9482" max="9482" width="0.90625" style="56" customWidth="1"/>
    <col min="9483" max="9483" width="14" style="56" customWidth="1"/>
    <col min="9484" max="9484" width="0.90625" style="56" customWidth="1"/>
    <col min="9485" max="9485" width="14" style="56" customWidth="1"/>
    <col min="9486" max="9730" width="9.08984375" style="56"/>
    <col min="9731" max="9731" width="2.26953125" style="56" customWidth="1"/>
    <col min="9732" max="9732" width="63.90625" style="56" customWidth="1"/>
    <col min="9733" max="9733" width="8.90625" style="56" customWidth="1"/>
    <col min="9734" max="9734" width="0.90625" style="56" customWidth="1"/>
    <col min="9735" max="9735" width="14" style="56" customWidth="1"/>
    <col min="9736" max="9736" width="0.90625" style="56" customWidth="1"/>
    <col min="9737" max="9737" width="14" style="56" customWidth="1"/>
    <col min="9738" max="9738" width="0.90625" style="56" customWidth="1"/>
    <col min="9739" max="9739" width="14" style="56" customWidth="1"/>
    <col min="9740" max="9740" width="0.90625" style="56" customWidth="1"/>
    <col min="9741" max="9741" width="14" style="56" customWidth="1"/>
    <col min="9742" max="9986" width="9.08984375" style="56"/>
    <col min="9987" max="9987" width="2.26953125" style="56" customWidth="1"/>
    <col min="9988" max="9988" width="63.90625" style="56" customWidth="1"/>
    <col min="9989" max="9989" width="8.90625" style="56" customWidth="1"/>
    <col min="9990" max="9990" width="0.90625" style="56" customWidth="1"/>
    <col min="9991" max="9991" width="14" style="56" customWidth="1"/>
    <col min="9992" max="9992" width="0.90625" style="56" customWidth="1"/>
    <col min="9993" max="9993" width="14" style="56" customWidth="1"/>
    <col min="9994" max="9994" width="0.90625" style="56" customWidth="1"/>
    <col min="9995" max="9995" width="14" style="56" customWidth="1"/>
    <col min="9996" max="9996" width="0.90625" style="56" customWidth="1"/>
    <col min="9997" max="9997" width="14" style="56" customWidth="1"/>
    <col min="9998" max="10242" width="9.08984375" style="56"/>
    <col min="10243" max="10243" width="2.26953125" style="56" customWidth="1"/>
    <col min="10244" max="10244" width="63.90625" style="56" customWidth="1"/>
    <col min="10245" max="10245" width="8.90625" style="56" customWidth="1"/>
    <col min="10246" max="10246" width="0.90625" style="56" customWidth="1"/>
    <col min="10247" max="10247" width="14" style="56" customWidth="1"/>
    <col min="10248" max="10248" width="0.90625" style="56" customWidth="1"/>
    <col min="10249" max="10249" width="14" style="56" customWidth="1"/>
    <col min="10250" max="10250" width="0.90625" style="56" customWidth="1"/>
    <col min="10251" max="10251" width="14" style="56" customWidth="1"/>
    <col min="10252" max="10252" width="0.90625" style="56" customWidth="1"/>
    <col min="10253" max="10253" width="14" style="56" customWidth="1"/>
    <col min="10254" max="10498" width="9.08984375" style="56"/>
    <col min="10499" max="10499" width="2.26953125" style="56" customWidth="1"/>
    <col min="10500" max="10500" width="63.90625" style="56" customWidth="1"/>
    <col min="10501" max="10501" width="8.90625" style="56" customWidth="1"/>
    <col min="10502" max="10502" width="0.90625" style="56" customWidth="1"/>
    <col min="10503" max="10503" width="14" style="56" customWidth="1"/>
    <col min="10504" max="10504" width="0.90625" style="56" customWidth="1"/>
    <col min="10505" max="10505" width="14" style="56" customWidth="1"/>
    <col min="10506" max="10506" width="0.90625" style="56" customWidth="1"/>
    <col min="10507" max="10507" width="14" style="56" customWidth="1"/>
    <col min="10508" max="10508" width="0.90625" style="56" customWidth="1"/>
    <col min="10509" max="10509" width="14" style="56" customWidth="1"/>
    <col min="10510" max="10754" width="9.08984375" style="56"/>
    <col min="10755" max="10755" width="2.26953125" style="56" customWidth="1"/>
    <col min="10756" max="10756" width="63.90625" style="56" customWidth="1"/>
    <col min="10757" max="10757" width="8.90625" style="56" customWidth="1"/>
    <col min="10758" max="10758" width="0.90625" style="56" customWidth="1"/>
    <col min="10759" max="10759" width="14" style="56" customWidth="1"/>
    <col min="10760" max="10760" width="0.90625" style="56" customWidth="1"/>
    <col min="10761" max="10761" width="14" style="56" customWidth="1"/>
    <col min="10762" max="10762" width="0.90625" style="56" customWidth="1"/>
    <col min="10763" max="10763" width="14" style="56" customWidth="1"/>
    <col min="10764" max="10764" width="0.90625" style="56" customWidth="1"/>
    <col min="10765" max="10765" width="14" style="56" customWidth="1"/>
    <col min="10766" max="11010" width="9.08984375" style="56"/>
    <col min="11011" max="11011" width="2.26953125" style="56" customWidth="1"/>
    <col min="11012" max="11012" width="63.90625" style="56" customWidth="1"/>
    <col min="11013" max="11013" width="8.90625" style="56" customWidth="1"/>
    <col min="11014" max="11014" width="0.90625" style="56" customWidth="1"/>
    <col min="11015" max="11015" width="14" style="56" customWidth="1"/>
    <col min="11016" max="11016" width="0.90625" style="56" customWidth="1"/>
    <col min="11017" max="11017" width="14" style="56" customWidth="1"/>
    <col min="11018" max="11018" width="0.90625" style="56" customWidth="1"/>
    <col min="11019" max="11019" width="14" style="56" customWidth="1"/>
    <col min="11020" max="11020" width="0.90625" style="56" customWidth="1"/>
    <col min="11021" max="11021" width="14" style="56" customWidth="1"/>
    <col min="11022" max="11266" width="9.08984375" style="56"/>
    <col min="11267" max="11267" width="2.26953125" style="56" customWidth="1"/>
    <col min="11268" max="11268" width="63.90625" style="56" customWidth="1"/>
    <col min="11269" max="11269" width="8.90625" style="56" customWidth="1"/>
    <col min="11270" max="11270" width="0.90625" style="56" customWidth="1"/>
    <col min="11271" max="11271" width="14" style="56" customWidth="1"/>
    <col min="11272" max="11272" width="0.90625" style="56" customWidth="1"/>
    <col min="11273" max="11273" width="14" style="56" customWidth="1"/>
    <col min="11274" max="11274" width="0.90625" style="56" customWidth="1"/>
    <col min="11275" max="11275" width="14" style="56" customWidth="1"/>
    <col min="11276" max="11276" width="0.90625" style="56" customWidth="1"/>
    <col min="11277" max="11277" width="14" style="56" customWidth="1"/>
    <col min="11278" max="11522" width="9.08984375" style="56"/>
    <col min="11523" max="11523" width="2.26953125" style="56" customWidth="1"/>
    <col min="11524" max="11524" width="63.90625" style="56" customWidth="1"/>
    <col min="11525" max="11525" width="8.90625" style="56" customWidth="1"/>
    <col min="11526" max="11526" width="0.90625" style="56" customWidth="1"/>
    <col min="11527" max="11527" width="14" style="56" customWidth="1"/>
    <col min="11528" max="11528" width="0.90625" style="56" customWidth="1"/>
    <col min="11529" max="11529" width="14" style="56" customWidth="1"/>
    <col min="11530" max="11530" width="0.90625" style="56" customWidth="1"/>
    <col min="11531" max="11531" width="14" style="56" customWidth="1"/>
    <col min="11532" max="11532" width="0.90625" style="56" customWidth="1"/>
    <col min="11533" max="11533" width="14" style="56" customWidth="1"/>
    <col min="11534" max="11778" width="9.08984375" style="56"/>
    <col min="11779" max="11779" width="2.26953125" style="56" customWidth="1"/>
    <col min="11780" max="11780" width="63.90625" style="56" customWidth="1"/>
    <col min="11781" max="11781" width="8.90625" style="56" customWidth="1"/>
    <col min="11782" max="11782" width="0.90625" style="56" customWidth="1"/>
    <col min="11783" max="11783" width="14" style="56" customWidth="1"/>
    <col min="11784" max="11784" width="0.90625" style="56" customWidth="1"/>
    <col min="11785" max="11785" width="14" style="56" customWidth="1"/>
    <col min="11786" max="11786" width="0.90625" style="56" customWidth="1"/>
    <col min="11787" max="11787" width="14" style="56" customWidth="1"/>
    <col min="11788" max="11788" width="0.90625" style="56" customWidth="1"/>
    <col min="11789" max="11789" width="14" style="56" customWidth="1"/>
    <col min="11790" max="12034" width="9.08984375" style="56"/>
    <col min="12035" max="12035" width="2.26953125" style="56" customWidth="1"/>
    <col min="12036" max="12036" width="63.90625" style="56" customWidth="1"/>
    <col min="12037" max="12037" width="8.90625" style="56" customWidth="1"/>
    <col min="12038" max="12038" width="0.90625" style="56" customWidth="1"/>
    <col min="12039" max="12039" width="14" style="56" customWidth="1"/>
    <col min="12040" max="12040" width="0.90625" style="56" customWidth="1"/>
    <col min="12041" max="12041" width="14" style="56" customWidth="1"/>
    <col min="12042" max="12042" width="0.90625" style="56" customWidth="1"/>
    <col min="12043" max="12043" width="14" style="56" customWidth="1"/>
    <col min="12044" max="12044" width="0.90625" style="56" customWidth="1"/>
    <col min="12045" max="12045" width="14" style="56" customWidth="1"/>
    <col min="12046" max="12290" width="9.08984375" style="56"/>
    <col min="12291" max="12291" width="2.26953125" style="56" customWidth="1"/>
    <col min="12292" max="12292" width="63.90625" style="56" customWidth="1"/>
    <col min="12293" max="12293" width="8.90625" style="56" customWidth="1"/>
    <col min="12294" max="12294" width="0.90625" style="56" customWidth="1"/>
    <col min="12295" max="12295" width="14" style="56" customWidth="1"/>
    <col min="12296" max="12296" width="0.90625" style="56" customWidth="1"/>
    <col min="12297" max="12297" width="14" style="56" customWidth="1"/>
    <col min="12298" max="12298" width="0.90625" style="56" customWidth="1"/>
    <col min="12299" max="12299" width="14" style="56" customWidth="1"/>
    <col min="12300" max="12300" width="0.90625" style="56" customWidth="1"/>
    <col min="12301" max="12301" width="14" style="56" customWidth="1"/>
    <col min="12302" max="12546" width="9.08984375" style="56"/>
    <col min="12547" max="12547" width="2.26953125" style="56" customWidth="1"/>
    <col min="12548" max="12548" width="63.90625" style="56" customWidth="1"/>
    <col min="12549" max="12549" width="8.90625" style="56" customWidth="1"/>
    <col min="12550" max="12550" width="0.90625" style="56" customWidth="1"/>
    <col min="12551" max="12551" width="14" style="56" customWidth="1"/>
    <col min="12552" max="12552" width="0.90625" style="56" customWidth="1"/>
    <col min="12553" max="12553" width="14" style="56" customWidth="1"/>
    <col min="12554" max="12554" width="0.90625" style="56" customWidth="1"/>
    <col min="12555" max="12555" width="14" style="56" customWidth="1"/>
    <col min="12556" max="12556" width="0.90625" style="56" customWidth="1"/>
    <col min="12557" max="12557" width="14" style="56" customWidth="1"/>
    <col min="12558" max="12802" width="9.08984375" style="56"/>
    <col min="12803" max="12803" width="2.26953125" style="56" customWidth="1"/>
    <col min="12804" max="12804" width="63.90625" style="56" customWidth="1"/>
    <col min="12805" max="12805" width="8.90625" style="56" customWidth="1"/>
    <col min="12806" max="12806" width="0.90625" style="56" customWidth="1"/>
    <col min="12807" max="12807" width="14" style="56" customWidth="1"/>
    <col min="12808" max="12808" width="0.90625" style="56" customWidth="1"/>
    <col min="12809" max="12809" width="14" style="56" customWidth="1"/>
    <col min="12810" max="12810" width="0.90625" style="56" customWidth="1"/>
    <col min="12811" max="12811" width="14" style="56" customWidth="1"/>
    <col min="12812" max="12812" width="0.90625" style="56" customWidth="1"/>
    <col min="12813" max="12813" width="14" style="56" customWidth="1"/>
    <col min="12814" max="13058" width="9.08984375" style="56"/>
    <col min="13059" max="13059" width="2.26953125" style="56" customWidth="1"/>
    <col min="13060" max="13060" width="63.90625" style="56" customWidth="1"/>
    <col min="13061" max="13061" width="8.90625" style="56" customWidth="1"/>
    <col min="13062" max="13062" width="0.90625" style="56" customWidth="1"/>
    <col min="13063" max="13063" width="14" style="56" customWidth="1"/>
    <col min="13064" max="13064" width="0.90625" style="56" customWidth="1"/>
    <col min="13065" max="13065" width="14" style="56" customWidth="1"/>
    <col min="13066" max="13066" width="0.90625" style="56" customWidth="1"/>
    <col min="13067" max="13067" width="14" style="56" customWidth="1"/>
    <col min="13068" max="13068" width="0.90625" style="56" customWidth="1"/>
    <col min="13069" max="13069" width="14" style="56" customWidth="1"/>
    <col min="13070" max="13314" width="9.08984375" style="56"/>
    <col min="13315" max="13315" width="2.26953125" style="56" customWidth="1"/>
    <col min="13316" max="13316" width="63.90625" style="56" customWidth="1"/>
    <col min="13317" max="13317" width="8.90625" style="56" customWidth="1"/>
    <col min="13318" max="13318" width="0.90625" style="56" customWidth="1"/>
    <col min="13319" max="13319" width="14" style="56" customWidth="1"/>
    <col min="13320" max="13320" width="0.90625" style="56" customWidth="1"/>
    <col min="13321" max="13321" width="14" style="56" customWidth="1"/>
    <col min="13322" max="13322" width="0.90625" style="56" customWidth="1"/>
    <col min="13323" max="13323" width="14" style="56" customWidth="1"/>
    <col min="13324" max="13324" width="0.90625" style="56" customWidth="1"/>
    <col min="13325" max="13325" width="14" style="56" customWidth="1"/>
    <col min="13326" max="13570" width="9.08984375" style="56"/>
    <col min="13571" max="13571" width="2.26953125" style="56" customWidth="1"/>
    <col min="13572" max="13572" width="63.90625" style="56" customWidth="1"/>
    <col min="13573" max="13573" width="8.90625" style="56" customWidth="1"/>
    <col min="13574" max="13574" width="0.90625" style="56" customWidth="1"/>
    <col min="13575" max="13575" width="14" style="56" customWidth="1"/>
    <col min="13576" max="13576" width="0.90625" style="56" customWidth="1"/>
    <col min="13577" max="13577" width="14" style="56" customWidth="1"/>
    <col min="13578" max="13578" width="0.90625" style="56" customWidth="1"/>
    <col min="13579" max="13579" width="14" style="56" customWidth="1"/>
    <col min="13580" max="13580" width="0.90625" style="56" customWidth="1"/>
    <col min="13581" max="13581" width="14" style="56" customWidth="1"/>
    <col min="13582" max="13826" width="9.08984375" style="56"/>
    <col min="13827" max="13827" width="2.26953125" style="56" customWidth="1"/>
    <col min="13828" max="13828" width="63.90625" style="56" customWidth="1"/>
    <col min="13829" max="13829" width="8.90625" style="56" customWidth="1"/>
    <col min="13830" max="13830" width="0.90625" style="56" customWidth="1"/>
    <col min="13831" max="13831" width="14" style="56" customWidth="1"/>
    <col min="13832" max="13832" width="0.90625" style="56" customWidth="1"/>
    <col min="13833" max="13833" width="14" style="56" customWidth="1"/>
    <col min="13834" max="13834" width="0.90625" style="56" customWidth="1"/>
    <col min="13835" max="13835" width="14" style="56" customWidth="1"/>
    <col min="13836" max="13836" width="0.90625" style="56" customWidth="1"/>
    <col min="13837" max="13837" width="14" style="56" customWidth="1"/>
    <col min="13838" max="14082" width="9.08984375" style="56"/>
    <col min="14083" max="14083" width="2.26953125" style="56" customWidth="1"/>
    <col min="14084" max="14084" width="63.90625" style="56" customWidth="1"/>
    <col min="14085" max="14085" width="8.90625" style="56" customWidth="1"/>
    <col min="14086" max="14086" width="0.90625" style="56" customWidth="1"/>
    <col min="14087" max="14087" width="14" style="56" customWidth="1"/>
    <col min="14088" max="14088" width="0.90625" style="56" customWidth="1"/>
    <col min="14089" max="14089" width="14" style="56" customWidth="1"/>
    <col min="14090" max="14090" width="0.90625" style="56" customWidth="1"/>
    <col min="14091" max="14091" width="14" style="56" customWidth="1"/>
    <col min="14092" max="14092" width="0.90625" style="56" customWidth="1"/>
    <col min="14093" max="14093" width="14" style="56" customWidth="1"/>
    <col min="14094" max="14338" width="9.08984375" style="56"/>
    <col min="14339" max="14339" width="2.26953125" style="56" customWidth="1"/>
    <col min="14340" max="14340" width="63.90625" style="56" customWidth="1"/>
    <col min="14341" max="14341" width="8.90625" style="56" customWidth="1"/>
    <col min="14342" max="14342" width="0.90625" style="56" customWidth="1"/>
    <col min="14343" max="14343" width="14" style="56" customWidth="1"/>
    <col min="14344" max="14344" width="0.90625" style="56" customWidth="1"/>
    <col min="14345" max="14345" width="14" style="56" customWidth="1"/>
    <col min="14346" max="14346" width="0.90625" style="56" customWidth="1"/>
    <col min="14347" max="14347" width="14" style="56" customWidth="1"/>
    <col min="14348" max="14348" width="0.90625" style="56" customWidth="1"/>
    <col min="14349" max="14349" width="14" style="56" customWidth="1"/>
    <col min="14350" max="14594" width="9.08984375" style="56"/>
    <col min="14595" max="14595" width="2.26953125" style="56" customWidth="1"/>
    <col min="14596" max="14596" width="63.90625" style="56" customWidth="1"/>
    <col min="14597" max="14597" width="8.90625" style="56" customWidth="1"/>
    <col min="14598" max="14598" width="0.90625" style="56" customWidth="1"/>
    <col min="14599" max="14599" width="14" style="56" customWidth="1"/>
    <col min="14600" max="14600" width="0.90625" style="56" customWidth="1"/>
    <col min="14601" max="14601" width="14" style="56" customWidth="1"/>
    <col min="14602" max="14602" width="0.90625" style="56" customWidth="1"/>
    <col min="14603" max="14603" width="14" style="56" customWidth="1"/>
    <col min="14604" max="14604" width="0.90625" style="56" customWidth="1"/>
    <col min="14605" max="14605" width="14" style="56" customWidth="1"/>
    <col min="14606" max="14850" width="9.08984375" style="56"/>
    <col min="14851" max="14851" width="2.26953125" style="56" customWidth="1"/>
    <col min="14852" max="14852" width="63.90625" style="56" customWidth="1"/>
    <col min="14853" max="14853" width="8.90625" style="56" customWidth="1"/>
    <col min="14854" max="14854" width="0.90625" style="56" customWidth="1"/>
    <col min="14855" max="14855" width="14" style="56" customWidth="1"/>
    <col min="14856" max="14856" width="0.90625" style="56" customWidth="1"/>
    <col min="14857" max="14857" width="14" style="56" customWidth="1"/>
    <col min="14858" max="14858" width="0.90625" style="56" customWidth="1"/>
    <col min="14859" max="14859" width="14" style="56" customWidth="1"/>
    <col min="14860" max="14860" width="0.90625" style="56" customWidth="1"/>
    <col min="14861" max="14861" width="14" style="56" customWidth="1"/>
    <col min="14862" max="15106" width="9.08984375" style="56"/>
    <col min="15107" max="15107" width="2.26953125" style="56" customWidth="1"/>
    <col min="15108" max="15108" width="63.90625" style="56" customWidth="1"/>
    <col min="15109" max="15109" width="8.90625" style="56" customWidth="1"/>
    <col min="15110" max="15110" width="0.90625" style="56" customWidth="1"/>
    <col min="15111" max="15111" width="14" style="56" customWidth="1"/>
    <col min="15112" max="15112" width="0.90625" style="56" customWidth="1"/>
    <col min="15113" max="15113" width="14" style="56" customWidth="1"/>
    <col min="15114" max="15114" width="0.90625" style="56" customWidth="1"/>
    <col min="15115" max="15115" width="14" style="56" customWidth="1"/>
    <col min="15116" max="15116" width="0.90625" style="56" customWidth="1"/>
    <col min="15117" max="15117" width="14" style="56" customWidth="1"/>
    <col min="15118" max="15362" width="9.08984375" style="56"/>
    <col min="15363" max="15363" width="2.26953125" style="56" customWidth="1"/>
    <col min="15364" max="15364" width="63.90625" style="56" customWidth="1"/>
    <col min="15365" max="15365" width="8.90625" style="56" customWidth="1"/>
    <col min="15366" max="15366" width="0.90625" style="56" customWidth="1"/>
    <col min="15367" max="15367" width="14" style="56" customWidth="1"/>
    <col min="15368" max="15368" width="0.90625" style="56" customWidth="1"/>
    <col min="15369" max="15369" width="14" style="56" customWidth="1"/>
    <col min="15370" max="15370" width="0.90625" style="56" customWidth="1"/>
    <col min="15371" max="15371" width="14" style="56" customWidth="1"/>
    <col min="15372" max="15372" width="0.90625" style="56" customWidth="1"/>
    <col min="15373" max="15373" width="14" style="56" customWidth="1"/>
    <col min="15374" max="15618" width="9.08984375" style="56"/>
    <col min="15619" max="15619" width="2.26953125" style="56" customWidth="1"/>
    <col min="15620" max="15620" width="63.90625" style="56" customWidth="1"/>
    <col min="15621" max="15621" width="8.90625" style="56" customWidth="1"/>
    <col min="15622" max="15622" width="0.90625" style="56" customWidth="1"/>
    <col min="15623" max="15623" width="14" style="56" customWidth="1"/>
    <col min="15624" max="15624" width="0.90625" style="56" customWidth="1"/>
    <col min="15625" max="15625" width="14" style="56" customWidth="1"/>
    <col min="15626" max="15626" width="0.90625" style="56" customWidth="1"/>
    <col min="15627" max="15627" width="14" style="56" customWidth="1"/>
    <col min="15628" max="15628" width="0.90625" style="56" customWidth="1"/>
    <col min="15629" max="15629" width="14" style="56" customWidth="1"/>
    <col min="15630" max="15874" width="9.08984375" style="56"/>
    <col min="15875" max="15875" width="2.26953125" style="56" customWidth="1"/>
    <col min="15876" max="15876" width="63.90625" style="56" customWidth="1"/>
    <col min="15877" max="15877" width="8.90625" style="56" customWidth="1"/>
    <col min="15878" max="15878" width="0.90625" style="56" customWidth="1"/>
    <col min="15879" max="15879" width="14" style="56" customWidth="1"/>
    <col min="15880" max="15880" width="0.90625" style="56" customWidth="1"/>
    <col min="15881" max="15881" width="14" style="56" customWidth="1"/>
    <col min="15882" max="15882" width="0.90625" style="56" customWidth="1"/>
    <col min="15883" max="15883" width="14" style="56" customWidth="1"/>
    <col min="15884" max="15884" width="0.90625" style="56" customWidth="1"/>
    <col min="15885" max="15885" width="14" style="56" customWidth="1"/>
    <col min="15886" max="16130" width="9.08984375" style="56"/>
    <col min="16131" max="16131" width="2.26953125" style="56" customWidth="1"/>
    <col min="16132" max="16132" width="63.90625" style="56" customWidth="1"/>
    <col min="16133" max="16133" width="8.90625" style="56" customWidth="1"/>
    <col min="16134" max="16134" width="0.90625" style="56" customWidth="1"/>
    <col min="16135" max="16135" width="14" style="56" customWidth="1"/>
    <col min="16136" max="16136" width="0.90625" style="56" customWidth="1"/>
    <col min="16137" max="16137" width="14" style="56" customWidth="1"/>
    <col min="16138" max="16138" width="0.90625" style="56" customWidth="1"/>
    <col min="16139" max="16139" width="14" style="56" customWidth="1"/>
    <col min="16140" max="16140" width="0.90625" style="56" customWidth="1"/>
    <col min="16141" max="16141" width="14" style="56" customWidth="1"/>
    <col min="16142" max="16384" width="9.08984375" style="56"/>
  </cols>
  <sheetData>
    <row r="1" spans="1:37" ht="19.5" customHeight="1">
      <c r="A1" s="96" t="s">
        <v>0</v>
      </c>
      <c r="B1" s="97"/>
      <c r="D1" s="97"/>
      <c r="E1" s="272"/>
      <c r="F1" s="273"/>
      <c r="G1" s="272"/>
      <c r="H1" s="273"/>
      <c r="I1" s="272"/>
      <c r="J1" s="273"/>
      <c r="K1" s="272"/>
      <c r="M1" s="57"/>
      <c r="N1" s="58"/>
      <c r="O1" s="58"/>
      <c r="P1" s="58"/>
    </row>
    <row r="2" spans="1:37" ht="19.5" customHeight="1">
      <c r="A2" s="99" t="s">
        <v>141</v>
      </c>
      <c r="B2" s="97"/>
      <c r="D2" s="97"/>
      <c r="E2" s="272"/>
      <c r="F2" s="273"/>
      <c r="G2" s="272"/>
      <c r="H2" s="273"/>
      <c r="I2" s="272"/>
      <c r="J2" s="273"/>
      <c r="K2" s="272"/>
      <c r="M2" s="59"/>
      <c r="N2" s="58"/>
      <c r="O2" s="58"/>
      <c r="P2" s="58"/>
    </row>
    <row r="3" spans="1:37" ht="19.5" customHeight="1">
      <c r="A3" s="99"/>
      <c r="B3" s="97"/>
      <c r="D3" s="97"/>
      <c r="E3" s="272"/>
      <c r="F3" s="273"/>
      <c r="G3" s="272"/>
      <c r="H3" s="273"/>
      <c r="I3" s="272"/>
      <c r="J3" s="273"/>
      <c r="K3" s="272"/>
      <c r="M3" s="59"/>
      <c r="N3" s="58"/>
      <c r="O3" s="58"/>
      <c r="P3" s="58"/>
    </row>
    <row r="4" spans="1:37" ht="19.5" customHeight="1">
      <c r="A4" s="87"/>
      <c r="B4" s="87"/>
      <c r="C4" s="215"/>
      <c r="D4" s="87"/>
      <c r="E4" s="329" t="s">
        <v>61</v>
      </c>
      <c r="F4" s="329"/>
      <c r="G4" s="329"/>
      <c r="H4" s="274"/>
      <c r="I4" s="329" t="s">
        <v>62</v>
      </c>
      <c r="J4" s="329"/>
      <c r="K4" s="329"/>
      <c r="M4" s="60"/>
      <c r="N4" s="61"/>
      <c r="O4" s="61"/>
      <c r="P4" s="61"/>
    </row>
    <row r="5" spans="1:37" ht="19.5" customHeight="1">
      <c r="A5" s="87"/>
      <c r="B5" s="87"/>
      <c r="C5" s="215"/>
      <c r="D5" s="87"/>
      <c r="E5" s="329" t="s">
        <v>63</v>
      </c>
      <c r="F5" s="329"/>
      <c r="G5" s="329"/>
      <c r="H5" s="274"/>
      <c r="I5" s="329" t="s">
        <v>63</v>
      </c>
      <c r="J5" s="329"/>
      <c r="K5" s="329"/>
      <c r="M5" s="60"/>
      <c r="N5" s="61"/>
      <c r="O5" s="61"/>
      <c r="P5" s="61"/>
    </row>
    <row r="6" spans="1:37" ht="19.5" customHeight="1">
      <c r="A6" s="100"/>
      <c r="B6" s="56"/>
      <c r="C6" s="100"/>
      <c r="D6" s="56"/>
      <c r="E6" s="330" t="s">
        <v>244</v>
      </c>
      <c r="F6" s="330"/>
      <c r="G6" s="330"/>
      <c r="H6" s="274"/>
      <c r="I6" s="330" t="str">
        <f>E6</f>
        <v xml:space="preserve">three-month period ended </v>
      </c>
      <c r="J6" s="330"/>
      <c r="K6" s="330"/>
      <c r="M6" s="8"/>
      <c r="N6" s="6"/>
      <c r="O6" s="6"/>
      <c r="P6" s="6"/>
    </row>
    <row r="7" spans="1:37" ht="19.5" customHeight="1">
      <c r="A7" s="100"/>
      <c r="B7" s="56"/>
      <c r="C7" s="100"/>
      <c r="D7" s="101"/>
      <c r="E7" s="331" t="s">
        <v>240</v>
      </c>
      <c r="F7" s="331"/>
      <c r="G7" s="331"/>
      <c r="H7" s="275"/>
      <c r="I7" s="330" t="str">
        <f>E7</f>
        <v>31 March</v>
      </c>
      <c r="J7" s="330"/>
      <c r="K7" s="330"/>
      <c r="M7" s="8"/>
      <c r="N7" s="219"/>
      <c r="O7" s="6"/>
      <c r="P7" s="6"/>
      <c r="R7" s="220"/>
    </row>
    <row r="8" spans="1:37" ht="19.5" customHeight="1">
      <c r="A8" s="87"/>
      <c r="B8" s="87"/>
      <c r="C8" s="215" t="s">
        <v>7</v>
      </c>
      <c r="D8" s="87"/>
      <c r="E8" s="276">
        <v>2024</v>
      </c>
      <c r="F8" s="277"/>
      <c r="G8" s="276">
        <v>2023</v>
      </c>
      <c r="H8" s="274"/>
      <c r="I8" s="276">
        <v>2024</v>
      </c>
      <c r="J8" s="277"/>
      <c r="K8" s="276">
        <v>2023</v>
      </c>
      <c r="M8" s="60"/>
      <c r="N8" s="62"/>
      <c r="O8" s="61"/>
      <c r="P8" s="61"/>
    </row>
    <row r="9" spans="1:37" ht="19.5" customHeight="1">
      <c r="A9" s="87"/>
      <c r="B9" s="87"/>
      <c r="C9" s="215"/>
      <c r="D9" s="87"/>
      <c r="E9" s="332" t="s">
        <v>9</v>
      </c>
      <c r="F9" s="332"/>
      <c r="G9" s="332"/>
      <c r="H9" s="332"/>
      <c r="I9" s="332"/>
      <c r="J9" s="332"/>
      <c r="K9" s="332"/>
      <c r="M9" s="60"/>
      <c r="N9" s="61"/>
      <c r="O9" s="61"/>
      <c r="P9" s="61"/>
    </row>
    <row r="10" spans="1:37" ht="19.5" customHeight="1">
      <c r="A10" s="86" t="s">
        <v>160</v>
      </c>
      <c r="B10" s="87"/>
      <c r="C10" s="215"/>
      <c r="D10" s="87"/>
      <c r="E10" s="278"/>
      <c r="F10" s="278"/>
      <c r="G10" s="278"/>
      <c r="H10" s="278"/>
      <c r="I10" s="279"/>
      <c r="J10" s="278"/>
      <c r="K10" s="279"/>
      <c r="M10" s="63"/>
      <c r="N10" s="61"/>
      <c r="O10" s="61"/>
      <c r="P10" s="61"/>
    </row>
    <row r="11" spans="1:37" ht="19.5" customHeight="1">
      <c r="A11" s="56" t="s">
        <v>215</v>
      </c>
      <c r="B11" s="56"/>
      <c r="C11" s="215"/>
      <c r="D11" s="87"/>
      <c r="E11" s="26">
        <f>'FS PL'!D41</f>
        <v>1124885</v>
      </c>
      <c r="F11" s="26"/>
      <c r="G11" s="26">
        <f>'FS PL'!F41</f>
        <v>120716</v>
      </c>
      <c r="H11" s="26"/>
      <c r="I11" s="26">
        <f>'FS PL'!H41</f>
        <v>412804</v>
      </c>
      <c r="J11" s="26"/>
      <c r="K11" s="26">
        <f>'FS PL'!J41</f>
        <v>1963717</v>
      </c>
      <c r="L11" s="64"/>
      <c r="M11" s="64"/>
      <c r="N11" s="64"/>
      <c r="O11" s="64"/>
      <c r="P11" s="64"/>
      <c r="Q11" s="64"/>
      <c r="R11" s="65"/>
      <c r="T11" s="64"/>
      <c r="V11" s="64"/>
      <c r="W11" s="64"/>
      <c r="X11" s="64"/>
      <c r="Y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37" ht="19.5" customHeight="1">
      <c r="A12" s="88" t="s">
        <v>283</v>
      </c>
      <c r="B12" s="56"/>
      <c r="C12" s="215"/>
      <c r="D12" s="87"/>
      <c r="E12" s="26"/>
      <c r="F12" s="26"/>
      <c r="G12" s="26"/>
      <c r="H12" s="26"/>
      <c r="I12" s="26"/>
      <c r="J12" s="26"/>
      <c r="K12" s="26"/>
      <c r="L12" s="64"/>
      <c r="M12" s="64"/>
      <c r="N12" s="64"/>
      <c r="O12" s="64"/>
      <c r="P12" s="64"/>
      <c r="Q12" s="64"/>
      <c r="V12" s="64"/>
      <c r="W12" s="64"/>
      <c r="X12" s="64"/>
      <c r="Y12" s="64"/>
    </row>
    <row r="13" spans="1:37" ht="19.5" customHeight="1">
      <c r="A13" s="56" t="s">
        <v>159</v>
      </c>
      <c r="B13" s="56"/>
      <c r="C13" s="215"/>
      <c r="D13" s="87"/>
      <c r="E13" s="26"/>
      <c r="F13" s="26"/>
      <c r="G13" s="232"/>
      <c r="H13" s="26"/>
      <c r="I13" s="26"/>
      <c r="J13" s="26"/>
      <c r="K13" s="26"/>
      <c r="L13" s="64"/>
      <c r="M13" s="64"/>
      <c r="N13" s="64"/>
      <c r="O13" s="64"/>
      <c r="P13" s="64"/>
      <c r="Q13" s="64"/>
      <c r="V13" s="64"/>
      <c r="W13" s="64"/>
      <c r="X13" s="64"/>
      <c r="Y13" s="64"/>
    </row>
    <row r="14" spans="1:37" ht="19.5" customHeight="1">
      <c r="A14" s="56"/>
      <c r="B14" s="56" t="s">
        <v>169</v>
      </c>
      <c r="C14" s="215"/>
      <c r="D14" s="87"/>
      <c r="E14" s="26">
        <v>582985</v>
      </c>
      <c r="F14" s="26"/>
      <c r="G14" s="26">
        <v>508597</v>
      </c>
      <c r="H14" s="26"/>
      <c r="I14" s="26">
        <v>12136</v>
      </c>
      <c r="J14" s="26"/>
      <c r="K14" s="26">
        <v>8984</v>
      </c>
      <c r="L14" s="64"/>
      <c r="M14" s="64"/>
      <c r="N14" s="64"/>
      <c r="O14" s="64"/>
      <c r="P14" s="64"/>
      <c r="Q14" s="64"/>
      <c r="R14" s="65"/>
      <c r="T14" s="64"/>
      <c r="V14" s="64"/>
      <c r="W14" s="64"/>
      <c r="X14" s="64"/>
      <c r="Y14" s="64"/>
      <c r="AC14" s="64"/>
      <c r="AD14" s="64"/>
      <c r="AE14" s="64"/>
      <c r="AF14" s="64"/>
      <c r="AG14" s="64"/>
      <c r="AH14" s="64"/>
      <c r="AI14" s="64"/>
    </row>
    <row r="15" spans="1:37" ht="19.5" customHeight="1">
      <c r="A15" s="56" t="s">
        <v>262</v>
      </c>
      <c r="B15" s="56"/>
      <c r="C15" s="215"/>
      <c r="D15" s="87"/>
      <c r="E15" s="26">
        <v>-394</v>
      </c>
      <c r="F15" s="26"/>
      <c r="G15" s="26">
        <v>-8659</v>
      </c>
      <c r="H15" s="26"/>
      <c r="I15" s="26">
        <v>0</v>
      </c>
      <c r="J15" s="26"/>
      <c r="K15" s="26">
        <v>0</v>
      </c>
      <c r="L15" s="64"/>
      <c r="M15" s="64"/>
      <c r="N15" s="64"/>
      <c r="O15" s="64"/>
      <c r="P15" s="64"/>
      <c r="Q15" s="64"/>
      <c r="R15" s="65"/>
      <c r="T15" s="64"/>
      <c r="V15" s="64"/>
      <c r="W15" s="64"/>
      <c r="X15" s="64"/>
      <c r="Y15" s="64"/>
      <c r="AC15" s="64"/>
      <c r="AD15" s="64"/>
      <c r="AE15" s="64"/>
      <c r="AF15" s="64"/>
      <c r="AG15" s="64"/>
      <c r="AH15" s="64"/>
      <c r="AI15" s="64"/>
    </row>
    <row r="16" spans="1:37" ht="19.5" customHeight="1">
      <c r="A16" s="56" t="s">
        <v>232</v>
      </c>
      <c r="B16" s="56"/>
      <c r="C16" s="215"/>
      <c r="D16" s="87"/>
      <c r="E16" s="26">
        <v>4943</v>
      </c>
      <c r="F16" s="26"/>
      <c r="G16" s="26">
        <v>29454</v>
      </c>
      <c r="H16" s="26"/>
      <c r="I16" s="26">
        <v>0</v>
      </c>
      <c r="J16" s="26"/>
      <c r="K16" s="26">
        <v>0</v>
      </c>
      <c r="L16" s="64"/>
      <c r="M16" s="64"/>
      <c r="N16" s="64"/>
      <c r="O16" s="64"/>
      <c r="P16" s="64"/>
      <c r="Q16" s="64"/>
      <c r="R16" s="65"/>
      <c r="T16" s="64"/>
      <c r="V16" s="64"/>
      <c r="W16" s="64"/>
      <c r="X16" s="64"/>
      <c r="Y16" s="64"/>
      <c r="AC16" s="64"/>
      <c r="AD16" s="64"/>
      <c r="AE16" s="64"/>
      <c r="AF16" s="64"/>
      <c r="AG16" s="64"/>
      <c r="AH16" s="64"/>
      <c r="AI16" s="64"/>
    </row>
    <row r="17" spans="1:35" ht="19.5" customHeight="1">
      <c r="A17" s="89" t="s">
        <v>161</v>
      </c>
      <c r="B17" s="56"/>
      <c r="C17" s="215"/>
      <c r="D17" s="87"/>
      <c r="E17" s="26">
        <v>813</v>
      </c>
      <c r="F17" s="26"/>
      <c r="G17" s="26">
        <v>856</v>
      </c>
      <c r="H17" s="26"/>
      <c r="I17" s="26">
        <v>0</v>
      </c>
      <c r="J17" s="26"/>
      <c r="K17" s="26">
        <v>0</v>
      </c>
      <c r="L17" s="64"/>
      <c r="M17" s="64"/>
      <c r="N17" s="64"/>
      <c r="O17" s="64"/>
      <c r="P17" s="64"/>
      <c r="Q17" s="64"/>
      <c r="R17" s="65"/>
      <c r="T17" s="64"/>
      <c r="V17" s="64"/>
      <c r="W17" s="64"/>
      <c r="X17" s="64"/>
      <c r="Y17" s="64"/>
      <c r="AC17" s="64"/>
      <c r="AD17" s="64"/>
      <c r="AE17" s="64"/>
      <c r="AF17" s="64"/>
      <c r="AG17" s="64"/>
      <c r="AH17" s="64"/>
      <c r="AI17" s="64"/>
    </row>
    <row r="18" spans="1:35" ht="19.5" customHeight="1">
      <c r="A18" s="56" t="s">
        <v>238</v>
      </c>
      <c r="B18" s="56"/>
      <c r="C18" s="215"/>
      <c r="D18" s="87"/>
      <c r="E18" s="26">
        <v>9044</v>
      </c>
      <c r="F18" s="26"/>
      <c r="G18" s="47">
        <v>5058</v>
      </c>
      <c r="H18" s="26"/>
      <c r="I18" s="26">
        <v>0</v>
      </c>
      <c r="J18" s="26"/>
      <c r="K18" s="26">
        <v>0</v>
      </c>
      <c r="L18" s="64"/>
      <c r="M18" s="64"/>
      <c r="N18" s="64"/>
      <c r="O18" s="64"/>
      <c r="P18" s="64"/>
      <c r="Q18" s="64"/>
      <c r="R18" s="65"/>
      <c r="T18" s="64"/>
      <c r="V18" s="64"/>
      <c r="W18" s="64"/>
      <c r="X18" s="64"/>
      <c r="Y18" s="64"/>
      <c r="AC18" s="64"/>
      <c r="AD18" s="64"/>
      <c r="AE18" s="64"/>
      <c r="AF18" s="64"/>
      <c r="AG18" s="64"/>
      <c r="AH18" s="64"/>
      <c r="AI18" s="64"/>
    </row>
    <row r="19" spans="1:35" ht="19.5" customHeight="1">
      <c r="A19" s="56" t="s">
        <v>231</v>
      </c>
      <c r="B19" s="90"/>
      <c r="C19" s="215"/>
      <c r="D19" s="87"/>
      <c r="E19" s="26">
        <v>-10211</v>
      </c>
      <c r="F19" s="26"/>
      <c r="G19" s="47">
        <v>-5659</v>
      </c>
      <c r="H19" s="26"/>
      <c r="I19" s="26">
        <v>0</v>
      </c>
      <c r="J19" s="26"/>
      <c r="K19" s="26">
        <v>0</v>
      </c>
      <c r="L19" s="64"/>
      <c r="M19" s="64"/>
      <c r="N19" s="64"/>
      <c r="O19" s="64"/>
      <c r="P19" s="64"/>
      <c r="Q19" s="64"/>
      <c r="R19" s="65"/>
      <c r="T19" s="64"/>
      <c r="V19" s="64"/>
      <c r="W19" s="64"/>
      <c r="X19" s="64"/>
      <c r="Y19" s="64"/>
      <c r="AC19" s="64"/>
      <c r="AD19" s="64"/>
      <c r="AE19" s="64"/>
      <c r="AF19" s="64"/>
      <c r="AG19" s="64"/>
      <c r="AH19" s="64"/>
      <c r="AI19" s="64"/>
    </row>
    <row r="20" spans="1:35" ht="19.5" customHeight="1">
      <c r="A20" s="56" t="s">
        <v>230</v>
      </c>
      <c r="B20" s="56"/>
      <c r="C20" s="215">
        <v>11</v>
      </c>
      <c r="D20" s="87"/>
      <c r="E20" s="26">
        <v>-17816</v>
      </c>
      <c r="F20" s="26"/>
      <c r="G20" s="47">
        <v>0</v>
      </c>
      <c r="H20" s="26"/>
      <c r="I20" s="26">
        <v>0</v>
      </c>
      <c r="J20" s="26"/>
      <c r="K20" s="26">
        <v>0</v>
      </c>
      <c r="L20" s="64"/>
      <c r="M20" s="64"/>
      <c r="N20" s="64"/>
      <c r="O20" s="64"/>
      <c r="P20" s="64"/>
      <c r="Q20" s="64"/>
      <c r="R20" s="65"/>
      <c r="T20" s="64"/>
      <c r="V20" s="64"/>
      <c r="W20" s="64"/>
      <c r="X20" s="64"/>
      <c r="Y20" s="64"/>
      <c r="AC20" s="64"/>
      <c r="AD20" s="64"/>
      <c r="AE20" s="64"/>
      <c r="AF20" s="64"/>
      <c r="AG20" s="64"/>
      <c r="AH20" s="64"/>
      <c r="AI20" s="64"/>
    </row>
    <row r="21" spans="1:35" ht="19.5" customHeight="1">
      <c r="A21" s="56" t="s">
        <v>263</v>
      </c>
      <c r="B21" s="56"/>
      <c r="C21" s="215"/>
      <c r="D21" s="87"/>
      <c r="E21" s="26">
        <v>0</v>
      </c>
      <c r="F21" s="26"/>
      <c r="G21" s="47">
        <v>-204036</v>
      </c>
      <c r="H21" s="26"/>
      <c r="I21" s="26">
        <v>0</v>
      </c>
      <c r="J21" s="26"/>
      <c r="K21" s="26">
        <v>0</v>
      </c>
      <c r="L21" s="64"/>
      <c r="M21" s="64"/>
      <c r="N21" s="64"/>
      <c r="O21" s="64"/>
      <c r="P21" s="64"/>
      <c r="Q21" s="64"/>
      <c r="R21" s="65"/>
      <c r="T21" s="64"/>
      <c r="V21" s="64"/>
      <c r="W21" s="64"/>
      <c r="X21" s="64"/>
      <c r="Y21" s="64"/>
      <c r="AC21" s="64"/>
      <c r="AD21" s="64"/>
      <c r="AE21" s="64"/>
      <c r="AF21" s="64"/>
      <c r="AG21" s="64"/>
      <c r="AH21" s="64"/>
      <c r="AI21" s="64"/>
    </row>
    <row r="22" spans="1:35" ht="19.5" customHeight="1">
      <c r="A22" s="56" t="s">
        <v>158</v>
      </c>
      <c r="B22" s="56"/>
      <c r="C22" s="215"/>
      <c r="D22" s="87"/>
      <c r="E22" s="26">
        <v>9297</v>
      </c>
      <c r="F22" s="26"/>
      <c r="G22" s="47">
        <v>11505</v>
      </c>
      <c r="H22" s="26"/>
      <c r="I22" s="26">
        <v>1279</v>
      </c>
      <c r="J22" s="26"/>
      <c r="K22" s="26">
        <v>1166</v>
      </c>
      <c r="L22" s="64"/>
      <c r="M22" s="64"/>
      <c r="N22" s="64"/>
      <c r="O22" s="64"/>
      <c r="P22" s="64"/>
      <c r="Q22" s="64"/>
      <c r="R22" s="65"/>
      <c r="T22" s="64"/>
      <c r="V22" s="64"/>
      <c r="W22" s="64"/>
      <c r="X22" s="64"/>
      <c r="Y22" s="64"/>
      <c r="AC22" s="64"/>
      <c r="AD22" s="64"/>
      <c r="AE22" s="64"/>
      <c r="AF22" s="64"/>
      <c r="AG22" s="64"/>
      <c r="AH22" s="64"/>
      <c r="AI22" s="64"/>
    </row>
    <row r="23" spans="1:35" ht="19.5" customHeight="1">
      <c r="A23" s="56" t="s">
        <v>157</v>
      </c>
      <c r="B23" s="56"/>
      <c r="C23" s="215"/>
      <c r="D23" s="87"/>
      <c r="E23" s="26">
        <v>185135</v>
      </c>
      <c r="F23" s="26"/>
      <c r="G23" s="26">
        <v>180315</v>
      </c>
      <c r="H23" s="26"/>
      <c r="I23" s="26">
        <v>103152</v>
      </c>
      <c r="J23" s="26"/>
      <c r="K23" s="26">
        <v>90005</v>
      </c>
      <c r="L23" s="64"/>
      <c r="M23" s="64"/>
      <c r="N23" s="64"/>
      <c r="O23" s="64"/>
      <c r="P23" s="64"/>
      <c r="Q23" s="64"/>
      <c r="R23" s="65"/>
      <c r="T23" s="64"/>
      <c r="V23" s="64"/>
      <c r="W23" s="64"/>
      <c r="X23" s="64"/>
      <c r="Y23" s="64"/>
      <c r="AC23" s="64"/>
      <c r="AD23" s="64"/>
      <c r="AE23" s="64"/>
      <c r="AF23" s="64"/>
      <c r="AG23" s="64"/>
      <c r="AH23" s="64"/>
      <c r="AI23" s="64"/>
    </row>
    <row r="24" spans="1:35" ht="19.5" customHeight="1">
      <c r="A24" s="56" t="s">
        <v>246</v>
      </c>
      <c r="B24" s="56"/>
      <c r="C24" s="91"/>
      <c r="D24" s="87"/>
      <c r="E24" s="26">
        <v>117643</v>
      </c>
      <c r="F24" s="26"/>
      <c r="G24" s="26">
        <v>-41955</v>
      </c>
      <c r="H24" s="26"/>
      <c r="I24" s="26">
        <v>92186</v>
      </c>
      <c r="J24" s="26"/>
      <c r="K24" s="26">
        <v>-34762</v>
      </c>
      <c r="L24" s="64"/>
      <c r="M24" s="64"/>
      <c r="N24" s="64"/>
      <c r="O24" s="64"/>
      <c r="P24" s="64"/>
      <c r="Q24" s="64"/>
      <c r="R24" s="65"/>
      <c r="T24" s="64"/>
      <c r="V24" s="64"/>
      <c r="W24" s="64"/>
      <c r="X24" s="64"/>
      <c r="Y24" s="64"/>
      <c r="AC24" s="64"/>
      <c r="AD24" s="64"/>
      <c r="AE24" s="64"/>
      <c r="AF24" s="64"/>
      <c r="AG24" s="64"/>
      <c r="AH24" s="64"/>
      <c r="AI24" s="64"/>
    </row>
    <row r="25" spans="1:35" ht="19.5" customHeight="1">
      <c r="A25" s="56" t="s">
        <v>245</v>
      </c>
      <c r="B25" s="56"/>
      <c r="C25" s="215"/>
      <c r="D25" s="87"/>
      <c r="E25" s="47">
        <v>-346</v>
      </c>
      <c r="F25" s="26"/>
      <c r="G25" s="47">
        <v>330</v>
      </c>
      <c r="H25" s="26"/>
      <c r="I25" s="47">
        <v>0</v>
      </c>
      <c r="J25" s="26"/>
      <c r="K25" s="47">
        <v>0</v>
      </c>
      <c r="L25" s="64"/>
      <c r="M25" s="64"/>
      <c r="N25" s="64"/>
      <c r="O25" s="64"/>
      <c r="P25" s="64"/>
      <c r="Q25" s="64"/>
      <c r="R25" s="65"/>
      <c r="T25" s="64"/>
      <c r="V25" s="64"/>
      <c r="W25" s="64"/>
      <c r="X25" s="64"/>
      <c r="Y25" s="64"/>
      <c r="AC25" s="64"/>
      <c r="AD25" s="64"/>
      <c r="AE25" s="64"/>
      <c r="AF25" s="64"/>
      <c r="AG25" s="64"/>
      <c r="AH25" s="64"/>
      <c r="AI25" s="64"/>
    </row>
    <row r="26" spans="1:35" ht="19.5" customHeight="1">
      <c r="A26" s="56" t="s">
        <v>156</v>
      </c>
      <c r="B26" s="56"/>
      <c r="C26" s="91">
        <v>11</v>
      </c>
      <c r="D26" s="87"/>
      <c r="E26" s="26">
        <v>-1755</v>
      </c>
      <c r="F26" s="26"/>
      <c r="G26" s="26">
        <v>-2387</v>
      </c>
      <c r="H26" s="26"/>
      <c r="I26" s="26">
        <v>-1751</v>
      </c>
      <c r="J26" s="26"/>
      <c r="K26" s="26">
        <v>-1822</v>
      </c>
      <c r="L26" s="64"/>
      <c r="M26" s="64"/>
      <c r="N26" s="64"/>
      <c r="O26" s="64"/>
      <c r="P26" s="64"/>
      <c r="Q26" s="64"/>
      <c r="R26" s="65"/>
      <c r="T26" s="64"/>
      <c r="V26" s="64"/>
      <c r="W26" s="64"/>
      <c r="X26" s="64"/>
      <c r="Y26" s="64"/>
      <c r="AC26" s="64"/>
      <c r="AD26" s="64"/>
      <c r="AE26" s="64"/>
      <c r="AF26" s="64"/>
      <c r="AG26" s="64"/>
      <c r="AH26" s="64"/>
      <c r="AI26" s="64"/>
    </row>
    <row r="27" spans="1:35" ht="19.5" customHeight="1">
      <c r="A27" s="56" t="s">
        <v>284</v>
      </c>
      <c r="B27" s="56"/>
      <c r="C27" s="91" t="s">
        <v>279</v>
      </c>
      <c r="D27" s="87"/>
      <c r="E27" s="26">
        <v>0</v>
      </c>
      <c r="F27" s="26"/>
      <c r="G27" s="26">
        <v>0</v>
      </c>
      <c r="H27" s="26"/>
      <c r="I27" s="26">
        <v>0</v>
      </c>
      <c r="J27" s="26"/>
      <c r="K27" s="26">
        <v>-2094954</v>
      </c>
      <c r="L27" s="64"/>
      <c r="M27" s="64"/>
      <c r="N27" s="64"/>
      <c r="O27" s="64"/>
      <c r="P27" s="64"/>
      <c r="Q27" s="64"/>
      <c r="R27" s="65"/>
      <c r="T27" s="64"/>
      <c r="V27" s="64"/>
      <c r="W27" s="64"/>
      <c r="X27" s="64"/>
      <c r="Y27" s="64"/>
      <c r="AC27" s="64"/>
      <c r="AD27" s="64"/>
      <c r="AE27" s="64"/>
      <c r="AF27" s="64"/>
      <c r="AG27" s="64"/>
      <c r="AH27" s="64"/>
      <c r="AI27" s="64"/>
    </row>
    <row r="28" spans="1:35" ht="19.5" customHeight="1">
      <c r="A28" s="56" t="s">
        <v>264</v>
      </c>
      <c r="B28" s="56"/>
      <c r="C28" s="91"/>
      <c r="D28" s="87"/>
      <c r="E28" s="26">
        <v>1163</v>
      </c>
      <c r="F28" s="26"/>
      <c r="G28" s="26">
        <v>3206</v>
      </c>
      <c r="H28" s="26"/>
      <c r="I28" s="26">
        <v>1163</v>
      </c>
      <c r="J28" s="26"/>
      <c r="K28" s="26">
        <v>11980</v>
      </c>
      <c r="L28" s="64"/>
      <c r="M28" s="64"/>
      <c r="N28" s="64"/>
      <c r="O28" s="64"/>
      <c r="P28" s="64"/>
      <c r="Q28" s="64"/>
      <c r="R28" s="65"/>
      <c r="T28" s="64"/>
      <c r="V28" s="64"/>
      <c r="W28" s="64"/>
      <c r="X28" s="64"/>
      <c r="Y28" s="64"/>
      <c r="AC28" s="64"/>
      <c r="AD28" s="64"/>
      <c r="AE28" s="64"/>
      <c r="AF28" s="64"/>
      <c r="AG28" s="64"/>
      <c r="AH28" s="64"/>
      <c r="AI28" s="64"/>
    </row>
    <row r="29" spans="1:35" ht="19.5" customHeight="1">
      <c r="A29" s="56" t="s">
        <v>265</v>
      </c>
      <c r="B29" s="56"/>
      <c r="C29" s="91"/>
      <c r="D29" s="87"/>
      <c r="E29" s="47">
        <v>-102280</v>
      </c>
      <c r="F29" s="26"/>
      <c r="G29" s="47">
        <v>-15818</v>
      </c>
      <c r="H29" s="26"/>
      <c r="I29" s="47">
        <v>-36173</v>
      </c>
      <c r="J29" s="26"/>
      <c r="K29" s="47">
        <v>0</v>
      </c>
      <c r="L29" s="64"/>
      <c r="M29" s="64"/>
      <c r="N29" s="64"/>
      <c r="O29" s="64"/>
      <c r="P29" s="64"/>
      <c r="Q29" s="64"/>
      <c r="R29" s="65"/>
      <c r="T29" s="64"/>
      <c r="V29" s="64"/>
      <c r="W29" s="64"/>
      <c r="X29" s="64"/>
      <c r="Y29" s="64"/>
      <c r="AC29" s="64"/>
      <c r="AD29" s="64"/>
      <c r="AE29" s="64"/>
      <c r="AF29" s="64"/>
      <c r="AG29" s="64"/>
      <c r="AH29" s="64"/>
      <c r="AI29" s="64"/>
    </row>
    <row r="30" spans="1:35" ht="19.5" customHeight="1">
      <c r="A30" s="56" t="s">
        <v>271</v>
      </c>
      <c r="B30" s="56"/>
      <c r="C30" s="91">
        <v>5</v>
      </c>
      <c r="D30" s="87"/>
      <c r="E30" s="26">
        <v>18051</v>
      </c>
      <c r="F30" s="26"/>
      <c r="G30" s="26">
        <v>19188</v>
      </c>
      <c r="H30" s="26"/>
      <c r="I30" s="26">
        <v>0</v>
      </c>
      <c r="J30" s="26"/>
      <c r="K30" s="26">
        <v>0</v>
      </c>
      <c r="L30" s="64"/>
      <c r="M30" s="64"/>
      <c r="N30" s="64"/>
      <c r="O30" s="64"/>
      <c r="P30" s="64"/>
      <c r="Q30" s="64"/>
      <c r="R30" s="65"/>
      <c r="T30" s="64"/>
      <c r="V30" s="64"/>
      <c r="W30" s="64"/>
      <c r="X30" s="64"/>
      <c r="Y30" s="64"/>
      <c r="AC30" s="64"/>
      <c r="AD30" s="64"/>
      <c r="AE30" s="64"/>
      <c r="AF30" s="64"/>
      <c r="AG30" s="64"/>
      <c r="AH30" s="64"/>
      <c r="AI30" s="64"/>
    </row>
    <row r="31" spans="1:35" ht="19.5" customHeight="1">
      <c r="A31" s="56" t="s">
        <v>236</v>
      </c>
      <c r="B31" s="56"/>
      <c r="C31" s="215"/>
      <c r="D31" s="87"/>
      <c r="E31" s="228">
        <v>-825</v>
      </c>
      <c r="F31" s="26"/>
      <c r="G31" s="26">
        <v>30596</v>
      </c>
      <c r="H31" s="269"/>
      <c r="I31" s="228">
        <v>-519313</v>
      </c>
      <c r="J31" s="269"/>
      <c r="K31" s="228">
        <v>-1084</v>
      </c>
      <c r="L31" s="64"/>
      <c r="M31" s="64"/>
      <c r="N31" s="64"/>
      <c r="O31" s="64"/>
      <c r="P31" s="64"/>
      <c r="Q31" s="64"/>
      <c r="R31" s="65"/>
      <c r="T31" s="64"/>
      <c r="V31" s="64"/>
      <c r="W31" s="64"/>
      <c r="X31" s="64"/>
      <c r="Y31" s="64"/>
      <c r="AC31" s="64"/>
      <c r="AD31" s="64"/>
      <c r="AE31" s="64"/>
      <c r="AF31" s="64"/>
      <c r="AG31" s="64"/>
      <c r="AH31" s="64"/>
      <c r="AI31" s="64"/>
    </row>
    <row r="32" spans="1:35" ht="19.5" customHeight="1">
      <c r="A32" s="56" t="s">
        <v>197</v>
      </c>
      <c r="B32" s="56"/>
      <c r="C32" s="215"/>
      <c r="D32" s="87"/>
      <c r="E32" s="228">
        <v>-4400</v>
      </c>
      <c r="F32" s="26"/>
      <c r="G32" s="26">
        <v>2989</v>
      </c>
      <c r="H32" s="269"/>
      <c r="I32" s="228">
        <v>0</v>
      </c>
      <c r="J32" s="269"/>
      <c r="K32" s="228">
        <v>5114</v>
      </c>
      <c r="L32" s="64"/>
      <c r="M32" s="64"/>
      <c r="N32" s="64"/>
      <c r="O32" s="64"/>
      <c r="P32" s="64"/>
      <c r="Q32" s="64"/>
      <c r="R32" s="65"/>
      <c r="T32" s="64"/>
      <c r="V32" s="64"/>
      <c r="W32" s="64"/>
      <c r="X32" s="64"/>
      <c r="Y32" s="64"/>
      <c r="AC32" s="64"/>
      <c r="AD32" s="64"/>
      <c r="AE32" s="64"/>
      <c r="AF32" s="64"/>
      <c r="AG32" s="64"/>
      <c r="AH32" s="64"/>
      <c r="AI32" s="64"/>
    </row>
    <row r="33" spans="1:35" ht="19.5" customHeight="1">
      <c r="A33" s="56" t="s">
        <v>248</v>
      </c>
      <c r="B33" s="56"/>
      <c r="C33" s="215">
        <v>11</v>
      </c>
      <c r="D33" s="87"/>
      <c r="E33" s="41">
        <v>-66396</v>
      </c>
      <c r="F33" s="26"/>
      <c r="G33" s="41">
        <v>-71358</v>
      </c>
      <c r="H33" s="26"/>
      <c r="I33" s="41">
        <v>-168367</v>
      </c>
      <c r="J33" s="26"/>
      <c r="K33" s="41">
        <v>-103094</v>
      </c>
      <c r="L33" s="64"/>
      <c r="M33" s="64"/>
      <c r="N33" s="64"/>
      <c r="O33" s="64"/>
      <c r="P33" s="64"/>
      <c r="Q33" s="64"/>
      <c r="R33" s="65"/>
      <c r="T33" s="64"/>
      <c r="V33" s="64"/>
      <c r="W33" s="64"/>
      <c r="X33" s="64"/>
      <c r="Y33" s="64"/>
      <c r="AC33" s="64"/>
      <c r="AD33" s="64"/>
      <c r="AE33" s="64"/>
      <c r="AF33" s="64"/>
      <c r="AG33" s="64"/>
      <c r="AH33" s="64"/>
      <c r="AI33" s="64"/>
    </row>
    <row r="34" spans="1:35" ht="19.5" customHeight="1">
      <c r="A34" s="56"/>
      <c r="B34" s="56"/>
      <c r="C34" s="215"/>
      <c r="D34" s="56"/>
      <c r="E34" s="26">
        <f>SUM(E11:E33)</f>
        <v>1849536</v>
      </c>
      <c r="F34" s="26"/>
      <c r="G34" s="26">
        <f>SUM(G11:G33)</f>
        <v>562938</v>
      </c>
      <c r="H34" s="26"/>
      <c r="I34" s="26">
        <f>SUM(I11:I33)</f>
        <v>-102884</v>
      </c>
      <c r="J34" s="26"/>
      <c r="K34" s="26">
        <f>SUM(K11:K33)</f>
        <v>-154750</v>
      </c>
      <c r="L34" s="64"/>
      <c r="M34" s="64"/>
      <c r="N34" s="64"/>
      <c r="O34" s="64"/>
      <c r="P34" s="64"/>
      <c r="Q34" s="64"/>
      <c r="T34" s="64"/>
      <c r="V34" s="64"/>
      <c r="W34" s="64"/>
      <c r="X34" s="64"/>
      <c r="Y34" s="64"/>
      <c r="AC34" s="64"/>
      <c r="AD34" s="64"/>
      <c r="AE34" s="64"/>
      <c r="AF34" s="64"/>
      <c r="AG34" s="64"/>
      <c r="AH34" s="64"/>
      <c r="AI34" s="64"/>
    </row>
    <row r="35" spans="1:35" ht="19.5" customHeight="1">
      <c r="A35" s="93" t="s">
        <v>155</v>
      </c>
      <c r="B35" s="56"/>
      <c r="C35" s="215"/>
      <c r="D35" s="87"/>
      <c r="E35" s="26"/>
      <c r="F35" s="26"/>
      <c r="G35" s="26"/>
      <c r="H35" s="26"/>
      <c r="I35" s="26"/>
      <c r="J35" s="26"/>
      <c r="K35" s="26"/>
      <c r="L35" s="64"/>
      <c r="M35" s="64"/>
      <c r="N35" s="64"/>
      <c r="O35" s="64"/>
      <c r="P35" s="64"/>
      <c r="Q35" s="64"/>
      <c r="T35" s="64"/>
      <c r="V35" s="64"/>
      <c r="W35" s="64"/>
      <c r="X35" s="64"/>
      <c r="Y35" s="64"/>
      <c r="AC35" s="64"/>
      <c r="AD35" s="64"/>
      <c r="AE35" s="64"/>
      <c r="AF35" s="64"/>
      <c r="AG35" s="64"/>
      <c r="AH35" s="64"/>
      <c r="AI35" s="64"/>
    </row>
    <row r="36" spans="1:35" ht="19.5" customHeight="1">
      <c r="A36" s="94"/>
      <c r="B36" s="56" t="s">
        <v>173</v>
      </c>
      <c r="C36" s="215"/>
      <c r="D36" s="87"/>
      <c r="E36" s="26">
        <v>-561645</v>
      </c>
      <c r="F36" s="26"/>
      <c r="G36" s="26">
        <v>269767</v>
      </c>
      <c r="H36" s="26"/>
      <c r="I36" s="26">
        <v>0</v>
      </c>
      <c r="J36" s="26"/>
      <c r="K36" s="26">
        <v>0</v>
      </c>
      <c r="L36" s="64"/>
      <c r="M36" s="64"/>
      <c r="N36" s="64"/>
      <c r="O36" s="64"/>
      <c r="P36" s="64"/>
      <c r="Q36" s="64"/>
      <c r="R36" s="65"/>
      <c r="T36" s="64"/>
      <c r="V36" s="64"/>
      <c r="W36" s="64"/>
      <c r="X36" s="64"/>
      <c r="Y36" s="64"/>
      <c r="AC36" s="64"/>
      <c r="AD36" s="64"/>
      <c r="AE36" s="64"/>
      <c r="AF36" s="64"/>
      <c r="AG36" s="64"/>
      <c r="AH36" s="64"/>
      <c r="AI36" s="64"/>
    </row>
    <row r="37" spans="1:35" ht="19.5" customHeight="1">
      <c r="A37" s="94"/>
      <c r="B37" s="56" t="s">
        <v>174</v>
      </c>
      <c r="C37" s="215"/>
      <c r="D37" s="87"/>
      <c r="E37" s="26">
        <v>-389181</v>
      </c>
      <c r="F37" s="26"/>
      <c r="G37" s="26">
        <v>25587</v>
      </c>
      <c r="H37" s="26"/>
      <c r="I37" s="26">
        <v>-28549</v>
      </c>
      <c r="J37" s="26"/>
      <c r="K37" s="26">
        <v>-26664</v>
      </c>
      <c r="L37" s="64"/>
      <c r="M37" s="64"/>
      <c r="N37" s="64"/>
      <c r="O37" s="64"/>
      <c r="P37" s="64"/>
      <c r="Q37" s="64"/>
      <c r="R37" s="65"/>
      <c r="T37" s="64"/>
      <c r="V37" s="64"/>
      <c r="W37" s="64"/>
      <c r="X37" s="64"/>
      <c r="Y37" s="64"/>
      <c r="AC37" s="64"/>
      <c r="AD37" s="64"/>
      <c r="AE37" s="64"/>
      <c r="AF37" s="64"/>
      <c r="AG37" s="64"/>
      <c r="AH37" s="64"/>
      <c r="AI37" s="64"/>
    </row>
    <row r="38" spans="1:35" ht="19.5" customHeight="1">
      <c r="A38" s="94"/>
      <c r="B38" s="56" t="s">
        <v>154</v>
      </c>
      <c r="C38" s="215"/>
      <c r="D38" s="87"/>
      <c r="E38" s="26">
        <v>-1000</v>
      </c>
      <c r="F38" s="26"/>
      <c r="G38" s="26">
        <v>-2996</v>
      </c>
      <c r="H38" s="26"/>
      <c r="I38" s="26">
        <v>5021</v>
      </c>
      <c r="J38" s="26"/>
      <c r="K38" s="26">
        <v>16264</v>
      </c>
      <c r="L38" s="64"/>
      <c r="M38" s="64"/>
      <c r="N38" s="64"/>
      <c r="O38" s="64"/>
      <c r="P38" s="64"/>
      <c r="Q38" s="64"/>
      <c r="R38" s="65"/>
      <c r="T38" s="64"/>
      <c r="V38" s="64"/>
      <c r="W38" s="64"/>
      <c r="X38" s="64"/>
      <c r="Y38" s="64"/>
      <c r="AC38" s="64"/>
      <c r="AD38" s="64"/>
      <c r="AE38" s="64"/>
      <c r="AF38" s="64"/>
      <c r="AG38" s="64"/>
      <c r="AH38" s="64"/>
      <c r="AI38" s="64"/>
    </row>
    <row r="39" spans="1:35" ht="19.5" customHeight="1">
      <c r="A39" s="94"/>
      <c r="B39" s="56" t="s">
        <v>15</v>
      </c>
      <c r="C39" s="215"/>
      <c r="D39" s="87"/>
      <c r="E39" s="26">
        <v>-209506</v>
      </c>
      <c r="F39" s="26"/>
      <c r="G39" s="26">
        <v>133770</v>
      </c>
      <c r="H39" s="26"/>
      <c r="I39" s="26">
        <v>0</v>
      </c>
      <c r="J39" s="26"/>
      <c r="K39" s="26">
        <v>0</v>
      </c>
      <c r="L39" s="64"/>
      <c r="M39" s="64"/>
      <c r="N39" s="64"/>
      <c r="O39" s="64"/>
      <c r="P39" s="64"/>
      <c r="Q39" s="64"/>
      <c r="R39" s="65"/>
      <c r="T39" s="64"/>
      <c r="V39" s="64"/>
      <c r="W39" s="64"/>
      <c r="X39" s="64"/>
      <c r="Y39" s="64"/>
      <c r="AC39" s="64"/>
      <c r="AD39" s="64"/>
      <c r="AE39" s="64"/>
      <c r="AF39" s="64"/>
      <c r="AG39" s="64"/>
      <c r="AH39" s="64"/>
      <c r="AI39" s="64"/>
    </row>
    <row r="40" spans="1:35" ht="19.5" customHeight="1">
      <c r="A40" s="94"/>
      <c r="B40" s="56" t="s">
        <v>153</v>
      </c>
      <c r="C40" s="215"/>
      <c r="D40" s="87"/>
      <c r="E40" s="26">
        <v>213718</v>
      </c>
      <c r="F40" s="26"/>
      <c r="G40" s="26">
        <v>116015</v>
      </c>
      <c r="H40" s="26"/>
      <c r="I40" s="26">
        <v>0</v>
      </c>
      <c r="J40" s="26"/>
      <c r="K40" s="26">
        <v>0</v>
      </c>
      <c r="L40" s="64"/>
      <c r="M40" s="64"/>
      <c r="N40" s="64"/>
      <c r="O40" s="64"/>
      <c r="P40" s="64"/>
      <c r="Q40" s="64"/>
      <c r="R40" s="65"/>
      <c r="T40" s="64"/>
      <c r="V40" s="64"/>
      <c r="W40" s="64"/>
      <c r="X40" s="64"/>
      <c r="Y40" s="64"/>
      <c r="AC40" s="64"/>
      <c r="AD40" s="64"/>
      <c r="AE40" s="64"/>
      <c r="AF40" s="64"/>
      <c r="AG40" s="64"/>
      <c r="AH40" s="64"/>
      <c r="AI40" s="64"/>
    </row>
    <row r="41" spans="1:35" ht="19.5" customHeight="1">
      <c r="A41" s="94"/>
      <c r="B41" s="56" t="s">
        <v>152</v>
      </c>
      <c r="C41" s="215"/>
      <c r="D41" s="87"/>
      <c r="E41" s="26">
        <v>-138554</v>
      </c>
      <c r="F41" s="26"/>
      <c r="G41" s="26">
        <v>-133962</v>
      </c>
      <c r="H41" s="26"/>
      <c r="I41" s="26">
        <v>-7462</v>
      </c>
      <c r="J41" s="26"/>
      <c r="K41" s="26">
        <v>-5266</v>
      </c>
      <c r="L41" s="64"/>
      <c r="M41" s="64"/>
      <c r="N41" s="64"/>
      <c r="O41" s="64"/>
      <c r="P41" s="64"/>
      <c r="Q41" s="64"/>
      <c r="R41" s="65"/>
      <c r="T41" s="64"/>
      <c r="V41" s="64"/>
      <c r="W41" s="64"/>
      <c r="X41" s="64"/>
      <c r="Y41" s="64"/>
      <c r="AC41" s="64"/>
      <c r="AD41" s="64"/>
      <c r="AE41" s="64"/>
      <c r="AF41" s="64"/>
      <c r="AG41" s="64"/>
      <c r="AH41" s="64"/>
      <c r="AI41" s="64"/>
    </row>
    <row r="42" spans="1:35" ht="19.5" customHeight="1">
      <c r="A42" s="94"/>
      <c r="B42" s="56" t="s">
        <v>151</v>
      </c>
      <c r="C42" s="215"/>
      <c r="D42" s="87"/>
      <c r="E42" s="26">
        <v>-15369</v>
      </c>
      <c r="F42" s="26"/>
      <c r="G42" s="26">
        <f>18573+19261</f>
        <v>37834</v>
      </c>
      <c r="H42" s="26"/>
      <c r="I42" s="26">
        <v>3672</v>
      </c>
      <c r="J42" s="26"/>
      <c r="K42" s="26">
        <v>4598</v>
      </c>
      <c r="L42" s="64"/>
      <c r="M42" s="64"/>
      <c r="N42" s="64"/>
      <c r="O42" s="64"/>
      <c r="P42" s="64"/>
      <c r="Q42" s="64"/>
      <c r="R42" s="65"/>
      <c r="T42" s="64"/>
      <c r="V42" s="64"/>
      <c r="W42" s="64"/>
      <c r="X42" s="64"/>
      <c r="Y42" s="64"/>
      <c r="AC42" s="64"/>
      <c r="AD42" s="64"/>
      <c r="AE42" s="64"/>
      <c r="AF42" s="64"/>
      <c r="AG42" s="64"/>
      <c r="AH42" s="64"/>
      <c r="AI42" s="64"/>
    </row>
    <row r="43" spans="1:35" ht="19.5" customHeight="1">
      <c r="A43" s="94"/>
      <c r="B43" s="56" t="s">
        <v>222</v>
      </c>
      <c r="C43" s="215"/>
      <c r="D43" s="87"/>
      <c r="E43" s="26">
        <v>-4867</v>
      </c>
      <c r="F43" s="26"/>
      <c r="G43" s="26">
        <v>714</v>
      </c>
      <c r="H43" s="26"/>
      <c r="I43" s="26">
        <v>0</v>
      </c>
      <c r="J43" s="26"/>
      <c r="K43" s="26">
        <v>0</v>
      </c>
      <c r="L43" s="64"/>
      <c r="M43" s="64"/>
      <c r="N43" s="64"/>
      <c r="O43" s="64"/>
      <c r="P43" s="64"/>
      <c r="Q43" s="64"/>
      <c r="R43" s="65"/>
      <c r="T43" s="64"/>
      <c r="V43" s="64"/>
      <c r="W43" s="64"/>
      <c r="X43" s="64"/>
      <c r="Y43" s="64"/>
      <c r="AC43" s="64"/>
      <c r="AD43" s="64"/>
      <c r="AE43" s="64"/>
      <c r="AF43" s="64"/>
      <c r="AG43" s="64"/>
      <c r="AH43" s="64"/>
      <c r="AI43" s="64"/>
    </row>
    <row r="44" spans="1:35" ht="19.5" customHeight="1">
      <c r="A44" s="94"/>
      <c r="B44" s="56" t="s">
        <v>150</v>
      </c>
      <c r="C44" s="215"/>
      <c r="D44" s="87"/>
      <c r="E44" s="26">
        <v>-16951</v>
      </c>
      <c r="F44" s="26"/>
      <c r="G44" s="26">
        <f>-63022</f>
        <v>-63022</v>
      </c>
      <c r="H44" s="26"/>
      <c r="I44" s="26">
        <v>-7380</v>
      </c>
      <c r="J44" s="26"/>
      <c r="K44" s="26">
        <f>-355344</f>
        <v>-355344</v>
      </c>
      <c r="L44" s="64"/>
      <c r="M44" s="64"/>
      <c r="N44" s="64"/>
      <c r="O44" s="64"/>
      <c r="P44" s="64"/>
      <c r="Q44" s="64"/>
      <c r="R44" s="65"/>
      <c r="T44" s="64"/>
      <c r="V44" s="64"/>
      <c r="W44" s="64"/>
      <c r="X44" s="64"/>
      <c r="Y44" s="64"/>
      <c r="AC44" s="64"/>
      <c r="AD44" s="64"/>
      <c r="AE44" s="64"/>
      <c r="AF44" s="64"/>
      <c r="AG44" s="64"/>
      <c r="AH44" s="64"/>
      <c r="AI44" s="64"/>
    </row>
    <row r="45" spans="1:35" ht="19.5" customHeight="1">
      <c r="A45" s="94"/>
      <c r="B45" s="56" t="s">
        <v>177</v>
      </c>
      <c r="C45" s="215"/>
      <c r="D45" s="87"/>
      <c r="E45" s="26">
        <v>161183</v>
      </c>
      <c r="F45" s="26"/>
      <c r="G45" s="26">
        <v>-195117</v>
      </c>
      <c r="H45" s="26"/>
      <c r="I45" s="26">
        <v>0</v>
      </c>
      <c r="J45" s="26"/>
      <c r="K45" s="26">
        <v>0</v>
      </c>
      <c r="L45" s="64"/>
      <c r="M45" s="64"/>
      <c r="N45" s="64"/>
      <c r="O45" s="64"/>
      <c r="P45" s="64"/>
      <c r="Q45" s="64"/>
      <c r="R45" s="65"/>
      <c r="T45" s="64"/>
      <c r="V45" s="64"/>
      <c r="W45" s="64"/>
      <c r="X45" s="64"/>
      <c r="Y45" s="64"/>
      <c r="AC45" s="64"/>
      <c r="AD45" s="64"/>
      <c r="AE45" s="64"/>
      <c r="AF45" s="64"/>
      <c r="AG45" s="64"/>
      <c r="AH45" s="64"/>
      <c r="AI45" s="64"/>
    </row>
    <row r="46" spans="1:35" ht="19.5" customHeight="1">
      <c r="A46" s="94"/>
      <c r="B46" s="56" t="s">
        <v>178</v>
      </c>
      <c r="C46" s="215"/>
      <c r="D46" s="87"/>
      <c r="E46" s="26">
        <v>-81376</v>
      </c>
      <c r="F46" s="26"/>
      <c r="G46" s="26">
        <v>20788</v>
      </c>
      <c r="H46" s="26"/>
      <c r="I46" s="26">
        <v>-2330</v>
      </c>
      <c r="J46" s="26"/>
      <c r="K46" s="26">
        <v>1336</v>
      </c>
      <c r="L46" s="64"/>
      <c r="M46" s="64"/>
      <c r="N46" s="64"/>
      <c r="O46" s="64"/>
      <c r="P46" s="64"/>
      <c r="Q46" s="64"/>
      <c r="R46" s="65"/>
      <c r="T46" s="64"/>
      <c r="V46" s="64"/>
      <c r="W46" s="64"/>
      <c r="X46" s="64"/>
      <c r="Y46" s="64"/>
      <c r="AC46" s="64"/>
      <c r="AD46" s="64"/>
      <c r="AE46" s="64"/>
      <c r="AF46" s="64"/>
      <c r="AG46" s="64"/>
      <c r="AH46" s="64"/>
      <c r="AI46" s="64"/>
    </row>
    <row r="47" spans="1:35" ht="19.5" customHeight="1">
      <c r="A47" s="94"/>
      <c r="B47" s="56" t="s">
        <v>37</v>
      </c>
      <c r="C47" s="215"/>
      <c r="D47" s="87"/>
      <c r="E47" s="26">
        <v>-16569</v>
      </c>
      <c r="F47" s="26"/>
      <c r="G47" s="26">
        <v>-53590</v>
      </c>
      <c r="H47" s="26"/>
      <c r="I47" s="26">
        <v>992</v>
      </c>
      <c r="J47" s="26"/>
      <c r="K47" s="26">
        <v>-2565</v>
      </c>
      <c r="L47" s="64"/>
      <c r="M47" s="64"/>
      <c r="N47" s="64"/>
      <c r="O47" s="64"/>
      <c r="P47" s="64"/>
      <c r="Q47" s="64"/>
      <c r="R47" s="65"/>
      <c r="T47" s="64"/>
      <c r="V47" s="64"/>
      <c r="W47" s="64"/>
      <c r="X47" s="64"/>
      <c r="Y47" s="64"/>
      <c r="AC47" s="64"/>
      <c r="AD47" s="64"/>
      <c r="AE47" s="64"/>
      <c r="AF47" s="64"/>
      <c r="AG47" s="64"/>
      <c r="AH47" s="64"/>
      <c r="AI47" s="64"/>
    </row>
    <row r="48" spans="1:35" ht="19.5" customHeight="1">
      <c r="A48" s="94"/>
      <c r="B48" s="56" t="s">
        <v>38</v>
      </c>
      <c r="C48" s="215"/>
      <c r="D48" s="87"/>
      <c r="E48" s="26">
        <v>-38237</v>
      </c>
      <c r="F48" s="26"/>
      <c r="G48" s="26">
        <v>-67420</v>
      </c>
      <c r="H48" s="26"/>
      <c r="I48" s="26">
        <v>896</v>
      </c>
      <c r="J48" s="26"/>
      <c r="K48" s="26">
        <v>31</v>
      </c>
      <c r="L48" s="64"/>
      <c r="M48" s="64"/>
      <c r="N48" s="64"/>
      <c r="O48" s="64"/>
      <c r="P48" s="64"/>
      <c r="Q48" s="64"/>
      <c r="R48" s="65"/>
      <c r="T48" s="64"/>
      <c r="V48" s="64"/>
      <c r="W48" s="64"/>
      <c r="X48" s="64"/>
      <c r="Y48" s="64"/>
      <c r="AC48" s="64"/>
      <c r="AD48" s="64"/>
      <c r="AE48" s="64"/>
      <c r="AF48" s="64"/>
      <c r="AG48" s="64"/>
      <c r="AH48" s="64"/>
      <c r="AI48" s="64"/>
    </row>
    <row r="49" spans="1:35" ht="19.5" customHeight="1">
      <c r="A49" s="94"/>
      <c r="B49" s="56" t="s">
        <v>149</v>
      </c>
      <c r="C49" s="215"/>
      <c r="D49" s="87"/>
      <c r="E49" s="26">
        <v>29159</v>
      </c>
      <c r="F49" s="26"/>
      <c r="G49" s="26">
        <v>-80696</v>
      </c>
      <c r="H49" s="26"/>
      <c r="I49" s="26">
        <v>-70342</v>
      </c>
      <c r="J49" s="26"/>
      <c r="K49" s="26">
        <v>-57512</v>
      </c>
      <c r="L49" s="64"/>
      <c r="M49" s="64"/>
      <c r="N49" s="64"/>
      <c r="O49" s="64"/>
      <c r="P49" s="64"/>
      <c r="Q49" s="64"/>
      <c r="R49" s="65"/>
      <c r="T49" s="64"/>
      <c r="V49" s="64"/>
      <c r="W49" s="64"/>
      <c r="X49" s="64"/>
      <c r="Y49" s="64"/>
      <c r="AC49" s="64"/>
      <c r="AD49" s="64"/>
      <c r="AE49" s="64"/>
      <c r="AF49" s="64"/>
      <c r="AG49" s="64"/>
      <c r="AH49" s="64"/>
      <c r="AI49" s="64"/>
    </row>
    <row r="50" spans="1:35" ht="19.5" customHeight="1">
      <c r="A50" s="94"/>
      <c r="B50" s="56" t="s">
        <v>44</v>
      </c>
      <c r="C50" s="215"/>
      <c r="D50" s="87"/>
      <c r="E50" s="26">
        <v>-27110</v>
      </c>
      <c r="F50" s="26"/>
      <c r="G50" s="26">
        <v>13010</v>
      </c>
      <c r="H50" s="26"/>
      <c r="I50" s="26">
        <v>-427</v>
      </c>
      <c r="J50" s="26"/>
      <c r="K50" s="26">
        <v>-878</v>
      </c>
      <c r="L50" s="64"/>
      <c r="M50" s="64"/>
      <c r="N50" s="64"/>
      <c r="O50" s="64"/>
      <c r="P50" s="64"/>
      <c r="Q50" s="64"/>
      <c r="R50" s="65"/>
      <c r="T50" s="64"/>
      <c r="V50" s="64"/>
      <c r="W50" s="64"/>
      <c r="X50" s="64"/>
      <c r="Y50" s="64"/>
      <c r="AC50" s="64"/>
      <c r="AD50" s="64"/>
      <c r="AE50" s="64"/>
      <c r="AF50" s="64"/>
      <c r="AG50" s="64"/>
      <c r="AH50" s="64"/>
      <c r="AI50" s="64"/>
    </row>
    <row r="51" spans="1:35" ht="19.5" customHeight="1">
      <c r="A51" s="94"/>
      <c r="B51" s="56" t="s">
        <v>50</v>
      </c>
      <c r="C51" s="215"/>
      <c r="D51" s="87"/>
      <c r="E51" s="41">
        <v>3031</v>
      </c>
      <c r="F51" s="26"/>
      <c r="G51" s="41">
        <v>-2274</v>
      </c>
      <c r="H51" s="26"/>
      <c r="I51" s="41">
        <v>0</v>
      </c>
      <c r="J51" s="26"/>
      <c r="K51" s="41">
        <v>0</v>
      </c>
      <c r="L51" s="64"/>
      <c r="M51" s="64"/>
      <c r="N51" s="64"/>
      <c r="O51" s="64"/>
      <c r="P51" s="64"/>
      <c r="Q51" s="64"/>
      <c r="R51" s="65"/>
      <c r="T51" s="64"/>
      <c r="V51" s="64"/>
      <c r="W51" s="64"/>
      <c r="X51" s="64"/>
      <c r="Y51" s="64"/>
      <c r="AC51" s="64"/>
      <c r="AD51" s="64"/>
      <c r="AE51" s="64"/>
      <c r="AF51" s="64"/>
      <c r="AG51" s="64"/>
      <c r="AH51" s="64"/>
      <c r="AI51" s="64"/>
    </row>
    <row r="52" spans="1:35" ht="19.5" customHeight="1">
      <c r="A52" s="56" t="s">
        <v>291</v>
      </c>
      <c r="B52" s="56"/>
      <c r="C52" s="215"/>
      <c r="D52" s="87"/>
      <c r="E52" s="26">
        <f>SUM(E34:E51)</f>
        <v>756262</v>
      </c>
      <c r="F52" s="26"/>
      <c r="G52" s="26">
        <f>SUM(G34:G51)</f>
        <v>581346</v>
      </c>
      <c r="H52" s="26"/>
      <c r="I52" s="26">
        <f>SUM(I34:I51)</f>
        <v>-208793</v>
      </c>
      <c r="J52" s="26"/>
      <c r="K52" s="26">
        <f>SUM(K34:K51)</f>
        <v>-580750</v>
      </c>
      <c r="L52" s="64"/>
      <c r="M52" s="64"/>
      <c r="N52" s="64"/>
      <c r="O52" s="64"/>
      <c r="P52" s="64"/>
      <c r="Q52" s="64"/>
      <c r="T52" s="64"/>
      <c r="V52" s="64"/>
      <c r="W52" s="64"/>
      <c r="X52" s="64"/>
      <c r="Y52" s="64"/>
      <c r="AC52" s="64"/>
      <c r="AD52" s="64"/>
      <c r="AE52" s="64"/>
      <c r="AF52" s="64"/>
      <c r="AG52" s="64"/>
      <c r="AH52" s="64"/>
      <c r="AI52" s="64"/>
    </row>
    <row r="53" spans="1:35" ht="19.5" customHeight="1">
      <c r="A53" s="56"/>
      <c r="B53" s="56" t="s">
        <v>148</v>
      </c>
      <c r="C53" s="215"/>
      <c r="D53" s="87"/>
      <c r="E53" s="26">
        <v>-1725</v>
      </c>
      <c r="F53" s="26"/>
      <c r="G53" s="26">
        <v>-2290</v>
      </c>
      <c r="H53" s="26"/>
      <c r="I53" s="26">
        <v>0</v>
      </c>
      <c r="J53" s="26"/>
      <c r="K53" s="26">
        <v>0</v>
      </c>
      <c r="L53" s="64"/>
      <c r="M53" s="64"/>
      <c r="N53" s="64"/>
      <c r="O53" s="64"/>
      <c r="P53" s="64"/>
      <c r="Q53" s="64"/>
      <c r="R53" s="65"/>
      <c r="T53" s="64"/>
      <c r="V53" s="64"/>
      <c r="W53" s="64"/>
      <c r="X53" s="64"/>
      <c r="Y53" s="64"/>
      <c r="AC53" s="64"/>
      <c r="AD53" s="64"/>
      <c r="AE53" s="64"/>
      <c r="AF53" s="64"/>
      <c r="AG53" s="64"/>
      <c r="AH53" s="64"/>
      <c r="AI53" s="64"/>
    </row>
    <row r="54" spans="1:35" ht="19.5" customHeight="1">
      <c r="A54" s="95"/>
      <c r="B54" s="95" t="s">
        <v>147</v>
      </c>
      <c r="C54" s="215"/>
      <c r="D54" s="56"/>
      <c r="E54" s="41">
        <v>-59798</v>
      </c>
      <c r="F54" s="26"/>
      <c r="G54" s="41">
        <v>-61168</v>
      </c>
      <c r="H54" s="26"/>
      <c r="I54" s="41">
        <v>-342</v>
      </c>
      <c r="J54" s="26"/>
      <c r="K54" s="41">
        <v>-404</v>
      </c>
      <c r="L54" s="64"/>
      <c r="M54" s="64"/>
      <c r="N54" s="64"/>
      <c r="O54" s="64"/>
      <c r="P54" s="64"/>
      <c r="Q54" s="64"/>
      <c r="R54" s="65"/>
      <c r="T54" s="64"/>
      <c r="V54" s="64"/>
      <c r="W54" s="64"/>
      <c r="X54" s="64"/>
      <c r="Y54" s="64"/>
      <c r="AC54" s="64"/>
      <c r="AD54" s="64"/>
      <c r="AE54" s="64"/>
      <c r="AF54" s="64"/>
      <c r="AG54" s="64"/>
      <c r="AH54" s="64"/>
      <c r="AI54" s="64"/>
    </row>
    <row r="55" spans="1:35" ht="19.5" customHeight="1">
      <c r="A55" s="87" t="s">
        <v>146</v>
      </c>
      <c r="B55" s="87"/>
      <c r="C55" s="215"/>
      <c r="D55" s="56"/>
      <c r="E55" s="224">
        <f>SUM(E52:E54)</f>
        <v>694739</v>
      </c>
      <c r="F55" s="227"/>
      <c r="G55" s="224">
        <f>SUM(G52:G54)</f>
        <v>517888</v>
      </c>
      <c r="H55" s="227"/>
      <c r="I55" s="224">
        <f>SUM(I52:I54)</f>
        <v>-209135</v>
      </c>
      <c r="J55" s="227"/>
      <c r="K55" s="224">
        <f>SUM(K52:K54)</f>
        <v>-581154</v>
      </c>
      <c r="L55" s="64"/>
      <c r="M55" s="64"/>
      <c r="N55" s="64"/>
      <c r="O55" s="64"/>
      <c r="P55" s="64"/>
      <c r="Q55" s="64"/>
      <c r="T55" s="64"/>
      <c r="V55" s="64"/>
      <c r="W55" s="64"/>
      <c r="X55" s="64"/>
      <c r="Y55" s="64"/>
      <c r="AC55" s="64"/>
      <c r="AD55" s="64"/>
      <c r="AE55" s="64"/>
      <c r="AF55" s="64"/>
      <c r="AG55" s="64"/>
      <c r="AH55" s="64"/>
      <c r="AI55" s="64"/>
    </row>
    <row r="56" spans="1:35" ht="19.5" customHeight="1">
      <c r="A56" s="87"/>
      <c r="B56" s="87"/>
      <c r="C56" s="215"/>
      <c r="D56" s="56"/>
      <c r="E56" s="67"/>
      <c r="F56" s="66"/>
      <c r="G56" s="67"/>
      <c r="H56" s="67"/>
      <c r="I56" s="67"/>
      <c r="J56" s="67"/>
      <c r="K56" s="67"/>
      <c r="L56" s="64"/>
      <c r="M56" s="64"/>
      <c r="N56" s="64"/>
      <c r="O56" s="64"/>
      <c r="P56" s="64"/>
      <c r="Q56" s="64"/>
      <c r="T56" s="64"/>
      <c r="V56" s="64"/>
      <c r="W56" s="64"/>
      <c r="X56" s="64"/>
      <c r="Y56" s="64"/>
      <c r="AC56" s="64"/>
      <c r="AD56" s="64"/>
      <c r="AE56" s="64"/>
      <c r="AF56" s="64"/>
      <c r="AG56" s="64"/>
      <c r="AH56" s="64"/>
      <c r="AI56" s="64"/>
    </row>
    <row r="57" spans="1:35" ht="19.5" customHeight="1">
      <c r="A57" s="96" t="s">
        <v>0</v>
      </c>
      <c r="B57" s="97"/>
      <c r="D57" s="97"/>
      <c r="E57" s="272"/>
      <c r="F57" s="273"/>
      <c r="G57" s="272"/>
      <c r="H57" s="273"/>
      <c r="I57" s="272"/>
      <c r="J57" s="273"/>
      <c r="K57" s="272"/>
      <c r="L57" s="64"/>
      <c r="M57" s="64"/>
      <c r="N57" s="64"/>
      <c r="O57" s="64"/>
      <c r="P57" s="64"/>
      <c r="Q57" s="64"/>
      <c r="T57" s="64"/>
      <c r="V57" s="64"/>
      <c r="W57" s="64"/>
      <c r="X57" s="64"/>
      <c r="Y57" s="64"/>
      <c r="AC57" s="64"/>
      <c r="AD57" s="64"/>
      <c r="AE57" s="64"/>
      <c r="AF57" s="64"/>
      <c r="AG57" s="64"/>
      <c r="AH57" s="64"/>
      <c r="AI57" s="64"/>
    </row>
    <row r="58" spans="1:35" ht="19.5" customHeight="1">
      <c r="A58" s="99" t="s">
        <v>141</v>
      </c>
      <c r="B58" s="97"/>
      <c r="D58" s="97"/>
      <c r="E58" s="272"/>
      <c r="F58" s="273"/>
      <c r="G58" s="272"/>
      <c r="H58" s="273"/>
      <c r="I58" s="272"/>
      <c r="J58" s="273"/>
      <c r="K58" s="272"/>
      <c r="L58" s="64"/>
      <c r="M58" s="64"/>
      <c r="N58" s="64"/>
      <c r="O58" s="64"/>
      <c r="P58" s="64"/>
      <c r="Q58" s="64"/>
      <c r="T58" s="64"/>
      <c r="V58" s="64"/>
      <c r="W58" s="64"/>
      <c r="X58" s="64"/>
      <c r="Y58" s="64"/>
      <c r="AC58" s="64"/>
      <c r="AD58" s="64"/>
      <c r="AE58" s="64"/>
      <c r="AF58" s="64"/>
      <c r="AG58" s="64"/>
      <c r="AH58" s="64"/>
      <c r="AI58" s="64"/>
    </row>
    <row r="59" spans="1:35" ht="19.5" customHeight="1">
      <c r="A59" s="95"/>
      <c r="B59" s="56"/>
      <c r="C59" s="215"/>
      <c r="D59" s="56"/>
      <c r="E59" s="280"/>
      <c r="F59" s="280"/>
      <c r="G59" s="280"/>
      <c r="H59" s="280"/>
      <c r="I59" s="280"/>
      <c r="J59" s="280"/>
      <c r="K59" s="280"/>
      <c r="L59" s="64"/>
      <c r="M59" s="64"/>
      <c r="N59" s="64"/>
      <c r="O59" s="64"/>
      <c r="P59" s="64"/>
      <c r="Q59" s="64"/>
      <c r="T59" s="64"/>
      <c r="V59" s="64"/>
      <c r="W59" s="64"/>
      <c r="X59" s="64"/>
      <c r="Y59" s="64"/>
      <c r="AC59" s="64"/>
      <c r="AD59" s="64"/>
      <c r="AE59" s="64"/>
      <c r="AF59" s="64"/>
      <c r="AG59" s="64"/>
      <c r="AH59" s="64"/>
      <c r="AI59" s="64"/>
    </row>
    <row r="60" spans="1:35" ht="19.5" customHeight="1">
      <c r="A60" s="87"/>
      <c r="B60" s="87"/>
      <c r="C60" s="215"/>
      <c r="D60" s="87"/>
      <c r="E60" s="329" t="s">
        <v>61</v>
      </c>
      <c r="F60" s="329"/>
      <c r="G60" s="329"/>
      <c r="H60" s="274"/>
      <c r="I60" s="329" t="s">
        <v>62</v>
      </c>
      <c r="J60" s="329"/>
      <c r="K60" s="329"/>
      <c r="L60" s="64"/>
      <c r="M60" s="64"/>
      <c r="N60" s="64"/>
      <c r="O60" s="64"/>
      <c r="P60" s="64"/>
      <c r="Q60" s="64"/>
      <c r="T60" s="64"/>
      <c r="V60" s="64"/>
      <c r="W60" s="64"/>
      <c r="X60" s="64"/>
      <c r="Y60" s="64"/>
      <c r="AC60" s="64"/>
      <c r="AD60" s="64"/>
      <c r="AE60" s="64"/>
      <c r="AF60" s="64"/>
      <c r="AG60" s="64"/>
      <c r="AH60" s="64"/>
      <c r="AI60" s="64"/>
    </row>
    <row r="61" spans="1:35" ht="19.5" customHeight="1">
      <c r="A61" s="87"/>
      <c r="B61" s="87"/>
      <c r="C61" s="215"/>
      <c r="D61" s="87"/>
      <c r="E61" s="329" t="s">
        <v>63</v>
      </c>
      <c r="F61" s="329"/>
      <c r="G61" s="329"/>
      <c r="H61" s="274"/>
      <c r="I61" s="329" t="s">
        <v>63</v>
      </c>
      <c r="J61" s="329"/>
      <c r="K61" s="329"/>
      <c r="L61" s="64"/>
      <c r="M61" s="64"/>
      <c r="N61" s="64"/>
      <c r="O61" s="64"/>
      <c r="P61" s="64"/>
      <c r="Q61" s="64"/>
      <c r="T61" s="64"/>
      <c r="V61" s="64"/>
      <c r="W61" s="64"/>
      <c r="X61" s="64"/>
      <c r="Y61" s="64"/>
      <c r="AC61" s="64"/>
      <c r="AD61" s="64"/>
      <c r="AE61" s="64"/>
      <c r="AF61" s="64"/>
      <c r="AG61" s="64"/>
      <c r="AH61" s="64"/>
      <c r="AI61" s="64"/>
    </row>
    <row r="62" spans="1:35" ht="19.5" customHeight="1">
      <c r="A62" s="100"/>
      <c r="B62" s="56"/>
      <c r="C62" s="100"/>
      <c r="D62" s="56"/>
      <c r="E62" s="330" t="str">
        <f>E6</f>
        <v xml:space="preserve">three-month period ended </v>
      </c>
      <c r="F62" s="330"/>
      <c r="G62" s="330"/>
      <c r="H62" s="274"/>
      <c r="I62" s="330" t="str">
        <f>I6</f>
        <v xml:space="preserve">three-month period ended </v>
      </c>
      <c r="J62" s="330"/>
      <c r="K62" s="330"/>
      <c r="L62" s="64"/>
      <c r="M62" s="64"/>
      <c r="N62" s="64"/>
      <c r="O62" s="64"/>
      <c r="P62" s="64"/>
      <c r="Q62" s="64"/>
      <c r="T62" s="64"/>
      <c r="V62" s="64"/>
      <c r="W62" s="64"/>
      <c r="X62" s="64"/>
      <c r="Y62" s="64"/>
      <c r="AC62" s="64"/>
      <c r="AD62" s="64"/>
      <c r="AE62" s="64"/>
      <c r="AF62" s="64"/>
      <c r="AG62" s="64"/>
      <c r="AH62" s="64"/>
      <c r="AI62" s="64"/>
    </row>
    <row r="63" spans="1:35" ht="19.5" customHeight="1">
      <c r="A63" s="100"/>
      <c r="B63" s="56"/>
      <c r="C63" s="100"/>
      <c r="D63" s="101"/>
      <c r="E63" s="330" t="str">
        <f>E7</f>
        <v>31 March</v>
      </c>
      <c r="F63" s="330"/>
      <c r="G63" s="330"/>
      <c r="H63" s="275"/>
      <c r="I63" s="330" t="str">
        <f>I7</f>
        <v>31 March</v>
      </c>
      <c r="J63" s="330"/>
      <c r="K63" s="330"/>
      <c r="L63" s="64"/>
      <c r="M63" s="64"/>
      <c r="N63" s="64"/>
      <c r="O63" s="64"/>
      <c r="P63" s="64"/>
      <c r="Q63" s="64"/>
      <c r="R63" s="220"/>
      <c r="T63" s="64"/>
      <c r="V63" s="64"/>
      <c r="W63" s="64"/>
      <c r="X63" s="64"/>
      <c r="Y63" s="64"/>
      <c r="AC63" s="64"/>
      <c r="AD63" s="64"/>
      <c r="AE63" s="64"/>
      <c r="AF63" s="64"/>
      <c r="AG63" s="64"/>
      <c r="AH63" s="64"/>
      <c r="AI63" s="64"/>
    </row>
    <row r="64" spans="1:35" ht="19.5" customHeight="1">
      <c r="A64" s="87"/>
      <c r="B64" s="87"/>
      <c r="C64" s="215" t="s">
        <v>7</v>
      </c>
      <c r="D64" s="87"/>
      <c r="E64" s="276">
        <v>2024</v>
      </c>
      <c r="F64" s="277"/>
      <c r="G64" s="276">
        <v>2023</v>
      </c>
      <c r="H64" s="274"/>
      <c r="I64" s="276">
        <v>2024</v>
      </c>
      <c r="J64" s="277"/>
      <c r="K64" s="276">
        <v>2023</v>
      </c>
      <c r="L64" s="64"/>
      <c r="M64" s="64"/>
      <c r="N64" s="64"/>
      <c r="O64" s="64"/>
      <c r="P64" s="64"/>
      <c r="Q64" s="64"/>
      <c r="T64" s="64"/>
      <c r="V64" s="64"/>
      <c r="W64" s="64"/>
      <c r="X64" s="64"/>
      <c r="Y64" s="64"/>
      <c r="AC64" s="64"/>
      <c r="AD64" s="64"/>
      <c r="AE64" s="64"/>
      <c r="AF64" s="64"/>
      <c r="AG64" s="64"/>
      <c r="AH64" s="64"/>
      <c r="AI64" s="64"/>
    </row>
    <row r="65" spans="1:35" ht="19.5" customHeight="1">
      <c r="A65" s="87"/>
      <c r="B65" s="87"/>
      <c r="C65" s="215"/>
      <c r="D65" s="87"/>
      <c r="E65" s="332" t="s">
        <v>9</v>
      </c>
      <c r="F65" s="332"/>
      <c r="G65" s="332"/>
      <c r="H65" s="332"/>
      <c r="I65" s="332"/>
      <c r="J65" s="332"/>
      <c r="K65" s="332"/>
      <c r="L65" s="64"/>
      <c r="M65" s="64"/>
      <c r="N65" s="64"/>
      <c r="O65" s="64"/>
      <c r="P65" s="64"/>
      <c r="Q65" s="64"/>
      <c r="T65" s="64"/>
      <c r="V65" s="64"/>
      <c r="W65" s="64"/>
      <c r="X65" s="64"/>
      <c r="Y65" s="64"/>
      <c r="AC65" s="64"/>
      <c r="AD65" s="64"/>
      <c r="AE65" s="64"/>
      <c r="AF65" s="64"/>
      <c r="AG65" s="64"/>
      <c r="AH65" s="64"/>
      <c r="AI65" s="64"/>
    </row>
    <row r="66" spans="1:35" ht="19.5" customHeight="1">
      <c r="A66" s="86" t="s">
        <v>145</v>
      </c>
      <c r="B66" s="56"/>
      <c r="C66" s="215"/>
      <c r="D66" s="87"/>
      <c r="E66" s="68"/>
      <c r="F66" s="68"/>
      <c r="G66" s="68"/>
      <c r="H66" s="68"/>
      <c r="I66" s="68"/>
      <c r="J66" s="68"/>
      <c r="K66" s="68"/>
      <c r="L66" s="64"/>
      <c r="M66" s="64"/>
      <c r="N66" s="64"/>
      <c r="O66" s="64"/>
      <c r="P66" s="64"/>
      <c r="Q66" s="64"/>
      <c r="T66" s="64"/>
      <c r="V66" s="64"/>
      <c r="W66" s="64"/>
      <c r="X66" s="64"/>
      <c r="Y66" s="64"/>
      <c r="AC66" s="64"/>
      <c r="AD66" s="64"/>
      <c r="AE66" s="64"/>
      <c r="AF66" s="64"/>
      <c r="AG66" s="64"/>
      <c r="AH66" s="64"/>
      <c r="AI66" s="64"/>
    </row>
    <row r="67" spans="1:35" ht="19.5" customHeight="1">
      <c r="A67" s="56" t="s">
        <v>256</v>
      </c>
      <c r="B67" s="56"/>
      <c r="C67" s="215"/>
      <c r="D67" s="56"/>
      <c r="E67" s="36">
        <v>39848</v>
      </c>
      <c r="F67" s="228"/>
      <c r="G67" s="228">
        <v>7838</v>
      </c>
      <c r="H67" s="227"/>
      <c r="I67" s="36">
        <v>34856</v>
      </c>
      <c r="J67" s="26"/>
      <c r="K67" s="36">
        <v>7838</v>
      </c>
      <c r="L67" s="64"/>
      <c r="M67" s="64"/>
      <c r="N67" s="64"/>
      <c r="O67" s="64"/>
      <c r="P67" s="64"/>
      <c r="Q67" s="64"/>
      <c r="R67" s="65"/>
      <c r="T67" s="64"/>
      <c r="V67" s="64"/>
      <c r="W67" s="64"/>
      <c r="X67" s="64"/>
      <c r="Y67" s="64"/>
      <c r="AC67" s="64"/>
      <c r="AD67" s="64"/>
      <c r="AE67" s="64"/>
      <c r="AF67" s="64"/>
      <c r="AG67" s="64"/>
      <c r="AH67" s="64"/>
      <c r="AI67" s="64"/>
    </row>
    <row r="68" spans="1:35" ht="19.5" customHeight="1">
      <c r="A68" s="56" t="s">
        <v>250</v>
      </c>
      <c r="B68" s="56"/>
      <c r="C68" s="215"/>
      <c r="D68" s="56"/>
      <c r="E68" s="36">
        <v>-38456</v>
      </c>
      <c r="F68" s="228"/>
      <c r="G68" s="228">
        <v>-335136</v>
      </c>
      <c r="H68" s="227"/>
      <c r="I68" s="36">
        <v>-38456</v>
      </c>
      <c r="J68" s="26"/>
      <c r="K68" s="36">
        <v>-334858</v>
      </c>
      <c r="L68" s="64"/>
      <c r="M68" s="64"/>
      <c r="N68" s="64"/>
      <c r="O68" s="64"/>
      <c r="P68" s="64"/>
      <c r="Q68" s="64"/>
      <c r="R68" s="65"/>
      <c r="T68" s="64"/>
      <c r="V68" s="64"/>
      <c r="W68" s="64"/>
      <c r="X68" s="64"/>
      <c r="Y68" s="64"/>
      <c r="AC68" s="64"/>
      <c r="AD68" s="64"/>
      <c r="AE68" s="64"/>
      <c r="AF68" s="64"/>
      <c r="AG68" s="64"/>
      <c r="AH68" s="64"/>
      <c r="AI68" s="64"/>
    </row>
    <row r="69" spans="1:35" ht="19.5" customHeight="1">
      <c r="A69" s="56" t="s">
        <v>170</v>
      </c>
      <c r="B69" s="56"/>
      <c r="C69" s="215"/>
      <c r="D69" s="56"/>
      <c r="E69" s="36">
        <v>1755</v>
      </c>
      <c r="F69" s="36"/>
      <c r="G69" s="228">
        <v>2100</v>
      </c>
      <c r="H69" s="24"/>
      <c r="I69" s="36">
        <v>1751</v>
      </c>
      <c r="J69" s="24"/>
      <c r="K69" s="36">
        <v>1822</v>
      </c>
      <c r="L69" s="64"/>
      <c r="M69" s="64"/>
      <c r="N69" s="64"/>
      <c r="O69" s="64"/>
      <c r="P69" s="64"/>
      <c r="Q69" s="64"/>
      <c r="R69" s="65"/>
      <c r="T69" s="64"/>
      <c r="V69" s="64"/>
      <c r="W69" s="64"/>
      <c r="X69" s="64"/>
      <c r="Y69" s="64"/>
      <c r="AC69" s="64"/>
      <c r="AD69" s="64"/>
      <c r="AE69" s="64"/>
      <c r="AF69" s="64"/>
      <c r="AG69" s="64"/>
      <c r="AH69" s="64"/>
      <c r="AI69" s="64"/>
    </row>
    <row r="70" spans="1:35" ht="19.5" customHeight="1">
      <c r="A70" s="56" t="s">
        <v>247</v>
      </c>
      <c r="B70" s="56"/>
      <c r="C70" s="215"/>
      <c r="D70" s="56"/>
      <c r="E70" s="36">
        <v>0</v>
      </c>
      <c r="F70" s="36"/>
      <c r="G70" s="228">
        <v>287</v>
      </c>
      <c r="H70" s="24"/>
      <c r="I70" s="36">
        <v>0</v>
      </c>
      <c r="J70" s="24"/>
      <c r="K70" s="36">
        <v>0</v>
      </c>
      <c r="L70" s="64"/>
      <c r="M70" s="64"/>
      <c r="N70" s="64"/>
      <c r="O70" s="64"/>
      <c r="P70" s="64"/>
      <c r="Q70" s="64"/>
      <c r="R70" s="65"/>
      <c r="T70" s="64"/>
      <c r="V70" s="64"/>
      <c r="W70" s="64"/>
      <c r="X70" s="64"/>
      <c r="Y70" s="64"/>
      <c r="AC70" s="64"/>
      <c r="AD70" s="64"/>
      <c r="AE70" s="64"/>
      <c r="AF70" s="64"/>
      <c r="AG70" s="64"/>
      <c r="AH70" s="64"/>
      <c r="AI70" s="64"/>
    </row>
    <row r="71" spans="1:35" ht="19.5" customHeight="1">
      <c r="A71" s="56" t="s">
        <v>257</v>
      </c>
      <c r="B71" s="56"/>
      <c r="C71" s="215"/>
      <c r="D71" s="56"/>
      <c r="E71" s="36">
        <v>-4558</v>
      </c>
      <c r="F71" s="36"/>
      <c r="G71" s="228">
        <v>-42624</v>
      </c>
      <c r="H71" s="24"/>
      <c r="I71" s="228">
        <v>0</v>
      </c>
      <c r="J71" s="24"/>
      <c r="K71" s="228">
        <v>0</v>
      </c>
      <c r="L71" s="64"/>
      <c r="M71" s="64"/>
      <c r="N71" s="64"/>
      <c r="O71" s="64"/>
      <c r="P71" s="64"/>
      <c r="Q71" s="64"/>
      <c r="R71" s="65"/>
      <c r="T71" s="64"/>
      <c r="V71" s="64"/>
      <c r="W71" s="64"/>
      <c r="X71" s="64"/>
      <c r="Y71" s="64"/>
      <c r="AC71" s="64"/>
      <c r="AD71" s="64"/>
      <c r="AE71" s="64"/>
      <c r="AF71" s="64"/>
      <c r="AG71" s="64"/>
      <c r="AH71" s="64"/>
      <c r="AI71" s="64"/>
    </row>
    <row r="72" spans="1:35" ht="19.5" customHeight="1">
      <c r="A72" s="56" t="s">
        <v>270</v>
      </c>
      <c r="B72" s="56"/>
      <c r="C72" s="215"/>
      <c r="D72" s="56"/>
      <c r="E72" s="26">
        <v>-343657</v>
      </c>
      <c r="F72" s="36"/>
      <c r="G72" s="228">
        <v>0</v>
      </c>
      <c r="H72" s="24"/>
      <c r="I72" s="26">
        <v>-607434</v>
      </c>
      <c r="J72" s="24"/>
      <c r="K72" s="26">
        <v>-1258829</v>
      </c>
      <c r="L72" s="64"/>
      <c r="M72" s="64"/>
      <c r="N72" s="64"/>
      <c r="O72" s="64"/>
      <c r="P72" s="64"/>
      <c r="Q72" s="64"/>
      <c r="R72" s="65"/>
      <c r="T72" s="64"/>
      <c r="V72" s="64"/>
      <c r="W72" s="64"/>
      <c r="X72" s="64"/>
      <c r="Y72" s="64"/>
      <c r="AC72" s="64"/>
      <c r="AD72" s="64"/>
      <c r="AE72" s="64"/>
      <c r="AF72" s="64"/>
      <c r="AG72" s="64"/>
      <c r="AH72" s="64"/>
      <c r="AI72" s="64"/>
    </row>
    <row r="73" spans="1:35" ht="19.5" customHeight="1">
      <c r="A73" s="56" t="s">
        <v>201</v>
      </c>
      <c r="B73" s="56"/>
      <c r="C73" s="215"/>
      <c r="D73" s="56"/>
      <c r="E73" s="228">
        <v>-178911</v>
      </c>
      <c r="F73" s="36"/>
      <c r="G73" s="228">
        <v>-6646</v>
      </c>
      <c r="H73" s="24"/>
      <c r="I73" s="228">
        <v>-178911</v>
      </c>
      <c r="J73" s="24"/>
      <c r="K73" s="228">
        <v>0</v>
      </c>
      <c r="L73" s="64"/>
      <c r="M73" s="64"/>
      <c r="N73" s="64"/>
      <c r="O73" s="64"/>
      <c r="P73" s="64"/>
      <c r="Q73" s="64"/>
      <c r="R73" s="65"/>
      <c r="T73" s="64"/>
      <c r="V73" s="64"/>
      <c r="W73" s="64"/>
      <c r="X73" s="64"/>
      <c r="Y73" s="64"/>
      <c r="AC73" s="64"/>
      <c r="AD73" s="64"/>
      <c r="AE73" s="64"/>
      <c r="AF73" s="64"/>
      <c r="AG73" s="64"/>
      <c r="AH73" s="64"/>
      <c r="AI73" s="64"/>
    </row>
    <row r="74" spans="1:35" ht="19.5" customHeight="1">
      <c r="A74" s="56" t="s">
        <v>276</v>
      </c>
      <c r="B74" s="56"/>
      <c r="C74" s="215">
        <v>5</v>
      </c>
      <c r="D74" s="56"/>
      <c r="E74" s="36">
        <v>-27349</v>
      </c>
      <c r="F74" s="36"/>
      <c r="G74" s="228">
        <v>0</v>
      </c>
      <c r="H74" s="24"/>
      <c r="I74" s="36">
        <v>0</v>
      </c>
      <c r="J74" s="24"/>
      <c r="K74" s="36">
        <v>-54000</v>
      </c>
      <c r="L74" s="64"/>
      <c r="M74" s="64"/>
      <c r="N74" s="64"/>
      <c r="O74" s="64"/>
      <c r="P74" s="64"/>
      <c r="Q74" s="64"/>
      <c r="R74" s="65"/>
      <c r="T74" s="64"/>
      <c r="V74" s="64"/>
      <c r="W74" s="64"/>
      <c r="X74" s="64"/>
      <c r="Y74" s="64"/>
      <c r="AC74" s="64"/>
      <c r="AD74" s="64"/>
      <c r="AE74" s="64"/>
      <c r="AF74" s="64"/>
      <c r="AG74" s="64"/>
      <c r="AH74" s="64"/>
      <c r="AI74" s="64"/>
    </row>
    <row r="75" spans="1:35" ht="19.5" customHeight="1">
      <c r="A75" s="56" t="s">
        <v>277</v>
      </c>
      <c r="B75" s="56"/>
      <c r="C75" s="215"/>
      <c r="D75" s="56"/>
      <c r="E75" s="36">
        <v>24329</v>
      </c>
      <c r="F75" s="36"/>
      <c r="G75" s="228">
        <v>0</v>
      </c>
      <c r="H75" s="24"/>
      <c r="I75" s="36">
        <v>0</v>
      </c>
      <c r="J75" s="24"/>
      <c r="K75" s="36">
        <v>2094954</v>
      </c>
      <c r="L75" s="64"/>
      <c r="M75" s="64"/>
      <c r="N75" s="64"/>
      <c r="O75" s="64"/>
      <c r="P75" s="64"/>
      <c r="Q75" s="64"/>
      <c r="R75" s="65"/>
      <c r="T75" s="64"/>
      <c r="V75" s="64"/>
      <c r="W75" s="64"/>
      <c r="X75" s="64"/>
      <c r="Y75" s="64"/>
      <c r="AC75" s="64"/>
      <c r="AD75" s="64"/>
      <c r="AE75" s="64"/>
      <c r="AF75" s="64"/>
      <c r="AG75" s="64"/>
      <c r="AH75" s="64"/>
      <c r="AI75" s="64"/>
    </row>
    <row r="76" spans="1:35" ht="19.5" customHeight="1">
      <c r="A76" s="56" t="s">
        <v>282</v>
      </c>
      <c r="B76" s="56"/>
      <c r="C76" s="215"/>
      <c r="D76" s="56"/>
      <c r="E76" s="36">
        <v>8459</v>
      </c>
      <c r="F76" s="36"/>
      <c r="G76" s="228">
        <v>-14515</v>
      </c>
      <c r="H76" s="24"/>
      <c r="I76" s="36">
        <v>0</v>
      </c>
      <c r="J76" s="24"/>
      <c r="K76" s="36">
        <v>0</v>
      </c>
      <c r="L76" s="64"/>
      <c r="M76" s="64"/>
      <c r="N76" s="64"/>
      <c r="O76" s="64"/>
      <c r="P76" s="64"/>
      <c r="Q76" s="64"/>
      <c r="R76" s="65"/>
      <c r="T76" s="64"/>
      <c r="V76" s="64"/>
      <c r="W76" s="64"/>
      <c r="X76" s="64"/>
      <c r="Y76" s="64"/>
      <c r="AC76" s="64"/>
      <c r="AD76" s="64"/>
      <c r="AE76" s="64"/>
      <c r="AF76" s="64"/>
      <c r="AG76" s="64"/>
      <c r="AH76" s="64"/>
      <c r="AI76" s="64"/>
    </row>
    <row r="77" spans="1:35" ht="19.5" customHeight="1">
      <c r="A77" s="56" t="s">
        <v>281</v>
      </c>
      <c r="B77" s="56"/>
      <c r="C77" s="215"/>
      <c r="D77" s="56"/>
      <c r="E77" s="36">
        <v>27349</v>
      </c>
      <c r="F77" s="36"/>
      <c r="G77" s="228">
        <v>0</v>
      </c>
      <c r="H77" s="24"/>
      <c r="I77" s="36">
        <v>0</v>
      </c>
      <c r="J77" s="24"/>
      <c r="K77" s="36">
        <v>0</v>
      </c>
      <c r="L77" s="64"/>
      <c r="M77" s="64"/>
      <c r="N77" s="64"/>
      <c r="O77" s="64"/>
      <c r="P77" s="64"/>
      <c r="Q77" s="64"/>
      <c r="R77" s="65"/>
      <c r="T77" s="64"/>
      <c r="V77" s="64"/>
      <c r="W77" s="64"/>
      <c r="X77" s="64"/>
      <c r="Y77" s="64"/>
      <c r="AC77" s="64"/>
      <c r="AD77" s="64"/>
      <c r="AE77" s="64"/>
      <c r="AF77" s="64"/>
      <c r="AG77" s="64"/>
      <c r="AH77" s="64"/>
      <c r="AI77" s="64"/>
    </row>
    <row r="78" spans="1:35" ht="19.5" customHeight="1">
      <c r="A78" s="56" t="s">
        <v>192</v>
      </c>
      <c r="B78" s="56"/>
      <c r="C78" s="215"/>
      <c r="D78" s="56"/>
      <c r="E78" s="36">
        <v>0</v>
      </c>
      <c r="F78" s="36"/>
      <c r="G78" s="228">
        <v>0</v>
      </c>
      <c r="H78" s="24"/>
      <c r="I78" s="36">
        <v>0</v>
      </c>
      <c r="J78" s="24"/>
      <c r="K78" s="36">
        <v>10000</v>
      </c>
      <c r="L78" s="64"/>
      <c r="M78" s="64"/>
      <c r="N78" s="64"/>
      <c r="O78" s="64"/>
      <c r="P78" s="64"/>
      <c r="Q78" s="64"/>
      <c r="R78" s="65"/>
      <c r="T78" s="64"/>
      <c r="V78" s="64"/>
      <c r="W78" s="64"/>
      <c r="X78" s="64"/>
      <c r="Y78" s="64"/>
      <c r="AC78" s="64"/>
      <c r="AD78" s="64"/>
      <c r="AE78" s="64"/>
      <c r="AF78" s="64"/>
      <c r="AG78" s="64"/>
      <c r="AH78" s="64"/>
      <c r="AI78" s="64"/>
    </row>
    <row r="79" spans="1:35" ht="19.149999999999999" customHeight="1">
      <c r="A79" s="56" t="s">
        <v>191</v>
      </c>
      <c r="B79" s="56"/>
      <c r="C79" s="91"/>
      <c r="D79" s="56"/>
      <c r="E79" s="36">
        <v>0</v>
      </c>
      <c r="F79" s="36"/>
      <c r="G79" s="228">
        <v>-3800</v>
      </c>
      <c r="H79" s="24"/>
      <c r="I79" s="26">
        <v>-520934</v>
      </c>
      <c r="J79" s="26"/>
      <c r="K79" s="26">
        <v>0</v>
      </c>
      <c r="L79" s="64"/>
      <c r="M79" s="64"/>
      <c r="N79" s="64"/>
      <c r="O79" s="64"/>
      <c r="P79" s="64"/>
      <c r="Q79" s="64"/>
      <c r="R79" s="65"/>
      <c r="T79" s="64"/>
      <c r="V79" s="64"/>
      <c r="W79" s="64"/>
      <c r="X79" s="64"/>
      <c r="Y79" s="64"/>
      <c r="AC79" s="64"/>
      <c r="AD79" s="64"/>
      <c r="AE79" s="64"/>
      <c r="AF79" s="64"/>
      <c r="AG79" s="64"/>
      <c r="AH79" s="64"/>
      <c r="AI79" s="64"/>
    </row>
    <row r="80" spans="1:35" ht="19.5" customHeight="1">
      <c r="A80" s="56" t="s">
        <v>171</v>
      </c>
      <c r="B80" s="56"/>
      <c r="C80" s="215"/>
      <c r="D80" s="56"/>
      <c r="E80" s="36">
        <v>736</v>
      </c>
      <c r="F80" s="228"/>
      <c r="G80" s="228">
        <v>71</v>
      </c>
      <c r="H80" s="26"/>
      <c r="I80" s="26">
        <v>0</v>
      </c>
      <c r="J80" s="26"/>
      <c r="K80" s="26">
        <v>0</v>
      </c>
      <c r="L80" s="64"/>
      <c r="M80" s="64"/>
      <c r="N80" s="64"/>
      <c r="O80" s="64"/>
      <c r="P80" s="64"/>
      <c r="Q80" s="64"/>
      <c r="R80" s="65"/>
      <c r="T80" s="64"/>
      <c r="V80" s="64"/>
      <c r="W80" s="64"/>
      <c r="X80" s="64"/>
      <c r="Y80" s="64"/>
      <c r="AC80" s="64"/>
      <c r="AD80" s="64"/>
      <c r="AE80" s="64"/>
      <c r="AF80" s="64"/>
      <c r="AG80" s="64"/>
      <c r="AH80" s="64"/>
      <c r="AI80" s="64"/>
    </row>
    <row r="81" spans="1:35" ht="19.5" customHeight="1">
      <c r="A81" s="56" t="s">
        <v>258</v>
      </c>
      <c r="B81" s="56"/>
      <c r="C81" s="215"/>
      <c r="D81" s="56"/>
      <c r="E81" s="36">
        <v>-446206</v>
      </c>
      <c r="F81" s="36"/>
      <c r="G81" s="228">
        <v>-937914</v>
      </c>
      <c r="H81" s="24"/>
      <c r="I81" s="36">
        <v>-10959</v>
      </c>
      <c r="J81" s="24"/>
      <c r="K81" s="36">
        <v>-28140</v>
      </c>
      <c r="L81" s="64"/>
      <c r="M81" s="64"/>
      <c r="N81" s="64"/>
      <c r="O81" s="64"/>
      <c r="P81" s="64"/>
      <c r="Q81" s="64"/>
      <c r="R81" s="65"/>
      <c r="T81" s="64"/>
      <c r="V81" s="64"/>
      <c r="W81" s="64"/>
      <c r="X81" s="64"/>
      <c r="Y81" s="64"/>
      <c r="AC81" s="64"/>
      <c r="AD81" s="64"/>
      <c r="AE81" s="64"/>
      <c r="AF81" s="64"/>
      <c r="AG81" s="64"/>
      <c r="AH81" s="64"/>
      <c r="AI81" s="64"/>
    </row>
    <row r="82" spans="1:35" ht="19.149999999999999" customHeight="1">
      <c r="A82" s="56" t="s">
        <v>237</v>
      </c>
      <c r="B82" s="56"/>
      <c r="C82" s="215"/>
      <c r="D82" s="56"/>
      <c r="E82" s="36">
        <v>-70347</v>
      </c>
      <c r="F82" s="36"/>
      <c r="G82" s="228">
        <v>0</v>
      </c>
      <c r="H82" s="24"/>
      <c r="I82" s="36">
        <v>0</v>
      </c>
      <c r="J82" s="24"/>
      <c r="K82" s="36">
        <v>0</v>
      </c>
      <c r="L82" s="64"/>
      <c r="M82" s="64"/>
      <c r="N82" s="64"/>
      <c r="O82" s="64"/>
      <c r="P82" s="64"/>
      <c r="Q82" s="64"/>
      <c r="R82" s="65"/>
      <c r="T82" s="64"/>
      <c r="V82" s="64"/>
      <c r="W82" s="64"/>
      <c r="X82" s="64"/>
      <c r="Y82" s="64"/>
      <c r="AC82" s="64"/>
      <c r="AD82" s="64"/>
      <c r="AE82" s="64"/>
      <c r="AF82" s="64"/>
      <c r="AG82" s="64"/>
      <c r="AH82" s="64"/>
      <c r="AI82" s="64"/>
    </row>
    <row r="83" spans="1:35" ht="19.5" customHeight="1">
      <c r="A83" s="56" t="s">
        <v>249</v>
      </c>
      <c r="B83" s="56"/>
      <c r="C83" s="215"/>
      <c r="D83" s="56"/>
      <c r="E83" s="36">
        <v>39754</v>
      </c>
      <c r="F83" s="26"/>
      <c r="G83" s="41">
        <v>52097</v>
      </c>
      <c r="H83" s="74"/>
      <c r="I83" s="41">
        <v>21859</v>
      </c>
      <c r="J83" s="26"/>
      <c r="K83" s="41">
        <v>16644</v>
      </c>
      <c r="L83" s="64"/>
      <c r="M83" s="64"/>
      <c r="N83" s="64"/>
      <c r="O83" s="64"/>
      <c r="P83" s="64"/>
      <c r="Q83" s="64"/>
      <c r="R83" s="65"/>
      <c r="T83" s="64"/>
      <c r="V83" s="64"/>
      <c r="W83" s="64"/>
      <c r="X83" s="64"/>
      <c r="Y83" s="64"/>
      <c r="AC83" s="64"/>
      <c r="AD83" s="64"/>
      <c r="AE83" s="64"/>
      <c r="AF83" s="64"/>
      <c r="AG83" s="64"/>
      <c r="AH83" s="64"/>
      <c r="AI83" s="64"/>
    </row>
    <row r="84" spans="1:35" ht="19.5" customHeight="1">
      <c r="A84" s="87" t="s">
        <v>202</v>
      </c>
      <c r="B84" s="87"/>
      <c r="C84" s="215"/>
      <c r="D84" s="56"/>
      <c r="E84" s="223">
        <f>SUM(E67:E83)</f>
        <v>-967254</v>
      </c>
      <c r="F84" s="227"/>
      <c r="G84" s="223">
        <f>SUM(G67:G83)</f>
        <v>-1278242</v>
      </c>
      <c r="H84" s="227"/>
      <c r="I84" s="223">
        <f>SUM(I67:I83)</f>
        <v>-1298228</v>
      </c>
      <c r="J84" s="227"/>
      <c r="K84" s="223">
        <f>SUM(K67:K83)</f>
        <v>455431</v>
      </c>
      <c r="L84" s="64"/>
      <c r="M84" s="64"/>
      <c r="N84" s="64"/>
      <c r="O84" s="64"/>
      <c r="P84" s="64"/>
      <c r="Q84" s="64"/>
      <c r="T84" s="64"/>
      <c r="V84" s="64"/>
      <c r="W84" s="64"/>
      <c r="X84" s="64"/>
      <c r="Y84" s="64"/>
      <c r="AC84" s="64"/>
      <c r="AD84" s="64"/>
      <c r="AE84" s="64"/>
      <c r="AF84" s="64"/>
      <c r="AG84" s="64"/>
      <c r="AH84" s="64"/>
      <c r="AI84" s="64"/>
    </row>
    <row r="85" spans="1:35" ht="8.15" customHeight="1">
      <c r="A85" s="56"/>
      <c r="B85" s="56"/>
      <c r="C85" s="215"/>
      <c r="D85" s="56"/>
      <c r="E85" s="74"/>
      <c r="F85" s="74"/>
      <c r="G85" s="74"/>
      <c r="H85" s="74"/>
      <c r="I85" s="74"/>
      <c r="J85" s="74"/>
      <c r="K85" s="74"/>
      <c r="L85" s="64"/>
      <c r="M85" s="64"/>
      <c r="N85" s="64"/>
      <c r="O85" s="64"/>
      <c r="P85" s="64"/>
      <c r="Q85" s="64"/>
      <c r="T85" s="64"/>
      <c r="V85" s="64"/>
      <c r="W85" s="64"/>
      <c r="X85" s="64"/>
      <c r="Y85" s="64"/>
      <c r="AC85" s="64"/>
      <c r="AD85" s="64"/>
      <c r="AE85" s="64"/>
      <c r="AF85" s="64"/>
      <c r="AG85" s="64"/>
      <c r="AH85" s="64"/>
      <c r="AI85" s="64"/>
    </row>
    <row r="86" spans="1:35" ht="19.5" customHeight="1">
      <c r="A86" s="86" t="s">
        <v>144</v>
      </c>
      <c r="B86" s="56"/>
      <c r="C86" s="215"/>
      <c r="D86" s="56"/>
      <c r="E86" s="228"/>
      <c r="F86" s="228"/>
      <c r="G86" s="228"/>
      <c r="H86" s="26"/>
      <c r="I86" s="228"/>
      <c r="J86" s="26"/>
      <c r="K86" s="228"/>
      <c r="L86" s="64"/>
      <c r="M86" s="64"/>
      <c r="N86" s="64"/>
      <c r="O86" s="64"/>
      <c r="P86" s="64"/>
      <c r="Q86" s="64"/>
      <c r="T86" s="64"/>
      <c r="V86" s="64"/>
      <c r="W86" s="64"/>
      <c r="X86" s="64"/>
      <c r="Y86" s="64"/>
      <c r="AC86" s="64"/>
      <c r="AD86" s="64"/>
      <c r="AE86" s="64"/>
      <c r="AF86" s="64"/>
      <c r="AG86" s="64"/>
      <c r="AH86" s="64"/>
      <c r="AI86" s="64"/>
    </row>
    <row r="87" spans="1:35" ht="19.5" customHeight="1">
      <c r="A87" s="56" t="s">
        <v>259</v>
      </c>
      <c r="B87" s="56"/>
      <c r="C87" s="215"/>
      <c r="D87" s="56"/>
      <c r="E87" s="26">
        <v>0</v>
      </c>
      <c r="F87" s="26"/>
      <c r="G87" s="228">
        <v>7836</v>
      </c>
      <c r="H87" s="24"/>
      <c r="I87" s="26">
        <v>0</v>
      </c>
      <c r="J87" s="24"/>
      <c r="K87" s="26">
        <v>0</v>
      </c>
      <c r="L87" s="64"/>
      <c r="M87" s="64"/>
      <c r="N87" s="64"/>
      <c r="O87" s="64"/>
      <c r="P87" s="64"/>
      <c r="Q87" s="64"/>
      <c r="R87" s="65"/>
      <c r="T87" s="64"/>
      <c r="V87" s="64"/>
      <c r="W87" s="64"/>
      <c r="X87" s="64"/>
      <c r="Y87" s="64"/>
      <c r="AC87" s="64"/>
      <c r="AD87" s="64"/>
      <c r="AE87" s="64"/>
      <c r="AF87" s="64"/>
      <c r="AG87" s="64"/>
      <c r="AH87" s="64"/>
      <c r="AI87" s="64"/>
    </row>
    <row r="88" spans="1:35" ht="19.5" customHeight="1">
      <c r="A88" s="56" t="s">
        <v>266</v>
      </c>
      <c r="B88" s="56"/>
      <c r="C88" s="215"/>
      <c r="D88" s="56"/>
      <c r="E88" s="26">
        <v>412773</v>
      </c>
      <c r="F88" s="228"/>
      <c r="G88" s="228">
        <v>0</v>
      </c>
      <c r="H88" s="24"/>
      <c r="I88" s="26">
        <v>0</v>
      </c>
      <c r="J88" s="24"/>
      <c r="K88" s="26">
        <v>0</v>
      </c>
      <c r="L88" s="64"/>
      <c r="M88" s="64"/>
      <c r="N88" s="64"/>
      <c r="O88" s="64"/>
      <c r="P88" s="64"/>
      <c r="Q88" s="64"/>
      <c r="R88" s="65"/>
      <c r="T88" s="64"/>
      <c r="V88" s="64"/>
      <c r="W88" s="64"/>
      <c r="X88" s="64"/>
      <c r="Y88" s="64"/>
      <c r="AC88" s="64"/>
      <c r="AD88" s="64"/>
      <c r="AE88" s="64"/>
      <c r="AF88" s="64"/>
      <c r="AG88" s="64"/>
      <c r="AH88" s="64"/>
      <c r="AI88" s="64"/>
    </row>
    <row r="89" spans="1:35" ht="19.5" customHeight="1">
      <c r="A89" s="56" t="s">
        <v>199</v>
      </c>
      <c r="B89" s="56"/>
      <c r="C89" s="215"/>
      <c r="D89" s="56"/>
      <c r="E89" s="26">
        <v>0</v>
      </c>
      <c r="F89" s="228"/>
      <c r="G89" s="228">
        <v>0</v>
      </c>
      <c r="H89" s="24"/>
      <c r="I89" s="26">
        <v>-48</v>
      </c>
      <c r="J89" s="24"/>
      <c r="K89" s="26">
        <v>0</v>
      </c>
      <c r="L89" s="64"/>
      <c r="M89" s="64"/>
      <c r="N89" s="64"/>
      <c r="O89" s="64"/>
      <c r="P89" s="64"/>
      <c r="Q89" s="64"/>
      <c r="R89" s="65"/>
      <c r="T89" s="64"/>
      <c r="V89" s="64"/>
      <c r="W89" s="64"/>
      <c r="X89" s="64"/>
      <c r="Y89" s="64"/>
      <c r="AC89" s="64"/>
      <c r="AD89" s="64"/>
      <c r="AE89" s="64"/>
      <c r="AF89" s="64"/>
      <c r="AG89" s="64"/>
      <c r="AH89" s="64"/>
      <c r="AI89" s="64"/>
    </row>
    <row r="90" spans="1:35" ht="19.5" customHeight="1">
      <c r="A90" s="56" t="s">
        <v>267</v>
      </c>
      <c r="B90" s="56"/>
      <c r="C90" s="215"/>
      <c r="D90" s="56"/>
      <c r="E90" s="26">
        <v>-158249</v>
      </c>
      <c r="F90" s="26"/>
      <c r="G90" s="26">
        <v>-196232</v>
      </c>
      <c r="H90" s="24"/>
      <c r="I90" s="26">
        <v>0</v>
      </c>
      <c r="J90" s="24"/>
      <c r="K90" s="26">
        <v>0</v>
      </c>
      <c r="L90" s="64"/>
      <c r="M90" s="64"/>
      <c r="N90" s="64"/>
      <c r="O90" s="64"/>
      <c r="P90" s="64"/>
      <c r="Q90" s="64"/>
      <c r="R90" s="65"/>
      <c r="T90" s="64"/>
      <c r="V90" s="64"/>
      <c r="W90" s="64"/>
      <c r="X90" s="64"/>
      <c r="Y90" s="64"/>
      <c r="AC90" s="64"/>
      <c r="AD90" s="64"/>
      <c r="AE90" s="64"/>
      <c r="AF90" s="64"/>
      <c r="AG90" s="64"/>
      <c r="AH90" s="64"/>
      <c r="AI90" s="64"/>
    </row>
    <row r="91" spans="1:35" ht="19.5" customHeight="1">
      <c r="A91" s="56" t="s">
        <v>251</v>
      </c>
      <c r="B91" s="56"/>
      <c r="C91" s="271">
        <v>9</v>
      </c>
      <c r="D91" s="56"/>
      <c r="E91" s="26">
        <v>359302</v>
      </c>
      <c r="F91" s="26"/>
      <c r="G91" s="26">
        <v>0</v>
      </c>
      <c r="H91" s="24"/>
      <c r="I91" s="26">
        <v>0</v>
      </c>
      <c r="J91" s="24"/>
      <c r="K91" s="26">
        <v>0</v>
      </c>
      <c r="L91" s="64"/>
      <c r="M91" s="64"/>
      <c r="N91" s="64"/>
      <c r="O91" s="64"/>
      <c r="P91" s="64"/>
      <c r="Q91" s="64"/>
      <c r="R91" s="65"/>
      <c r="T91" s="64"/>
      <c r="V91" s="64"/>
      <c r="W91" s="64"/>
      <c r="X91" s="64"/>
      <c r="Y91" s="64"/>
      <c r="AC91" s="64"/>
      <c r="AD91" s="64"/>
      <c r="AE91" s="64"/>
      <c r="AF91" s="64"/>
      <c r="AG91" s="64"/>
      <c r="AH91" s="64"/>
      <c r="AI91" s="64"/>
    </row>
    <row r="92" spans="1:35" ht="19.5" customHeight="1">
      <c r="A92" s="56" t="s">
        <v>253</v>
      </c>
      <c r="B92" s="56"/>
      <c r="C92" s="271">
        <v>9</v>
      </c>
      <c r="D92" s="56"/>
      <c r="E92" s="26">
        <v>-750343</v>
      </c>
      <c r="F92" s="26"/>
      <c r="G92" s="228">
        <v>-299642</v>
      </c>
      <c r="H92" s="26"/>
      <c r="I92" s="26">
        <v>0</v>
      </c>
      <c r="J92" s="26"/>
      <c r="K92" s="26">
        <v>0</v>
      </c>
      <c r="L92" s="64"/>
      <c r="M92" s="64"/>
      <c r="N92" s="64"/>
      <c r="O92" s="64"/>
      <c r="P92" s="64"/>
      <c r="Q92" s="64"/>
      <c r="R92" s="65"/>
      <c r="T92" s="64"/>
      <c r="V92" s="64"/>
      <c r="W92" s="64"/>
      <c r="X92" s="64"/>
      <c r="Y92" s="64"/>
      <c r="AC92" s="64"/>
      <c r="AD92" s="64"/>
      <c r="AE92" s="64"/>
      <c r="AF92" s="64"/>
      <c r="AG92" s="64"/>
      <c r="AH92" s="64"/>
      <c r="AI92" s="64"/>
    </row>
    <row r="93" spans="1:35" ht="19.5" customHeight="1">
      <c r="A93" s="56" t="s">
        <v>252</v>
      </c>
      <c r="B93" s="56"/>
      <c r="C93" s="215"/>
      <c r="D93" s="56"/>
      <c r="E93" s="26">
        <v>-133973</v>
      </c>
      <c r="F93" s="26"/>
      <c r="G93" s="228">
        <v>-101171</v>
      </c>
      <c r="H93" s="26"/>
      <c r="I93" s="26">
        <v>-2401</v>
      </c>
      <c r="J93" s="26"/>
      <c r="K93" s="26">
        <v>-505</v>
      </c>
      <c r="L93" s="64"/>
      <c r="M93" s="64"/>
      <c r="N93" s="64"/>
      <c r="O93" s="64"/>
      <c r="P93" s="64"/>
      <c r="Q93" s="64"/>
      <c r="R93" s="65"/>
      <c r="T93" s="64"/>
      <c r="V93" s="64"/>
      <c r="W93" s="64"/>
      <c r="X93" s="64"/>
      <c r="Y93" s="64"/>
      <c r="AC93" s="64"/>
      <c r="AD93" s="64"/>
      <c r="AE93" s="64"/>
      <c r="AF93" s="64"/>
      <c r="AG93" s="64"/>
      <c r="AH93" s="64"/>
      <c r="AI93" s="64"/>
    </row>
    <row r="94" spans="1:35" ht="19.5" customHeight="1">
      <c r="A94" s="56" t="s">
        <v>285</v>
      </c>
      <c r="B94" s="56"/>
      <c r="C94" s="215">
        <v>9</v>
      </c>
      <c r="D94" s="56"/>
      <c r="E94" s="26">
        <v>3463218</v>
      </c>
      <c r="F94" s="26"/>
      <c r="G94" s="228">
        <v>3734328</v>
      </c>
      <c r="H94" s="26"/>
      <c r="I94" s="26">
        <v>3463218</v>
      </c>
      <c r="J94" s="26"/>
      <c r="K94" s="26">
        <v>3734328</v>
      </c>
      <c r="L94" s="64"/>
      <c r="M94" s="64"/>
      <c r="N94" s="64"/>
      <c r="O94" s="64"/>
      <c r="P94" s="64"/>
      <c r="Q94" s="64"/>
      <c r="R94" s="65"/>
      <c r="T94" s="64"/>
      <c r="V94" s="64"/>
      <c r="W94" s="64"/>
      <c r="X94" s="64"/>
      <c r="Y94" s="64"/>
      <c r="AC94" s="64"/>
      <c r="AD94" s="64"/>
      <c r="AE94" s="64"/>
      <c r="AF94" s="64"/>
      <c r="AG94" s="64"/>
      <c r="AH94" s="64"/>
      <c r="AI94" s="64"/>
    </row>
    <row r="95" spans="1:35" ht="19.5" customHeight="1">
      <c r="A95" s="56" t="s">
        <v>193</v>
      </c>
      <c r="B95" s="56"/>
      <c r="C95" s="215">
        <v>9</v>
      </c>
      <c r="D95" s="56"/>
      <c r="E95" s="26">
        <v>0</v>
      </c>
      <c r="F95" s="26"/>
      <c r="G95" s="228">
        <v>-716200</v>
      </c>
      <c r="H95" s="26"/>
      <c r="I95" s="26">
        <v>0</v>
      </c>
      <c r="J95" s="26"/>
      <c r="K95" s="26">
        <v>-716200</v>
      </c>
      <c r="L95" s="64"/>
      <c r="M95" s="64"/>
      <c r="N95" s="64"/>
      <c r="O95" s="64"/>
      <c r="P95" s="64"/>
      <c r="Q95" s="64"/>
      <c r="R95" s="65"/>
      <c r="T95" s="64"/>
      <c r="V95" s="64"/>
      <c r="W95" s="64"/>
      <c r="X95" s="64"/>
      <c r="Y95" s="64"/>
      <c r="AC95" s="64"/>
      <c r="AD95" s="64"/>
      <c r="AE95" s="64"/>
      <c r="AF95" s="64"/>
      <c r="AG95" s="64"/>
      <c r="AH95" s="64"/>
      <c r="AI95" s="64"/>
    </row>
    <row r="96" spans="1:35" ht="19.5" customHeight="1">
      <c r="A96" s="56" t="s">
        <v>143</v>
      </c>
      <c r="B96" s="56"/>
      <c r="C96" s="215"/>
      <c r="D96" s="87"/>
      <c r="E96" s="41">
        <v>-181356</v>
      </c>
      <c r="F96" s="26"/>
      <c r="G96" s="41">
        <v>-133426</v>
      </c>
      <c r="H96" s="26"/>
      <c r="I96" s="41">
        <v>-69457</v>
      </c>
      <c r="J96" s="26"/>
      <c r="K96" s="41">
        <v>-52198</v>
      </c>
      <c r="L96" s="64"/>
      <c r="M96" s="64"/>
      <c r="N96" s="64"/>
      <c r="O96" s="64"/>
      <c r="P96" s="64"/>
      <c r="Q96" s="64"/>
      <c r="R96" s="65"/>
      <c r="T96" s="64"/>
      <c r="V96" s="64"/>
      <c r="W96" s="64"/>
      <c r="X96" s="64"/>
      <c r="Y96" s="64"/>
      <c r="AC96" s="64"/>
      <c r="AD96" s="64"/>
      <c r="AE96" s="64"/>
      <c r="AF96" s="64"/>
      <c r="AG96" s="64"/>
      <c r="AH96" s="64"/>
      <c r="AI96" s="64"/>
    </row>
    <row r="97" spans="1:35" ht="19.5" customHeight="1">
      <c r="A97" s="87" t="s">
        <v>268</v>
      </c>
      <c r="B97" s="87"/>
      <c r="C97" s="215"/>
      <c r="D97" s="56"/>
      <c r="E97" s="224">
        <f>SUM(E87:E96)</f>
        <v>3011372</v>
      </c>
      <c r="F97" s="227"/>
      <c r="G97" s="224">
        <f>SUM(G87:G96)</f>
        <v>2295493</v>
      </c>
      <c r="H97" s="227"/>
      <c r="I97" s="224">
        <f>SUM(I87:I96)</f>
        <v>3391312</v>
      </c>
      <c r="J97" s="227"/>
      <c r="K97" s="224">
        <f>SUM(K87:K96)</f>
        <v>2965425</v>
      </c>
      <c r="L97" s="64"/>
      <c r="M97" s="64"/>
      <c r="N97" s="64"/>
      <c r="O97" s="64"/>
      <c r="P97" s="64"/>
      <c r="Q97" s="64"/>
      <c r="T97" s="64"/>
      <c r="V97" s="64"/>
      <c r="W97" s="64"/>
      <c r="X97" s="64"/>
      <c r="Y97" s="64"/>
      <c r="AC97" s="64"/>
      <c r="AD97" s="64"/>
      <c r="AE97" s="64"/>
      <c r="AF97" s="64"/>
      <c r="AG97" s="64"/>
      <c r="AH97" s="64"/>
      <c r="AI97" s="64"/>
    </row>
    <row r="98" spans="1:35" ht="8.15" customHeight="1">
      <c r="A98" s="87"/>
      <c r="B98" s="87"/>
      <c r="C98" s="215"/>
      <c r="D98" s="56"/>
      <c r="E98" s="74"/>
      <c r="F98" s="227"/>
      <c r="G98" s="74"/>
      <c r="H98" s="74"/>
      <c r="I98" s="74"/>
      <c r="J98" s="74"/>
      <c r="K98" s="74"/>
      <c r="L98" s="64"/>
      <c r="M98" s="64"/>
      <c r="N98" s="64"/>
      <c r="O98" s="64"/>
      <c r="P98" s="64"/>
      <c r="Q98" s="64"/>
      <c r="T98" s="64"/>
      <c r="V98" s="64"/>
      <c r="W98" s="64"/>
      <c r="X98" s="64"/>
      <c r="Y98" s="64"/>
      <c r="AC98" s="64"/>
      <c r="AD98" s="64"/>
      <c r="AE98" s="64"/>
      <c r="AF98" s="64"/>
      <c r="AG98" s="64"/>
      <c r="AH98" s="64"/>
      <c r="AI98" s="64"/>
    </row>
    <row r="99" spans="1:35" ht="19.5" customHeight="1">
      <c r="A99" s="56" t="s">
        <v>272</v>
      </c>
      <c r="B99" s="56"/>
      <c r="C99" s="215"/>
      <c r="D99" s="56"/>
      <c r="E99" s="26">
        <f>SUM(E97,E84,E55)</f>
        <v>2738857</v>
      </c>
      <c r="F99" s="228"/>
      <c r="G99" s="26">
        <f>SUM(G97,G84,G55)</f>
        <v>1535139</v>
      </c>
      <c r="H99" s="228"/>
      <c r="I99" s="26">
        <f>SUM(I97,I84,I55)</f>
        <v>1883949</v>
      </c>
      <c r="J99" s="228"/>
      <c r="K99" s="26">
        <f>SUM(K97,K84,K55)</f>
        <v>2839702</v>
      </c>
      <c r="L99" s="64"/>
      <c r="M99" s="64"/>
      <c r="N99" s="64"/>
      <c r="O99" s="64"/>
      <c r="P99" s="64"/>
      <c r="Q99" s="64"/>
      <c r="R99" s="65"/>
      <c r="T99" s="64"/>
      <c r="V99" s="64"/>
      <c r="W99" s="64"/>
      <c r="X99" s="64"/>
      <c r="Y99" s="64"/>
      <c r="AC99" s="64"/>
      <c r="AD99" s="64"/>
      <c r="AE99" s="64"/>
      <c r="AF99" s="64"/>
      <c r="AG99" s="64"/>
      <c r="AH99" s="64"/>
      <c r="AI99" s="64"/>
    </row>
    <row r="100" spans="1:35" ht="19.5" customHeight="1">
      <c r="A100" s="56" t="s">
        <v>142</v>
      </c>
      <c r="B100" s="56"/>
      <c r="C100" s="215"/>
      <c r="D100" s="56"/>
      <c r="E100" s="26">
        <v>-92619</v>
      </c>
      <c r="F100" s="26"/>
      <c r="G100" s="228">
        <v>57668</v>
      </c>
      <c r="H100" s="26"/>
      <c r="I100" s="26">
        <v>0</v>
      </c>
      <c r="J100" s="24"/>
      <c r="K100" s="26">
        <v>0</v>
      </c>
      <c r="L100" s="64"/>
      <c r="M100" s="64"/>
      <c r="N100" s="64"/>
      <c r="O100" s="64"/>
      <c r="P100" s="64"/>
      <c r="Q100" s="64"/>
      <c r="R100" s="65"/>
      <c r="T100" s="64"/>
      <c r="V100" s="64"/>
      <c r="W100" s="64"/>
      <c r="X100" s="64"/>
      <c r="Y100" s="64"/>
      <c r="AC100" s="64"/>
      <c r="AD100" s="64"/>
      <c r="AE100" s="64"/>
      <c r="AF100" s="64"/>
      <c r="AG100" s="64"/>
      <c r="AH100" s="64"/>
      <c r="AI100" s="64"/>
    </row>
    <row r="101" spans="1:35" ht="19.5" customHeight="1">
      <c r="A101" s="95" t="s">
        <v>172</v>
      </c>
      <c r="B101" s="56"/>
      <c r="C101" s="215"/>
      <c r="D101" s="56"/>
      <c r="E101" s="41">
        <v>-87586</v>
      </c>
      <c r="F101" s="227"/>
      <c r="G101" s="41">
        <v>-41561</v>
      </c>
      <c r="H101" s="227"/>
      <c r="I101" s="41">
        <v>93511</v>
      </c>
      <c r="J101" s="227"/>
      <c r="K101" s="41">
        <v>38671</v>
      </c>
      <c r="L101" s="64"/>
      <c r="M101" s="64"/>
      <c r="N101" s="64"/>
      <c r="O101" s="64"/>
      <c r="P101" s="64"/>
      <c r="Q101" s="64"/>
      <c r="R101" s="65"/>
      <c r="T101" s="64"/>
      <c r="V101" s="64"/>
      <c r="W101" s="64"/>
      <c r="X101" s="64"/>
      <c r="Y101" s="64"/>
      <c r="AC101" s="64"/>
      <c r="AD101" s="64"/>
      <c r="AE101" s="64"/>
      <c r="AF101" s="64"/>
      <c r="AG101" s="64"/>
      <c r="AH101" s="64"/>
      <c r="AI101" s="64"/>
    </row>
    <row r="102" spans="1:35" ht="19.5" customHeight="1">
      <c r="A102" s="94" t="s">
        <v>269</v>
      </c>
      <c r="B102" s="56"/>
      <c r="C102" s="215"/>
      <c r="D102" s="56"/>
      <c r="E102" s="74">
        <f>SUM(E99:E101)</f>
        <v>2558652</v>
      </c>
      <c r="F102" s="227"/>
      <c r="G102" s="74">
        <f>SUM(G99:G101)</f>
        <v>1551246</v>
      </c>
      <c r="H102" s="227"/>
      <c r="I102" s="74">
        <f>SUM(I99:I101)</f>
        <v>1977460</v>
      </c>
      <c r="J102" s="227"/>
      <c r="K102" s="74">
        <f>SUM(K99:K101)</f>
        <v>2878373</v>
      </c>
      <c r="L102" s="64"/>
      <c r="M102" s="64"/>
      <c r="N102" s="64"/>
      <c r="O102" s="64"/>
      <c r="P102" s="64"/>
      <c r="Q102" s="64"/>
      <c r="T102" s="64"/>
      <c r="V102" s="64"/>
      <c r="W102" s="64"/>
      <c r="X102" s="64"/>
      <c r="Y102" s="64"/>
      <c r="AC102" s="64"/>
      <c r="AD102" s="64"/>
      <c r="AE102" s="64"/>
      <c r="AF102" s="64"/>
      <c r="AG102" s="64"/>
      <c r="AH102" s="64"/>
      <c r="AI102" s="64"/>
    </row>
    <row r="103" spans="1:35" ht="19.5" customHeight="1">
      <c r="A103" s="56" t="s">
        <v>198</v>
      </c>
      <c r="B103" s="56"/>
      <c r="C103" s="215"/>
      <c r="D103" s="56"/>
      <c r="E103" s="41">
        <f>+'FS-BS'!E11</f>
        <v>7067974</v>
      </c>
      <c r="F103" s="26"/>
      <c r="G103" s="41">
        <v>8430312</v>
      </c>
      <c r="H103" s="26"/>
      <c r="I103" s="41">
        <f>+'FS-BS'!I11</f>
        <v>2713310</v>
      </c>
      <c r="J103" s="26"/>
      <c r="K103" s="41">
        <v>3263174</v>
      </c>
      <c r="L103" s="64"/>
      <c r="M103" s="64"/>
      <c r="N103" s="64"/>
      <c r="O103" s="64"/>
      <c r="P103" s="64"/>
      <c r="Q103" s="64"/>
      <c r="R103" s="65"/>
      <c r="T103" s="64"/>
      <c r="V103" s="64"/>
      <c r="W103" s="64"/>
      <c r="X103" s="64"/>
      <c r="Y103" s="64"/>
      <c r="AC103" s="64"/>
      <c r="AD103" s="64"/>
      <c r="AE103" s="64"/>
      <c r="AF103" s="64"/>
      <c r="AG103" s="64"/>
      <c r="AH103" s="64"/>
      <c r="AI103" s="64"/>
    </row>
    <row r="104" spans="1:35" ht="19.5" customHeight="1" thickBot="1">
      <c r="A104" s="87" t="s">
        <v>243</v>
      </c>
      <c r="B104" s="87"/>
      <c r="C104" s="91"/>
      <c r="D104" s="56"/>
      <c r="E104" s="230">
        <f>SUM(E102:E103)</f>
        <v>9626626</v>
      </c>
      <c r="F104" s="227"/>
      <c r="G104" s="230">
        <f>SUM(G102:G103)</f>
        <v>9981558</v>
      </c>
      <c r="H104" s="227"/>
      <c r="I104" s="230">
        <f>SUM(I102:I103)</f>
        <v>4690770</v>
      </c>
      <c r="J104" s="227"/>
      <c r="K104" s="230">
        <f>SUM(K102:K103)</f>
        <v>6141547</v>
      </c>
      <c r="L104" s="64"/>
      <c r="M104" s="64"/>
      <c r="N104" s="64"/>
      <c r="O104" s="64"/>
      <c r="P104" s="64"/>
      <c r="Q104" s="64"/>
      <c r="T104" s="64"/>
      <c r="V104" s="64"/>
      <c r="W104" s="64"/>
      <c r="X104" s="64"/>
      <c r="Y104" s="64"/>
      <c r="AC104" s="64"/>
      <c r="AD104" s="64"/>
      <c r="AE104" s="64"/>
      <c r="AF104" s="64"/>
      <c r="AG104" s="64"/>
      <c r="AH104" s="64"/>
      <c r="AI104" s="64"/>
    </row>
    <row r="105" spans="1:35" ht="8.15" customHeight="1" thickTop="1">
      <c r="A105" s="94"/>
      <c r="B105" s="87"/>
      <c r="C105" s="215"/>
      <c r="D105" s="56"/>
      <c r="E105" s="74"/>
      <c r="F105" s="227"/>
      <c r="G105" s="74"/>
      <c r="H105" s="227"/>
      <c r="I105" s="74"/>
      <c r="J105" s="227"/>
      <c r="K105" s="74"/>
      <c r="L105" s="64"/>
      <c r="M105" s="64"/>
      <c r="N105" s="64"/>
      <c r="O105" s="64"/>
      <c r="P105" s="64"/>
      <c r="Q105" s="64"/>
      <c r="T105" s="64"/>
      <c r="V105" s="64"/>
      <c r="W105" s="64"/>
      <c r="X105" s="64"/>
      <c r="Y105" s="64"/>
      <c r="AC105" s="64"/>
      <c r="AD105" s="64"/>
      <c r="AE105" s="64"/>
      <c r="AF105" s="64"/>
      <c r="AG105" s="64"/>
      <c r="AH105" s="64"/>
      <c r="AI105" s="64"/>
    </row>
    <row r="106" spans="1:35" ht="19.5" customHeight="1">
      <c r="A106" s="102" t="s">
        <v>140</v>
      </c>
      <c r="B106" s="87"/>
      <c r="C106" s="215"/>
      <c r="D106" s="56"/>
      <c r="E106" s="26"/>
      <c r="F106" s="228"/>
      <c r="G106" s="26"/>
      <c r="H106" s="228"/>
      <c r="I106" s="26"/>
      <c r="J106" s="228"/>
      <c r="K106" s="26"/>
      <c r="L106" s="64"/>
      <c r="M106" s="64"/>
      <c r="N106" s="64"/>
      <c r="O106" s="64"/>
      <c r="P106" s="64"/>
      <c r="Q106" s="64"/>
      <c r="T106" s="64"/>
      <c r="V106" s="64"/>
      <c r="W106" s="64"/>
      <c r="X106" s="64"/>
      <c r="Y106" s="64"/>
      <c r="AC106" s="64"/>
      <c r="AD106" s="64"/>
      <c r="AE106" s="64"/>
      <c r="AF106" s="64"/>
      <c r="AG106" s="64"/>
      <c r="AH106" s="64"/>
      <c r="AI106" s="64"/>
    </row>
    <row r="107" spans="1:35" ht="19.5" customHeight="1">
      <c r="A107" s="56" t="s">
        <v>273</v>
      </c>
      <c r="B107" s="56"/>
      <c r="C107" s="215"/>
      <c r="D107" s="87"/>
      <c r="E107" s="26">
        <v>112644</v>
      </c>
      <c r="F107" s="228"/>
      <c r="G107" s="26">
        <v>65186</v>
      </c>
      <c r="H107" s="228"/>
      <c r="I107" s="26">
        <v>0</v>
      </c>
      <c r="J107" s="26"/>
      <c r="K107" s="26">
        <v>190</v>
      </c>
      <c r="L107" s="64"/>
      <c r="M107" s="64"/>
      <c r="N107" s="64"/>
      <c r="O107" s="64"/>
      <c r="P107" s="64"/>
      <c r="Q107" s="64"/>
      <c r="R107" s="65"/>
      <c r="T107" s="64"/>
      <c r="V107" s="64"/>
      <c r="W107" s="64"/>
      <c r="X107" s="64"/>
      <c r="Y107" s="64"/>
      <c r="AC107" s="64"/>
      <c r="AD107" s="64"/>
      <c r="AE107" s="64"/>
      <c r="AF107" s="64"/>
      <c r="AG107" s="64"/>
      <c r="AH107" s="64"/>
      <c r="AI107" s="64"/>
    </row>
    <row r="108" spans="1:35" ht="19.5" customHeight="1">
      <c r="A108" s="103" t="s">
        <v>213</v>
      </c>
      <c r="B108" s="56"/>
      <c r="E108" s="26">
        <v>33721</v>
      </c>
      <c r="F108" s="231"/>
      <c r="G108" s="26">
        <v>39710</v>
      </c>
      <c r="H108" s="231"/>
      <c r="I108" s="26">
        <v>4738</v>
      </c>
      <c r="J108" s="231"/>
      <c r="K108" s="26">
        <v>0</v>
      </c>
      <c r="L108" s="64"/>
      <c r="M108" s="64"/>
      <c r="N108" s="64"/>
      <c r="O108" s="64"/>
      <c r="P108" s="64"/>
      <c r="Q108" s="64"/>
      <c r="R108" s="65"/>
      <c r="T108" s="64"/>
      <c r="V108" s="64"/>
      <c r="W108" s="64"/>
      <c r="X108" s="64"/>
      <c r="Y108" s="64"/>
      <c r="AC108" s="64"/>
      <c r="AD108" s="64"/>
      <c r="AE108" s="64"/>
      <c r="AF108" s="64"/>
      <c r="AG108" s="64"/>
      <c r="AH108" s="64"/>
      <c r="AI108" s="64"/>
    </row>
    <row r="109" spans="1:35" ht="19.5" customHeight="1">
      <c r="A109" s="104" t="s">
        <v>139</v>
      </c>
      <c r="B109" s="94"/>
      <c r="C109" s="215"/>
      <c r="D109" s="87"/>
      <c r="E109" s="26">
        <v>3947</v>
      </c>
      <c r="F109" s="228"/>
      <c r="G109" s="26">
        <v>3949</v>
      </c>
      <c r="H109" s="228"/>
      <c r="I109" s="26">
        <v>3947</v>
      </c>
      <c r="J109" s="228"/>
      <c r="K109" s="26">
        <v>3949</v>
      </c>
      <c r="L109" s="64"/>
      <c r="M109" s="64"/>
      <c r="N109" s="64"/>
      <c r="O109" s="64"/>
      <c r="P109" s="64"/>
      <c r="Q109" s="64"/>
      <c r="R109" s="65"/>
      <c r="T109" s="64"/>
      <c r="V109" s="64"/>
      <c r="W109" s="64"/>
      <c r="X109" s="64"/>
      <c r="Y109" s="64"/>
      <c r="AC109" s="64"/>
      <c r="AD109" s="64"/>
      <c r="AE109" s="64"/>
      <c r="AF109" s="64"/>
      <c r="AG109" s="64"/>
      <c r="AH109" s="64"/>
      <c r="AI109" s="64"/>
    </row>
    <row r="110" spans="1:35" ht="19.5" customHeight="1">
      <c r="E110" s="333">
        <f>+E104-'FS-BS'!C11</f>
        <v>0</v>
      </c>
      <c r="F110" s="334"/>
      <c r="G110" s="333">
        <f>9981558-G104</f>
        <v>0</v>
      </c>
      <c r="H110" s="334"/>
      <c r="I110" s="333">
        <f>+I104-'FS-BS'!G11</f>
        <v>0</v>
      </c>
      <c r="J110" s="334"/>
      <c r="K110" s="333">
        <f>6141547-K104</f>
        <v>0</v>
      </c>
      <c r="L110" s="335"/>
      <c r="M110" s="71"/>
      <c r="N110" s="61"/>
      <c r="O110" s="64"/>
      <c r="P110" s="61"/>
      <c r="R110" s="65"/>
      <c r="T110" s="64"/>
      <c r="AC110" s="64"/>
      <c r="AD110" s="64"/>
      <c r="AE110" s="64"/>
      <c r="AF110" s="64"/>
      <c r="AG110" s="64"/>
      <c r="AH110" s="64"/>
      <c r="AI110" s="64"/>
    </row>
    <row r="111" spans="1:35" ht="19.5" customHeight="1">
      <c r="E111" s="333"/>
      <c r="F111" s="334"/>
      <c r="G111" s="333"/>
      <c r="H111" s="334"/>
      <c r="I111" s="333"/>
      <c r="J111" s="334"/>
      <c r="K111" s="333"/>
      <c r="L111" s="336"/>
      <c r="M111" s="69"/>
      <c r="N111" s="72"/>
      <c r="O111" s="72"/>
      <c r="P111" s="72"/>
    </row>
    <row r="112" spans="1:35" ht="19.5" customHeight="1">
      <c r="M112" s="69"/>
      <c r="N112" s="72"/>
      <c r="O112" s="72"/>
      <c r="P112" s="72"/>
    </row>
    <row r="113" spans="13:16" ht="19.5" customHeight="1">
      <c r="M113" s="69"/>
      <c r="N113" s="72"/>
      <c r="O113" s="72"/>
      <c r="P113" s="72"/>
    </row>
    <row r="114" spans="13:16" ht="19.5" customHeight="1">
      <c r="M114" s="69"/>
      <c r="N114" s="72"/>
      <c r="O114" s="72"/>
      <c r="P114" s="72"/>
    </row>
    <row r="115" spans="13:16" ht="19.5" customHeight="1">
      <c r="M115" s="69"/>
      <c r="N115" s="72"/>
      <c r="O115" s="72"/>
      <c r="P115" s="72"/>
    </row>
    <row r="116" spans="13:16" ht="19.5" customHeight="1">
      <c r="M116" s="69"/>
      <c r="N116" s="72"/>
      <c r="O116" s="72"/>
      <c r="P116" s="72"/>
    </row>
    <row r="117" spans="13:16" ht="19.5" customHeight="1">
      <c r="M117" s="69"/>
      <c r="N117" s="72"/>
      <c r="O117" s="72"/>
      <c r="P117" s="72"/>
    </row>
    <row r="118" spans="13:16" ht="19.5" customHeight="1">
      <c r="M118" s="69"/>
      <c r="N118" s="72"/>
      <c r="O118" s="72"/>
      <c r="P118" s="72"/>
    </row>
    <row r="119" spans="13:16" ht="19.5" customHeight="1">
      <c r="M119" s="69"/>
      <c r="N119" s="72"/>
      <c r="O119" s="72"/>
      <c r="P119" s="72"/>
    </row>
    <row r="120" spans="13:16" ht="19.5" customHeight="1">
      <c r="M120" s="69"/>
      <c r="N120" s="72"/>
      <c r="O120" s="72"/>
      <c r="P120" s="72"/>
    </row>
    <row r="121" spans="13:16" ht="19.5" customHeight="1">
      <c r="M121" s="69"/>
      <c r="N121" s="72"/>
      <c r="O121" s="72"/>
      <c r="P121" s="72"/>
    </row>
    <row r="122" spans="13:16" ht="19.5" customHeight="1">
      <c r="M122" s="69"/>
      <c r="N122" s="72"/>
      <c r="O122" s="72"/>
      <c r="P122" s="72"/>
    </row>
    <row r="123" spans="13:16" ht="19.5" customHeight="1">
      <c r="M123" s="69"/>
      <c r="N123" s="72"/>
      <c r="O123" s="72"/>
      <c r="P123" s="72"/>
    </row>
    <row r="124" spans="13:16" ht="19.5" customHeight="1">
      <c r="M124" s="69"/>
      <c r="N124" s="72"/>
      <c r="O124" s="72"/>
      <c r="P124" s="72"/>
    </row>
    <row r="125" spans="13:16" ht="19.5" customHeight="1">
      <c r="M125" s="69"/>
      <c r="N125" s="72"/>
      <c r="O125" s="72"/>
      <c r="P125" s="72"/>
    </row>
    <row r="126" spans="13:16" ht="19.5" customHeight="1">
      <c r="M126" s="69"/>
      <c r="N126" s="72"/>
      <c r="O126" s="72"/>
      <c r="P126" s="72"/>
    </row>
    <row r="127" spans="13:16" ht="19.5" customHeight="1">
      <c r="M127" s="69"/>
      <c r="N127" s="72"/>
      <c r="O127" s="72"/>
      <c r="P127" s="72"/>
    </row>
    <row r="128" spans="13:16" ht="19.5" customHeight="1">
      <c r="M128" s="69"/>
      <c r="N128" s="72"/>
      <c r="O128" s="72"/>
      <c r="P128" s="72"/>
    </row>
    <row r="129" spans="13:16" ht="19.5" customHeight="1">
      <c r="M129" s="69"/>
      <c r="N129" s="72"/>
      <c r="O129" s="72"/>
      <c r="P129" s="72"/>
    </row>
    <row r="130" spans="13:16" ht="19.5" customHeight="1">
      <c r="M130" s="69"/>
      <c r="N130" s="72"/>
      <c r="O130" s="72"/>
      <c r="P130" s="72"/>
    </row>
    <row r="131" spans="13:16" ht="19.5" customHeight="1">
      <c r="M131" s="69"/>
      <c r="N131" s="72"/>
      <c r="O131" s="72"/>
      <c r="P131" s="72"/>
    </row>
    <row r="132" spans="13:16" ht="19.5" customHeight="1">
      <c r="M132" s="69"/>
      <c r="N132" s="72"/>
      <c r="O132" s="72"/>
      <c r="P132" s="72"/>
    </row>
    <row r="133" spans="13:16" ht="19.5" customHeight="1">
      <c r="M133" s="69"/>
      <c r="N133" s="72"/>
      <c r="O133" s="72"/>
      <c r="P133" s="72"/>
    </row>
    <row r="134" spans="13:16" ht="19.5" customHeight="1">
      <c r="M134" s="69"/>
      <c r="N134" s="72"/>
      <c r="O134" s="72"/>
      <c r="P134" s="72"/>
    </row>
    <row r="135" spans="13:16" ht="19.5" customHeight="1">
      <c r="M135" s="69"/>
      <c r="N135" s="72"/>
      <c r="O135" s="72"/>
      <c r="P135" s="72"/>
    </row>
    <row r="136" spans="13:16" ht="19.5" customHeight="1">
      <c r="M136" s="69"/>
      <c r="N136" s="72"/>
      <c r="O136" s="72"/>
      <c r="P136" s="72"/>
    </row>
    <row r="137" spans="13:16" ht="19.5" customHeight="1">
      <c r="M137" s="69"/>
      <c r="N137" s="72"/>
      <c r="O137" s="72"/>
      <c r="P137" s="72"/>
    </row>
    <row r="138" spans="13:16" ht="19.5" customHeight="1">
      <c r="M138" s="69"/>
      <c r="N138" s="72"/>
      <c r="O138" s="72"/>
      <c r="P138" s="72"/>
    </row>
    <row r="139" spans="13:16" ht="19.5" customHeight="1">
      <c r="M139" s="69"/>
      <c r="N139" s="72"/>
      <c r="O139" s="72"/>
      <c r="P139" s="72"/>
    </row>
    <row r="140" spans="13:16" ht="19.5" customHeight="1">
      <c r="M140" s="69"/>
      <c r="N140" s="72"/>
      <c r="O140" s="72"/>
      <c r="P140" s="72"/>
    </row>
    <row r="141" spans="13:16" ht="19.5" customHeight="1">
      <c r="M141" s="69"/>
      <c r="N141" s="72"/>
      <c r="O141" s="72"/>
      <c r="P141" s="72"/>
    </row>
    <row r="142" spans="13:16" ht="19.5" customHeight="1">
      <c r="M142" s="69"/>
      <c r="N142" s="72"/>
      <c r="O142" s="72"/>
      <c r="P142" s="72"/>
    </row>
    <row r="143" spans="13:16" ht="19.5" customHeight="1">
      <c r="M143" s="69"/>
      <c r="N143" s="72"/>
      <c r="O143" s="72"/>
      <c r="P143" s="72"/>
    </row>
    <row r="144" spans="13:16" ht="19.5" customHeight="1">
      <c r="M144" s="69"/>
      <c r="N144" s="72"/>
      <c r="O144" s="72"/>
      <c r="P144" s="72"/>
    </row>
    <row r="145" spans="13:16" ht="19.5" customHeight="1">
      <c r="M145" s="69"/>
      <c r="N145" s="72"/>
      <c r="O145" s="72"/>
      <c r="P145" s="72"/>
    </row>
    <row r="146" spans="13:16" ht="19.5" customHeight="1">
      <c r="M146" s="69"/>
      <c r="N146" s="72"/>
      <c r="O146" s="72"/>
      <c r="P146" s="72"/>
    </row>
    <row r="147" spans="13:16" ht="19.5" customHeight="1">
      <c r="M147" s="69"/>
      <c r="N147" s="72"/>
      <c r="O147" s="72"/>
      <c r="P147" s="72"/>
    </row>
    <row r="148" spans="13:16" ht="19.5" customHeight="1">
      <c r="M148" s="69"/>
      <c r="N148" s="72"/>
      <c r="O148" s="72"/>
      <c r="P148" s="72"/>
    </row>
    <row r="149" spans="13:16" ht="19.5" customHeight="1">
      <c r="M149" s="69"/>
      <c r="N149" s="72"/>
      <c r="O149" s="72"/>
      <c r="P149" s="72"/>
    </row>
    <row r="150" spans="13:16" ht="19.5" customHeight="1">
      <c r="M150" s="69"/>
      <c r="N150" s="72"/>
      <c r="O150" s="72"/>
      <c r="P150" s="72"/>
    </row>
    <row r="151" spans="13:16" ht="19.5" customHeight="1">
      <c r="M151" s="69"/>
      <c r="N151" s="72"/>
      <c r="O151" s="72"/>
      <c r="P151" s="72"/>
    </row>
    <row r="152" spans="13:16" ht="19.5" customHeight="1">
      <c r="M152" s="69"/>
      <c r="N152" s="72"/>
      <c r="O152" s="72"/>
      <c r="P152" s="72"/>
    </row>
    <row r="153" spans="13:16" ht="19.5" customHeight="1">
      <c r="M153" s="69"/>
      <c r="N153" s="72"/>
      <c r="O153" s="72"/>
      <c r="P153" s="72"/>
    </row>
    <row r="154" spans="13:16" ht="19.5" customHeight="1">
      <c r="M154" s="69"/>
      <c r="N154" s="72"/>
      <c r="O154" s="72"/>
      <c r="P154" s="72"/>
    </row>
    <row r="155" spans="13:16" ht="19.5" customHeight="1">
      <c r="M155" s="69"/>
      <c r="N155" s="72"/>
      <c r="O155" s="72"/>
      <c r="P155" s="72"/>
    </row>
    <row r="156" spans="13:16" ht="19.5" customHeight="1">
      <c r="M156" s="69"/>
      <c r="N156" s="72"/>
      <c r="O156" s="72"/>
      <c r="P156" s="72"/>
    </row>
    <row r="157" spans="13:16" ht="19.5" customHeight="1">
      <c r="M157" s="69"/>
      <c r="N157" s="72"/>
      <c r="O157" s="72"/>
      <c r="P157" s="72"/>
    </row>
    <row r="158" spans="13:16" ht="19.5" customHeight="1">
      <c r="M158" s="69"/>
      <c r="N158" s="72"/>
      <c r="O158" s="72"/>
      <c r="P158" s="72"/>
    </row>
    <row r="159" spans="13:16" ht="19.5" customHeight="1">
      <c r="M159" s="69"/>
      <c r="N159" s="72"/>
      <c r="O159" s="72"/>
      <c r="P159" s="72"/>
    </row>
    <row r="160" spans="13:16" ht="19.5" customHeight="1">
      <c r="M160" s="69"/>
      <c r="N160" s="72"/>
      <c r="O160" s="72"/>
      <c r="P160" s="72"/>
    </row>
    <row r="161" spans="13:16" ht="19.5" customHeight="1">
      <c r="M161" s="69"/>
      <c r="N161" s="72"/>
      <c r="O161" s="72"/>
      <c r="P161" s="72"/>
    </row>
    <row r="162" spans="13:16" ht="19.5" customHeight="1">
      <c r="M162" s="69"/>
      <c r="N162" s="72"/>
      <c r="O162" s="72"/>
      <c r="P162" s="72"/>
    </row>
    <row r="163" spans="13:16" ht="19.5" customHeight="1">
      <c r="M163" s="69"/>
      <c r="N163" s="72"/>
      <c r="O163" s="72"/>
      <c r="P163" s="72"/>
    </row>
    <row r="164" spans="13:16" ht="19.5" customHeight="1">
      <c r="M164" s="69"/>
      <c r="N164" s="72"/>
      <c r="O164" s="72"/>
      <c r="P164" s="72"/>
    </row>
    <row r="165" spans="13:16" ht="19.5" customHeight="1">
      <c r="M165" s="69"/>
      <c r="N165" s="72"/>
      <c r="O165" s="72"/>
      <c r="P165" s="72"/>
    </row>
    <row r="166" spans="13:16" ht="19.5" customHeight="1">
      <c r="M166" s="69"/>
      <c r="N166" s="72"/>
      <c r="O166" s="72"/>
      <c r="P166" s="72"/>
    </row>
    <row r="167" spans="13:16" ht="19.5" customHeight="1">
      <c r="M167" s="69"/>
      <c r="N167" s="72"/>
      <c r="O167" s="72"/>
      <c r="P167" s="72"/>
    </row>
    <row r="168" spans="13:16" ht="19.5" customHeight="1">
      <c r="M168" s="69"/>
      <c r="N168" s="72"/>
      <c r="O168" s="72"/>
      <c r="P168" s="72"/>
    </row>
    <row r="169" spans="13:16" ht="19.5" customHeight="1">
      <c r="M169" s="69"/>
      <c r="N169" s="72"/>
      <c r="O169" s="72"/>
      <c r="P169" s="72"/>
    </row>
    <row r="170" spans="13:16" ht="19.5" customHeight="1">
      <c r="M170" s="69"/>
      <c r="N170" s="72"/>
      <c r="O170" s="72"/>
      <c r="P170" s="72"/>
    </row>
    <row r="171" spans="13:16" ht="19.5" customHeight="1">
      <c r="M171" s="69"/>
      <c r="N171" s="72"/>
      <c r="O171" s="72"/>
      <c r="P171" s="72"/>
    </row>
    <row r="172" spans="13:16" ht="19.5" customHeight="1">
      <c r="M172" s="69"/>
      <c r="N172" s="72"/>
      <c r="O172" s="72"/>
      <c r="P172" s="72"/>
    </row>
    <row r="173" spans="13:16" ht="19.5" customHeight="1">
      <c r="M173" s="69"/>
      <c r="N173" s="72"/>
      <c r="O173" s="72"/>
      <c r="P173" s="72"/>
    </row>
    <row r="174" spans="13:16" ht="19.5" customHeight="1">
      <c r="M174" s="69"/>
      <c r="N174" s="72"/>
      <c r="O174" s="72"/>
      <c r="P174" s="72"/>
    </row>
    <row r="175" spans="13:16" ht="19.5" customHeight="1">
      <c r="M175" s="69"/>
      <c r="N175" s="72"/>
      <c r="O175" s="72"/>
      <c r="P175" s="72"/>
    </row>
    <row r="176" spans="13:16" ht="19.5" customHeight="1">
      <c r="M176" s="69"/>
      <c r="N176" s="72"/>
      <c r="O176" s="72"/>
      <c r="P176" s="72"/>
    </row>
    <row r="177" spans="13:16" ht="19.5" customHeight="1">
      <c r="M177" s="69"/>
      <c r="N177" s="72"/>
      <c r="O177" s="72"/>
      <c r="P177" s="72"/>
    </row>
    <row r="178" spans="13:16" ht="19.5" customHeight="1">
      <c r="M178" s="69"/>
      <c r="N178" s="72"/>
      <c r="O178" s="72"/>
      <c r="P178" s="72"/>
    </row>
    <row r="179" spans="13:16" ht="19.5" customHeight="1">
      <c r="M179" s="69"/>
      <c r="N179" s="72"/>
      <c r="O179" s="72"/>
      <c r="P179" s="72"/>
    </row>
    <row r="180" spans="13:16" ht="19.5" customHeight="1">
      <c r="M180" s="69"/>
      <c r="N180" s="72"/>
      <c r="O180" s="72"/>
      <c r="P180" s="72"/>
    </row>
    <row r="181" spans="13:16" ht="19.5" customHeight="1">
      <c r="M181" s="69"/>
      <c r="N181" s="72"/>
      <c r="O181" s="72"/>
      <c r="P181" s="72"/>
    </row>
    <row r="182" spans="13:16" ht="19.5" customHeight="1">
      <c r="M182" s="69"/>
      <c r="N182" s="72"/>
      <c r="O182" s="72"/>
      <c r="P182" s="72"/>
    </row>
    <row r="183" spans="13:16" ht="19.5" customHeight="1">
      <c r="M183" s="69"/>
      <c r="N183" s="72"/>
      <c r="O183" s="72"/>
      <c r="P183" s="72"/>
    </row>
    <row r="184" spans="13:16" ht="19.5" customHeight="1">
      <c r="M184" s="69"/>
      <c r="N184" s="72"/>
      <c r="O184" s="72"/>
      <c r="P184" s="72"/>
    </row>
    <row r="185" spans="13:16" ht="19.5" customHeight="1">
      <c r="M185" s="69"/>
      <c r="N185" s="72"/>
      <c r="O185" s="72"/>
      <c r="P185" s="72"/>
    </row>
    <row r="186" spans="13:16" ht="19.5" customHeight="1">
      <c r="M186" s="69"/>
      <c r="N186" s="72"/>
      <c r="O186" s="72"/>
      <c r="P186" s="72"/>
    </row>
    <row r="187" spans="13:16" ht="19.5" customHeight="1">
      <c r="M187" s="69"/>
      <c r="N187" s="72"/>
      <c r="O187" s="72"/>
      <c r="P187" s="72"/>
    </row>
    <row r="188" spans="13:16" ht="19.5" customHeight="1">
      <c r="M188" s="69"/>
      <c r="N188" s="72"/>
      <c r="O188" s="72"/>
      <c r="P188" s="72"/>
    </row>
    <row r="189" spans="13:16" ht="19.5" customHeight="1">
      <c r="M189" s="69"/>
      <c r="N189" s="72"/>
      <c r="O189" s="72"/>
      <c r="P189" s="72"/>
    </row>
    <row r="190" spans="13:16" ht="19.5" customHeight="1">
      <c r="M190" s="69"/>
      <c r="N190" s="72"/>
      <c r="O190" s="72"/>
      <c r="P190" s="72"/>
    </row>
    <row r="191" spans="13:16" ht="19.5" customHeight="1">
      <c r="M191" s="69"/>
      <c r="N191" s="72"/>
      <c r="O191" s="72"/>
      <c r="P191" s="72"/>
    </row>
    <row r="192" spans="13:16" ht="19.5" customHeight="1">
      <c r="M192" s="69"/>
      <c r="N192" s="72"/>
      <c r="O192" s="72"/>
      <c r="P192" s="72"/>
    </row>
    <row r="193" spans="13:16" ht="19.5" customHeight="1">
      <c r="M193" s="69"/>
      <c r="N193" s="72"/>
      <c r="O193" s="72"/>
      <c r="P193" s="72"/>
    </row>
    <row r="194" spans="13:16" ht="19.5" customHeight="1">
      <c r="M194" s="69"/>
      <c r="N194" s="72"/>
      <c r="O194" s="72"/>
      <c r="P194" s="72"/>
    </row>
    <row r="195" spans="13:16" ht="19.5" customHeight="1">
      <c r="M195" s="69"/>
      <c r="N195" s="72"/>
      <c r="O195" s="72"/>
      <c r="P195" s="72"/>
    </row>
    <row r="196" spans="13:16" ht="19.5" customHeight="1">
      <c r="M196" s="69"/>
      <c r="N196" s="72"/>
      <c r="O196" s="72"/>
      <c r="P196" s="72"/>
    </row>
    <row r="197" spans="13:16" ht="19.5" customHeight="1">
      <c r="M197" s="69"/>
      <c r="N197" s="72"/>
      <c r="O197" s="72"/>
      <c r="P197" s="72"/>
    </row>
    <row r="198" spans="13:16" ht="19.5" customHeight="1">
      <c r="M198" s="69"/>
      <c r="N198" s="72"/>
      <c r="O198" s="72"/>
      <c r="P198" s="72"/>
    </row>
    <row r="199" spans="13:16" ht="19.5" customHeight="1">
      <c r="M199" s="69"/>
      <c r="N199" s="72"/>
      <c r="O199" s="72"/>
      <c r="P199" s="72"/>
    </row>
    <row r="200" spans="13:16" ht="19.5" customHeight="1">
      <c r="M200" s="69"/>
      <c r="N200" s="72"/>
      <c r="O200" s="72"/>
      <c r="P200" s="72"/>
    </row>
    <row r="201" spans="13:16" ht="19.5" customHeight="1">
      <c r="M201" s="69"/>
      <c r="N201" s="72"/>
      <c r="O201" s="72"/>
      <c r="P201" s="72"/>
    </row>
    <row r="202" spans="13:16" ht="19.5" customHeight="1">
      <c r="M202" s="69"/>
      <c r="N202" s="72"/>
      <c r="O202" s="72"/>
      <c r="P202" s="72"/>
    </row>
    <row r="203" spans="13:16" ht="19.5" customHeight="1">
      <c r="M203" s="69"/>
      <c r="N203" s="72"/>
      <c r="O203" s="72"/>
      <c r="P203" s="72"/>
    </row>
    <row r="204" spans="13:16" ht="19.5" customHeight="1">
      <c r="M204" s="69"/>
      <c r="N204" s="72"/>
      <c r="O204" s="72"/>
      <c r="P204" s="72"/>
    </row>
    <row r="205" spans="13:16" ht="19.5" customHeight="1">
      <c r="M205" s="69"/>
      <c r="N205" s="72"/>
      <c r="O205" s="72"/>
      <c r="P205" s="72"/>
    </row>
    <row r="206" spans="13:16" ht="19.5" customHeight="1">
      <c r="M206" s="69"/>
      <c r="N206" s="72"/>
      <c r="O206" s="72"/>
      <c r="P206" s="72"/>
    </row>
    <row r="207" spans="13:16" ht="19.5" customHeight="1">
      <c r="M207" s="69"/>
      <c r="N207" s="72"/>
      <c r="O207" s="72"/>
      <c r="P207" s="72"/>
    </row>
    <row r="208" spans="13:16" ht="19.5" customHeight="1">
      <c r="M208" s="69"/>
      <c r="N208" s="72"/>
      <c r="O208" s="72"/>
      <c r="P208" s="72"/>
    </row>
    <row r="209" spans="13:16" ht="19.5" customHeight="1">
      <c r="M209" s="69"/>
      <c r="N209" s="72"/>
      <c r="O209" s="72"/>
      <c r="P209" s="72"/>
    </row>
    <row r="210" spans="13:16" ht="19.5" customHeight="1">
      <c r="M210" s="69"/>
      <c r="N210" s="72"/>
      <c r="O210" s="72"/>
      <c r="P210" s="72"/>
    </row>
  </sheetData>
  <mergeCells count="18">
    <mergeCell ref="E65:K65"/>
    <mergeCell ref="E61:G61"/>
    <mergeCell ref="I61:K61"/>
    <mergeCell ref="E62:G62"/>
    <mergeCell ref="I62:K62"/>
    <mergeCell ref="E63:G63"/>
    <mergeCell ref="I63:K63"/>
    <mergeCell ref="E7:G7"/>
    <mergeCell ref="I7:K7"/>
    <mergeCell ref="E9:K9"/>
    <mergeCell ref="E60:G60"/>
    <mergeCell ref="I60:K60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63" firstPageNumber="9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6E32A2-0CE8-41E5-9FC3-035686472E6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1AAFD0E5-7F9D-4842-8875-3202895347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51204C-F5D0-4AA6-B0FE-B37140EBF1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FS-BS</vt:lpstr>
      <vt:lpstr>FS PL</vt:lpstr>
      <vt:lpstr>FS Compre</vt:lpstr>
      <vt:lpstr>FS Conso</vt:lpstr>
      <vt:lpstr>FS TTA</vt:lpstr>
      <vt:lpstr>CF</vt:lpstr>
      <vt:lpstr>CF!Print_Area</vt:lpstr>
      <vt:lpstr>'FS Compre'!Print_Area</vt:lpstr>
      <vt:lpstr>'FS Conso'!Print_Area</vt:lpstr>
      <vt:lpstr>'FS PL'!Print_Area</vt:lpstr>
      <vt:lpstr>'FS TTA'!Print_Area</vt:lpstr>
      <vt:lpstr>'FS-BS'!Print_Area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Piyacharoenkij</dc:creator>
  <cp:lastModifiedBy>Kornsiri, Chongaksorn</cp:lastModifiedBy>
  <cp:lastPrinted>2024-05-15T07:33:12Z</cp:lastPrinted>
  <dcterms:created xsi:type="dcterms:W3CDTF">2020-10-22T03:21:47Z</dcterms:created>
  <dcterms:modified xsi:type="dcterms:W3CDTF">2024-05-15T07:33:16Z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