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STPI Q1'24/"/>
    </mc:Choice>
  </mc:AlternateContent>
  <xr:revisionPtr revIDLastSave="2" documentId="8_{4A0AFDFC-B2EC-458B-A614-5685E37FAF53}" xr6:coauthVersionLast="47" xr6:coauthVersionMax="47" xr10:uidLastSave="{FB8D3EDF-B7E2-4951-B330-CA21ACB3AA0E}"/>
  <bookViews>
    <workbookView xWindow="-108" yWindow="-108" windowWidth="23256" windowHeight="12576" xr2:uid="{00000000-000D-0000-FFFF-FFFF00000000}"/>
  </bookViews>
  <sheets>
    <sheet name="BS" sheetId="13" r:id="rId1"/>
    <sheet name="PL" sheetId="4" r:id="rId2"/>
    <sheet name="CE1" sheetId="8" r:id="rId3"/>
    <sheet name="CE2" sheetId="9" r:id="rId4"/>
    <sheet name="CF" sheetId="14" r:id="rId5"/>
  </sheets>
  <definedNames>
    <definedName name="_xlnm.Print_Area" localSheetId="0">BS!$A$1:$L$104</definedName>
    <definedName name="_xlnm.Print_Area" localSheetId="2">'CE1'!$A$1:$AA$25</definedName>
    <definedName name="_xlnm.Print_Area" localSheetId="3">'CE2'!$A$1:$S$24</definedName>
    <definedName name="_xlnm.Print_Area" localSheetId="4">CF!$A$1:$J$91</definedName>
    <definedName name="_xlnm.Print_Area" localSheetId="1">PL!$A$1:$J$75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4" l="1"/>
  <c r="F68" i="4"/>
  <c r="H68" i="4"/>
  <c r="D68" i="4"/>
  <c r="D19" i="14"/>
  <c r="H83" i="14" l="1"/>
  <c r="D83" i="14"/>
  <c r="D89" i="14"/>
  <c r="J79" i="14"/>
  <c r="H79" i="14"/>
  <c r="F79" i="14"/>
  <c r="D79" i="14"/>
  <c r="J73" i="14"/>
  <c r="H73" i="14"/>
  <c r="F73" i="14"/>
  <c r="D73" i="14"/>
  <c r="H70" i="14"/>
  <c r="J30" i="14"/>
  <c r="J44" i="14" s="1"/>
  <c r="J47" i="14" s="1"/>
  <c r="J81" i="14" s="1"/>
  <c r="J84" i="14" s="1"/>
  <c r="F30" i="14"/>
  <c r="F44" i="14" s="1"/>
  <c r="F47" i="14" s="1"/>
  <c r="F81" i="14" s="1"/>
  <c r="F84" i="14" s="1"/>
  <c r="E95" i="13" l="1"/>
  <c r="U21" i="8"/>
  <c r="S21" i="8"/>
  <c r="S22" i="8" s="1"/>
  <c r="S23" i="8" s="1"/>
  <c r="E91" i="13"/>
  <c r="E89" i="13"/>
  <c r="E88" i="13"/>
  <c r="I91" i="13"/>
  <c r="I89" i="13"/>
  <c r="I88" i="13"/>
  <c r="S18" i="9"/>
  <c r="S16" i="8"/>
  <c r="S17" i="8" s="1"/>
  <c r="D63" i="4"/>
  <c r="F45" i="4" l="1"/>
  <c r="J45" i="4"/>
  <c r="H45" i="4"/>
  <c r="D45" i="4"/>
  <c r="Q21" i="8" l="1"/>
  <c r="H26" i="4" l="1"/>
  <c r="I35" i="13"/>
  <c r="Q22" i="8"/>
  <c r="Q23" i="8" s="1"/>
  <c r="Q16" i="8"/>
  <c r="Q17" i="8" s="1"/>
  <c r="K94" i="13"/>
  <c r="K35" i="13"/>
  <c r="K21" i="13"/>
  <c r="O15" i="9" l="1"/>
  <c r="O16" i="9" s="1"/>
  <c r="K15" i="9"/>
  <c r="K16" i="9" s="1"/>
  <c r="I15" i="9"/>
  <c r="I16" i="9" s="1"/>
  <c r="G15" i="9"/>
  <c r="G16" i="9" s="1"/>
  <c r="E15" i="9"/>
  <c r="E16" i="9" s="1"/>
  <c r="C15" i="9"/>
  <c r="C16" i="9" s="1"/>
  <c r="Q15" i="9"/>
  <c r="Q16" i="9" s="1"/>
  <c r="M15" i="9"/>
  <c r="M16" i="9" s="1"/>
  <c r="S12" i="9"/>
  <c r="U16" i="8"/>
  <c r="U17" i="8" s="1"/>
  <c r="O16" i="8"/>
  <c r="O17" i="8" s="1"/>
  <c r="K16" i="8"/>
  <c r="K17" i="8" s="1"/>
  <c r="I16" i="8"/>
  <c r="I17" i="8" s="1"/>
  <c r="G16" i="8"/>
  <c r="G17" i="8" s="1"/>
  <c r="E16" i="8"/>
  <c r="E17" i="8" s="1"/>
  <c r="C16" i="8"/>
  <c r="C17" i="8" s="1"/>
  <c r="W15" i="8"/>
  <c r="AA15" i="8" s="1"/>
  <c r="Y16" i="8"/>
  <c r="Y17" i="8" s="1"/>
  <c r="M16" i="8"/>
  <c r="M17" i="8" s="1"/>
  <c r="K96" i="13"/>
  <c r="G94" i="13"/>
  <c r="G96" i="13" s="1"/>
  <c r="K71" i="13"/>
  <c r="I71" i="13"/>
  <c r="G71" i="13"/>
  <c r="E71" i="13"/>
  <c r="K60" i="13"/>
  <c r="I60" i="13"/>
  <c r="G60" i="13"/>
  <c r="E60" i="13"/>
  <c r="G35" i="13"/>
  <c r="E35" i="13"/>
  <c r="K36" i="13"/>
  <c r="I21" i="13"/>
  <c r="I36" i="13" s="1"/>
  <c r="G21" i="13"/>
  <c r="E21" i="13"/>
  <c r="G72" i="13" l="1"/>
  <c r="G97" i="13" s="1"/>
  <c r="K72" i="13"/>
  <c r="K97" i="13" s="1"/>
  <c r="K98" i="13" s="1"/>
  <c r="I72" i="13"/>
  <c r="G36" i="13"/>
  <c r="S13" i="9"/>
  <c r="S14" i="9"/>
  <c r="AA13" i="8"/>
  <c r="W14" i="8"/>
  <c r="E72" i="13"/>
  <c r="E36" i="13"/>
  <c r="G98" i="13" l="1"/>
  <c r="S15" i="9"/>
  <c r="S16" i="9" s="1"/>
  <c r="AA14" i="8"/>
  <c r="AA16" i="8" s="1"/>
  <c r="AA17" i="8" s="1"/>
  <c r="W16" i="8"/>
  <c r="W17" i="8" s="1"/>
  <c r="Y21" i="8" l="1"/>
  <c r="F63" i="4" l="1"/>
  <c r="J26" i="4"/>
  <c r="J17" i="4"/>
  <c r="F26" i="4"/>
  <c r="F17" i="4"/>
  <c r="J27" i="4" l="1"/>
  <c r="J32" i="4" s="1"/>
  <c r="F27" i="4"/>
  <c r="F32" i="4" s="1"/>
  <c r="F34" i="4" l="1"/>
  <c r="F47" i="4" s="1"/>
  <c r="F64" i="4" s="1"/>
  <c r="F62" i="4" s="1"/>
  <c r="J34" i="4"/>
  <c r="J47" i="4" s="1"/>
  <c r="F60" i="4"/>
  <c r="F58" i="4" s="1"/>
  <c r="I27" i="4" l="1"/>
  <c r="Y20" i="8" l="1"/>
  <c r="O22" i="8"/>
  <c r="O23" i="8" s="1"/>
  <c r="K22" i="8"/>
  <c r="I22" i="8"/>
  <c r="G22" i="8"/>
  <c r="E22" i="8"/>
  <c r="E23" i="8" s="1"/>
  <c r="C22" i="8"/>
  <c r="K23" i="8"/>
  <c r="O21" i="9"/>
  <c r="O22" i="9" s="1"/>
  <c r="K21" i="9"/>
  <c r="K22" i="9" s="1"/>
  <c r="I21" i="9"/>
  <c r="I22" i="9" s="1"/>
  <c r="G21" i="9"/>
  <c r="G22" i="9" s="1"/>
  <c r="E21" i="9"/>
  <c r="C21" i="9"/>
  <c r="C22" i="9" s="1"/>
  <c r="E22" i="9"/>
  <c r="G23" i="8" l="1"/>
  <c r="I23" i="8"/>
  <c r="W19" i="8"/>
  <c r="AA19" i="8" s="1"/>
  <c r="C23" i="8"/>
  <c r="Q20" i="9" l="1"/>
  <c r="Q21" i="9" l="1"/>
  <c r="Q22" i="9" s="1"/>
  <c r="I93" i="13" s="1"/>
  <c r="S20" i="9"/>
  <c r="H17" i="4" l="1"/>
  <c r="H27" i="4" s="1"/>
  <c r="D26" i="4" l="1"/>
  <c r="H32" i="4" l="1"/>
  <c r="H9" i="14" s="1"/>
  <c r="H30" i="14" s="1"/>
  <c r="H44" i="14" s="1"/>
  <c r="H47" i="14" s="1"/>
  <c r="H81" i="14" s="1"/>
  <c r="H84" i="14" s="1"/>
  <c r="D17" i="4" l="1"/>
  <c r="D27" i="4" s="1"/>
  <c r="D32" i="4" l="1"/>
  <c r="D9" i="14" s="1"/>
  <c r="D30" i="14" s="1"/>
  <c r="D44" i="14" s="1"/>
  <c r="D47" i="14" s="1"/>
  <c r="D81" i="14" s="1"/>
  <c r="D84" i="14" s="1"/>
  <c r="D34" i="4" l="1"/>
  <c r="Y22" i="8"/>
  <c r="Y23" i="8" s="1"/>
  <c r="D60" i="4" l="1"/>
  <c r="D58" i="4" l="1"/>
  <c r="D47" i="4"/>
  <c r="D64" i="4" s="1"/>
  <c r="D62" i="4" s="1"/>
  <c r="M20" i="8" l="1"/>
  <c r="M22" i="8" s="1"/>
  <c r="M23" i="8" s="1"/>
  <c r="E92" i="13" s="1"/>
  <c r="W20" i="8" l="1"/>
  <c r="AA20" i="8" s="1"/>
  <c r="W21" i="8"/>
  <c r="U22" i="8"/>
  <c r="U23" i="8" s="1"/>
  <c r="E93" i="13" l="1"/>
  <c r="E94" i="13" s="1"/>
  <c r="E96" i="13" s="1"/>
  <c r="E97" i="13" s="1"/>
  <c r="E98" i="13" s="1"/>
  <c r="AA21" i="8"/>
  <c r="AA22" i="8" s="1"/>
  <c r="AA23" i="8" s="1"/>
  <c r="W22" i="8"/>
  <c r="W23" i="8" s="1"/>
  <c r="AA24" i="8" l="1"/>
  <c r="J62" i="4"/>
  <c r="J58" i="4"/>
  <c r="H34" i="4" l="1"/>
  <c r="M19" i="9" s="1"/>
  <c r="M21" i="9" l="1"/>
  <c r="M22" i="9" s="1"/>
  <c r="I92" i="13" s="1"/>
  <c r="I94" i="13" s="1"/>
  <c r="I96" i="13" s="1"/>
  <c r="I97" i="13" s="1"/>
  <c r="I98" i="13" s="1"/>
  <c r="S19" i="9"/>
  <c r="S21" i="9" s="1"/>
  <c r="S22" i="9" s="1"/>
  <c r="H58" i="4"/>
  <c r="H47" i="4"/>
  <c r="H62" i="4" s="1"/>
  <c r="S23" i="9" l="1"/>
</calcChain>
</file>

<file path=xl/sharedStrings.xml><?xml version="1.0" encoding="utf-8"?>
<sst xmlns="http://schemas.openxmlformats.org/spreadsheetml/2006/main" count="367" uniqueCount="241">
  <si>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</si>
  <si>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</si>
  <si>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</si>
  <si>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</si>
  <si>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</si>
  <si>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</si>
  <si>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</si>
  <si>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</si>
  <si>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</si>
  <si>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</si>
  <si>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</si>
  <si>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</si>
  <si>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</si>
  <si>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</si>
  <si>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</si>
  <si>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</si>
  <si>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</si>
  <si>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</si>
  <si>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</si>
  <si>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</si>
  <si>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</si>
  <si>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</si>
  <si>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</si>
  <si>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</si>
  <si>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</si>
  <si>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</si>
  <si>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หุ้นสามัญซื้อคืน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</si>
  <si>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</si>
  <si>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</si>
  <si>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</si>
  <si>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</si>
  <si>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รายได้จากการรับจ้างผลิต</t>
  </si>
  <si>
    <t>รายได้จากการขายและบริการ</t>
  </si>
  <si>
    <t>รายได้อื่น</t>
  </si>
  <si>
    <t>รวมรายได้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</si>
  <si>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</si>
  <si>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</si>
  <si>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</si>
  <si>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</si>
  <si>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</si>
  <si>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</si>
  <si>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</si>
  <si>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</si>
  <si>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</si>
  <si>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</si>
  <si>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</si>
  <si>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เงินสดรับจากการจำหน่ายอุปกรณ์</t>
  </si>
  <si>
    <t>ซื้อที่ดิน อาคารและอุปกรณ์</t>
  </si>
  <si>
    <t>ยังไม่ได้จัดสรร</t>
  </si>
  <si>
    <t>รวม</t>
  </si>
  <si>
    <t>บริษัท เอสทีพี แอนด์ ไอ จำกัด (มหาชน) และบริษัทย่อย</t>
  </si>
  <si>
    <t xml:space="preserve">   เงินปันผลรับ</t>
  </si>
  <si>
    <t xml:space="preserve">   ชำระภายในหนึ่งปี</t>
  </si>
  <si>
    <t xml:space="preserve">   ชำระภายในหนึ่งปี   </t>
  </si>
  <si>
    <t xml:space="preserve">   และหนี้สินดำเนินงาน</t>
  </si>
  <si>
    <t xml:space="preserve">   ทุนจดทะเบียน</t>
  </si>
  <si>
    <t>ลูกหนี้การค้าและลูกหนี้อื่น</t>
  </si>
  <si>
    <t>สินค้าคงเหลือ</t>
  </si>
  <si>
    <t xml:space="preserve">ที่ดิน อาคารและอุปกรณ์ </t>
  </si>
  <si>
    <t>เจ้าหนี้การค้าและเจ้าหนี้อื่น</t>
  </si>
  <si>
    <t>งบกำไรขาดทุนเบ็ดเสร็จ</t>
  </si>
  <si>
    <t>กำไรขาดทุนเบ็ดเสร็จอื่น:</t>
  </si>
  <si>
    <t xml:space="preserve">   สำรองผลประโยชน์ระยะยาวของพนักงาน</t>
  </si>
  <si>
    <t>กำไรขาดทุนเบ็ดเสร็จอื่น</t>
  </si>
  <si>
    <t>องค์ประกอบอื่นของส่วนของผู้ถือหุ้น</t>
  </si>
  <si>
    <t>สำรองผลประโยชน์ระยะยาวของพนักงาน</t>
  </si>
  <si>
    <t>หนี้สินไม่หมุนเวียนอื่น</t>
  </si>
  <si>
    <t>(ยังไม่ได้ตรวจสอบ แต่สอบทานแล้ว)</t>
  </si>
  <si>
    <t>(หน่วย: พันบาท)</t>
  </si>
  <si>
    <t>องค์ประกอบอื่นของ</t>
  </si>
  <si>
    <t>ส่วนเกิน</t>
  </si>
  <si>
    <t>และชำระแล้ว</t>
  </si>
  <si>
    <t>มูลค่าหุ้นสามัญ</t>
  </si>
  <si>
    <t>กำไรขาดทุนเบ็ดเสร็จรวมสำหรับงวด</t>
  </si>
  <si>
    <t>ที่ออก</t>
  </si>
  <si>
    <t>กำไรขาดทุนเบ็ดเสร็จอื่นสำหรับงวด</t>
  </si>
  <si>
    <t xml:space="preserve">กำไรต่อหุ้น </t>
  </si>
  <si>
    <t xml:space="preserve">   จากกิจกรรมดำเนินงาน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</si>
  <si>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</si>
  <si>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</si>
  <si>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เจ้าหนี้การค้าและเจ้าหนี้อื่น</t>
  </si>
  <si>
    <t xml:space="preserve">ข้อมูลกระแสเงินสดเปิดเผยเพิ่มเติม </t>
  </si>
  <si>
    <t>ส่วนเกินทุน</t>
  </si>
  <si>
    <t>อสังหาริมทรัพย์เพื่อการลงทุน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</si>
  <si>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</si>
  <si>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</si>
  <si>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</si>
  <si>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</si>
  <si>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</si>
  <si>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สินทรัพย์ดำเนินงาน (เพิ่มขึ้น) ลดลง</t>
  </si>
  <si>
    <t>หนี้สินดำเนินงานเพิ่มขึ้น (ลดลง)</t>
  </si>
  <si>
    <t>(หน่วย: พันบาท ยกเว้นกำไรต่อหุ้นแสดงเป็นบาท)</t>
  </si>
  <si>
    <t>เงินจ่ายล่วงหน้าแก่ผู้จำหน่ายสินค้าและผู้รับเหมา</t>
  </si>
  <si>
    <t>จัดสรรแล้ว</t>
  </si>
  <si>
    <t>สำรอง</t>
  </si>
  <si>
    <t>(ยังไม่ได้ตรวจสอบ</t>
  </si>
  <si>
    <t>(ตรวจสอบแล้ว)</t>
  </si>
  <si>
    <t>แต่สอบทานแล้ว)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</si>
  <si>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</si>
  <si>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</si>
  <si>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</si>
  <si>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</si>
  <si>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</si>
  <si>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</si>
  <si>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</si>
  <si>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</si>
  <si>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</si>
  <si>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การแบ่งปันกำไรขาดทุนเบ็ดเสร็จรวม </t>
  </si>
  <si>
    <t>สิทธิในการดำเนินการผลิตและจำหน่ายไฟฟ้าจากขยะชุมชน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</si>
  <si>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</si>
  <si>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</si>
  <si>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ส่วนของเงินกู้ยืมระยะยาวจากสถาบันการเงินที่ถึงกำหนด</t>
  </si>
  <si>
    <t xml:space="preserve">   ที่ถึงกำหนดชำระภายในหนึ่งปี   </t>
  </si>
  <si>
    <t>ภาษีเงินได้ค้างจ่าย</t>
  </si>
  <si>
    <t xml:space="preserve">   จ่ายดอกเบี้ย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</si>
  <si>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</si>
  <si>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</si>
  <si>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>ค่าใช้จ่ายในการขายและจัดจำหน่าย</t>
  </si>
  <si>
    <t xml:space="preserve">   เงินรับล่วงหน้าจากลูกค้า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</si>
  <si>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</si>
  <si>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</si>
  <si>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</si>
  <si>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</si>
  <si>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>หนี้สินตามสัญญาเช่า - สุทธิจากส่วนที่ถึงกำหนด</t>
  </si>
  <si>
    <t>ส่วนของหนี้สินตามสัญญาเช่าที่ถึงกำหนด</t>
  </si>
  <si>
    <t>รายการที่ไม่ใช่เงินสด</t>
  </si>
  <si>
    <t>รายได้จากการให้เช่าอสังหาริมทรัพย์</t>
  </si>
  <si>
    <t xml:space="preserve">   กำไรจากอัตราแลกเปลี่ยน</t>
  </si>
  <si>
    <t>กำไรสำหรับงวด</t>
  </si>
  <si>
    <t xml:space="preserve">กำไรต่อหุ้นขั้นพื้นฐาน </t>
  </si>
  <si>
    <t xml:space="preserve">   อื่น ๆ</t>
  </si>
  <si>
    <t xml:space="preserve">   ผ่านกำไรขาดทุนเบ็ดเสร็จอื่น - สุทธิจากภาษีเงินได้</t>
  </si>
  <si>
    <t>หมายเหตุประกอบงบการเงินเป็นส่วนหนึ่งของงบการเงินระหว่างกาลนี้</t>
  </si>
  <si>
    <t>ชำระหนี้สินตามสัญญาเช่า</t>
  </si>
  <si>
    <t>ประมาณการหนี้สินระยะยาวอื่น</t>
  </si>
  <si>
    <t>ตามกฎหมาย</t>
  </si>
  <si>
    <t>รายการที่จะไม่ถูกบันทึกในส่วนของกำไรหรือขาดทุนในภายหลัง</t>
  </si>
  <si>
    <t xml:space="preserve">   รายได้ดอกเบี้ยรับจากเงินให้กู้ยืมและหุ้นกู้</t>
  </si>
  <si>
    <t xml:space="preserve">   จ่ายผลประโยชน์ระยะยาวของพนักงาน</t>
  </si>
  <si>
    <t>เงินสดรับจากการไถ่ถอนเงินลงทุนในหุ้นกู้</t>
  </si>
  <si>
    <t>ผลกระทบจากอัตราแลกเปลี่ยนสำหรับรายการเงินสดและรายการเทียบเท่าเงินสด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</si>
  <si>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</si>
  <si>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</si>
  <si>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เงินประกันผลงานค้างรับ</t>
  </si>
  <si>
    <t>ค่าใช้จ่ายโรงงานที่ไม่ปันส่วนเข้าต้นทุนการรับจ้างผลิต</t>
  </si>
  <si>
    <t>สำรองสำหรับ</t>
  </si>
  <si>
    <t>มูลค่ายุติธรรม</t>
  </si>
  <si>
    <t xml:space="preserve">   สินทรัพย์ทางการเงินหมุนเวียนอื่น</t>
  </si>
  <si>
    <t xml:space="preserve">   จ่ายภาษีเงินได้นิติบุคคล</t>
  </si>
  <si>
    <t>เงินลงทุนในบริษัทร่วม</t>
  </si>
  <si>
    <t>ค่าเช่ารับล่วงหน้าที่ถึงกำหนดรับรู้เป็นรายได้ภายในหนึ่งปี</t>
  </si>
  <si>
    <t>เงินกู้ยืมระยะยาวจากสถาบันการเงิน - สุทธิจากส่วน</t>
  </si>
  <si>
    <t>ค่าเช่ารับล่วงหน้า</t>
  </si>
  <si>
    <t>กำไรหรือขาดทุน:</t>
  </si>
  <si>
    <t>ส่วนแบ่งกำไรจากเงินลงทุนในบริษัทร่วม</t>
  </si>
  <si>
    <t>ค่าใช้จ่าย</t>
  </si>
  <si>
    <t>กำไร (ขาดทุน) จากเงินลงทุนในตราสารทุนที่วัดมูลค่าด้วยมูลค่ายุติธรรม</t>
  </si>
  <si>
    <t>งบกำไรขาดทุนเบ็ดเสร็จ (ต่อ)</t>
  </si>
  <si>
    <t xml:space="preserve">   ลูกหนี้การค้าและลูกหนี้อื่นและสินทรัพย์ที่เกิดจากสัญญา</t>
  </si>
  <si>
    <t>ค่าใช้จ่ายอื่น</t>
  </si>
  <si>
    <t>เงินให้กู้ยืมระยะยาวแก่บริษัทย่อยเพิ่มขึ้น</t>
  </si>
  <si>
    <t xml:space="preserve">   ส่วนแบ่งกำไรจากเงินลงทุนในบริษัทร่วม</t>
  </si>
  <si>
    <t>เงินฝากธนาคารที่มีภาระค้ำประกันเพิ่มขึ้น</t>
  </si>
  <si>
    <t>กระแสเงินสดจากกิจกรรมดำเนินงาน</t>
  </si>
  <si>
    <t xml:space="preserve">   โอนกลับรายการปรับลดราคาทุนของสินค้าคงเหลือเป็นมูลค่าสุทธิที่จะได้รับ </t>
  </si>
  <si>
    <t xml:space="preserve">   ค่าเช่ารับล่วงหน้า</t>
  </si>
  <si>
    <t>กระแสเงินสดจากกิจกรรมลงทุน</t>
  </si>
  <si>
    <t>เงินสดรับจากดอกเบี้ย</t>
  </si>
  <si>
    <t>กระแสเงินสดจากกิจกรรมจัดหาเงิน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</si>
  <si>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</si>
  <si>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</si>
  <si>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</si>
  <si>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เงินลงทุนในการร่วมค้า</t>
  </si>
  <si>
    <t>3, 5</t>
  </si>
  <si>
    <t>3, 17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</si>
  <si>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</si>
  <si>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</si>
  <si>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ซื้อเงินลงทุนในบริษัทย่อย</t>
  </si>
  <si>
    <t>ซื้อเงินลงทุนในการร่วมค้า</t>
  </si>
  <si>
    <t xml:space="preserve">   ที่เป็นเงินตราต่างประเทศ - สุทธิจากภาษีเงินได้</t>
  </si>
  <si>
    <t>เงินกู้ยืมระยะสั้นจากบริษัทย่อย</t>
  </si>
  <si>
    <t>เงินให้กู้ยืมระยะยาวแก่กิจการร่วมค้าเพิ่มขึ้น</t>
  </si>
  <si>
    <t>เงินสดสุทธิจาก (ใช้ไปใน) กิจกรรมจัดหาเงิน</t>
  </si>
  <si>
    <t>เงินให้กู้ยืมระยะสั้นแก่กิจการร่วมค้าเพิ่มขึ้น</t>
  </si>
  <si>
    <t>เงินตราต่างประเทศ</t>
  </si>
  <si>
    <t>เงินสดรับจากเงินปันผล</t>
  </si>
  <si>
    <t>เงินกู้ยืมระยะสั้นจากบริษัทย่อยเพิ่มขึ้น</t>
  </si>
  <si>
    <t xml:space="preserve">   กำไรส่วนที่เป็นของผู้ถือหุ้นของบริษัทฯ</t>
  </si>
  <si>
    <t>กำไรจากการดำเนินงานก่อนการเปลี่ยนแปลงในสินทรัพย์</t>
  </si>
  <si>
    <t xml:space="preserve">   เงินลงทุนในการร่วมค้าที่ยังไม่ได้จ่ายชำระ</t>
  </si>
  <si>
    <t>ณ วันที่ 31 มีนาคม 2567</t>
  </si>
  <si>
    <t>เงินให้กู้ยืมระยะสั้นแก่กิจการที่เกี่ยวข้องกัน</t>
  </si>
  <si>
    <t>31 มีนาคม 2567</t>
  </si>
  <si>
    <t>31 ธันวาคม 2566</t>
  </si>
  <si>
    <t>เงินให้กู้ยืมระยะยาวแก่กิจการที่เกี่ยวข้องกัน</t>
  </si>
  <si>
    <t xml:space="preserve">      หุ้นสามัญ 1,601,310,578 หุ้น มูลค่าหุ้นละ 0.25 บาท</t>
  </si>
  <si>
    <t xml:space="preserve">      หุ้นสามัญ 1,601,317,500 หุ้น มูลค่าหุ้นละ 0.25 บาท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</si>
  <si>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</si>
  <si>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</si>
  <si>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</si>
  <si>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ส่วนแบ่งกำไรขาดทุน</t>
  </si>
  <si>
    <t>เบ็ดเสร็จอื่นจาก</t>
  </si>
  <si>
    <t>การร่วมค้า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</si>
  <si>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</si>
  <si>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</si>
  <si>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</si>
  <si>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</si>
  <si>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ค่าเผื่อผลขาดทุนด้านเครดิตที่คาดว่าจะเกิดขึ้นสำหรับลูกหนี้การค้า (โอนกลับ)</t>
  </si>
  <si>
    <t xml:space="preserve">   โอนกลับค่าเผื่อการด้อยค่าของสินทรัพย์ทางการเงินอื่น</t>
  </si>
  <si>
    <t xml:space="preserve">   ขาดทุน (กำไร) จากการจำหน่ายและตัดจำหน่ายอุปกรณ์</t>
  </si>
  <si>
    <t xml:space="preserve">   ขาดทุน (กำไร) จากการจำหน่ายสินทรัพย์ทางการเงินหมุนเวียนอื่น</t>
  </si>
  <si>
    <t xml:space="preserve">   กำไรจากการจำหน่ายเงินลงทุนระยะยาวอื่น</t>
  </si>
  <si>
    <t>เงินสดรับจากการจำหน่ายสินทรัพย์ทางการเงินอื่น</t>
  </si>
  <si>
    <t>ต้นทุนการรับจ้างผลิต</t>
  </si>
  <si>
    <t>ต้นทุนการให้เช่าอสังหาริมทรัพย์</t>
  </si>
  <si>
    <t>กำไรจากการดำเนินงาน</t>
  </si>
  <si>
    <t>กำไรก่อนภาษีเงินได้</t>
  </si>
  <si>
    <t>ผลต่างจากการแปลงค่า</t>
  </si>
  <si>
    <t>งบการเงินที่เป็น</t>
  </si>
  <si>
    <t>กำไรก่อนภาษี</t>
  </si>
  <si>
    <t>ส่วนแบ่งกำไรขาดทุนเบ็ดเสร็จอื่นจาก</t>
  </si>
  <si>
    <t xml:space="preserve">   เงินลงทุนในการร่วมค้า - สุทธิจากภาษีเงินได้</t>
  </si>
  <si>
    <t>หนี้สินที่เกิดจากสัญญา - เงินรับล่วงหน้าจากลูกค้า</t>
  </si>
  <si>
    <t>การแบ่งปันกำไร</t>
  </si>
  <si>
    <t xml:space="preserve">   กำไรจากการเปลี่ยนแปลงมูลค่ายุติธรรมของสินทรัพย์ทางการเงินอื่น</t>
  </si>
  <si>
    <t xml:space="preserve">   ขาดทุนจากตราสารอนุพันธ์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</si>
  <si>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</si>
  <si>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</si>
  <si>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เงินให้กู้ยืมระยะสั้นแก่บริษัทย่อยลดลง</t>
  </si>
  <si>
    <t>เงินกู้ยืมระยะสั้นจากสถาบันการเงินเพิ่มขึ้น</t>
  </si>
  <si>
    <t>เงินสดและรายการเทียบเท่าเงินสดเพิ่มขึ้นสุทธิ</t>
  </si>
  <si>
    <t xml:space="preserve">   เจ้าหนี้ค่าซื้อที่ดิน อาคารและอุปกรณ์ลดลง</t>
  </si>
  <si>
    <t>ส่วนแบ่งกำไร (ขาดทุน) จากเงินลงทุนในการร่วมค้า</t>
  </si>
  <si>
    <t xml:space="preserve">รายการปรับกระทบยอดกำไรก่อนภาษีเป็นเงินสดรับ (จ่าย) </t>
  </si>
  <si>
    <t xml:space="preserve">   ส่วนแบ่งขาดทุน (กำไร) จากเงินลงทุนในการร่วมค้า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</si>
  <si>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</si>
  <si>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กิจกรรมลงทุน</t>
  </si>
  <si>
    <t>ผลต่างจากการแปลงค่างบการเงินเพิ่มขึ้น (ลดลง)</t>
  </si>
  <si>
    <t>ผลประโยชน์ (ค่าใช้จ่าย) ภาษีเงินได้</t>
  </si>
  <si>
    <t xml:space="preserve">   ขาดทุนจากการชำระบัญชีของบริษัทย่อย</t>
  </si>
  <si>
    <t>เงินสดรับจากการชำระบัญชีของบริษัทย่อย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</si>
</sst>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00_);_(* \(#,##0.000\);_(* &quot;-&quot;??_);_(@_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\(#,##0.00\)"/>
    <numFmt numFmtId="176" formatCode="[$-409]mmmm\ d\,\ yyyy;@"/>
    <numFmt numFmtId="177" formatCode="dd\.mm\.yy"/>
    <numFmt numFmtId="178" formatCode="_([$€-2]\ * #,##0.00_);_([$€-2]\ * \(#,##0.00\);_([$€-2]\ * &quot;-&quot;??_);_(@_)"/>
    <numFmt numFmtId="179" formatCode="_-[$€]* #,##0.00_-;\-[$€]* #,##0.00_-;_-[$€]* &quot;-&quot;??_-;_-@_-"/>
    <numFmt numFmtId="180" formatCode="#\-#\-##"/>
    <numFmt numFmtId="181" formatCode="#,##0.00\ \h\r\s"/>
    <numFmt numFmtId="182" formatCode="0.0\ \M\e\n"/>
    <numFmt numFmtId="183" formatCode="&quot;Rp.&quot;\ #,##0_);[Red]\(&quot;Rp.&quot;\ #,##0\)"/>
    <numFmt numFmtId="184" formatCode="_-* #,##0.00\ _F_-;\-* #,##0.00\ _F_-;_-* &quot;-&quot;??\ _F_-;_-@_-"/>
    <numFmt numFmtId="185" formatCode="\T\T\ \ #\-#\-##"/>
    <numFmt numFmtId="186" formatCode="#,##0.0\ \M\o\n\a\t\e"/>
    <numFmt numFmtId="187" formatCode="0#"/>
    <numFmt numFmtId="188" formatCode="##\ \-\ ##"/>
    <numFmt numFmtId="189" formatCode="[$-409]d\-mmm\-yyyy;@"/>
    <numFmt numFmtId="190" formatCode="###\ \-\ #\ \-\ ##"/>
    <numFmt numFmtId="191" formatCode="\P\T\ \ #\-#\-##"/>
    <numFmt numFmtId="192" formatCode="\-##\ \T\O\ ##"/>
    <numFmt numFmtId="193" formatCode="_(* #,##0.0_);_(* \(#,##0.0\);_(* &quot;-&quot;??_);_(@_)"/>
    <numFmt numFmtId="194" formatCode="&quot;RH&quot;\ #\ \-\ #\ \-\ ##"/>
    <numFmt numFmtId="195" formatCode="&quot;RH&quot;\ \ #\ \-\ #\ \-\ #"/>
    <numFmt numFmtId="196" formatCode="&quot;1 - 10&quot;##"/>
    <numFmt numFmtId="197" formatCode="&quot;STP&quot;\ #\ \-\ #\ \-\ ##"/>
    <numFmt numFmtId="198" formatCode="&quot;STP&quot;\ #\ \-\ #\ \-\ #"/>
    <numFmt numFmtId="199" formatCode="&quot;TAU&quot;\ #\ \-\ #\ \-\ ##"/>
    <numFmt numFmtId="200" formatCode="&quot;TAU&quot;\ #\ \-\ #\ \-#\ #"/>
    <numFmt numFmtId="201" formatCode="&quot;TAU&quot;\ #\ \-\ #\ \-\ #"/>
    <numFmt numFmtId="202" formatCode="#\ \-\ #\ \-\ ##"/>
    <numFmt numFmtId="203" formatCode="\T\I\ #\-#\-##"/>
    <numFmt numFmtId="204" formatCode="&quot;VAV&quot;\ #\ \-\ #\ \-#\ #"/>
    <numFmt numFmtId="205" formatCode="&quot;VAV&quot;\ #\ \-\ #\ \-\ #"/>
    <numFmt numFmtId="206" formatCode="\V\F\ \ #\-#\-##"/>
    <numFmt numFmtId="207" formatCode="00"/>
    <numFmt numFmtId="208" formatCode="&quot;\&quot;#,##0.00;[Red]&quot;\&quot;\-#,##0.00"/>
    <numFmt numFmtId="209" formatCode="d\/\ mmm\ yy"/>
    <numFmt numFmtId="210" formatCode="_-&quot;\&quot;* #,##0_-;&quot;\&quot;&quot;\&quot;&quot;\&quot;&quot;\&quot;\-&quot;\&quot;* #,##0_-;_-&quot;\&quot;* &quot;-&quot;_-;_-@_-"/>
    <numFmt numFmtId="211" formatCode="_-&quot;$&quot;* #,##0_-;\-&quot;$&quot;* #,##0_-;_-&quot;$&quot;* &quot;-&quot;_-;_-@_-"/>
    <numFmt numFmtId="212" formatCode="_-&quot;$&quot;* #,##0.00_-;\-&quot;$&quot;* #,##0.00_-;_-&quot;$&quot;* &quot;-&quot;??_-;_-@_-"/>
  </numFmts>
  <fonts count="9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2"/>
      <name val="Tms Rmn"/>
    </font>
    <font>
      <sz val="14"/>
      <name val="Cordia New"/>
      <family val="2"/>
    </font>
    <font>
      <sz val="10"/>
      <color theme="1"/>
      <name val="EYInterstate Light"/>
      <family val="2"/>
    </font>
    <font>
      <sz val="14"/>
      <name val="DS-AdiRek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18">
    <xf numFmtId="0" fontId="0" fillId="0" borderId="0"/>
    <xf numFmtId="43" fontId="4" fillId="0" borderId="0" applyFont="0" applyFill="0" applyBorder="0" applyAlignment="0" applyProtection="0"/>
    <xf numFmtId="0" fontId="8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174" fontId="28" fillId="0" borderId="0"/>
    <xf numFmtId="172" fontId="28" fillId="0" borderId="0"/>
    <xf numFmtId="171" fontId="28" fillId="0" borderId="0"/>
    <xf numFmtId="0" fontId="34" fillId="0" borderId="0" applyNumberFormat="0" applyFill="0" applyBorder="0" applyAlignment="0" applyProtection="0"/>
    <xf numFmtId="38" fontId="30" fillId="33" borderId="0" applyNumberFormat="0" applyBorder="0" applyAlignment="0" applyProtection="0"/>
    <xf numFmtId="10" fontId="30" fillId="34" borderId="15" applyNumberFormat="0" applyBorder="0" applyAlignment="0" applyProtection="0"/>
    <xf numFmtId="37" fontId="31" fillId="0" borderId="0"/>
    <xf numFmtId="173" fontId="32" fillId="0" borderId="0"/>
    <xf numFmtId="10" fontId="29" fillId="0" borderId="0" applyFont="0" applyFill="0" applyBorder="0" applyAlignment="0" applyProtection="0"/>
    <xf numFmtId="1" fontId="29" fillId="0" borderId="16" applyNumberFormat="0" applyFill="0" applyAlignment="0" applyProtection="0">
      <alignment horizontal="center" vertical="center"/>
    </xf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0" fontId="28" fillId="0" borderId="0"/>
    <xf numFmtId="0" fontId="33" fillId="0" borderId="0"/>
    <xf numFmtId="9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3" fillId="0" borderId="0"/>
    <xf numFmtId="0" fontId="36" fillId="0" borderId="0"/>
    <xf numFmtId="0" fontId="3" fillId="0" borderId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37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40" fillId="45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3" borderId="0" applyNumberFormat="0" applyBorder="0" applyAlignment="0" applyProtection="0"/>
    <xf numFmtId="0" fontId="20" fillId="6" borderId="9" applyNumberFormat="0" applyAlignment="0" applyProtection="0"/>
    <xf numFmtId="0" fontId="22" fillId="7" borderId="1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8" fillId="5" borderId="9" applyNumberFormat="0" applyAlignment="0" applyProtection="0"/>
    <xf numFmtId="0" fontId="18" fillId="5" borderId="9" applyNumberFormat="0" applyAlignment="0" applyProtection="0"/>
    <xf numFmtId="0" fontId="21" fillId="0" borderId="11" applyNumberFormat="0" applyFill="0" applyAlignment="0" applyProtection="0"/>
    <xf numFmtId="0" fontId="17" fillId="4" borderId="0" applyNumberFormat="0" applyBorder="0" applyAlignment="0" applyProtection="0"/>
    <xf numFmtId="0" fontId="35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2" fillId="0" borderId="0"/>
    <xf numFmtId="0" fontId="35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5" fillId="0" borderId="0"/>
    <xf numFmtId="0" fontId="3" fillId="8" borderId="13" applyNumberFormat="0" applyFont="0" applyAlignment="0" applyProtection="0"/>
    <xf numFmtId="0" fontId="19" fillId="6" borderId="10" applyNumberFormat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0" borderId="14" applyNumberFormat="0" applyFill="0" applyAlignment="0" applyProtection="0"/>
    <xf numFmtId="0" fontId="23" fillId="0" borderId="0" applyNumberFormat="0" applyFill="0" applyBorder="0" applyAlignment="0" applyProtection="0"/>
    <xf numFmtId="168" fontId="33" fillId="0" borderId="0" applyFont="0" applyFill="0" applyBorder="0" applyAlignment="0" applyProtection="0"/>
    <xf numFmtId="0" fontId="43" fillId="49" borderId="17" applyNumberFormat="0" applyAlignment="0" applyProtection="0"/>
    <xf numFmtId="0" fontId="44" fillId="0" borderId="18" applyNumberFormat="0" applyFill="0" applyAlignment="0" applyProtection="0"/>
    <xf numFmtId="0" fontId="45" fillId="36" borderId="0" applyNumberFormat="0" applyBorder="0" applyAlignment="0" applyProtection="0"/>
    <xf numFmtId="0" fontId="46" fillId="50" borderId="19" applyNumberFormat="0" applyAlignment="0" applyProtection="0"/>
    <xf numFmtId="0" fontId="47" fillId="50" borderId="20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7" borderId="0" applyNumberFormat="0" applyBorder="0" applyAlignment="0" applyProtection="0"/>
    <xf numFmtId="0" fontId="33" fillId="0" borderId="0"/>
    <xf numFmtId="0" fontId="52" fillId="40" borderId="20" applyNumberFormat="0" applyAlignment="0" applyProtection="0"/>
    <xf numFmtId="0" fontId="53" fillId="51" borderId="0" applyNumberFormat="0" applyBorder="0" applyAlignment="0" applyProtection="0"/>
    <xf numFmtId="0" fontId="54" fillId="0" borderId="21" applyNumberFormat="0" applyFill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55" borderId="0" applyNumberFormat="0" applyBorder="0" applyAlignment="0" applyProtection="0"/>
    <xf numFmtId="0" fontId="29" fillId="56" borderId="22" applyNumberFormat="0" applyFont="0" applyAlignment="0" applyProtection="0"/>
    <xf numFmtId="0" fontId="55" fillId="0" borderId="23" applyNumberFormat="0" applyFill="0" applyAlignment="0" applyProtection="0"/>
    <xf numFmtId="0" fontId="56" fillId="0" borderId="24" applyNumberFormat="0" applyFill="0" applyAlignment="0" applyProtection="0"/>
    <xf numFmtId="0" fontId="57" fillId="0" borderId="25" applyNumberFormat="0" applyFill="0" applyAlignment="0" applyProtection="0"/>
    <xf numFmtId="0" fontId="5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8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3" fillId="0" borderId="0"/>
    <xf numFmtId="0" fontId="64" fillId="0" borderId="0">
      <alignment vertical="top"/>
    </xf>
    <xf numFmtId="0" fontId="33" fillId="0" borderId="0"/>
    <xf numFmtId="0" fontId="65" fillId="0" borderId="0"/>
    <xf numFmtId="9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79" fontId="66" fillId="0" borderId="0"/>
    <xf numFmtId="179" fontId="67" fillId="0" borderId="0"/>
    <xf numFmtId="179" fontId="66" fillId="0" borderId="0"/>
    <xf numFmtId="41" fontId="29" fillId="0" borderId="0" applyFont="0" applyFill="0" applyBorder="0" applyAlignment="0" applyProtection="0"/>
    <xf numFmtId="179" fontId="29" fillId="0" borderId="0"/>
    <xf numFmtId="179" fontId="29" fillId="0" borderId="0" applyNumberFormat="0" applyFill="0" applyBorder="0" applyAlignment="0" applyProtection="0"/>
    <xf numFmtId="179" fontId="68" fillId="0" borderId="0"/>
    <xf numFmtId="179" fontId="68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" fontId="30" fillId="57" borderId="30">
      <alignment horizontal="center" vertical="center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79" fontId="69" fillId="0" borderId="0" applyFont="0" applyFill="0" applyBorder="0" applyAlignment="0" applyProtection="0"/>
    <xf numFmtId="179" fontId="69" fillId="0" borderId="0" applyFont="0" applyFill="0" applyBorder="0" applyAlignment="0" applyProtection="0"/>
    <xf numFmtId="1" fontId="30" fillId="57" borderId="30">
      <alignment horizontal="left" vertical="center"/>
    </xf>
    <xf numFmtId="180" fontId="30" fillId="57" borderId="31">
      <alignment horizontal="left" vertical="center"/>
    </xf>
    <xf numFmtId="179" fontId="70" fillId="0" borderId="0">
      <alignment horizontal="center" wrapText="1"/>
      <protection locked="0"/>
    </xf>
    <xf numFmtId="181" fontId="71" fillId="0" borderId="0" applyFont="0" applyFill="0" applyBorder="0" applyAlignment="0" applyProtection="0"/>
    <xf numFmtId="179" fontId="69" fillId="0" borderId="0" applyFont="0" applyFill="0" applyBorder="0" applyAlignment="0" applyProtection="0"/>
    <xf numFmtId="182" fontId="33" fillId="0" borderId="16">
      <alignment horizontal="center"/>
    </xf>
    <xf numFmtId="179" fontId="69" fillId="0" borderId="0"/>
    <xf numFmtId="183" fontId="29" fillId="0" borderId="0" applyFill="0" applyBorder="0" applyAlignment="0"/>
    <xf numFmtId="169" fontId="33" fillId="0" borderId="0" applyFont="0" applyFill="0" applyBorder="0" applyAlignment="0" applyProtection="0"/>
    <xf numFmtId="43" fontId="72" fillId="0" borderId="0" applyFont="0" applyFill="0" applyBorder="0" applyAlignment="0" applyProtection="0"/>
    <xf numFmtId="16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3" fontId="73" fillId="0" borderId="0" applyFont="0" applyFill="0" applyBorder="0" applyAlignment="0" applyProtection="0"/>
    <xf numFmtId="179" fontId="74" fillId="0" borderId="0" applyNumberFormat="0" applyAlignment="0">
      <alignment horizontal="left"/>
    </xf>
    <xf numFmtId="184" fontId="28" fillId="0" borderId="0" applyFont="0" applyFill="0" applyBorder="0" applyAlignment="0" applyProtection="0"/>
    <xf numFmtId="179" fontId="73" fillId="0" borderId="0" applyFont="0" applyFill="0" applyBorder="0" applyAlignment="0" applyProtection="0"/>
    <xf numFmtId="179" fontId="75" fillId="0" borderId="0" applyNumberFormat="0" applyAlignment="0">
      <alignment horizontal="left"/>
    </xf>
    <xf numFmtId="179" fontId="29" fillId="0" borderId="0" applyFont="0" applyFill="0" applyBorder="0" applyAlignment="0" applyProtection="0"/>
    <xf numFmtId="2" fontId="73" fillId="0" borderId="0" applyFont="0" applyFill="0" applyBorder="0" applyAlignment="0" applyProtection="0"/>
    <xf numFmtId="185" fontId="30" fillId="57" borderId="31">
      <alignment horizontal="left" vertical="center"/>
    </xf>
    <xf numFmtId="179" fontId="76" fillId="0" borderId="0"/>
    <xf numFmtId="179" fontId="77" fillId="0" borderId="32" applyNumberFormat="0" applyAlignment="0" applyProtection="0">
      <alignment horizontal="left" vertical="center"/>
    </xf>
    <xf numFmtId="179" fontId="77" fillId="0" borderId="3">
      <alignment horizontal="left" vertical="center"/>
    </xf>
    <xf numFmtId="186" fontId="71" fillId="0" borderId="0">
      <protection locked="0"/>
    </xf>
    <xf numFmtId="186" fontId="71" fillId="0" borderId="0">
      <protection locked="0"/>
    </xf>
    <xf numFmtId="179" fontId="78" fillId="0" borderId="33">
      <alignment horizontal="center"/>
    </xf>
    <xf numFmtId="179" fontId="78" fillId="0" borderId="0">
      <alignment horizontal="center"/>
    </xf>
    <xf numFmtId="187" fontId="30" fillId="57" borderId="30">
      <alignment horizontal="center" vertical="center"/>
    </xf>
    <xf numFmtId="188" fontId="30" fillId="57" borderId="30">
      <alignment horizontal="center" vertical="center"/>
    </xf>
    <xf numFmtId="187" fontId="30" fillId="57" borderId="15">
      <alignment horizontal="center" vertical="center"/>
    </xf>
    <xf numFmtId="179" fontId="79" fillId="0" borderId="0" applyNumberFormat="0" applyFont="0" applyFill="0" applyBorder="0" applyProtection="0">
      <alignment horizontal="left" vertical="center"/>
    </xf>
    <xf numFmtId="1" fontId="30" fillId="0" borderId="0" applyFill="0" applyProtection="0">
      <alignment horizontal="center" vertical="center" wrapText="1"/>
    </xf>
    <xf numFmtId="189" fontId="29" fillId="0" borderId="0"/>
    <xf numFmtId="179" fontId="29" fillId="0" borderId="0"/>
    <xf numFmtId="0" fontId="2" fillId="0" borderId="0"/>
    <xf numFmtId="0" fontId="29" fillId="0" borderId="0"/>
    <xf numFmtId="0" fontId="2" fillId="0" borderId="0"/>
    <xf numFmtId="2" fontId="30" fillId="0" borderId="0">
      <alignment horizontal="center" vertical="center" wrapText="1"/>
    </xf>
    <xf numFmtId="189" fontId="29" fillId="0" borderId="0"/>
    <xf numFmtId="179" fontId="29" fillId="0" borderId="0"/>
    <xf numFmtId="0" fontId="72" fillId="0" borderId="0"/>
    <xf numFmtId="0" fontId="2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2" fontId="29" fillId="0" borderId="15" applyFont="0" applyBorder="0">
      <alignment horizontal="center"/>
    </xf>
    <xf numFmtId="14" fontId="70" fillId="0" borderId="0">
      <alignment horizontal="center" wrapText="1"/>
      <protection locked="0"/>
    </xf>
    <xf numFmtId="9" fontId="72" fillId="0" borderId="0" applyFont="0" applyFill="0" applyBorder="0" applyAlignment="0" applyProtection="0"/>
    <xf numFmtId="190" fontId="30" fillId="57" borderId="30">
      <alignment horizontal="center" vertical="center"/>
    </xf>
    <xf numFmtId="191" fontId="30" fillId="57" borderId="31">
      <alignment horizontal="left" vertical="center"/>
    </xf>
    <xf numFmtId="192" fontId="30" fillId="57" borderId="34">
      <alignment horizontal="center" vertical="center"/>
    </xf>
    <xf numFmtId="179" fontId="80" fillId="58" borderId="0" applyNumberFormat="0" applyFont="0" applyBorder="0" applyAlignment="0">
      <alignment horizontal="center"/>
    </xf>
    <xf numFmtId="193" fontId="29" fillId="0" borderId="0" applyNumberFormat="0" applyFill="0" applyBorder="0" applyAlignment="0" applyProtection="0">
      <alignment horizontal="left"/>
    </xf>
    <xf numFmtId="194" fontId="30" fillId="59" borderId="15">
      <alignment horizontal="center" vertical="center" wrapText="1"/>
    </xf>
    <xf numFmtId="194" fontId="30" fillId="0" borderId="1" applyBorder="0">
      <alignment horizontal="center" vertical="center" wrapText="1"/>
    </xf>
    <xf numFmtId="195" fontId="30" fillId="0" borderId="15">
      <alignment horizontal="center" vertical="center" wrapText="1"/>
    </xf>
    <xf numFmtId="196" fontId="30" fillId="60" borderId="35">
      <alignment horizontal="center" vertical="center"/>
    </xf>
    <xf numFmtId="179" fontId="81" fillId="0" borderId="36">
      <alignment horizontal="justify" vertical="top" wrapText="1"/>
    </xf>
    <xf numFmtId="179" fontId="80" fillId="1" borderId="3" applyNumberFormat="0" applyFont="0" applyAlignment="0">
      <alignment horizontal="center"/>
    </xf>
    <xf numFmtId="179" fontId="82" fillId="0" borderId="0" applyNumberFormat="0" applyFill="0" applyBorder="0" applyAlignment="0">
      <alignment horizontal="center"/>
    </xf>
    <xf numFmtId="197" fontId="30" fillId="57" borderId="31">
      <alignment horizontal="left" vertical="center"/>
    </xf>
    <xf numFmtId="198" fontId="30" fillId="57" borderId="31">
      <alignment horizontal="left" vertical="center"/>
    </xf>
    <xf numFmtId="179" fontId="83" fillId="0" borderId="0"/>
    <xf numFmtId="40" fontId="84" fillId="0" borderId="0" applyBorder="0">
      <alignment horizontal="right"/>
    </xf>
    <xf numFmtId="179" fontId="85" fillId="0" borderId="0">
      <protection locked="0"/>
    </xf>
    <xf numFmtId="199" fontId="30" fillId="0" borderId="15">
      <alignment horizontal="center" vertical="center" wrapText="1"/>
    </xf>
    <xf numFmtId="200" fontId="30" fillId="59" borderId="15">
      <alignment horizontal="center" vertical="center" wrapText="1"/>
    </xf>
    <xf numFmtId="201" fontId="30" fillId="59" borderId="15">
      <alignment horizontal="center" vertical="center" wrapText="1"/>
    </xf>
    <xf numFmtId="202" fontId="30" fillId="0" borderId="0">
      <alignment horizontal="center" vertical="center" wrapText="1"/>
    </xf>
    <xf numFmtId="203" fontId="30" fillId="57" borderId="31">
      <alignment horizontal="left" vertical="center"/>
    </xf>
    <xf numFmtId="185" fontId="30" fillId="57" borderId="31">
      <alignment horizontal="left" vertical="center"/>
    </xf>
    <xf numFmtId="204" fontId="30" fillId="59" borderId="15">
      <alignment horizontal="center" vertical="center" wrapText="1"/>
    </xf>
    <xf numFmtId="205" fontId="30" fillId="59" borderId="15">
      <alignment horizontal="center" vertical="center" wrapText="1"/>
    </xf>
    <xf numFmtId="1" fontId="30" fillId="0" borderId="28" applyBorder="0">
      <alignment horizontal="centerContinuous" vertical="center"/>
    </xf>
    <xf numFmtId="206" fontId="30" fillId="57" borderId="31">
      <alignment horizontal="left" vertical="center"/>
    </xf>
    <xf numFmtId="179" fontId="29" fillId="0" borderId="0"/>
    <xf numFmtId="179" fontId="86" fillId="0" borderId="0" applyNumberFormat="0" applyFont="0" applyFill="0" applyBorder="0" applyProtection="0">
      <alignment horizontal="center" vertical="center" wrapText="1"/>
    </xf>
    <xf numFmtId="207" fontId="87" fillId="0" borderId="37" applyBorder="0">
      <alignment horizontal="center" vertical="center" wrapText="1"/>
    </xf>
    <xf numFmtId="1" fontId="30" fillId="0" borderId="0">
      <alignment wrapText="1"/>
    </xf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35" fillId="0" borderId="0"/>
    <xf numFmtId="179" fontId="88" fillId="0" borderId="0"/>
    <xf numFmtId="179" fontId="89" fillId="0" borderId="0" applyNumberFormat="0" applyFill="0" applyBorder="0" applyAlignment="0" applyProtection="0">
      <alignment vertical="top"/>
      <protection locked="0"/>
    </xf>
    <xf numFmtId="208" fontId="90" fillId="0" borderId="29" applyFont="0" applyFill="0" applyAlignment="0" applyProtection="0">
      <alignment horizontal="center" vertical="center"/>
    </xf>
    <xf numFmtId="179" fontId="91" fillId="0" borderId="0"/>
    <xf numFmtId="179" fontId="92" fillId="0" borderId="0" applyFont="0" applyFill="0" applyBorder="0" applyAlignment="0" applyProtection="0"/>
    <xf numFmtId="3" fontId="93" fillId="0" borderId="0" applyFont="0" applyFill="0" applyBorder="0" applyAlignment="0" applyProtection="0"/>
    <xf numFmtId="179" fontId="94" fillId="0" borderId="0"/>
    <xf numFmtId="166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209" fontId="71" fillId="0" borderId="0" applyFont="0" applyFill="0" applyBorder="0" applyAlignment="0" applyProtection="0"/>
    <xf numFmtId="179" fontId="67" fillId="0" borderId="0" applyFont="0" applyFill="0" applyBorder="0" applyAlignment="0" applyProtection="0"/>
    <xf numFmtId="210" fontId="29" fillId="0" borderId="0" applyFont="0" applyFill="0" applyBorder="0" applyAlignment="0" applyProtection="0"/>
    <xf numFmtId="179" fontId="90" fillId="0" borderId="0"/>
    <xf numFmtId="179" fontId="95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79" fontId="96" fillId="0" borderId="0"/>
    <xf numFmtId="179" fontId="97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9" fontId="90" fillId="0" borderId="0"/>
    <xf numFmtId="211" fontId="94" fillId="0" borderId="0" applyFont="0" applyFill="0" applyBorder="0" applyAlignment="0" applyProtection="0"/>
    <xf numFmtId="212" fontId="94" fillId="0" borderId="0" applyFont="0" applyFill="0" applyBorder="0" applyAlignment="0" applyProtection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64" fillId="0" borderId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6" fillId="50" borderId="38" applyNumberFormat="0" applyAlignment="0" applyProtection="0"/>
    <xf numFmtId="0" fontId="47" fillId="50" borderId="39" applyNumberFormat="0" applyAlignment="0" applyProtection="0"/>
    <xf numFmtId="0" fontId="52" fillId="40" borderId="39" applyNumberFormat="0" applyAlignment="0" applyProtection="0"/>
    <xf numFmtId="0" fontId="54" fillId="0" borderId="40" applyNumberFormat="0" applyFill="0" applyAlignment="0" applyProtection="0"/>
    <xf numFmtId="0" fontId="29" fillId="56" borderId="41" applyNumberFormat="0" applyFont="0" applyAlignment="0" applyProtection="0"/>
    <xf numFmtId="0" fontId="8" fillId="0" borderId="0"/>
    <xf numFmtId="4" fontId="8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0" fontId="1" fillId="0" borderId="0"/>
    <xf numFmtId="9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38" fontId="94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10">
    <xf numFmtId="0" fontId="0" fillId="0" borderId="0" xfId="0"/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Alignment="1">
      <alignment horizontal="centerContinuous" vertical="top"/>
    </xf>
    <xf numFmtId="37" fontId="6" fillId="0" borderId="0" xfId="0" quotePrefix="1" applyNumberFormat="1" applyFont="1" applyAlignment="1">
      <alignment horizontal="centerContinuous" vertical="top"/>
    </xf>
    <xf numFmtId="37" fontId="7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left" vertical="top"/>
    </xf>
    <xf numFmtId="37" fontId="9" fillId="0" borderId="0" xfId="2" applyNumberFormat="1" applyFont="1" applyAlignment="1">
      <alignment horizontal="center" vertical="top"/>
    </xf>
    <xf numFmtId="37" fontId="5" fillId="0" borderId="1" xfId="2" applyNumberFormat="1" applyFont="1" applyBorder="1" applyAlignment="1">
      <alignment horizontal="right" vertical="top"/>
    </xf>
    <xf numFmtId="37" fontId="5" fillId="0" borderId="0" xfId="2" applyNumberFormat="1" applyFont="1" applyAlignment="1">
      <alignment vertical="top"/>
    </xf>
    <xf numFmtId="37" fontId="7" fillId="0" borderId="0" xfId="2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37" fontId="5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37" fontId="6" fillId="0" borderId="0" xfId="0" quotePrefix="1" applyNumberFormat="1" applyFont="1" applyAlignment="1">
      <alignment horizontal="center" vertical="top"/>
    </xf>
    <xf numFmtId="41" fontId="10" fillId="0" borderId="0" xfId="0" applyNumberFormat="1" applyFont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37" fontId="6" fillId="0" borderId="0" xfId="0" applyNumberFormat="1" applyFont="1" applyAlignment="1">
      <alignment horizontal="lef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2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right" vertical="top"/>
    </xf>
    <xf numFmtId="41" fontId="6" fillId="0" borderId="0" xfId="1" applyNumberFormat="1" applyFont="1" applyFill="1" applyBorder="1" applyAlignment="1">
      <alignment horizontal="right" vertical="top"/>
    </xf>
    <xf numFmtId="41" fontId="11" fillId="0" borderId="3" xfId="0" applyNumberFormat="1" applyFont="1" applyBorder="1" applyAlignment="1">
      <alignment horizontal="right" vertical="top"/>
    </xf>
    <xf numFmtId="37" fontId="6" fillId="0" borderId="0" xfId="0" applyNumberFormat="1" applyFont="1" applyAlignment="1">
      <alignment horizontal="center" vertical="top"/>
    </xf>
    <xf numFmtId="37" fontId="7" fillId="0" borderId="0" xfId="0" applyNumberFormat="1" applyFont="1" applyAlignment="1">
      <alignment horizontal="center" vertical="top"/>
    </xf>
    <xf numFmtId="37" fontId="10" fillId="0" borderId="0" xfId="2" applyNumberFormat="1" applyFont="1" applyAlignment="1">
      <alignment horizontal="center" vertical="top"/>
    </xf>
    <xf numFmtId="41" fontId="6" fillId="0" borderId="4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vertical="top"/>
    </xf>
    <xf numFmtId="37" fontId="6" fillId="0" borderId="5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169" fontId="6" fillId="0" borderId="0" xfId="0" applyNumberFormat="1" applyFont="1" applyAlignment="1">
      <alignment vertical="top"/>
    </xf>
    <xf numFmtId="169" fontId="11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vertical="top"/>
    </xf>
    <xf numFmtId="169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41" fontId="6" fillId="0" borderId="1" xfId="0" applyNumberFormat="1" applyFont="1" applyBorder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169" fontId="5" fillId="0" borderId="0" xfId="0" quotePrefix="1" applyNumberFormat="1" applyFont="1" applyAlignment="1">
      <alignment vertical="top"/>
    </xf>
    <xf numFmtId="169" fontId="5" fillId="0" borderId="0" xfId="2" applyNumberFormat="1" applyFont="1" applyAlignment="1">
      <alignment horizontal="center" vertical="top"/>
    </xf>
    <xf numFmtId="41" fontId="6" fillId="0" borderId="1" xfId="1" applyNumberFormat="1" applyFont="1" applyFill="1" applyBorder="1" applyAlignment="1">
      <alignment horizontal="center" vertical="top"/>
    </xf>
    <xf numFmtId="41" fontId="6" fillId="0" borderId="2" xfId="0" applyNumberFormat="1" applyFont="1" applyBorder="1" applyAlignment="1">
      <alignment horizontal="center" vertical="top"/>
    </xf>
    <xf numFmtId="41" fontId="6" fillId="0" borderId="0" xfId="1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1" fontId="6" fillId="0" borderId="3" xfId="0" applyNumberFormat="1" applyFont="1" applyBorder="1" applyAlignment="1">
      <alignment horizontal="center"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left" vertical="top"/>
    </xf>
    <xf numFmtId="38" fontId="6" fillId="0" borderId="0" xfId="2" applyNumberFormat="1" applyFont="1" applyAlignment="1">
      <alignment vertical="top"/>
    </xf>
    <xf numFmtId="43" fontId="6" fillId="0" borderId="0" xfId="1" applyFont="1" applyFill="1" applyAlignment="1">
      <alignment vertical="top"/>
    </xf>
    <xf numFmtId="169" fontId="6" fillId="0" borderId="0" xfId="2" applyNumberFormat="1" applyFont="1" applyAlignment="1">
      <alignment horizontal="center" vertical="top"/>
    </xf>
    <xf numFmtId="169" fontId="11" fillId="0" borderId="3" xfId="0" applyNumberFormat="1" applyFont="1" applyBorder="1" applyAlignment="1">
      <alignment horizontal="center" vertical="top"/>
    </xf>
    <xf numFmtId="169" fontId="11" fillId="0" borderId="0" xfId="0" applyNumberFormat="1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/>
    <xf numFmtId="4" fontId="6" fillId="0" borderId="0" xfId="1" applyNumberFormat="1" applyFont="1" applyFill="1" applyBorder="1" applyAlignment="1">
      <alignment horizontal="right" vertical="top"/>
    </xf>
    <xf numFmtId="43" fontId="6" fillId="0" borderId="0" xfId="1" applyFont="1" applyFill="1" applyBorder="1" applyAlignment="1">
      <alignment vertical="top"/>
    </xf>
    <xf numFmtId="169" fontId="5" fillId="0" borderId="0" xfId="0" applyNumberFormat="1" applyFont="1" applyAlignment="1">
      <alignment horizontal="left" vertical="top"/>
    </xf>
    <xf numFmtId="41" fontId="6" fillId="0" borderId="26" xfId="1" applyNumberFormat="1" applyFont="1" applyFill="1" applyBorder="1" applyAlignment="1">
      <alignment horizontal="center" vertical="top"/>
    </xf>
    <xf numFmtId="38" fontId="6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centerContinuous" vertical="top"/>
    </xf>
    <xf numFmtId="37" fontId="6" fillId="0" borderId="0" xfId="2" applyNumberFormat="1" applyFont="1" applyAlignment="1">
      <alignment horizontal="center" vertical="top"/>
    </xf>
    <xf numFmtId="37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 vertical="center"/>
    </xf>
    <xf numFmtId="49" fontId="58" fillId="0" borderId="0" xfId="0" applyNumberFormat="1" applyFont="1" applyAlignment="1">
      <alignment vertical="top"/>
    </xf>
    <xf numFmtId="49" fontId="59" fillId="0" borderId="0" xfId="0" applyNumberFormat="1" applyFont="1" applyAlignment="1">
      <alignment vertical="top"/>
    </xf>
    <xf numFmtId="41" fontId="6" fillId="0" borderId="4" xfId="0" applyNumberFormat="1" applyFont="1" applyBorder="1" applyAlignment="1">
      <alignment vertical="top"/>
    </xf>
    <xf numFmtId="41" fontId="6" fillId="0" borderId="2" xfId="0" applyNumberFormat="1" applyFont="1" applyBorder="1" applyAlignment="1">
      <alignment vertical="top"/>
    </xf>
    <xf numFmtId="43" fontId="6" fillId="0" borderId="4" xfId="0" applyNumberFormat="1" applyFont="1" applyBorder="1" applyAlignment="1">
      <alignment horizontal="center" vertical="top"/>
    </xf>
    <xf numFmtId="170" fontId="6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center" vertical="top"/>
    </xf>
    <xf numFmtId="39" fontId="6" fillId="0" borderId="0" xfId="0" applyNumberFormat="1" applyFont="1" applyAlignment="1">
      <alignment horizontal="right" vertical="top"/>
    </xf>
    <xf numFmtId="41" fontId="6" fillId="0" borderId="26" xfId="0" applyNumberFormat="1" applyFont="1" applyBorder="1" applyAlignment="1">
      <alignment horizontal="center" vertical="top"/>
    </xf>
    <xf numFmtId="41" fontId="11" fillId="0" borderId="27" xfId="0" applyNumberFormat="1" applyFont="1" applyBorder="1" applyAlignment="1">
      <alignment horizontal="right" vertical="top"/>
    </xf>
    <xf numFmtId="37" fontId="7" fillId="0" borderId="0" xfId="0" quotePrefix="1" applyNumberFormat="1" applyFont="1" applyAlignment="1">
      <alignment horizontal="center"/>
    </xf>
    <xf numFmtId="37" fontId="10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right" vertical="top"/>
    </xf>
    <xf numFmtId="37" fontId="60" fillId="0" borderId="0" xfId="0" applyNumberFormat="1" applyFont="1" applyAlignment="1">
      <alignment vertical="top"/>
    </xf>
    <xf numFmtId="37" fontId="61" fillId="0" borderId="0" xfId="0" applyNumberFormat="1" applyFont="1" applyAlignment="1">
      <alignment vertical="top"/>
    </xf>
    <xf numFmtId="178" fontId="58" fillId="0" borderId="0" xfId="0" applyNumberFormat="1" applyFont="1" applyAlignment="1">
      <alignment horizontal="right" vertical="top"/>
    </xf>
    <xf numFmtId="1" fontId="58" fillId="0" borderId="0" xfId="0" applyNumberFormat="1" applyFont="1" applyAlignment="1">
      <alignment horizontal="center" vertical="top"/>
    </xf>
    <xf numFmtId="41" fontId="6" fillId="0" borderId="0" xfId="17" applyNumberFormat="1" applyFont="1" applyAlignment="1">
      <alignment horizontal="center" vertical="top"/>
    </xf>
    <xf numFmtId="41" fontId="11" fillId="0" borderId="0" xfId="0" applyNumberFormat="1" applyFont="1" applyAlignment="1">
      <alignment horizontal="right" vertical="top"/>
    </xf>
    <xf numFmtId="49" fontId="6" fillId="0" borderId="0" xfId="17" applyNumberFormat="1" applyFont="1" applyAlignment="1">
      <alignment vertical="top"/>
    </xf>
    <xf numFmtId="41" fontId="6" fillId="0" borderId="1" xfId="17" applyNumberFormat="1" applyFont="1" applyBorder="1" applyAlignment="1">
      <alignment horizontal="center" vertical="top"/>
    </xf>
    <xf numFmtId="0" fontId="10" fillId="0" borderId="0" xfId="0" applyFont="1" applyAlignment="1">
      <alignment vertical="top"/>
    </xf>
    <xf numFmtId="169" fontId="6" fillId="0" borderId="1" xfId="0" applyNumberFormat="1" applyFont="1" applyBorder="1" applyAlignment="1">
      <alignment horizontal="center" vertical="top"/>
    </xf>
    <xf numFmtId="37" fontId="5" fillId="0" borderId="1" xfId="2" applyNumberFormat="1" applyFont="1" applyBorder="1" applyAlignment="1">
      <alignment horizontal="center" vertical="top"/>
    </xf>
    <xf numFmtId="41" fontId="11" fillId="0" borderId="26" xfId="0" applyNumberFormat="1" applyFont="1" applyBorder="1" applyAlignment="1">
      <alignment horizontal="right" vertical="top"/>
    </xf>
    <xf numFmtId="169" fontId="6" fillId="0" borderId="1" xfId="0" applyNumberFormat="1" applyFont="1" applyBorder="1" applyAlignment="1">
      <alignment horizontal="center" vertical="top"/>
    </xf>
    <xf numFmtId="41" fontId="6" fillId="0" borderId="1" xfId="17" applyNumberFormat="1" applyFont="1" applyFill="1" applyBorder="1" applyAlignment="1">
      <alignment horizontal="center" vertical="top"/>
    </xf>
    <xf numFmtId="37" fontId="10" fillId="0" borderId="0" xfId="0" applyNumberFormat="1" applyFont="1" applyFill="1" applyAlignment="1">
      <alignment horizontal="center" vertical="top"/>
    </xf>
    <xf numFmtId="169" fontId="11" fillId="0" borderId="0" xfId="0" applyNumberFormat="1" applyFont="1" applyBorder="1" applyAlignment="1">
      <alignment horizontal="center" vertical="top"/>
    </xf>
    <xf numFmtId="169" fontId="6" fillId="0" borderId="1" xfId="0" applyNumberFormat="1" applyFont="1" applyBorder="1" applyAlignment="1">
      <alignment horizontal="center" vertical="top"/>
    </xf>
    <xf numFmtId="169" fontId="6" fillId="0" borderId="0" xfId="5" applyNumberFormat="1" applyFont="1" applyFill="1" applyAlignment="1">
      <alignment vertical="top"/>
    </xf>
    <xf numFmtId="37" fontId="5" fillId="0" borderId="1" xfId="2" applyNumberFormat="1" applyFont="1" applyBorder="1" applyAlignment="1">
      <alignment horizontal="center" vertical="top"/>
    </xf>
    <xf numFmtId="41" fontId="6" fillId="0" borderId="0" xfId="0" applyNumberFormat="1" applyFont="1" applyFill="1" applyAlignment="1">
      <alignment horizontal="center" vertical="top"/>
    </xf>
    <xf numFmtId="37" fontId="5" fillId="0" borderId="1" xfId="2" applyNumberFormat="1" applyFont="1" applyBorder="1" applyAlignment="1">
      <alignment horizontal="center" vertical="top"/>
    </xf>
    <xf numFmtId="169" fontId="5" fillId="0" borderId="1" xfId="2" applyNumberFormat="1" applyFont="1" applyBorder="1" applyAlignment="1">
      <alignment horizontal="center" vertical="top"/>
    </xf>
    <xf numFmtId="169" fontId="6" fillId="0" borderId="3" xfId="2" applyNumberFormat="1" applyFont="1" applyBorder="1" applyAlignment="1">
      <alignment horizontal="center" vertical="top"/>
    </xf>
    <xf numFmtId="169" fontId="6" fillId="0" borderId="1" xfId="0" applyNumberFormat="1" applyFont="1" applyBorder="1" applyAlignment="1">
      <alignment horizontal="center" vertical="top"/>
    </xf>
    <xf numFmtId="169" fontId="6" fillId="0" borderId="3" xfId="0" applyNumberFormat="1" applyFont="1" applyBorder="1" applyAlignment="1">
      <alignment horizontal="center" vertical="top"/>
    </xf>
    <xf numFmtId="169" fontId="11" fillId="0" borderId="3" xfId="0" applyNumberFormat="1" applyFont="1" applyBorder="1" applyAlignment="1">
      <alignment horizontal="center" vertical="top"/>
    </xf>
    <xf numFmtId="169" fontId="6" fillId="0" borderId="26" xfId="2" applyNumberFormat="1" applyFont="1" applyBorder="1" applyAlignment="1">
      <alignment horizontal="center" vertical="top"/>
    </xf>
  </cellXfs>
  <cellStyles count="418">
    <cellStyle name="??&amp;O?" xfId="184" xr:uid="{00000000-0005-0000-0000-000000000000}"/>
    <cellStyle name="??&amp;O?&amp;H?_x0008__x000f__x0007_?_x0007__x0001__x0001_" xfId="185" xr:uid="{00000000-0005-0000-0000-000001000000}"/>
    <cellStyle name="??&amp;O?&amp;H?_x0008_??_x0007__x0001__x0001_" xfId="186" xr:uid="{00000000-0005-0000-0000-000002000000}"/>
    <cellStyle name="????_EQUIPMENT LIST 4" xfId="187" xr:uid="{00000000-0005-0000-0000-000003000000}"/>
    <cellStyle name="??_EQUIPMENT LIST 4" xfId="188" xr:uid="{00000000-0005-0000-0000-000004000000}"/>
    <cellStyle name="?曹%U?&amp;H?_x0008_?s_x000a__x0007__x0001__x0001_" xfId="189" xr:uid="{00000000-0005-0000-0000-000005000000}"/>
    <cellStyle name="•W€_RFP002" xfId="191" xr:uid="{00000000-0005-0000-0000-000006000000}"/>
    <cellStyle name="•W_RFP002" xfId="190" xr:uid="{00000000-0005-0000-0000-000007000000}"/>
    <cellStyle name="W_STDFOR" xfId="330" xr:uid="{00000000-0005-0000-0000-000008000000}"/>
    <cellStyle name="20% - Accent1 2" xfId="31" xr:uid="{00000000-0005-0000-0000-000000000000}"/>
    <cellStyle name="20% - Accent1 2 2" xfId="192" xr:uid="{00000000-0005-0000-0000-000009000000}"/>
    <cellStyle name="20% - Accent1 3" xfId="193" xr:uid="{00000000-0005-0000-0000-00000A000000}"/>
    <cellStyle name="20% - Accent1 4" xfId="194" xr:uid="{00000000-0005-0000-0000-00000B000000}"/>
    <cellStyle name="20% - Accent1 5" xfId="195" xr:uid="{00000000-0005-0000-0000-00000C000000}"/>
    <cellStyle name="20% - Accent2 2" xfId="32" xr:uid="{00000000-0005-0000-0000-000001000000}"/>
    <cellStyle name="20% - Accent2 2 2" xfId="196" xr:uid="{00000000-0005-0000-0000-00000D000000}"/>
    <cellStyle name="20% - Accent2 3" xfId="197" xr:uid="{00000000-0005-0000-0000-00000E000000}"/>
    <cellStyle name="20% - Accent2 4" xfId="198" xr:uid="{00000000-0005-0000-0000-00000F000000}"/>
    <cellStyle name="20% - Accent2 5" xfId="199" xr:uid="{00000000-0005-0000-0000-000010000000}"/>
    <cellStyle name="20% - Accent3 2" xfId="33" xr:uid="{00000000-0005-0000-0000-000002000000}"/>
    <cellStyle name="20% - Accent3 2 2" xfId="200" xr:uid="{00000000-0005-0000-0000-000011000000}"/>
    <cellStyle name="20% - Accent3 3" xfId="201" xr:uid="{00000000-0005-0000-0000-000012000000}"/>
    <cellStyle name="20% - Accent3 4" xfId="202" xr:uid="{00000000-0005-0000-0000-000013000000}"/>
    <cellStyle name="20% - Accent3 5" xfId="203" xr:uid="{00000000-0005-0000-0000-000014000000}"/>
    <cellStyle name="20% - Accent4 2" xfId="34" xr:uid="{00000000-0005-0000-0000-000003000000}"/>
    <cellStyle name="20% - Accent4 2 2" xfId="204" xr:uid="{00000000-0005-0000-0000-000015000000}"/>
    <cellStyle name="20% - Accent4 3" xfId="205" xr:uid="{00000000-0005-0000-0000-000016000000}"/>
    <cellStyle name="20% - Accent4 4" xfId="206" xr:uid="{00000000-0005-0000-0000-000017000000}"/>
    <cellStyle name="20% - Accent4 5" xfId="207" xr:uid="{00000000-0005-0000-0000-000018000000}"/>
    <cellStyle name="20% - Accent5 2" xfId="35" xr:uid="{00000000-0005-0000-0000-000004000000}"/>
    <cellStyle name="20% - Accent5 2 2" xfId="208" xr:uid="{00000000-0005-0000-0000-000019000000}"/>
    <cellStyle name="20% - Accent5 3" xfId="209" xr:uid="{00000000-0005-0000-0000-00001A000000}"/>
    <cellStyle name="20% - Accent5 4" xfId="210" xr:uid="{00000000-0005-0000-0000-00001B000000}"/>
    <cellStyle name="20% - Accent5 5" xfId="211" xr:uid="{00000000-0005-0000-0000-00001C000000}"/>
    <cellStyle name="20% - Accent6 2" xfId="36" xr:uid="{00000000-0005-0000-0000-000005000000}"/>
    <cellStyle name="20% - Accent6 2 2" xfId="212" xr:uid="{00000000-0005-0000-0000-00001D000000}"/>
    <cellStyle name="20% - Accent6 3" xfId="213" xr:uid="{00000000-0005-0000-0000-00001E000000}"/>
    <cellStyle name="20% - Accent6 4" xfId="214" xr:uid="{00000000-0005-0000-0000-00001F000000}"/>
    <cellStyle name="20% - Accent6 5" xfId="215" xr:uid="{00000000-0005-0000-0000-000020000000}"/>
    <cellStyle name="20% - ส่วนที่ถูกเน้น1" xfId="37" xr:uid="{00000000-0005-0000-0000-000006000000}"/>
    <cellStyle name="20% - ส่วนที่ถูกเน้น2" xfId="38" xr:uid="{00000000-0005-0000-0000-000007000000}"/>
    <cellStyle name="20% - ส่วนที่ถูกเน้น3" xfId="39" xr:uid="{00000000-0005-0000-0000-000008000000}"/>
    <cellStyle name="20% - ส่วนที่ถูกเน้น4" xfId="40" xr:uid="{00000000-0005-0000-0000-000009000000}"/>
    <cellStyle name="20% - ส่วนที่ถูกเน้น5" xfId="41" xr:uid="{00000000-0005-0000-0000-00000A000000}"/>
    <cellStyle name="20% - ส่วนที่ถูกเน้น6" xfId="42" xr:uid="{00000000-0005-0000-0000-00000B000000}"/>
    <cellStyle name="2DP" xfId="216" xr:uid="{00000000-0005-0000-0000-000027000000}"/>
    <cellStyle name="40% - Accent1 2" xfId="43" xr:uid="{00000000-0005-0000-0000-00000C000000}"/>
    <cellStyle name="40% - Accent1 2 2" xfId="217" xr:uid="{00000000-0005-0000-0000-000028000000}"/>
    <cellStyle name="40% - Accent1 3" xfId="218" xr:uid="{00000000-0005-0000-0000-000029000000}"/>
    <cellStyle name="40% - Accent1 4" xfId="219" xr:uid="{00000000-0005-0000-0000-00002A000000}"/>
    <cellStyle name="40% - Accent1 5" xfId="220" xr:uid="{00000000-0005-0000-0000-00002B000000}"/>
    <cellStyle name="40% - Accent2 2" xfId="44" xr:uid="{00000000-0005-0000-0000-00000D000000}"/>
    <cellStyle name="40% - Accent2 2 2" xfId="221" xr:uid="{00000000-0005-0000-0000-00002C000000}"/>
    <cellStyle name="40% - Accent2 3" xfId="222" xr:uid="{00000000-0005-0000-0000-00002D000000}"/>
    <cellStyle name="40% - Accent2 4" xfId="223" xr:uid="{00000000-0005-0000-0000-00002E000000}"/>
    <cellStyle name="40% - Accent2 5" xfId="224" xr:uid="{00000000-0005-0000-0000-00002F000000}"/>
    <cellStyle name="40% - Accent3 2" xfId="45" xr:uid="{00000000-0005-0000-0000-00000E000000}"/>
    <cellStyle name="40% - Accent3 2 2" xfId="225" xr:uid="{00000000-0005-0000-0000-000030000000}"/>
    <cellStyle name="40% - Accent3 3" xfId="226" xr:uid="{00000000-0005-0000-0000-000031000000}"/>
    <cellStyle name="40% - Accent3 4" xfId="227" xr:uid="{00000000-0005-0000-0000-000032000000}"/>
    <cellStyle name="40% - Accent3 5" xfId="228" xr:uid="{00000000-0005-0000-0000-000033000000}"/>
    <cellStyle name="40% - Accent4 2" xfId="46" xr:uid="{00000000-0005-0000-0000-00000F000000}"/>
    <cellStyle name="40% - Accent4 2 2" xfId="229" xr:uid="{00000000-0005-0000-0000-000034000000}"/>
    <cellStyle name="40% - Accent4 3" xfId="230" xr:uid="{00000000-0005-0000-0000-000035000000}"/>
    <cellStyle name="40% - Accent4 4" xfId="231" xr:uid="{00000000-0005-0000-0000-000036000000}"/>
    <cellStyle name="40% - Accent4 5" xfId="232" xr:uid="{00000000-0005-0000-0000-000037000000}"/>
    <cellStyle name="40% - Accent5 2" xfId="47" xr:uid="{00000000-0005-0000-0000-000010000000}"/>
    <cellStyle name="40% - Accent5 2 2" xfId="233" xr:uid="{00000000-0005-0000-0000-000038000000}"/>
    <cellStyle name="40% - Accent5 3" xfId="234" xr:uid="{00000000-0005-0000-0000-000039000000}"/>
    <cellStyle name="40% - Accent5 4" xfId="235" xr:uid="{00000000-0005-0000-0000-00003A000000}"/>
    <cellStyle name="40% - Accent5 5" xfId="236" xr:uid="{00000000-0005-0000-0000-00003B000000}"/>
    <cellStyle name="40% - Accent6 2" xfId="48" xr:uid="{00000000-0005-0000-0000-000011000000}"/>
    <cellStyle name="40% - Accent6 2 2" xfId="237" xr:uid="{00000000-0005-0000-0000-00003C000000}"/>
    <cellStyle name="40% - Accent6 3" xfId="238" xr:uid="{00000000-0005-0000-0000-00003D000000}"/>
    <cellStyle name="40% - Accent6 4" xfId="239" xr:uid="{00000000-0005-0000-0000-00003E000000}"/>
    <cellStyle name="40% - Accent6 5" xfId="240" xr:uid="{00000000-0005-0000-0000-00003F000000}"/>
    <cellStyle name="40% - ส่วนที่ถูกเน้น1" xfId="49" xr:uid="{00000000-0005-0000-0000-000012000000}"/>
    <cellStyle name="40% - ส่วนที่ถูกเน้น2" xfId="50" xr:uid="{00000000-0005-0000-0000-000013000000}"/>
    <cellStyle name="40% - ส่วนที่ถูกเน้น3" xfId="51" xr:uid="{00000000-0005-0000-0000-000014000000}"/>
    <cellStyle name="40% - ส่วนที่ถูกเน้น4" xfId="52" xr:uid="{00000000-0005-0000-0000-000015000000}"/>
    <cellStyle name="40% - ส่วนที่ถูกเน้น5" xfId="53" xr:uid="{00000000-0005-0000-0000-000016000000}"/>
    <cellStyle name="40% - ส่วนที่ถูกเน้น6" xfId="54" xr:uid="{00000000-0005-0000-0000-000017000000}"/>
    <cellStyle name="60% - Accent1 2" xfId="55" xr:uid="{00000000-0005-0000-0000-000018000000}"/>
    <cellStyle name="60% - Accent2 2" xfId="56" xr:uid="{00000000-0005-0000-0000-000019000000}"/>
    <cellStyle name="60% - Accent3 2" xfId="57" xr:uid="{00000000-0005-0000-0000-00001A000000}"/>
    <cellStyle name="60% - Accent4 2" xfId="58" xr:uid="{00000000-0005-0000-0000-00001B000000}"/>
    <cellStyle name="60% - Accent5 2" xfId="59" xr:uid="{00000000-0005-0000-0000-00001C000000}"/>
    <cellStyle name="60% - Accent6 2" xfId="60" xr:uid="{00000000-0005-0000-0000-00001D000000}"/>
    <cellStyle name="60% - ส่วนที่ถูกเน้น1" xfId="61" xr:uid="{00000000-0005-0000-0000-00001E000000}"/>
    <cellStyle name="60% - ส่วนที่ถูกเน้น2" xfId="62" xr:uid="{00000000-0005-0000-0000-00001F000000}"/>
    <cellStyle name="60% - ส่วนที่ถูกเน้น3" xfId="63" xr:uid="{00000000-0005-0000-0000-000020000000}"/>
    <cellStyle name="60% - ส่วนที่ถูกเน้น4" xfId="64" xr:uid="{00000000-0005-0000-0000-000021000000}"/>
    <cellStyle name="60% - ส่วนที่ถูกเน้น5" xfId="65" xr:uid="{00000000-0005-0000-0000-000022000000}"/>
    <cellStyle name="60% - ส่วนที่ถูกเน้น6" xfId="66" xr:uid="{00000000-0005-0000-0000-000023000000}"/>
    <cellStyle name="Accent1 2" xfId="67" xr:uid="{00000000-0005-0000-0000-000024000000}"/>
    <cellStyle name="Accent2 2" xfId="68" xr:uid="{00000000-0005-0000-0000-000025000000}"/>
    <cellStyle name="Accent3 2" xfId="69" xr:uid="{00000000-0005-0000-0000-000026000000}"/>
    <cellStyle name="Accent4 2" xfId="70" xr:uid="{00000000-0005-0000-0000-000027000000}"/>
    <cellStyle name="Accent5 2" xfId="71" xr:uid="{00000000-0005-0000-0000-000028000000}"/>
    <cellStyle name="Accent6 2" xfId="72" xr:uid="{00000000-0005-0000-0000-000029000000}"/>
    <cellStyle name="AeE­ [0]_INQUIRY ¿μ¾÷AßAø " xfId="241" xr:uid="{00000000-0005-0000-0000-00004C000000}"/>
    <cellStyle name="AeE­_INQUIRY ¿μ¾÷AßAø " xfId="242" xr:uid="{00000000-0005-0000-0000-00004D000000}"/>
    <cellStyle name="AHU #" xfId="243" xr:uid="{00000000-0005-0000-0000-00004E000000}"/>
    <cellStyle name="AM#" xfId="244" xr:uid="{00000000-0005-0000-0000-00004F000000}"/>
    <cellStyle name="args.style" xfId="245" xr:uid="{00000000-0005-0000-0000-000050000000}"/>
    <cellStyle name="AÞ¸¶ [0]_°ßAu≫eAa" xfId="246" xr:uid="{00000000-0005-0000-0000-000051000000}"/>
    <cellStyle name="AÞ¸¶_INQUIRY ¿μ¾÷AßAø " xfId="247" xr:uid="{00000000-0005-0000-0000-000052000000}"/>
    <cellStyle name="aud" xfId="248" xr:uid="{00000000-0005-0000-0000-000053000000}"/>
    <cellStyle name="Bad 2" xfId="73" xr:uid="{00000000-0005-0000-0000-00002A000000}"/>
    <cellStyle name="C￥AØ_¿μ¾÷CoE² " xfId="249" xr:uid="{00000000-0005-0000-0000-000054000000}"/>
    <cellStyle name="Calc Currency (0)" xfId="250" xr:uid="{00000000-0005-0000-0000-000055000000}"/>
    <cellStyle name="Calculation 2" xfId="74" xr:uid="{00000000-0005-0000-0000-00002B000000}"/>
    <cellStyle name="Check Cell 2" xfId="75" xr:uid="{00000000-0005-0000-0000-00002C000000}"/>
    <cellStyle name="Comma" xfId="1" builtinId="3"/>
    <cellStyle name="Comma 10" xfId="27" xr:uid="{00000000-0005-0000-0000-00002E000000}"/>
    <cellStyle name="Comma 10 2" xfId="177" xr:uid="{00000000-0005-0000-0000-000057000000}"/>
    <cellStyle name="Comma 11" xfId="76" xr:uid="{00000000-0005-0000-0000-00002F000000}"/>
    <cellStyle name="Comma 11 2" xfId="252" xr:uid="{00000000-0005-0000-0000-000059000000}"/>
    <cellStyle name="Comma 11 3" xfId="251" xr:uid="{00000000-0005-0000-0000-000058000000}"/>
    <cellStyle name="Comma 12" xfId="22" xr:uid="{00000000-0005-0000-0000-000030000000}"/>
    <cellStyle name="Comma 12 2" xfId="253" xr:uid="{00000000-0005-0000-0000-00005A000000}"/>
    <cellStyle name="Comma 13" xfId="5" xr:uid="{00000000-0005-0000-0000-000031000000}"/>
    <cellStyle name="Comma 13 2" xfId="362" xr:uid="{00000000-0005-0000-0000-00005C000000}"/>
    <cellStyle name="Comma 13 3" xfId="254" xr:uid="{00000000-0005-0000-0000-00005B000000}"/>
    <cellStyle name="Comma 14" xfId="377" xr:uid="{DBC161C0-E58C-451B-B21C-FBE460F6448D}"/>
    <cellStyle name="Comma 2" xfId="16" xr:uid="{00000000-0005-0000-0000-000032000000}"/>
    <cellStyle name="Comma 2 2" xfId="77" xr:uid="{00000000-0005-0000-0000-000033000000}"/>
    <cellStyle name="Comma 2 2 2" xfId="78" xr:uid="{00000000-0005-0000-0000-000034000000}"/>
    <cellStyle name="Comma 2 2 3" xfId="79" xr:uid="{00000000-0005-0000-0000-000035000000}"/>
    <cellStyle name="Comma 2 2 4" xfId="80" xr:uid="{00000000-0005-0000-0000-000036000000}"/>
    <cellStyle name="Comma 2 2 5" xfId="81" xr:uid="{00000000-0005-0000-0000-000037000000}"/>
    <cellStyle name="Comma 2 2 6" xfId="28" xr:uid="{00000000-0005-0000-0000-000038000000}"/>
    <cellStyle name="Comma 2 2 7" xfId="167" xr:uid="{00000000-0005-0000-0000-00005E000000}"/>
    <cellStyle name="Comma 2 2 8" xfId="388" xr:uid="{7B19D98D-91EE-4CF9-9D2E-E757CB2AF65D}"/>
    <cellStyle name="Comma 2 3" xfId="82" xr:uid="{00000000-0005-0000-0000-000039000000}"/>
    <cellStyle name="Comma 2 3 2" xfId="178" xr:uid="{00000000-0005-0000-0000-00005F000000}"/>
    <cellStyle name="Comma 2 3 2 2" xfId="400" xr:uid="{EF0F7EE6-3873-4878-8B24-7A328FC7B163}"/>
    <cellStyle name="Comma 2 3 3" xfId="389" xr:uid="{9CDA8E2F-C6D0-419A-A20C-1BC979590FE3}"/>
    <cellStyle name="Comma 2 4" xfId="83" xr:uid="{00000000-0005-0000-0000-00003A000000}"/>
    <cellStyle name="Comma 2 4 2" xfId="399" xr:uid="{E2EB9AF3-B4DB-4D0F-AD7B-F281A34A5CB7}"/>
    <cellStyle name="Comma 2 5" xfId="166" xr:uid="{00000000-0005-0000-0000-00005D000000}"/>
    <cellStyle name="Comma 2 6" xfId="379" xr:uid="{D1607063-1E2E-4727-9055-77FEEE838637}"/>
    <cellStyle name="Comma 3" xfId="84" xr:uid="{00000000-0005-0000-0000-00003B000000}"/>
    <cellStyle name="Comma 3 2" xfId="85" xr:uid="{00000000-0005-0000-0000-00003C000000}"/>
    <cellStyle name="Comma 3 2 2" xfId="86" xr:uid="{00000000-0005-0000-0000-00003D000000}"/>
    <cellStyle name="Comma 3 2 2 2" xfId="255" xr:uid="{00000000-0005-0000-0000-000062000000}"/>
    <cellStyle name="Comma 3 2 3" xfId="87" xr:uid="{00000000-0005-0000-0000-00003E000000}"/>
    <cellStyle name="Comma 3 2 4" xfId="88" xr:uid="{00000000-0005-0000-0000-00003F000000}"/>
    <cellStyle name="Comma 3 2 5" xfId="89" xr:uid="{00000000-0005-0000-0000-000040000000}"/>
    <cellStyle name="Comma 3 2 6" xfId="169" xr:uid="{00000000-0005-0000-0000-000061000000}"/>
    <cellStyle name="Comma 3 3" xfId="90" xr:uid="{00000000-0005-0000-0000-000041000000}"/>
    <cellStyle name="Comma 3 4" xfId="91" xr:uid="{00000000-0005-0000-0000-000042000000}"/>
    <cellStyle name="Comma 3 4 2" xfId="368" xr:uid="{00000000-0005-0000-0000-000064000000}"/>
    <cellStyle name="Comma 3 5" xfId="92" xr:uid="{00000000-0005-0000-0000-000043000000}"/>
    <cellStyle name="Comma 3 6" xfId="168" xr:uid="{00000000-0005-0000-0000-000060000000}"/>
    <cellStyle name="Comma 3 7" xfId="380" xr:uid="{E4D686FA-92B4-40A8-83D8-4E22AAB53BF6}"/>
    <cellStyle name="Comma 4" xfId="93" xr:uid="{00000000-0005-0000-0000-000044000000}"/>
    <cellStyle name="Comma 4 2" xfId="94" xr:uid="{00000000-0005-0000-0000-000045000000}"/>
    <cellStyle name="Comma 4 2 2" xfId="257" xr:uid="{00000000-0005-0000-0000-000067000000}"/>
    <cellStyle name="Comma 4 2 2 2" xfId="402" xr:uid="{0C364B56-A983-4105-B55A-B104C4AEB9B4}"/>
    <cellStyle name="Comma 4 2 3" xfId="256" xr:uid="{00000000-0005-0000-0000-000066000000}"/>
    <cellStyle name="Comma 4 2 4" xfId="390" xr:uid="{9C68CE55-740E-4B36-99AF-F6F66E57CA31}"/>
    <cellStyle name="Comma 4 3" xfId="95" xr:uid="{00000000-0005-0000-0000-000046000000}"/>
    <cellStyle name="Comma 4 3 2" xfId="363" xr:uid="{00000000-0005-0000-0000-000068000000}"/>
    <cellStyle name="Comma 4 3 3" xfId="401" xr:uid="{EE4A535D-5A58-444B-B74A-CD3F11334A81}"/>
    <cellStyle name="Comma 4 4" xfId="96" xr:uid="{00000000-0005-0000-0000-000047000000}"/>
    <cellStyle name="Comma 4 5" xfId="381" xr:uid="{3021C85C-D79A-4241-9231-8B06E98C371D}"/>
    <cellStyle name="Comma 5" xfId="97" xr:uid="{00000000-0005-0000-0000-000048000000}"/>
    <cellStyle name="Comma 5 2" xfId="98" xr:uid="{00000000-0005-0000-0000-000049000000}"/>
    <cellStyle name="Comma 5 2 2" xfId="369" xr:uid="{00000000-0005-0000-0000-00006A000000}"/>
    <cellStyle name="Comma 5 3" xfId="170" xr:uid="{00000000-0005-0000-0000-000069000000}"/>
    <cellStyle name="Comma 6" xfId="99" xr:uid="{00000000-0005-0000-0000-00004A000000}"/>
    <cellStyle name="Comma 6 2" xfId="100" xr:uid="{00000000-0005-0000-0000-00004B000000}"/>
    <cellStyle name="Comma 6 2 2" xfId="364" xr:uid="{00000000-0005-0000-0000-00006C000000}"/>
    <cellStyle name="Comma 6 3" xfId="385" xr:uid="{7D85B5B1-7AFC-43FF-8E43-5959761AB5A9}"/>
    <cellStyle name="Comma 7" xfId="101" xr:uid="{00000000-0005-0000-0000-00004C000000}"/>
    <cellStyle name="Comma 7 2" xfId="102" xr:uid="{00000000-0005-0000-0000-00004D000000}"/>
    <cellStyle name="Comma 7 3" xfId="176" xr:uid="{00000000-0005-0000-0000-00006D000000}"/>
    <cellStyle name="Comma 7 4" xfId="395" xr:uid="{ABA6F587-E703-4281-B790-781B847C60A7}"/>
    <cellStyle name="Comma 8" xfId="103" xr:uid="{00000000-0005-0000-0000-00004E000000}"/>
    <cellStyle name="Comma 8 2" xfId="365" xr:uid="{00000000-0005-0000-0000-00006F000000}"/>
    <cellStyle name="Comma 8 3" xfId="179" xr:uid="{00000000-0005-0000-0000-00006E000000}"/>
    <cellStyle name="Comma 9" xfId="104" xr:uid="{00000000-0005-0000-0000-00004F000000}"/>
    <cellStyle name="Comma 9 2" xfId="180" xr:uid="{00000000-0005-0000-0000-000070000000}"/>
    <cellStyle name="comma zerodec" xfId="6" xr:uid="{00000000-0005-0000-0000-000050000000}"/>
    <cellStyle name="Comma0" xfId="258" xr:uid="{00000000-0005-0000-0000-000072000000}"/>
    <cellStyle name="Copied" xfId="259" xr:uid="{00000000-0005-0000-0000-000073000000}"/>
    <cellStyle name="Currency0" xfId="260" xr:uid="{00000000-0005-0000-0000-000074000000}"/>
    <cellStyle name="Currency1" xfId="7" xr:uid="{00000000-0005-0000-0000-000051000000}"/>
    <cellStyle name="Custom - Style8" xfId="396" xr:uid="{80E382FC-807C-42F9-9C34-16239C63A0C5}"/>
    <cellStyle name="Date" xfId="261" xr:uid="{00000000-0005-0000-0000-000076000000}"/>
    <cellStyle name="Dollar (zero dec)" xfId="8" xr:uid="{00000000-0005-0000-0000-000052000000}"/>
    <cellStyle name="E&amp;Y House" xfId="9" xr:uid="{00000000-0005-0000-0000-000053000000}"/>
    <cellStyle name="Entered" xfId="262" xr:uid="{00000000-0005-0000-0000-000079000000}"/>
    <cellStyle name="Euro" xfId="263" xr:uid="{00000000-0005-0000-0000-00007A000000}"/>
    <cellStyle name="Explanatory Text 2" xfId="105" xr:uid="{00000000-0005-0000-0000-000054000000}"/>
    <cellStyle name="Fixed" xfId="264" xr:uid="{00000000-0005-0000-0000-00007B000000}"/>
    <cellStyle name="FS #" xfId="265" xr:uid="{00000000-0005-0000-0000-00007C000000}"/>
    <cellStyle name="Good 2" xfId="106" xr:uid="{00000000-0005-0000-0000-000055000000}"/>
    <cellStyle name="Grey" xfId="10" xr:uid="{00000000-0005-0000-0000-000056000000}"/>
    <cellStyle name="header" xfId="266" xr:uid="{00000000-0005-0000-0000-00007E000000}"/>
    <cellStyle name="Header1" xfId="267" xr:uid="{00000000-0005-0000-0000-00007F000000}"/>
    <cellStyle name="Header2" xfId="268" xr:uid="{00000000-0005-0000-0000-000080000000}"/>
    <cellStyle name="Heading 1 2" xfId="107" xr:uid="{00000000-0005-0000-0000-000057000000}"/>
    <cellStyle name="Heading 2 2" xfId="108" xr:uid="{00000000-0005-0000-0000-000058000000}"/>
    <cellStyle name="Heading 3 2" xfId="109" xr:uid="{00000000-0005-0000-0000-000059000000}"/>
    <cellStyle name="Heading 4 2" xfId="110" xr:uid="{00000000-0005-0000-0000-00005A000000}"/>
    <cellStyle name="Heading1" xfId="269" xr:uid="{00000000-0005-0000-0000-000081000000}"/>
    <cellStyle name="Heading2" xfId="270" xr:uid="{00000000-0005-0000-0000-000082000000}"/>
    <cellStyle name="HEADINGS" xfId="271" xr:uid="{00000000-0005-0000-0000-000083000000}"/>
    <cellStyle name="HEADINGSTOP" xfId="272" xr:uid="{00000000-0005-0000-0000-000084000000}"/>
    <cellStyle name="Input [yellow]" xfId="11" xr:uid="{00000000-0005-0000-0000-00005B000000}"/>
    <cellStyle name="Input 2" xfId="111" xr:uid="{00000000-0005-0000-0000-00005C000000}"/>
    <cellStyle name="Input 3" xfId="112" xr:uid="{00000000-0005-0000-0000-00005D000000}"/>
    <cellStyle name="je#" xfId="273" xr:uid="{00000000-0005-0000-0000-000086000000}"/>
    <cellStyle name="je#+10" xfId="274" xr:uid="{00000000-0005-0000-0000-000087000000}"/>
    <cellStyle name="je#09" xfId="275" xr:uid="{00000000-0005-0000-0000-000088000000}"/>
    <cellStyle name="left" xfId="276" xr:uid="{00000000-0005-0000-0000-000089000000}"/>
    <cellStyle name="Light Border" xfId="277" xr:uid="{00000000-0005-0000-0000-00008A000000}"/>
    <cellStyle name="Linked Cell 2" xfId="113" xr:uid="{00000000-0005-0000-0000-00005E000000}"/>
    <cellStyle name="Neutral 2" xfId="114" xr:uid="{00000000-0005-0000-0000-00005F000000}"/>
    <cellStyle name="no dec" xfId="12" xr:uid="{00000000-0005-0000-0000-000060000000}"/>
    <cellStyle name="Normal" xfId="0" builtinId="0"/>
    <cellStyle name="Normal - Style1" xfId="13" xr:uid="{00000000-0005-0000-0000-000062000000}"/>
    <cellStyle name="Normal - Style1 2" xfId="278" xr:uid="{00000000-0005-0000-0000-00008E000000}"/>
    <cellStyle name="Normal - Style1 2 2" xfId="279" xr:uid="{00000000-0005-0000-0000-00008F000000}"/>
    <cellStyle name="Normal 10" xfId="24" xr:uid="{00000000-0005-0000-0000-000063000000}"/>
    <cellStyle name="Normal 10 2" xfId="115" xr:uid="{00000000-0005-0000-0000-000064000000}"/>
    <cellStyle name="Normal 10 3" xfId="280" xr:uid="{00000000-0005-0000-0000-000090000000}"/>
    <cellStyle name="Normal 11" xfId="3" xr:uid="{00000000-0005-0000-0000-000065000000}"/>
    <cellStyle name="Normal 12" xfId="161" xr:uid="{00000000-0005-0000-0000-000066000000}"/>
    <cellStyle name="Normal 13" xfId="162" xr:uid="{00000000-0005-0000-0000-000067000000}"/>
    <cellStyle name="Normal 14" xfId="116" xr:uid="{00000000-0005-0000-0000-000068000000}"/>
    <cellStyle name="Normal 15" xfId="117" xr:uid="{00000000-0005-0000-0000-000069000000}"/>
    <cellStyle name="Normal 16" xfId="163" xr:uid="{00000000-0005-0000-0000-00006A000000}"/>
    <cellStyle name="Normal 17" xfId="164" xr:uid="{00000000-0005-0000-0000-00006B000000}"/>
    <cellStyle name="Normal 18" xfId="165" xr:uid="{00000000-0005-0000-0000-00006C000000}"/>
    <cellStyle name="Normal 19" xfId="376" xr:uid="{270EEFCC-4664-43D6-A0D4-AAE1570FB2CF}"/>
    <cellStyle name="Normal 2" xfId="17" xr:uid="{00000000-0005-0000-0000-00006D000000}"/>
    <cellStyle name="Normal 2 2" xfId="118" xr:uid="{00000000-0005-0000-0000-00006E000000}"/>
    <cellStyle name="Normal 2 2 11" xfId="398" xr:uid="{6B4B8EB0-3443-4360-B78F-5489B38188F6}"/>
    <cellStyle name="Normal 2 2 2" xfId="119" xr:uid="{00000000-0005-0000-0000-00006F000000}"/>
    <cellStyle name="Normal 2 2 2 2" xfId="281" xr:uid="{00000000-0005-0000-0000-000093000000}"/>
    <cellStyle name="Normal 2 2 2 2 2" xfId="406" xr:uid="{F234B03C-1B53-4564-8087-3FC1AF448048}"/>
    <cellStyle name="Normal 2 2 2 3" xfId="405" xr:uid="{8D366B85-D554-4F4C-BE58-E532C0D517FC}"/>
    <cellStyle name="Normal 2 2 3" xfId="30" xr:uid="{00000000-0005-0000-0000-000070000000}"/>
    <cellStyle name="Normal 2 2 3 2" xfId="407" xr:uid="{15F8732C-8D11-4F48-8AE4-02647519A94D}"/>
    <cellStyle name="Normal 2 2 4" xfId="23" xr:uid="{00000000-0005-0000-0000-000071000000}"/>
    <cellStyle name="Normal 2 2 4 2" xfId="404" xr:uid="{E8303046-CF9E-4F9B-98B5-66C1E0531AA3}"/>
    <cellStyle name="Normal 2 2 5" xfId="171" xr:uid="{00000000-0005-0000-0000-000092000000}"/>
    <cellStyle name="Normal 2 2 6" xfId="391" xr:uid="{211CD8EC-8164-4206-AE55-180DCD401F29}"/>
    <cellStyle name="Normal 2 3" xfId="120" xr:uid="{00000000-0005-0000-0000-000072000000}"/>
    <cellStyle name="Normal 2 3 2" xfId="282" xr:uid="{00000000-0005-0000-0000-000095000000}"/>
    <cellStyle name="Normal 2 3 2 2" xfId="409" xr:uid="{47C25D7D-4CA2-4621-88AC-29A65A2C161D}"/>
    <cellStyle name="Normal 2 3 3" xfId="408" xr:uid="{8766DDC2-F664-4087-8BB2-1593DB9F022E}"/>
    <cellStyle name="Normal 2 3 4" xfId="397" xr:uid="{F443A4FA-8A58-447E-AFE6-3D2D49C07667}"/>
    <cellStyle name="Normal 2 4" xfId="121" xr:uid="{00000000-0005-0000-0000-000073000000}"/>
    <cellStyle name="Normal 2 4 2" xfId="410" xr:uid="{108F4FA9-6323-4FFD-B645-97D265C0CBE6}"/>
    <cellStyle name="Normal 2 5" xfId="122" xr:uid="{00000000-0005-0000-0000-000074000000}"/>
    <cellStyle name="Normal 2 5 2" xfId="411" xr:uid="{0C1C73F4-3768-41D9-9B7B-E745A2E9A103}"/>
    <cellStyle name="Normal 2 6" xfId="403" xr:uid="{8AA5DAD7-6681-41D0-BB0F-B0749E4D340D}"/>
    <cellStyle name="Normal 2 7" xfId="382" xr:uid="{EF192D11-26BD-4727-9035-CFC890CEB3A1}"/>
    <cellStyle name="Normal 2 DP" xfId="283" xr:uid="{00000000-0005-0000-0000-000096000000}"/>
    <cellStyle name="Normal 2_111-05" xfId="29" xr:uid="{00000000-0005-0000-0000-000075000000}"/>
    <cellStyle name="Normal 20" xfId="384" xr:uid="{905BCD03-C4BA-411B-9A87-1A32A2ACD4A6}"/>
    <cellStyle name="Normal 3" xfId="18" xr:uid="{00000000-0005-0000-0000-000076000000}"/>
    <cellStyle name="Normal 3 2" xfId="123" xr:uid="{00000000-0005-0000-0000-000077000000}"/>
    <cellStyle name="Normal 3 2 2" xfId="181" xr:uid="{00000000-0005-0000-0000-000099000000}"/>
    <cellStyle name="Normal 3 2 2 2" xfId="413" xr:uid="{9C4C1E5F-F193-449A-A7AE-D78A070D0244}"/>
    <cellStyle name="Normal 3 2 3" xfId="393" xr:uid="{1235944F-0966-4A5A-ABAD-C5C29612435B}"/>
    <cellStyle name="Normal 3 3" xfId="124" xr:uid="{00000000-0005-0000-0000-000078000000}"/>
    <cellStyle name="Normal 3 3 2" xfId="412" xr:uid="{7CEF0F96-CEFF-4357-9E7E-230557EFB2ED}"/>
    <cellStyle name="Normal 3 4" xfId="172" xr:uid="{00000000-0005-0000-0000-000098000000}"/>
    <cellStyle name="Normal 3 5" xfId="386" xr:uid="{30FEF805-0B4A-4FE1-9C79-2DFE8D869968}"/>
    <cellStyle name="Normal 4" xfId="19" xr:uid="{00000000-0005-0000-0000-000079000000}"/>
    <cellStyle name="Normal 4 2" xfId="125" xr:uid="{00000000-0005-0000-0000-00007A000000}"/>
    <cellStyle name="Normal 4 2 2" xfId="285" xr:uid="{00000000-0005-0000-0000-00009C000000}"/>
    <cellStyle name="Normal 4 2 3" xfId="284" xr:uid="{00000000-0005-0000-0000-00009B000000}"/>
    <cellStyle name="Normal 4 3" xfId="366" xr:uid="{00000000-0005-0000-0000-00009D000000}"/>
    <cellStyle name="Normal 4 4" xfId="173" xr:uid="{00000000-0005-0000-0000-00009A000000}"/>
    <cellStyle name="Normal 4 5" xfId="378" xr:uid="{76DB4828-A2A0-4B39-BCEA-1ADA48C94806}"/>
    <cellStyle name="Normal 5" xfId="20" xr:uid="{00000000-0005-0000-0000-00007B000000}"/>
    <cellStyle name="Normal 5 2" xfId="126" xr:uid="{00000000-0005-0000-0000-00007C000000}"/>
    <cellStyle name="Normal 5 2 2" xfId="370" xr:uid="{00000000-0005-0000-0000-00009F000000}"/>
    <cellStyle name="Normal 5 3" xfId="394" xr:uid="{E22FC1EB-A232-4E98-939E-C44C2FD0BB0B}"/>
    <cellStyle name="Normal 6" xfId="25" xr:uid="{00000000-0005-0000-0000-00007D000000}"/>
    <cellStyle name="Normal 6 2" xfId="127" xr:uid="{00000000-0005-0000-0000-00007E000000}"/>
    <cellStyle name="Normal 6 2 2" xfId="286" xr:uid="{00000000-0005-0000-0000-0000A1000000}"/>
    <cellStyle name="Normal 6 3" xfId="128" xr:uid="{00000000-0005-0000-0000-00007F000000}"/>
    <cellStyle name="Normal 7" xfId="129" xr:uid="{00000000-0005-0000-0000-000080000000}"/>
    <cellStyle name="Normal 7 2" xfId="174" xr:uid="{00000000-0005-0000-0000-0000A2000000}"/>
    <cellStyle name="Normal 8" xfId="26" xr:uid="{00000000-0005-0000-0000-000081000000}"/>
    <cellStyle name="Normal 8 2" xfId="287" xr:uid="{00000000-0005-0000-0000-0000A3000000}"/>
    <cellStyle name="Normal 9" xfId="4" xr:uid="{00000000-0005-0000-0000-000082000000}"/>
    <cellStyle name="Normal 9 2" xfId="288" xr:uid="{00000000-0005-0000-0000-0000A4000000}"/>
    <cellStyle name="Normal_B&amp;P" xfId="2" xr:uid="{00000000-0005-0000-0000-000083000000}"/>
    <cellStyle name="Note 2" xfId="130" xr:uid="{00000000-0005-0000-0000-000084000000}"/>
    <cellStyle name="Note 2 2" xfId="290" xr:uid="{00000000-0005-0000-0000-0000A7000000}"/>
    <cellStyle name="Note 2 3" xfId="291" xr:uid="{00000000-0005-0000-0000-0000A8000000}"/>
    <cellStyle name="Note 2 4" xfId="289" xr:uid="{00000000-0005-0000-0000-0000A6000000}"/>
    <cellStyle name="Note 3" xfId="292" xr:uid="{00000000-0005-0000-0000-0000A9000000}"/>
    <cellStyle name="Note 3 2" xfId="293" xr:uid="{00000000-0005-0000-0000-0000AA000000}"/>
    <cellStyle name="Note 3 3" xfId="294" xr:uid="{00000000-0005-0000-0000-0000AB000000}"/>
    <cellStyle name="Note 4" xfId="295" xr:uid="{00000000-0005-0000-0000-0000AC000000}"/>
    <cellStyle name="Note 4 2" xfId="296" xr:uid="{00000000-0005-0000-0000-0000AD000000}"/>
    <cellStyle name="Note 4 3" xfId="297" xr:uid="{00000000-0005-0000-0000-0000AE000000}"/>
    <cellStyle name="Note 5" xfId="298" xr:uid="{00000000-0005-0000-0000-0000AF000000}"/>
    <cellStyle name="Note 6" xfId="299" xr:uid="{00000000-0005-0000-0000-0000B0000000}"/>
    <cellStyle name="Numb" xfId="300" xr:uid="{00000000-0005-0000-0000-0000B1000000}"/>
    <cellStyle name="Output 2" xfId="131" xr:uid="{00000000-0005-0000-0000-000085000000}"/>
    <cellStyle name="per.style" xfId="301" xr:uid="{00000000-0005-0000-0000-0000B2000000}"/>
    <cellStyle name="Percent [2]" xfId="14" xr:uid="{00000000-0005-0000-0000-000087000000}"/>
    <cellStyle name="Percent 2" xfId="132" xr:uid="{00000000-0005-0000-0000-000088000000}"/>
    <cellStyle name="Percent 2 2" xfId="133" xr:uid="{00000000-0005-0000-0000-000089000000}"/>
    <cellStyle name="Percent 2 2 2" xfId="182" xr:uid="{00000000-0005-0000-0000-0000B6000000}"/>
    <cellStyle name="Percent 2 2 2 2" xfId="415" xr:uid="{83354EE9-AF22-4A70-934D-FA8C588BB7DA}"/>
    <cellStyle name="Percent 2 2 3" xfId="392" xr:uid="{90DAD839-1D44-4A17-B77B-0236AFCC1306}"/>
    <cellStyle name="Percent 2 3" xfId="302" xr:uid="{00000000-0005-0000-0000-0000B7000000}"/>
    <cellStyle name="Percent 2 3 2" xfId="414" xr:uid="{92ED57D3-6732-43D2-A00A-6DED6DE0AEED}"/>
    <cellStyle name="Percent 2 4" xfId="175" xr:uid="{00000000-0005-0000-0000-0000B5000000}"/>
    <cellStyle name="Percent 2 5" xfId="383" xr:uid="{C6FB977A-7B55-4026-B770-8A071C10B200}"/>
    <cellStyle name="Percent 3" xfId="21" xr:uid="{00000000-0005-0000-0000-00008A000000}"/>
    <cellStyle name="Percent 3 2" xfId="183" xr:uid="{00000000-0005-0000-0000-0000B8000000}"/>
    <cellStyle name="Percent 3 3" xfId="387" xr:uid="{E145D6E8-0190-4966-BCAD-3F9DCEB07D79}"/>
    <cellStyle name="Percent 4" xfId="416" xr:uid="{F0ED035E-A45A-44C5-B90E-BB67068DC273}"/>
    <cellStyle name="Percent 5" xfId="417" xr:uid="{44CA31CA-0C70-4361-8174-195C18148D5A}"/>
    <cellStyle name="ph" xfId="303" xr:uid="{00000000-0005-0000-0000-0000B9000000}"/>
    <cellStyle name="PT #" xfId="304" xr:uid="{00000000-0005-0000-0000-0000BA000000}"/>
    <cellStyle name="Quantity" xfId="15" xr:uid="{00000000-0005-0000-0000-00008B000000}"/>
    <cellStyle name="RANGE #" xfId="305" xr:uid="{00000000-0005-0000-0000-0000BC000000}"/>
    <cellStyle name="regstoresfromspecstores" xfId="306" xr:uid="{00000000-0005-0000-0000-0000BD000000}"/>
    <cellStyle name="RevList" xfId="307" xr:uid="{00000000-0005-0000-0000-0000BE000000}"/>
    <cellStyle name="RH #" xfId="308" xr:uid="{00000000-0005-0000-0000-0000BF000000}"/>
    <cellStyle name="RH # 10+" xfId="309" xr:uid="{00000000-0005-0000-0000-0000C0000000}"/>
    <cellStyle name="RH No. 1-9" xfId="310" xr:uid="{00000000-0005-0000-0000-0000C1000000}"/>
    <cellStyle name="room #" xfId="311" xr:uid="{00000000-0005-0000-0000-0000C2000000}"/>
    <cellStyle name="scope" xfId="312" xr:uid="{00000000-0005-0000-0000-0000C3000000}"/>
    <cellStyle name="SHADEDSTORES" xfId="313" xr:uid="{00000000-0005-0000-0000-0000C4000000}"/>
    <cellStyle name="specstores" xfId="314" xr:uid="{00000000-0005-0000-0000-0000C5000000}"/>
    <cellStyle name="STP No. 10+" xfId="315" xr:uid="{00000000-0005-0000-0000-0000C6000000}"/>
    <cellStyle name="STP No. 1-9" xfId="316" xr:uid="{00000000-0005-0000-0000-0000C7000000}"/>
    <cellStyle name="Style 1" xfId="317" xr:uid="{00000000-0005-0000-0000-0000C8000000}"/>
    <cellStyle name="Subtotal" xfId="318" xr:uid="{00000000-0005-0000-0000-0000C9000000}"/>
    <cellStyle name="tables" xfId="319" xr:uid="{00000000-0005-0000-0000-0000CA000000}"/>
    <cellStyle name="TAU # 10+" xfId="320" xr:uid="{00000000-0005-0000-0000-0000CB000000}"/>
    <cellStyle name="TAU No. 10+" xfId="321" xr:uid="{00000000-0005-0000-0000-0000CC000000}"/>
    <cellStyle name="TAU No. 1-9" xfId="322" xr:uid="{00000000-0005-0000-0000-0000CD000000}"/>
    <cellStyle name="TAU Number" xfId="323" xr:uid="{00000000-0005-0000-0000-0000CE000000}"/>
    <cellStyle name="TI #" xfId="324" xr:uid="{00000000-0005-0000-0000-0000CF000000}"/>
    <cellStyle name="Total 2" xfId="134" xr:uid="{00000000-0005-0000-0000-00008C000000}"/>
    <cellStyle name="TT #" xfId="325" xr:uid="{00000000-0005-0000-0000-0000D0000000}"/>
    <cellStyle name="VAV No. 10+" xfId="326" xr:uid="{00000000-0005-0000-0000-0000D1000000}"/>
    <cellStyle name="VAV No. 1-9" xfId="327" xr:uid="{00000000-0005-0000-0000-0000D2000000}"/>
    <cellStyle name="Vertcntr" xfId="328" xr:uid="{00000000-0005-0000-0000-0000D3000000}"/>
    <cellStyle name="VFD #" xfId="329" xr:uid="{00000000-0005-0000-0000-0000D4000000}"/>
    <cellStyle name="Warning Text 2" xfId="135" xr:uid="{00000000-0005-0000-0000-00008D000000}"/>
    <cellStyle name="wrap" xfId="331" xr:uid="{00000000-0005-0000-0000-0000D5000000}"/>
    <cellStyle name="Wrap 2" xfId="332" xr:uid="{00000000-0005-0000-0000-0000D6000000}"/>
    <cellStyle name="Wrap_Plant and Equipment BoQ Combined r1" xfId="333" xr:uid="{00000000-0005-0000-0000-0000D7000000}"/>
    <cellStyle name="เครื่องหมายจุลภาค [0]_Summary" xfId="334" xr:uid="{00000000-0005-0000-0000-0000D8000000}"/>
    <cellStyle name="เครื่องหมายจุลภาค 2" xfId="136" xr:uid="{00000000-0005-0000-0000-00008E000000}"/>
    <cellStyle name="เครื่องหมายจุลภาค_Sheet1" xfId="367" xr:uid="{00000000-0005-0000-0000-0000DA000000}"/>
    <cellStyle name="เครื่องหมายสกุลเงิน [0]_Summary" xfId="335" xr:uid="{00000000-0005-0000-0000-0000DB000000}"/>
    <cellStyle name="เครื่องหมายสกุลเงิน_Summary" xfId="336" xr:uid="{00000000-0005-0000-0000-0000DC000000}"/>
    <cellStyle name="เซลล์ตรวจสอบ" xfId="137" xr:uid="{00000000-0005-0000-0000-00008F000000}"/>
    <cellStyle name="เซลล์ที่มีการเชื่อมโยง" xfId="138" xr:uid="{00000000-0005-0000-0000-000090000000}"/>
    <cellStyle name="แย่" xfId="139" xr:uid="{00000000-0005-0000-0000-000091000000}"/>
    <cellStyle name="แสดงผล" xfId="140" xr:uid="{00000000-0005-0000-0000-000092000000}"/>
    <cellStyle name="แสดงผล 2" xfId="371" xr:uid="{00000000-0005-0000-0000-0000E0000000}"/>
    <cellStyle name="การคำนวณ" xfId="141" xr:uid="{00000000-0005-0000-0000-000093000000}"/>
    <cellStyle name="การคำนวณ 2" xfId="372" xr:uid="{00000000-0005-0000-0000-0000E1000000}"/>
    <cellStyle name="ข้อความเตือน" xfId="142" xr:uid="{00000000-0005-0000-0000-000094000000}"/>
    <cellStyle name="ข้อความอธิบาย" xfId="143" xr:uid="{00000000-0005-0000-0000-000095000000}"/>
    <cellStyle name="ชื่อเรื่อง" xfId="144" xr:uid="{00000000-0005-0000-0000-000096000000}"/>
    <cellStyle name="ดี" xfId="145" xr:uid="{00000000-0005-0000-0000-000097000000}"/>
    <cellStyle name="ปกติ 2" xfId="146" xr:uid="{00000000-0005-0000-0000-000098000000}"/>
    <cellStyle name="ปกติ_avgrate" xfId="337" xr:uid="{00000000-0005-0000-0000-0000E7000000}"/>
    <cellStyle name="ป้อนค่า" xfId="147" xr:uid="{00000000-0005-0000-0000-000099000000}"/>
    <cellStyle name="ป้อนค่า 2" xfId="373" xr:uid="{00000000-0005-0000-0000-0000E8000000}"/>
    <cellStyle name="ปานกลาง" xfId="148" xr:uid="{00000000-0005-0000-0000-00009A000000}"/>
    <cellStyle name="ผลรวม" xfId="149" xr:uid="{00000000-0005-0000-0000-00009B000000}"/>
    <cellStyle name="ผลรวม 2" xfId="374" xr:uid="{00000000-0005-0000-0000-0000EA000000}"/>
    <cellStyle name="วฅมุ_MECHANICAL" xfId="338" xr:uid="{00000000-0005-0000-0000-0000EB000000}"/>
    <cellStyle name="ส่วนที่ถูกเน้น1" xfId="150" xr:uid="{00000000-0005-0000-0000-00009C000000}"/>
    <cellStyle name="ส่วนที่ถูกเน้น2" xfId="151" xr:uid="{00000000-0005-0000-0000-00009D000000}"/>
    <cellStyle name="ส่วนที่ถูกเน้น3" xfId="152" xr:uid="{00000000-0005-0000-0000-00009E000000}"/>
    <cellStyle name="ส่วนที่ถูกเน้น4" xfId="153" xr:uid="{00000000-0005-0000-0000-00009F000000}"/>
    <cellStyle name="ส่วนที่ถูกเน้น5" xfId="154" xr:uid="{00000000-0005-0000-0000-0000A0000000}"/>
    <cellStyle name="ส่วนที่ถูกเน้น6" xfId="155" xr:uid="{00000000-0005-0000-0000-0000A1000000}"/>
    <cellStyle name="หมายเหตุ" xfId="156" xr:uid="{00000000-0005-0000-0000-0000A2000000}"/>
    <cellStyle name="หมายเหตุ 2" xfId="375" xr:uid="{00000000-0005-0000-0000-0000F2000000}"/>
    <cellStyle name="หัวเรื่อง 1" xfId="157" xr:uid="{00000000-0005-0000-0000-0000A3000000}"/>
    <cellStyle name="หัวเรื่อง 2" xfId="158" xr:uid="{00000000-0005-0000-0000-0000A4000000}"/>
    <cellStyle name="หัวเรื่อง 3" xfId="159" xr:uid="{00000000-0005-0000-0000-0000A5000000}"/>
    <cellStyle name="หัวเรื่อง 4" xfId="160" xr:uid="{00000000-0005-0000-0000-0000A6000000}"/>
    <cellStyle name="뒤에 오는 하이퍼링크" xfId="339" xr:uid="{00000000-0005-0000-0000-0000F7000000}"/>
    <cellStyle name="분수" xfId="340" xr:uid="{00000000-0005-0000-0000-0000F8000000}"/>
    <cellStyle name="뷭?_BOOKSHIP" xfId="341" xr:uid="{00000000-0005-0000-0000-0000F9000000}"/>
    <cellStyle name="쉼표 [0]_PC0781-공사-rev" xfId="342" xr:uid="{00000000-0005-0000-0000-0000FA000000}"/>
    <cellStyle name="자리수0" xfId="343" xr:uid="{00000000-0005-0000-0000-0000FB000000}"/>
    <cellStyle name="콤마 [0]_  종  합  " xfId="347" xr:uid="{00000000-0005-0000-0000-0000FC000000}"/>
    <cellStyle name="콤마_  종  합  " xfId="348" xr:uid="{00000000-0005-0000-0000-0000FD000000}"/>
    <cellStyle name="통화 [0]_MSR기계Rev2" xfId="349" xr:uid="{00000000-0005-0000-0000-0000FE000000}"/>
    <cellStyle name="표준_3. Chap III Bill of Quantities (Pkg1-1 Power Equipment)R2 with Volumes" xfId="350" xr:uid="{00000000-0005-0000-0000-0000FF000000}"/>
    <cellStyle name="하이퍼링크_AG_SpecialItem" xfId="351" xr:uid="{00000000-0005-0000-0000-000000010000}"/>
    <cellStyle name="一般_GARMENT STEP FORM HK" xfId="344" xr:uid="{00000000-0005-0000-0000-000001010000}"/>
    <cellStyle name="千分位[0]_GARMENT STEP FORM HK" xfId="345" xr:uid="{00000000-0005-0000-0000-000002010000}"/>
    <cellStyle name="千分位_GARMENT STEP FORM HK" xfId="346" xr:uid="{00000000-0005-0000-0000-000003010000}"/>
    <cellStyle name="寘嬫愗傝_INSULATION  BQ FOR VESSELS" xfId="352" xr:uid="{00000000-0005-0000-0000-000004010000}"/>
    <cellStyle name="昗弨_Cover (2)" xfId="353" xr:uid="{00000000-0005-0000-0000-000005010000}"/>
    <cellStyle name="未定義" xfId="354" xr:uid="{00000000-0005-0000-0000-000006010000}"/>
    <cellStyle name="桁区切り [0.00]_EQUIPMENT LIST 4" xfId="355" xr:uid="{00000000-0005-0000-0000-000007010000}"/>
    <cellStyle name="桁区切り_EQUIPMENT LIST 4" xfId="356" xr:uid="{00000000-0005-0000-0000-000008010000}"/>
    <cellStyle name="標準_Akia(F）-8" xfId="357" xr:uid="{00000000-0005-0000-0000-000009010000}"/>
    <cellStyle name="貨幣 [0]_GARMENT STEP FORM HK" xfId="358" xr:uid="{00000000-0005-0000-0000-00000A010000}"/>
    <cellStyle name="貨幣_GARMENT STEP FORM HK" xfId="359" xr:uid="{00000000-0005-0000-0000-00000B010000}"/>
    <cellStyle name="通貨 [0.00]_EQUIPMENT LIST 4" xfId="360" xr:uid="{00000000-0005-0000-0000-00000C010000}"/>
    <cellStyle name="通貨_EQUIPMENT LIST 4" xfId="361" xr:uid="{00000000-0005-0000-0000-00000D010000}"/>
  </cellStyles>
  <dxfs count="0"/>
  <tableStyles count="0" defaultTableStyle="TableStyleMedium9" defaultPivotStyle="PivotStyleLight16"/>
  <colors>
    <mruColors>
      <color rgb="FF00FF99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3E03-FD8D-4CA1-9670-523AD91BE06C}">
  <dimension ref="A1:L107"/>
  <sheetViews>
    <sheetView showGridLines="0" tabSelected="1" view="pageBreakPreview" zoomScaleNormal="110" zoomScaleSheetLayoutView="100" workbookViewId="0"/>
  </sheetViews>
  <sheetFormatPr defaultColWidth="10.5546875" defaultRowHeight="24" customHeight="1"/>
  <cols>
    <col min="1" max="1" width="45.88671875" style="5" customWidth="1"/>
    <col min="2" max="2" width="1.109375" style="5" customWidth="1"/>
    <col min="3" max="3" width="7.6640625" style="5" customWidth="1"/>
    <col min="4" max="4" width="0.88671875" style="5" customWidth="1"/>
    <col min="5" max="5" width="15.5546875" style="5" customWidth="1"/>
    <col min="6" max="6" width="0.88671875" style="5" customWidth="1"/>
    <col min="7" max="7" width="15.5546875" style="5" customWidth="1"/>
    <col min="8" max="8" width="0.88671875" style="5" customWidth="1"/>
    <col min="9" max="9" width="15.5546875" style="5" customWidth="1"/>
    <col min="10" max="10" width="0.88671875" style="5" customWidth="1"/>
    <col min="11" max="11" width="15.5546875" style="5" customWidth="1"/>
    <col min="12" max="12" width="0.88671875" style="5" customWidth="1"/>
    <col min="13" max="14" width="10.5546875" style="5"/>
    <col min="15" max="15" width="11.5546875" style="5" bestFit="1" customWidth="1"/>
    <col min="16" max="16384" width="10.5546875" style="5"/>
  </cols>
  <sheetData>
    <row r="1" spans="1:12" ht="24" customHeight="1">
      <c r="A1" s="1" t="s">
        <v>50</v>
      </c>
      <c r="B1" s="1"/>
      <c r="C1" s="2"/>
      <c r="D1" s="2"/>
      <c r="E1" s="3"/>
      <c r="F1" s="2"/>
      <c r="G1" s="3"/>
      <c r="H1" s="3"/>
      <c r="I1" s="2"/>
      <c r="J1" s="2"/>
      <c r="K1" s="2"/>
    </row>
    <row r="2" spans="1:12" ht="24" customHeight="1">
      <c r="A2" s="1" t="s">
        <v>203</v>
      </c>
      <c r="B2" s="1"/>
      <c r="C2" s="2"/>
      <c r="D2" s="2"/>
      <c r="E2" s="3"/>
      <c r="F2" s="2"/>
      <c r="G2" s="3"/>
      <c r="H2" s="3"/>
      <c r="I2" s="2"/>
      <c r="J2" s="2"/>
      <c r="K2" s="2"/>
    </row>
    <row r="3" spans="1:12" ht="24" customHeight="1">
      <c r="A3" s="6" t="s">
        <v>190</v>
      </c>
      <c r="B3" s="6"/>
      <c r="C3" s="2"/>
      <c r="D3" s="2"/>
      <c r="E3" s="3"/>
      <c r="F3" s="2"/>
      <c r="G3" s="3"/>
      <c r="H3" s="3"/>
      <c r="I3" s="2"/>
      <c r="J3" s="2"/>
      <c r="K3" s="2"/>
    </row>
    <row r="4" spans="1:12" ht="24" customHeight="1">
      <c r="K4" s="21" t="s">
        <v>68</v>
      </c>
    </row>
    <row r="5" spans="1:12" ht="24" customHeight="1">
      <c r="A5" s="2"/>
      <c r="B5" s="2"/>
      <c r="C5" s="7"/>
      <c r="D5" s="7"/>
      <c r="E5" s="103" t="s">
        <v>0</v>
      </c>
      <c r="F5" s="103"/>
      <c r="G5" s="103"/>
      <c r="H5" s="103"/>
      <c r="I5" s="103" t="s">
        <v>1</v>
      </c>
      <c r="J5" s="103"/>
      <c r="K5" s="103"/>
    </row>
    <row r="6" spans="1:12" s="54" customFormat="1" ht="24" customHeight="1">
      <c r="A6" s="5"/>
      <c r="B6" s="5"/>
      <c r="C6" s="10" t="s">
        <v>2</v>
      </c>
      <c r="D6" s="10"/>
      <c r="E6" s="80" t="s">
        <v>192</v>
      </c>
      <c r="F6" s="60"/>
      <c r="G6" s="80" t="s">
        <v>193</v>
      </c>
      <c r="H6" s="59"/>
      <c r="I6" s="80" t="s">
        <v>192</v>
      </c>
      <c r="J6" s="60"/>
      <c r="K6" s="80" t="s">
        <v>193</v>
      </c>
    </row>
    <row r="7" spans="1:12" s="54" customFormat="1" ht="24" customHeight="1">
      <c r="A7" s="5"/>
      <c r="B7" s="5"/>
      <c r="C7" s="67"/>
      <c r="D7" s="67"/>
      <c r="E7" s="68" t="s">
        <v>95</v>
      </c>
      <c r="F7" s="60"/>
      <c r="G7" s="68" t="s">
        <v>96</v>
      </c>
      <c r="H7" s="68"/>
      <c r="I7" s="68" t="s">
        <v>95</v>
      </c>
      <c r="J7" s="60"/>
      <c r="K7" s="68" t="s">
        <v>96</v>
      </c>
    </row>
    <row r="8" spans="1:12" s="54" customFormat="1" ht="24" customHeight="1">
      <c r="A8" s="5"/>
      <c r="B8" s="5"/>
      <c r="C8" s="67"/>
      <c r="D8" s="67"/>
      <c r="E8" s="68" t="s">
        <v>97</v>
      </c>
      <c r="F8" s="60"/>
      <c r="G8" s="68"/>
      <c r="H8" s="68"/>
      <c r="I8" s="68" t="s">
        <v>97</v>
      </c>
      <c r="J8" s="60"/>
      <c r="K8" s="68"/>
    </row>
    <row r="9" spans="1:12" ht="24" customHeight="1">
      <c r="A9" s="13" t="s">
        <v>3</v>
      </c>
      <c r="B9" s="13"/>
    </row>
    <row r="10" spans="1:12" ht="24" customHeight="1">
      <c r="A10" s="13" t="s">
        <v>4</v>
      </c>
      <c r="B10" s="13"/>
      <c r="C10" s="14"/>
      <c r="F10" s="14"/>
      <c r="J10" s="15"/>
      <c r="L10" s="15"/>
    </row>
    <row r="11" spans="1:12" ht="24" customHeight="1">
      <c r="A11" s="5" t="s">
        <v>5</v>
      </c>
      <c r="C11" s="14"/>
      <c r="E11" s="88">
        <v>499307</v>
      </c>
      <c r="F11" s="16"/>
      <c r="G11" s="88">
        <v>261257</v>
      </c>
      <c r="H11" s="16"/>
      <c r="I11" s="88">
        <v>321032</v>
      </c>
      <c r="J11" s="17"/>
      <c r="K11" s="88">
        <v>167354</v>
      </c>
      <c r="L11" s="17"/>
    </row>
    <row r="12" spans="1:12" ht="24" customHeight="1">
      <c r="A12" s="5" t="s">
        <v>56</v>
      </c>
      <c r="C12" s="14" t="s">
        <v>173</v>
      </c>
      <c r="E12" s="88">
        <v>874422</v>
      </c>
      <c r="F12" s="16"/>
      <c r="G12" s="88">
        <v>833325</v>
      </c>
      <c r="H12" s="16"/>
      <c r="I12" s="88">
        <v>936323</v>
      </c>
      <c r="J12" s="17"/>
      <c r="K12" s="88">
        <v>878142</v>
      </c>
      <c r="L12" s="17"/>
    </row>
    <row r="13" spans="1:12" ht="24" customHeight="1">
      <c r="A13" s="5" t="s">
        <v>141</v>
      </c>
      <c r="C13" s="14"/>
      <c r="E13" s="88"/>
      <c r="F13" s="16"/>
      <c r="G13" s="88"/>
      <c r="H13" s="16"/>
      <c r="I13" s="88"/>
      <c r="J13" s="17"/>
      <c r="K13" s="88"/>
      <c r="L13" s="17"/>
    </row>
    <row r="14" spans="1:12" ht="24" customHeight="1">
      <c r="A14" s="5" t="s">
        <v>142</v>
      </c>
      <c r="C14" s="14">
        <v>6</v>
      </c>
      <c r="E14" s="88">
        <v>1022995</v>
      </c>
      <c r="F14" s="16"/>
      <c r="G14" s="88">
        <v>1034022</v>
      </c>
      <c r="H14" s="16"/>
      <c r="I14" s="88">
        <v>1022995</v>
      </c>
      <c r="J14" s="17"/>
      <c r="K14" s="88">
        <v>1034022</v>
      </c>
      <c r="L14" s="17"/>
    </row>
    <row r="15" spans="1:12" ht="24" customHeight="1">
      <c r="A15" s="5" t="s">
        <v>143</v>
      </c>
      <c r="C15" s="14">
        <v>6</v>
      </c>
      <c r="E15" s="88">
        <v>316011</v>
      </c>
      <c r="F15" s="16"/>
      <c r="G15" s="88">
        <v>290046</v>
      </c>
      <c r="H15" s="16"/>
      <c r="I15" s="88">
        <v>316011</v>
      </c>
      <c r="J15" s="17"/>
      <c r="K15" s="88">
        <v>290046</v>
      </c>
      <c r="L15" s="17"/>
    </row>
    <row r="16" spans="1:12" ht="24" customHeight="1">
      <c r="A16" s="5" t="s">
        <v>191</v>
      </c>
      <c r="C16" s="97">
        <v>3</v>
      </c>
      <c r="E16" s="88">
        <v>30000</v>
      </c>
      <c r="F16" s="16"/>
      <c r="G16" s="88">
        <v>30000</v>
      </c>
      <c r="H16" s="16"/>
      <c r="I16" s="88">
        <v>475500</v>
      </c>
      <c r="J16" s="17"/>
      <c r="K16" s="88">
        <v>490500</v>
      </c>
      <c r="L16" s="17"/>
    </row>
    <row r="17" spans="1:12" ht="24" customHeight="1">
      <c r="A17" s="18" t="s">
        <v>57</v>
      </c>
      <c r="B17" s="18"/>
      <c r="C17" s="14"/>
      <c r="E17" s="88">
        <v>195968</v>
      </c>
      <c r="F17" s="16"/>
      <c r="G17" s="88">
        <v>225686</v>
      </c>
      <c r="H17" s="16"/>
      <c r="I17" s="88">
        <v>107261</v>
      </c>
      <c r="J17" s="17"/>
      <c r="K17" s="88">
        <v>117686</v>
      </c>
      <c r="L17" s="17"/>
    </row>
    <row r="18" spans="1:12" ht="24" customHeight="1">
      <c r="A18" s="18" t="s">
        <v>92</v>
      </c>
      <c r="B18" s="18"/>
      <c r="E18" s="88">
        <v>6068</v>
      </c>
      <c r="F18" s="16"/>
      <c r="G18" s="88">
        <v>37756</v>
      </c>
      <c r="H18" s="16"/>
      <c r="I18" s="88">
        <v>3904</v>
      </c>
      <c r="J18" s="17"/>
      <c r="K18" s="88">
        <v>29570</v>
      </c>
      <c r="L18" s="17"/>
    </row>
    <row r="19" spans="1:12" ht="24" customHeight="1">
      <c r="A19" s="5" t="s">
        <v>119</v>
      </c>
      <c r="C19" s="14">
        <v>4</v>
      </c>
      <c r="E19" s="88">
        <v>523405</v>
      </c>
      <c r="F19" s="16"/>
      <c r="G19" s="88">
        <v>674162</v>
      </c>
      <c r="H19" s="88"/>
      <c r="I19" s="88">
        <v>509622</v>
      </c>
      <c r="J19" s="88"/>
      <c r="K19" s="88">
        <v>659700</v>
      </c>
      <c r="L19" s="17"/>
    </row>
    <row r="20" spans="1:12" ht="24" customHeight="1">
      <c r="A20" s="5" t="s">
        <v>6</v>
      </c>
      <c r="C20" s="14">
        <v>7</v>
      </c>
      <c r="E20" s="19">
        <v>99883</v>
      </c>
      <c r="F20" s="16"/>
      <c r="G20" s="88">
        <v>76095</v>
      </c>
      <c r="H20" s="16"/>
      <c r="I20" s="19">
        <v>46495</v>
      </c>
      <c r="J20" s="17"/>
      <c r="K20" s="88">
        <v>41642</v>
      </c>
      <c r="L20" s="17"/>
    </row>
    <row r="21" spans="1:12" ht="24" customHeight="1">
      <c r="A21" s="13" t="s">
        <v>7</v>
      </c>
      <c r="B21" s="13"/>
      <c r="C21" s="14"/>
      <c r="E21" s="19">
        <f>SUM(E11:E20)</f>
        <v>3568059</v>
      </c>
      <c r="F21" s="88"/>
      <c r="G21" s="23">
        <f>SUM(G11:G20)</f>
        <v>3462349</v>
      </c>
      <c r="H21" s="88"/>
      <c r="I21" s="19">
        <f>SUM(I11:I20)</f>
        <v>3739143</v>
      </c>
      <c r="J21" s="88"/>
      <c r="K21" s="23">
        <f>SUM(K11:K20)</f>
        <v>3708662</v>
      </c>
      <c r="L21" s="88"/>
    </row>
    <row r="22" spans="1:12" ht="24" customHeight="1">
      <c r="A22" s="13" t="s">
        <v>8</v>
      </c>
      <c r="B22" s="13"/>
      <c r="C22" s="14"/>
      <c r="E22" s="88"/>
      <c r="F22" s="16"/>
      <c r="G22" s="88"/>
      <c r="H22" s="16"/>
      <c r="I22" s="88"/>
      <c r="J22" s="17"/>
      <c r="K22" s="88"/>
      <c r="L22" s="17"/>
    </row>
    <row r="23" spans="1:12" ht="24" customHeight="1">
      <c r="A23" s="5" t="s">
        <v>9</v>
      </c>
      <c r="C23" s="14">
        <v>8</v>
      </c>
      <c r="E23" s="88">
        <v>62759</v>
      </c>
      <c r="F23" s="16"/>
      <c r="G23" s="88">
        <v>62597</v>
      </c>
      <c r="H23" s="16"/>
      <c r="I23" s="88">
        <v>23000</v>
      </c>
      <c r="J23" s="17"/>
      <c r="K23" s="88">
        <v>23000</v>
      </c>
      <c r="L23" s="17"/>
    </row>
    <row r="24" spans="1:12" ht="24" customHeight="1">
      <c r="A24" s="5" t="s">
        <v>120</v>
      </c>
      <c r="C24" s="14">
        <v>9</v>
      </c>
      <c r="E24" s="88">
        <v>157428</v>
      </c>
      <c r="F24" s="16"/>
      <c r="G24" s="88">
        <v>262923</v>
      </c>
      <c r="H24" s="16"/>
      <c r="I24" s="88">
        <v>157347</v>
      </c>
      <c r="J24" s="17"/>
      <c r="K24" s="88">
        <v>162843</v>
      </c>
      <c r="L24" s="17"/>
    </row>
    <row r="25" spans="1:12" ht="24" customHeight="1">
      <c r="A25" s="5" t="s">
        <v>10</v>
      </c>
      <c r="C25" s="14">
        <v>10</v>
      </c>
      <c r="E25" s="88">
        <v>0</v>
      </c>
      <c r="F25" s="16"/>
      <c r="G25" s="88">
        <v>0</v>
      </c>
      <c r="H25" s="16"/>
      <c r="I25" s="88">
        <v>825961</v>
      </c>
      <c r="J25" s="17"/>
      <c r="K25" s="88">
        <v>830961</v>
      </c>
      <c r="L25" s="17"/>
    </row>
    <row r="26" spans="1:12" ht="24" customHeight="1">
      <c r="A26" s="5" t="s">
        <v>172</v>
      </c>
      <c r="C26" s="14">
        <v>11</v>
      </c>
      <c r="E26" s="88">
        <v>1406313</v>
      </c>
      <c r="F26" s="16"/>
      <c r="G26" s="88">
        <v>1181717</v>
      </c>
      <c r="H26" s="16"/>
      <c r="I26" s="88">
        <v>36000</v>
      </c>
      <c r="J26" s="17"/>
      <c r="K26" s="88">
        <v>36000</v>
      </c>
      <c r="L26" s="17"/>
    </row>
    <row r="27" spans="1:12" ht="24" customHeight="1">
      <c r="A27" s="5" t="s">
        <v>149</v>
      </c>
      <c r="C27" s="14">
        <v>12</v>
      </c>
      <c r="E27" s="88">
        <v>1824384</v>
      </c>
      <c r="F27" s="16"/>
      <c r="G27" s="88">
        <v>1767527</v>
      </c>
      <c r="H27" s="16"/>
      <c r="I27" s="88">
        <v>282078</v>
      </c>
      <c r="J27" s="17"/>
      <c r="K27" s="88">
        <v>282078</v>
      </c>
      <c r="L27" s="17"/>
    </row>
    <row r="28" spans="1:12" ht="24" customHeight="1">
      <c r="A28" s="5" t="s">
        <v>194</v>
      </c>
      <c r="C28" s="14">
        <v>3</v>
      </c>
      <c r="E28" s="88">
        <v>16948</v>
      </c>
      <c r="F28" s="16"/>
      <c r="G28" s="88">
        <v>6361</v>
      </c>
      <c r="H28" s="16"/>
      <c r="I28" s="88">
        <v>3033975</v>
      </c>
      <c r="J28" s="17"/>
      <c r="K28" s="88">
        <v>2879634</v>
      </c>
      <c r="L28" s="17"/>
    </row>
    <row r="29" spans="1:12" ht="24" customHeight="1">
      <c r="A29" s="5" t="s">
        <v>83</v>
      </c>
      <c r="C29" s="14">
        <v>13</v>
      </c>
      <c r="E29" s="88">
        <v>2736355</v>
      </c>
      <c r="F29" s="16"/>
      <c r="G29" s="88">
        <v>2749655</v>
      </c>
      <c r="H29" s="16"/>
      <c r="I29" s="88">
        <v>349215</v>
      </c>
      <c r="J29" s="17"/>
      <c r="K29" s="88">
        <v>349215</v>
      </c>
      <c r="L29" s="17"/>
    </row>
    <row r="30" spans="1:12" ht="24" customHeight="1">
      <c r="A30" s="5" t="s">
        <v>58</v>
      </c>
      <c r="C30" s="14">
        <v>14</v>
      </c>
      <c r="E30" s="88">
        <v>2113207</v>
      </c>
      <c r="F30" s="16"/>
      <c r="G30" s="88">
        <v>2147732</v>
      </c>
      <c r="H30" s="16"/>
      <c r="I30" s="88">
        <v>562734</v>
      </c>
      <c r="J30" s="17"/>
      <c r="K30" s="88">
        <v>589613</v>
      </c>
      <c r="L30" s="17"/>
    </row>
    <row r="31" spans="1:12" ht="24" customHeight="1">
      <c r="A31" s="5" t="s">
        <v>108</v>
      </c>
      <c r="C31" s="14">
        <v>15</v>
      </c>
      <c r="E31" s="88">
        <v>270298</v>
      </c>
      <c r="F31" s="16"/>
      <c r="G31" s="88">
        <v>270298</v>
      </c>
      <c r="H31" s="16"/>
      <c r="I31" s="88">
        <v>0</v>
      </c>
      <c r="J31" s="17"/>
      <c r="K31" s="88">
        <v>0</v>
      </c>
      <c r="L31" s="17"/>
    </row>
    <row r="32" spans="1:12" ht="24" customHeight="1">
      <c r="A32" s="5" t="s">
        <v>84</v>
      </c>
      <c r="C32" s="14"/>
      <c r="E32" s="88">
        <v>3623</v>
      </c>
      <c r="F32" s="16"/>
      <c r="G32" s="88">
        <v>4454</v>
      </c>
      <c r="H32" s="16"/>
      <c r="I32" s="88">
        <v>3598</v>
      </c>
      <c r="J32" s="17"/>
      <c r="K32" s="88">
        <v>4403</v>
      </c>
      <c r="L32" s="17"/>
    </row>
    <row r="33" spans="1:12" ht="24" customHeight="1">
      <c r="A33" s="5" t="s">
        <v>85</v>
      </c>
      <c r="C33" s="14"/>
      <c r="E33" s="88">
        <v>41341</v>
      </c>
      <c r="F33" s="16"/>
      <c r="G33" s="88">
        <v>63354</v>
      </c>
      <c r="H33" s="16"/>
      <c r="I33" s="88">
        <v>59161</v>
      </c>
      <c r="J33" s="17"/>
      <c r="K33" s="88">
        <v>58063</v>
      </c>
      <c r="L33" s="17"/>
    </row>
    <row r="34" spans="1:12" ht="24" customHeight="1">
      <c r="A34" s="5" t="s">
        <v>11</v>
      </c>
      <c r="E34" s="19">
        <v>275047</v>
      </c>
      <c r="F34" s="16"/>
      <c r="G34" s="88">
        <v>264951</v>
      </c>
      <c r="H34" s="16"/>
      <c r="I34" s="19">
        <v>100355</v>
      </c>
      <c r="J34" s="17"/>
      <c r="K34" s="88">
        <v>88840</v>
      </c>
      <c r="L34" s="17"/>
    </row>
    <row r="35" spans="1:12" ht="24" customHeight="1">
      <c r="A35" s="13" t="s">
        <v>12</v>
      </c>
      <c r="B35" s="13"/>
      <c r="E35" s="88">
        <f>SUM(E23:E34)</f>
        <v>8907703</v>
      </c>
      <c r="F35" s="16"/>
      <c r="G35" s="23">
        <f>SUM(G23:G34)</f>
        <v>8781569</v>
      </c>
      <c r="H35" s="16"/>
      <c r="I35" s="88">
        <f>SUM(I23:I34)</f>
        <v>5433424</v>
      </c>
      <c r="J35" s="17"/>
      <c r="K35" s="23">
        <f>SUM(K23:K34)</f>
        <v>5304650</v>
      </c>
      <c r="L35" s="17"/>
    </row>
    <row r="36" spans="1:12" ht="24" customHeight="1" thickBot="1">
      <c r="A36" s="13" t="s">
        <v>13</v>
      </c>
      <c r="B36" s="13"/>
      <c r="E36" s="20">
        <f>SUM(E21+E35)</f>
        <v>12475762</v>
      </c>
      <c r="F36" s="17"/>
      <c r="G36" s="20">
        <f>SUM(G21+G35)</f>
        <v>12243918</v>
      </c>
      <c r="H36" s="17"/>
      <c r="I36" s="20">
        <f>SUM(I21+I35)</f>
        <v>9172567</v>
      </c>
      <c r="J36" s="17"/>
      <c r="K36" s="20">
        <f>SUM(K21+K35)</f>
        <v>9013312</v>
      </c>
      <c r="L36" s="17"/>
    </row>
    <row r="37" spans="1:12" ht="24" customHeight="1" thickTop="1">
      <c r="E37" s="29"/>
      <c r="F37" s="29"/>
      <c r="G37" s="29"/>
      <c r="H37" s="29"/>
      <c r="I37" s="29"/>
      <c r="J37" s="17"/>
      <c r="K37" s="29"/>
      <c r="L37" s="21"/>
    </row>
    <row r="38" spans="1:12" ht="24" customHeight="1">
      <c r="A38" s="5" t="s">
        <v>132</v>
      </c>
    </row>
    <row r="39" spans="1:12" ht="24" customHeight="1">
      <c r="A39" s="1" t="s">
        <v>50</v>
      </c>
      <c r="B39" s="1"/>
      <c r="C39" s="2"/>
      <c r="D39" s="2"/>
      <c r="E39" s="3"/>
      <c r="F39" s="2"/>
      <c r="G39" s="3"/>
      <c r="H39" s="3"/>
      <c r="I39" s="24"/>
      <c r="J39" s="2"/>
      <c r="K39" s="2"/>
    </row>
    <row r="40" spans="1:12" ht="24" customHeight="1">
      <c r="A40" s="1" t="s">
        <v>204</v>
      </c>
      <c r="B40" s="1"/>
      <c r="C40" s="2"/>
      <c r="D40" s="2"/>
      <c r="E40" s="3"/>
      <c r="F40" s="2"/>
      <c r="G40" s="3"/>
      <c r="H40" s="3"/>
      <c r="I40" s="24"/>
      <c r="J40" s="2"/>
      <c r="K40" s="2"/>
    </row>
    <row r="41" spans="1:12" ht="24" customHeight="1">
      <c r="A41" s="6" t="s">
        <v>190</v>
      </c>
      <c r="B41" s="6"/>
      <c r="C41" s="2"/>
      <c r="D41" s="2"/>
      <c r="E41" s="3"/>
      <c r="F41" s="2"/>
      <c r="G41" s="3"/>
      <c r="H41" s="3"/>
      <c r="I41" s="2"/>
      <c r="J41" s="2"/>
      <c r="K41" s="2"/>
    </row>
    <row r="42" spans="1:12" ht="24" customHeight="1">
      <c r="K42" s="21" t="s">
        <v>68</v>
      </c>
    </row>
    <row r="43" spans="1:12" ht="24" customHeight="1">
      <c r="A43" s="2"/>
      <c r="B43" s="2"/>
      <c r="C43" s="7"/>
      <c r="D43" s="7"/>
      <c r="E43" s="103" t="s">
        <v>0</v>
      </c>
      <c r="F43" s="103"/>
      <c r="G43" s="103"/>
      <c r="H43" s="103"/>
      <c r="I43" s="103" t="s">
        <v>1</v>
      </c>
      <c r="J43" s="103"/>
      <c r="K43" s="103"/>
    </row>
    <row r="44" spans="1:12" s="54" customFormat="1" ht="24" customHeight="1">
      <c r="A44" s="5"/>
      <c r="B44" s="5"/>
      <c r="C44" s="10" t="s">
        <v>2</v>
      </c>
      <c r="D44" s="10"/>
      <c r="E44" s="80" t="s">
        <v>192</v>
      </c>
      <c r="F44" s="60"/>
      <c r="G44" s="80" t="s">
        <v>193</v>
      </c>
      <c r="H44" s="59"/>
      <c r="I44" s="80" t="s">
        <v>192</v>
      </c>
      <c r="J44" s="60"/>
      <c r="K44" s="80" t="s">
        <v>193</v>
      </c>
    </row>
    <row r="45" spans="1:12" s="54" customFormat="1" ht="24" customHeight="1">
      <c r="A45" s="5"/>
      <c r="B45" s="5"/>
      <c r="C45" s="67"/>
      <c r="D45" s="67"/>
      <c r="E45" s="68" t="s">
        <v>95</v>
      </c>
      <c r="F45" s="60"/>
      <c r="G45" s="68" t="s">
        <v>96</v>
      </c>
      <c r="H45" s="68"/>
      <c r="I45" s="68" t="s">
        <v>95</v>
      </c>
      <c r="J45" s="60"/>
      <c r="K45" s="68" t="s">
        <v>96</v>
      </c>
    </row>
    <row r="46" spans="1:12" s="54" customFormat="1" ht="24" customHeight="1">
      <c r="A46" s="5"/>
      <c r="B46" s="5"/>
      <c r="C46" s="67"/>
      <c r="D46" s="67"/>
      <c r="E46" s="68" t="s">
        <v>97</v>
      </c>
      <c r="F46" s="60"/>
      <c r="G46" s="68"/>
      <c r="H46" s="68"/>
      <c r="I46" s="68" t="s">
        <v>97</v>
      </c>
      <c r="J46" s="60"/>
      <c r="K46" s="68"/>
    </row>
    <row r="47" spans="1:12" ht="24" customHeight="1">
      <c r="A47" s="13" t="s">
        <v>14</v>
      </c>
      <c r="B47" s="13"/>
    </row>
    <row r="48" spans="1:12" ht="24" customHeight="1">
      <c r="A48" s="13" t="s">
        <v>15</v>
      </c>
      <c r="B48" s="13"/>
      <c r="E48" s="17"/>
      <c r="F48" s="17"/>
      <c r="G48" s="17"/>
      <c r="H48" s="17"/>
      <c r="I48" s="17"/>
      <c r="J48" s="17"/>
      <c r="K48" s="17"/>
      <c r="L48" s="17"/>
    </row>
    <row r="49" spans="1:12" ht="24" customHeight="1">
      <c r="A49" s="18" t="s">
        <v>109</v>
      </c>
      <c r="B49" s="18"/>
      <c r="C49" s="14">
        <v>16</v>
      </c>
      <c r="E49" s="88">
        <v>893000</v>
      </c>
      <c r="F49" s="16"/>
      <c r="G49" s="88">
        <v>893000</v>
      </c>
      <c r="H49" s="16"/>
      <c r="I49" s="88">
        <v>693000</v>
      </c>
      <c r="J49" s="17"/>
      <c r="K49" s="88">
        <v>693000</v>
      </c>
      <c r="L49" s="17"/>
    </row>
    <row r="50" spans="1:12" ht="24" customHeight="1">
      <c r="A50" s="18" t="s">
        <v>59</v>
      </c>
      <c r="B50" s="18"/>
      <c r="C50" s="14" t="s">
        <v>174</v>
      </c>
      <c r="E50" s="88">
        <v>959532</v>
      </c>
      <c r="F50" s="16"/>
      <c r="G50" s="88">
        <v>986826</v>
      </c>
      <c r="H50" s="16"/>
      <c r="I50" s="88">
        <v>470877</v>
      </c>
      <c r="J50" s="17"/>
      <c r="K50" s="88">
        <v>445975</v>
      </c>
      <c r="L50" s="17"/>
    </row>
    <row r="51" spans="1:12" ht="24" customHeight="1">
      <c r="A51" s="18" t="s">
        <v>180</v>
      </c>
      <c r="B51" s="18"/>
      <c r="C51" s="14">
        <v>3</v>
      </c>
      <c r="E51" s="88">
        <v>0</v>
      </c>
      <c r="F51" s="16"/>
      <c r="G51" s="88">
        <v>0</v>
      </c>
      <c r="H51" s="16"/>
      <c r="I51" s="88">
        <v>279000</v>
      </c>
      <c r="J51" s="17"/>
      <c r="K51" s="88">
        <v>259000</v>
      </c>
      <c r="L51" s="17"/>
    </row>
    <row r="52" spans="1:12" ht="24" customHeight="1">
      <c r="A52" s="18" t="s">
        <v>222</v>
      </c>
      <c r="B52" s="18"/>
      <c r="C52" s="14">
        <v>6</v>
      </c>
      <c r="E52" s="88">
        <v>30400</v>
      </c>
      <c r="F52" s="16"/>
      <c r="G52" s="88">
        <v>40363</v>
      </c>
      <c r="H52" s="16"/>
      <c r="I52" s="88">
        <v>26125</v>
      </c>
      <c r="J52" s="17"/>
      <c r="K52" s="88">
        <v>34188</v>
      </c>
      <c r="L52" s="17"/>
    </row>
    <row r="53" spans="1:12" ht="24" customHeight="1">
      <c r="A53" s="18" t="s">
        <v>150</v>
      </c>
      <c r="B53" s="18"/>
      <c r="C53" s="14">
        <v>3</v>
      </c>
      <c r="E53" s="88">
        <v>54138</v>
      </c>
      <c r="F53" s="88"/>
      <c r="G53" s="88">
        <v>54399</v>
      </c>
      <c r="H53" s="88"/>
      <c r="I53" s="88">
        <v>0</v>
      </c>
      <c r="J53" s="22"/>
      <c r="K53" s="88">
        <v>0</v>
      </c>
      <c r="L53" s="22"/>
    </row>
    <row r="54" spans="1:12" ht="24" customHeight="1">
      <c r="A54" s="18" t="s">
        <v>111</v>
      </c>
      <c r="B54" s="18"/>
      <c r="C54" s="14"/>
      <c r="E54" s="88"/>
      <c r="F54" s="88"/>
      <c r="G54" s="88"/>
      <c r="H54" s="88"/>
      <c r="I54" s="88"/>
      <c r="J54" s="22"/>
      <c r="K54" s="88"/>
      <c r="L54" s="22"/>
    </row>
    <row r="55" spans="1:12" ht="24" customHeight="1">
      <c r="A55" s="18" t="s">
        <v>52</v>
      </c>
      <c r="B55" s="18"/>
      <c r="C55" s="14">
        <v>18</v>
      </c>
      <c r="E55" s="88">
        <v>176595</v>
      </c>
      <c r="F55" s="88"/>
      <c r="G55" s="88">
        <v>175980</v>
      </c>
      <c r="H55" s="88"/>
      <c r="I55" s="88">
        <v>144000</v>
      </c>
      <c r="J55" s="22"/>
      <c r="K55" s="88">
        <v>144000</v>
      </c>
      <c r="L55" s="22"/>
    </row>
    <row r="56" spans="1:12" ht="24" customHeight="1">
      <c r="A56" s="18" t="s">
        <v>124</v>
      </c>
      <c r="B56" s="18"/>
      <c r="E56" s="29"/>
      <c r="F56" s="29"/>
      <c r="G56" s="88"/>
      <c r="H56" s="29"/>
      <c r="I56" s="29"/>
      <c r="J56" s="29"/>
      <c r="K56" s="88"/>
    </row>
    <row r="57" spans="1:12" ht="24" customHeight="1">
      <c r="A57" s="18" t="s">
        <v>52</v>
      </c>
      <c r="B57" s="18"/>
      <c r="C57" s="14">
        <v>19</v>
      </c>
      <c r="E57" s="88">
        <v>16779</v>
      </c>
      <c r="F57" s="16"/>
      <c r="G57" s="88">
        <v>17906</v>
      </c>
      <c r="H57" s="29"/>
      <c r="I57" s="29">
        <v>8407</v>
      </c>
      <c r="J57" s="29"/>
      <c r="K57" s="88">
        <v>9131</v>
      </c>
      <c r="L57" s="17"/>
    </row>
    <row r="58" spans="1:12" ht="24" customHeight="1">
      <c r="A58" s="18" t="s">
        <v>113</v>
      </c>
      <c r="B58" s="18"/>
      <c r="C58" s="14"/>
      <c r="E58" s="88">
        <v>5855</v>
      </c>
      <c r="F58" s="16"/>
      <c r="G58" s="88">
        <v>5394</v>
      </c>
      <c r="H58" s="16"/>
      <c r="I58" s="88">
        <v>0</v>
      </c>
      <c r="J58" s="17"/>
      <c r="K58" s="88">
        <v>0</v>
      </c>
      <c r="L58" s="17"/>
    </row>
    <row r="59" spans="1:12" ht="24" customHeight="1">
      <c r="A59" s="18" t="s">
        <v>16</v>
      </c>
      <c r="B59" s="18"/>
      <c r="C59" s="14"/>
      <c r="E59" s="19">
        <v>38865</v>
      </c>
      <c r="F59" s="16"/>
      <c r="G59" s="88">
        <v>69853</v>
      </c>
      <c r="H59" s="16"/>
      <c r="I59" s="88">
        <v>34678</v>
      </c>
      <c r="J59" s="17"/>
      <c r="K59" s="88">
        <v>63529</v>
      </c>
      <c r="L59" s="17"/>
    </row>
    <row r="60" spans="1:12" ht="24" customHeight="1">
      <c r="A60" s="13" t="s">
        <v>17</v>
      </c>
      <c r="B60" s="13"/>
      <c r="C60" s="14"/>
      <c r="E60" s="23">
        <f>SUM(E49:E59)</f>
        <v>2175164</v>
      </c>
      <c r="F60" s="16"/>
      <c r="G60" s="23">
        <f>SUM(G49:G59)</f>
        <v>2243721</v>
      </c>
      <c r="H60" s="16"/>
      <c r="I60" s="23">
        <f>SUM(I49:I59)</f>
        <v>1656087</v>
      </c>
      <c r="J60" s="17"/>
      <c r="K60" s="23">
        <f>SUM(K49:K59)</f>
        <v>1648823</v>
      </c>
      <c r="L60" s="17"/>
    </row>
    <row r="61" spans="1:12" ht="24" customHeight="1">
      <c r="A61" s="13" t="s">
        <v>18</v>
      </c>
      <c r="B61" s="13"/>
      <c r="C61" s="14"/>
      <c r="E61" s="88"/>
      <c r="F61" s="16"/>
      <c r="G61" s="88"/>
      <c r="H61" s="16"/>
      <c r="I61" s="88"/>
      <c r="J61" s="17"/>
      <c r="K61" s="88"/>
      <c r="L61" s="17"/>
    </row>
    <row r="62" spans="1:12" ht="24" customHeight="1">
      <c r="A62" s="5" t="s">
        <v>151</v>
      </c>
      <c r="B62" s="13"/>
      <c r="C62" s="14"/>
      <c r="E62" s="17"/>
      <c r="F62" s="17"/>
      <c r="G62" s="17"/>
      <c r="H62" s="17"/>
      <c r="I62" s="17"/>
      <c r="J62" s="17"/>
      <c r="K62" s="17"/>
      <c r="L62" s="17"/>
    </row>
    <row r="63" spans="1:12" ht="24" customHeight="1">
      <c r="A63" s="5" t="s">
        <v>112</v>
      </c>
      <c r="B63" s="13"/>
      <c r="C63" s="14">
        <v>18</v>
      </c>
      <c r="E63" s="88">
        <v>378466</v>
      </c>
      <c r="F63" s="16"/>
      <c r="G63" s="88">
        <v>423076</v>
      </c>
      <c r="H63" s="16"/>
      <c r="I63" s="88">
        <v>224000</v>
      </c>
      <c r="J63" s="17"/>
      <c r="K63" s="88">
        <v>260000</v>
      </c>
      <c r="L63" s="17"/>
    </row>
    <row r="64" spans="1:12" ht="24" customHeight="1">
      <c r="A64" s="5" t="s">
        <v>123</v>
      </c>
      <c r="E64" s="17"/>
      <c r="F64" s="17"/>
      <c r="G64" s="88"/>
      <c r="H64" s="17"/>
      <c r="I64" s="17"/>
      <c r="J64" s="17"/>
      <c r="K64" s="88"/>
      <c r="L64" s="17"/>
    </row>
    <row r="65" spans="1:12" ht="24" customHeight="1">
      <c r="A65" s="5" t="s">
        <v>53</v>
      </c>
      <c r="C65" s="14">
        <v>19</v>
      </c>
      <c r="E65" s="88">
        <v>246946</v>
      </c>
      <c r="F65" s="16"/>
      <c r="G65" s="88">
        <v>250395</v>
      </c>
      <c r="H65" s="17"/>
      <c r="I65" s="17">
        <v>16151</v>
      </c>
      <c r="J65" s="17"/>
      <c r="K65" s="88">
        <v>17754</v>
      </c>
      <c r="L65" s="17"/>
    </row>
    <row r="66" spans="1:12" ht="24" customHeight="1">
      <c r="A66" s="5" t="s">
        <v>65</v>
      </c>
      <c r="C66" s="14"/>
      <c r="E66" s="88">
        <v>101157</v>
      </c>
      <c r="F66" s="16"/>
      <c r="G66" s="88">
        <v>151916</v>
      </c>
      <c r="H66" s="16"/>
      <c r="I66" s="88">
        <v>95098</v>
      </c>
      <c r="J66" s="17"/>
      <c r="K66" s="88">
        <v>146082</v>
      </c>
      <c r="L66" s="17"/>
    </row>
    <row r="67" spans="1:12" ht="24" customHeight="1">
      <c r="A67" s="5" t="s">
        <v>152</v>
      </c>
      <c r="C67" s="14">
        <v>3</v>
      </c>
      <c r="E67" s="88">
        <v>1114656</v>
      </c>
      <c r="F67" s="16"/>
      <c r="G67" s="88">
        <v>1125131</v>
      </c>
      <c r="H67" s="16"/>
      <c r="I67" s="88">
        <v>0</v>
      </c>
      <c r="J67" s="17"/>
      <c r="K67" s="88">
        <v>0</v>
      </c>
      <c r="L67" s="17"/>
    </row>
    <row r="68" spans="1:12" ht="24" customHeight="1">
      <c r="A68" s="5" t="s">
        <v>86</v>
      </c>
      <c r="C68" s="14"/>
      <c r="E68" s="88">
        <v>179088</v>
      </c>
      <c r="F68" s="16"/>
      <c r="G68" s="88">
        <v>180742</v>
      </c>
      <c r="H68" s="16"/>
      <c r="I68" s="88">
        <v>0</v>
      </c>
      <c r="J68" s="17"/>
      <c r="K68" s="88">
        <v>0</v>
      </c>
      <c r="L68" s="17"/>
    </row>
    <row r="69" spans="1:12" ht="24" customHeight="1">
      <c r="A69" s="5" t="s">
        <v>134</v>
      </c>
      <c r="C69" s="14"/>
      <c r="E69" s="88">
        <v>25258</v>
      </c>
      <c r="F69" s="16"/>
      <c r="G69" s="88">
        <v>25258</v>
      </c>
      <c r="H69" s="16"/>
      <c r="I69" s="88">
        <v>0</v>
      </c>
      <c r="J69" s="17"/>
      <c r="K69" s="88">
        <v>0</v>
      </c>
      <c r="L69" s="17"/>
    </row>
    <row r="70" spans="1:12" ht="24" customHeight="1">
      <c r="A70" s="5" t="s">
        <v>66</v>
      </c>
      <c r="C70" s="14">
        <v>3</v>
      </c>
      <c r="E70" s="88">
        <v>17686</v>
      </c>
      <c r="F70" s="16"/>
      <c r="G70" s="88">
        <v>23478</v>
      </c>
      <c r="H70" s="16"/>
      <c r="I70" s="88">
        <v>0</v>
      </c>
      <c r="J70" s="17"/>
      <c r="K70" s="88">
        <v>0</v>
      </c>
      <c r="L70" s="17"/>
    </row>
    <row r="71" spans="1:12" ht="24" customHeight="1">
      <c r="A71" s="13" t="s">
        <v>19</v>
      </c>
      <c r="B71" s="13"/>
      <c r="C71" s="14"/>
      <c r="E71" s="23">
        <f>SUM(E62:E70)</f>
        <v>2063257</v>
      </c>
      <c r="F71" s="16"/>
      <c r="G71" s="23">
        <f>SUM(G62:G70)</f>
        <v>2179996</v>
      </c>
      <c r="H71" s="16"/>
      <c r="I71" s="23">
        <f>SUM(I62:I70)</f>
        <v>335249</v>
      </c>
      <c r="J71" s="17"/>
      <c r="K71" s="23">
        <f>SUM(K62:K70)</f>
        <v>423836</v>
      </c>
      <c r="L71" s="17"/>
    </row>
    <row r="72" spans="1:12" ht="24" customHeight="1">
      <c r="A72" s="13" t="s">
        <v>20</v>
      </c>
      <c r="B72" s="13"/>
      <c r="C72" s="14"/>
      <c r="E72" s="23">
        <f>E60+E71</f>
        <v>4238421</v>
      </c>
      <c r="F72" s="16"/>
      <c r="G72" s="23">
        <f>G60+G71</f>
        <v>4423717</v>
      </c>
      <c r="H72" s="16"/>
      <c r="I72" s="23">
        <f>I60+I71</f>
        <v>1991336</v>
      </c>
      <c r="J72" s="17"/>
      <c r="K72" s="23">
        <f>K60+K71</f>
        <v>2072659</v>
      </c>
      <c r="L72" s="17"/>
    </row>
    <row r="73" spans="1:12" ht="24" customHeight="1">
      <c r="E73" s="29"/>
      <c r="F73" s="29"/>
      <c r="G73" s="29"/>
      <c r="H73" s="29"/>
      <c r="I73" s="29"/>
      <c r="J73" s="17"/>
      <c r="K73" s="29"/>
      <c r="L73" s="21"/>
    </row>
    <row r="74" spans="1:12" ht="24" customHeight="1">
      <c r="A74" s="5" t="s">
        <v>132</v>
      </c>
    </row>
    <row r="75" spans="1:12" ht="24" customHeight="1">
      <c r="A75" s="1" t="s">
        <v>50</v>
      </c>
      <c r="B75" s="1"/>
      <c r="C75" s="2"/>
      <c r="D75" s="2"/>
      <c r="E75" s="3"/>
      <c r="F75" s="2"/>
      <c r="G75" s="3"/>
      <c r="H75" s="3"/>
      <c r="I75" s="2"/>
      <c r="J75" s="2"/>
      <c r="K75" s="2"/>
    </row>
    <row r="76" spans="1:12" ht="24" customHeight="1">
      <c r="A76" s="1" t="s">
        <v>204</v>
      </c>
      <c r="B76" s="1"/>
      <c r="C76" s="2"/>
      <c r="D76" s="2"/>
      <c r="E76" s="3"/>
      <c r="F76" s="2"/>
      <c r="G76" s="3"/>
      <c r="H76" s="3"/>
      <c r="I76" s="2"/>
      <c r="J76" s="2"/>
      <c r="K76" s="2"/>
    </row>
    <row r="77" spans="1:12" ht="24" customHeight="1">
      <c r="A77" s="6" t="s">
        <v>190</v>
      </c>
      <c r="B77" s="6"/>
      <c r="C77" s="2"/>
      <c r="D77" s="2"/>
      <c r="E77" s="3"/>
      <c r="F77" s="2"/>
      <c r="G77" s="3"/>
      <c r="H77" s="3"/>
      <c r="I77" s="2"/>
      <c r="J77" s="2"/>
      <c r="K77" s="2"/>
    </row>
    <row r="78" spans="1:12" ht="24" customHeight="1">
      <c r="K78" s="21" t="s">
        <v>68</v>
      </c>
    </row>
    <row r="79" spans="1:12" ht="24" customHeight="1">
      <c r="A79" s="2"/>
      <c r="B79" s="2"/>
      <c r="C79" s="7"/>
      <c r="D79" s="7"/>
      <c r="E79" s="103" t="s">
        <v>0</v>
      </c>
      <c r="F79" s="103"/>
      <c r="G79" s="103"/>
      <c r="H79" s="103"/>
      <c r="I79" s="103" t="s">
        <v>1</v>
      </c>
      <c r="J79" s="103"/>
      <c r="K79" s="103"/>
    </row>
    <row r="80" spans="1:12" s="54" customFormat="1" ht="24" customHeight="1">
      <c r="A80" s="5"/>
      <c r="B80" s="5"/>
      <c r="C80" s="10"/>
      <c r="D80" s="10"/>
      <c r="E80" s="80" t="s">
        <v>192</v>
      </c>
      <c r="F80" s="60"/>
      <c r="G80" s="80" t="s">
        <v>193</v>
      </c>
      <c r="H80" s="59"/>
      <c r="I80" s="80" t="s">
        <v>192</v>
      </c>
      <c r="J80" s="60"/>
      <c r="K80" s="80" t="s">
        <v>193</v>
      </c>
    </row>
    <row r="81" spans="1:12" s="54" customFormat="1" ht="24" customHeight="1">
      <c r="A81" s="5"/>
      <c r="B81" s="5"/>
      <c r="C81" s="67"/>
      <c r="D81" s="67"/>
      <c r="E81" s="68" t="s">
        <v>95</v>
      </c>
      <c r="F81" s="60"/>
      <c r="G81" s="68" t="s">
        <v>96</v>
      </c>
      <c r="H81" s="68"/>
      <c r="I81" s="68" t="s">
        <v>95</v>
      </c>
      <c r="J81" s="60"/>
      <c r="K81" s="68" t="s">
        <v>96</v>
      </c>
    </row>
    <row r="82" spans="1:12" s="54" customFormat="1" ht="24" customHeight="1">
      <c r="A82" s="5"/>
      <c r="B82" s="5"/>
      <c r="C82" s="67"/>
      <c r="D82" s="67"/>
      <c r="E82" s="68" t="s">
        <v>97</v>
      </c>
      <c r="F82" s="60"/>
      <c r="G82" s="68"/>
      <c r="H82" s="68"/>
      <c r="I82" s="68" t="s">
        <v>97</v>
      </c>
      <c r="J82" s="60"/>
      <c r="K82" s="68"/>
    </row>
    <row r="83" spans="1:12" ht="24" customHeight="1">
      <c r="A83" s="13" t="s">
        <v>21</v>
      </c>
      <c r="B83" s="13"/>
      <c r="C83" s="10"/>
      <c r="D83" s="10"/>
      <c r="E83" s="24"/>
      <c r="F83" s="25"/>
      <c r="G83" s="24"/>
      <c r="H83" s="24"/>
      <c r="I83" s="24"/>
      <c r="J83" s="25"/>
      <c r="K83" s="24"/>
      <c r="L83" s="25"/>
    </row>
    <row r="84" spans="1:12" ht="24" customHeight="1">
      <c r="A84" s="5" t="s">
        <v>22</v>
      </c>
      <c r="C84" s="14"/>
      <c r="D84" s="10"/>
      <c r="E84" s="24"/>
      <c r="F84" s="25"/>
      <c r="G84" s="24"/>
      <c r="H84" s="24"/>
      <c r="I84" s="24"/>
      <c r="J84" s="25"/>
      <c r="K84" s="24"/>
      <c r="L84" s="25"/>
    </row>
    <row r="85" spans="1:12" ht="24" customHeight="1">
      <c r="A85" s="5" t="s">
        <v>55</v>
      </c>
      <c r="C85" s="10"/>
      <c r="D85" s="10"/>
      <c r="E85" s="24"/>
      <c r="F85" s="25"/>
      <c r="G85" s="24"/>
      <c r="H85" s="24"/>
      <c r="I85" s="24"/>
      <c r="J85" s="25"/>
      <c r="K85" s="24"/>
      <c r="L85" s="25"/>
    </row>
    <row r="86" spans="1:12" ht="24" customHeight="1" thickBot="1">
      <c r="A86" s="18" t="s">
        <v>196</v>
      </c>
      <c r="B86" s="18"/>
      <c r="C86" s="26"/>
      <c r="D86" s="10"/>
      <c r="E86" s="27">
        <v>400329</v>
      </c>
      <c r="F86" s="28"/>
      <c r="G86" s="27">
        <v>400329</v>
      </c>
      <c r="H86" s="28"/>
      <c r="I86" s="27">
        <v>400329</v>
      </c>
      <c r="J86" s="28"/>
      <c r="K86" s="27">
        <v>400329</v>
      </c>
      <c r="L86" s="28"/>
    </row>
    <row r="87" spans="1:12" ht="24" customHeight="1" thickTop="1">
      <c r="A87" s="18" t="s">
        <v>87</v>
      </c>
      <c r="B87" s="18"/>
      <c r="E87" s="29"/>
      <c r="F87" s="29"/>
      <c r="G87" s="29"/>
      <c r="H87" s="29"/>
      <c r="I87" s="88"/>
      <c r="J87" s="17"/>
      <c r="K87" s="29"/>
      <c r="L87" s="17"/>
    </row>
    <row r="88" spans="1:12" ht="24" customHeight="1">
      <c r="A88" s="18" t="s">
        <v>195</v>
      </c>
      <c r="B88" s="18"/>
      <c r="C88" s="14"/>
      <c r="E88" s="88">
        <f>'CE1'!C23</f>
        <v>400328</v>
      </c>
      <c r="F88" s="17"/>
      <c r="G88" s="88">
        <v>400328</v>
      </c>
      <c r="H88" s="17"/>
      <c r="I88" s="88">
        <f>'CE2'!C22</f>
        <v>400328</v>
      </c>
      <c r="J88" s="17"/>
      <c r="K88" s="88">
        <v>400328</v>
      </c>
      <c r="L88" s="17"/>
    </row>
    <row r="89" spans="1:12" ht="24" customHeight="1">
      <c r="A89" s="5" t="s">
        <v>88</v>
      </c>
      <c r="C89" s="14"/>
      <c r="E89" s="88">
        <f>'CE1'!E23</f>
        <v>1356909</v>
      </c>
      <c r="F89" s="16"/>
      <c r="G89" s="88">
        <v>1356909</v>
      </c>
      <c r="H89" s="16"/>
      <c r="I89" s="88">
        <f>'CE2'!E22</f>
        <v>1356909</v>
      </c>
      <c r="J89" s="17"/>
      <c r="K89" s="88">
        <v>1356909</v>
      </c>
      <c r="L89" s="17"/>
    </row>
    <row r="90" spans="1:12" ht="24" customHeight="1">
      <c r="A90" s="18" t="s">
        <v>23</v>
      </c>
      <c r="B90" s="18"/>
      <c r="E90" s="17"/>
      <c r="F90" s="17"/>
      <c r="G90" s="88"/>
      <c r="H90" s="17"/>
      <c r="I90" s="17"/>
      <c r="J90" s="17"/>
      <c r="K90" s="88"/>
      <c r="L90" s="17"/>
    </row>
    <row r="91" spans="1:12" ht="24" customHeight="1">
      <c r="A91" s="5" t="s">
        <v>24</v>
      </c>
      <c r="C91" s="14"/>
      <c r="E91" s="88">
        <f>'CE1'!I23</f>
        <v>40630</v>
      </c>
      <c r="F91" s="16"/>
      <c r="G91" s="88">
        <v>40630</v>
      </c>
      <c r="H91" s="16"/>
      <c r="I91" s="88">
        <f>'CE2'!I22</f>
        <v>40630</v>
      </c>
      <c r="J91" s="17"/>
      <c r="K91" s="88">
        <v>40630</v>
      </c>
      <c r="L91" s="17"/>
    </row>
    <row r="92" spans="1:12" ht="24" customHeight="1">
      <c r="A92" s="5" t="s">
        <v>25</v>
      </c>
      <c r="E92" s="17">
        <f>'CE1'!M23</f>
        <v>6119716</v>
      </c>
      <c r="F92" s="17"/>
      <c r="G92" s="88">
        <v>5908347</v>
      </c>
      <c r="H92" s="17"/>
      <c r="I92" s="17">
        <f>'CE2'!M22</f>
        <v>5429613</v>
      </c>
      <c r="J92" s="17"/>
      <c r="K92" s="88">
        <v>5191245</v>
      </c>
      <c r="L92" s="17"/>
    </row>
    <row r="93" spans="1:12" ht="24" customHeight="1">
      <c r="A93" s="5" t="s">
        <v>64</v>
      </c>
      <c r="C93" s="26"/>
      <c r="E93" s="19">
        <f>SUM('CE1'!Q23:U23)</f>
        <v>202508</v>
      </c>
      <c r="F93" s="17"/>
      <c r="G93" s="88">
        <v>-9754</v>
      </c>
      <c r="H93" s="17"/>
      <c r="I93" s="19">
        <f>'CE2'!Q22</f>
        <v>-46249</v>
      </c>
      <c r="J93" s="17"/>
      <c r="K93" s="88">
        <v>-48459</v>
      </c>
      <c r="L93" s="17"/>
    </row>
    <row r="94" spans="1:12" ht="24" customHeight="1">
      <c r="A94" s="5" t="s">
        <v>98</v>
      </c>
      <c r="C94" s="26"/>
      <c r="E94" s="88">
        <f>SUM(E88:E93)</f>
        <v>8120091</v>
      </c>
      <c r="F94" s="17"/>
      <c r="G94" s="94">
        <f>SUM(G88:G93)</f>
        <v>7696460</v>
      </c>
      <c r="H94" s="17"/>
      <c r="I94" s="88">
        <f>SUM(I88:I93)</f>
        <v>7181231</v>
      </c>
      <c r="J94" s="17"/>
      <c r="K94" s="94">
        <f>SUM(K88:K93)</f>
        <v>6940653</v>
      </c>
      <c r="L94" s="17"/>
    </row>
    <row r="95" spans="1:12" ht="24" customHeight="1">
      <c r="A95" s="5" t="s">
        <v>99</v>
      </c>
      <c r="C95" s="26"/>
      <c r="E95" s="88">
        <f>'CE1'!Y23</f>
        <v>117250</v>
      </c>
      <c r="F95" s="17"/>
      <c r="G95" s="88">
        <v>123741</v>
      </c>
      <c r="H95" s="17"/>
      <c r="I95" s="88">
        <v>0</v>
      </c>
      <c r="J95" s="17"/>
      <c r="K95" s="88">
        <v>0</v>
      </c>
      <c r="L95" s="17"/>
    </row>
    <row r="96" spans="1:12" ht="24" customHeight="1">
      <c r="A96" s="13" t="s">
        <v>27</v>
      </c>
      <c r="B96" s="13"/>
      <c r="E96" s="23">
        <f>SUM(E94:E95)</f>
        <v>8237341</v>
      </c>
      <c r="F96" s="17"/>
      <c r="G96" s="23">
        <f>SUM(G94:G95)</f>
        <v>7820201</v>
      </c>
      <c r="H96" s="17"/>
      <c r="I96" s="23">
        <f>SUM(I94:I95)</f>
        <v>7181231</v>
      </c>
      <c r="J96" s="17"/>
      <c r="K96" s="23">
        <f>SUM(K94:K95)</f>
        <v>6940653</v>
      </c>
      <c r="L96" s="17"/>
    </row>
    <row r="97" spans="1:12" ht="24" customHeight="1" thickBot="1">
      <c r="A97" s="13" t="s">
        <v>28</v>
      </c>
      <c r="B97" s="13"/>
      <c r="E97" s="20">
        <f>SUM(E72,E96)</f>
        <v>12475762</v>
      </c>
      <c r="F97" s="17"/>
      <c r="G97" s="20">
        <f>SUM(G72,G96)</f>
        <v>12243918</v>
      </c>
      <c r="H97" s="17"/>
      <c r="I97" s="20">
        <f>SUM(I72,I96)</f>
        <v>9172567</v>
      </c>
      <c r="J97" s="17"/>
      <c r="K97" s="20">
        <f>SUM(K72,K96)</f>
        <v>9013312</v>
      </c>
      <c r="L97" s="17"/>
    </row>
    <row r="98" spans="1:12" ht="24" customHeight="1" thickTop="1">
      <c r="E98" s="79">
        <f>E97-E36</f>
        <v>0</v>
      </c>
      <c r="F98" s="17"/>
      <c r="G98" s="79">
        <f>G97-G36</f>
        <v>0</v>
      </c>
      <c r="H98" s="88"/>
      <c r="I98" s="88">
        <f>I97-I36</f>
        <v>0</v>
      </c>
      <c r="J98" s="17"/>
      <c r="K98" s="88">
        <f>K97-K36</f>
        <v>0</v>
      </c>
      <c r="L98" s="17"/>
    </row>
    <row r="99" spans="1:12" ht="24" customHeight="1">
      <c r="A99" s="5" t="s">
        <v>132</v>
      </c>
    </row>
    <row r="100" spans="1:12" ht="24" customHeight="1">
      <c r="I100" s="61"/>
      <c r="J100" s="61"/>
      <c r="K100" s="21"/>
      <c r="L100" s="61"/>
    </row>
    <row r="101" spans="1:12" ht="24" customHeight="1">
      <c r="A101" s="30"/>
      <c r="D101" s="31"/>
    </row>
    <row r="102" spans="1:12" ht="24" customHeight="1">
      <c r="D102" s="31"/>
    </row>
    <row r="103" spans="1:12" ht="24" customHeight="1">
      <c r="C103" s="31" t="s">
        <v>29</v>
      </c>
    </row>
    <row r="104" spans="1:12" ht="24" customHeight="1">
      <c r="A104" s="30"/>
    </row>
    <row r="107" spans="1:12" ht="24" customHeight="1">
      <c r="E107" s="54"/>
      <c r="F107" s="54"/>
      <c r="G107" s="54"/>
      <c r="H107" s="62"/>
      <c r="I107" s="54"/>
      <c r="J107" s="54"/>
      <c r="K107" s="54"/>
    </row>
  </sheetData>
  <mergeCells count="6">
    <mergeCell ref="E5:H5"/>
    <mergeCell ref="I5:K5"/>
    <mergeCell ref="E43:H43"/>
    <mergeCell ref="I43:K43"/>
    <mergeCell ref="E79:H79"/>
    <mergeCell ref="I79:K79"/>
  </mergeCells>
  <printOptions horizontalCentered="1"/>
  <pageMargins left="0.73" right="0.39370078740157499" top="0.78740157480314998" bottom="0.2" header="0.31496062992126" footer="0.31496062992126"/>
  <pageSetup paperSize="9" scale="75" orientation="portrait" r:id="rId1"/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0"/>
  <sheetViews>
    <sheetView showGridLines="0" view="pageBreakPreview" zoomScaleNormal="60" zoomScaleSheetLayoutView="100" workbookViewId="0"/>
  </sheetViews>
  <sheetFormatPr defaultColWidth="10.5546875" defaultRowHeight="24" customHeight="1"/>
  <cols>
    <col min="1" max="1" width="58.44140625" style="5" customWidth="1"/>
    <col min="2" max="2" width="9" style="5" customWidth="1"/>
    <col min="3" max="3" width="2.44140625" style="5" customWidth="1"/>
    <col min="4" max="4" width="13.5546875" style="5" customWidth="1"/>
    <col min="5" max="5" width="1.44140625" style="5" customWidth="1"/>
    <col min="6" max="6" width="13.5546875" style="5" customWidth="1"/>
    <col min="7" max="7" width="1.44140625" style="5" customWidth="1"/>
    <col min="8" max="8" width="13.5546875" style="5" customWidth="1"/>
    <col min="9" max="9" width="1.44140625" style="5" customWidth="1"/>
    <col min="10" max="10" width="13.5546875" style="5" customWidth="1"/>
    <col min="11" max="11" width="0.88671875" style="5" customWidth="1"/>
    <col min="12" max="16384" width="10.5546875" style="5"/>
  </cols>
  <sheetData>
    <row r="1" spans="1:11" ht="24" customHeight="1">
      <c r="J1" s="69" t="s">
        <v>67</v>
      </c>
    </row>
    <row r="2" spans="1:11" ht="24" customHeight="1">
      <c r="A2" s="1" t="s">
        <v>50</v>
      </c>
      <c r="B2" s="2"/>
      <c r="C2" s="2"/>
      <c r="D2" s="3"/>
      <c r="E2" s="2"/>
      <c r="F2" s="3"/>
      <c r="G2" s="2"/>
      <c r="H2" s="2"/>
      <c r="I2" s="2"/>
      <c r="J2" s="2"/>
      <c r="K2" s="4"/>
    </row>
    <row r="3" spans="1:11" ht="24" customHeight="1">
      <c r="A3" s="6" t="s">
        <v>60</v>
      </c>
      <c r="B3" s="2"/>
      <c r="C3" s="2"/>
      <c r="D3" s="3"/>
      <c r="E3" s="2"/>
      <c r="F3" s="3"/>
      <c r="G3" s="2"/>
      <c r="H3" s="2"/>
      <c r="I3" s="2"/>
      <c r="J3" s="2"/>
      <c r="K3" s="4"/>
    </row>
    <row r="4" spans="1:11" ht="24" customHeight="1">
      <c r="A4" s="13" t="s">
        <v>197</v>
      </c>
      <c r="B4" s="2"/>
      <c r="C4" s="2"/>
      <c r="D4" s="3"/>
      <c r="E4" s="2"/>
      <c r="F4" s="3"/>
      <c r="G4" s="2"/>
      <c r="H4" s="2"/>
      <c r="I4" s="2"/>
      <c r="J4" s="2"/>
      <c r="K4" s="4"/>
    </row>
    <row r="5" spans="1:11" ht="24" customHeight="1">
      <c r="B5" s="2"/>
      <c r="C5" s="2"/>
      <c r="D5" s="3"/>
      <c r="E5" s="2"/>
      <c r="F5" s="3"/>
      <c r="G5" s="2"/>
      <c r="H5" s="2"/>
      <c r="I5" s="2"/>
      <c r="J5" s="21" t="s">
        <v>91</v>
      </c>
    </row>
    <row r="6" spans="1:11" ht="24" customHeight="1">
      <c r="A6" s="2"/>
      <c r="C6" s="7"/>
      <c r="D6" s="8"/>
      <c r="E6" s="93" t="s">
        <v>0</v>
      </c>
      <c r="F6" s="8"/>
      <c r="G6" s="9"/>
      <c r="H6" s="8"/>
      <c r="I6" s="93" t="s">
        <v>1</v>
      </c>
      <c r="J6" s="8"/>
    </row>
    <row r="7" spans="1:11" s="12" customFormat="1" ht="24" customHeight="1">
      <c r="B7" s="48" t="s">
        <v>2</v>
      </c>
      <c r="C7" s="35"/>
      <c r="D7" s="11">
        <v>2567</v>
      </c>
      <c r="F7" s="11">
        <v>2566</v>
      </c>
      <c r="H7" s="11">
        <v>2567</v>
      </c>
      <c r="J7" s="11">
        <v>2566</v>
      </c>
    </row>
    <row r="8" spans="1:11" s="12" customFormat="1" ht="24" customHeight="1">
      <c r="A8" s="39" t="s">
        <v>153</v>
      </c>
      <c r="B8" s="48"/>
      <c r="C8" s="35"/>
      <c r="D8" s="11"/>
      <c r="F8" s="11"/>
      <c r="H8" s="11"/>
      <c r="J8" s="11"/>
    </row>
    <row r="9" spans="1:11" ht="24" customHeight="1">
      <c r="A9" s="40" t="s">
        <v>30</v>
      </c>
      <c r="B9" s="48"/>
      <c r="C9" s="32"/>
      <c r="D9" s="32"/>
      <c r="E9" s="32"/>
      <c r="F9" s="32"/>
      <c r="G9" s="32"/>
      <c r="H9" s="32"/>
      <c r="I9" s="32"/>
      <c r="J9" s="32"/>
    </row>
    <row r="10" spans="1:11" ht="24" customHeight="1">
      <c r="A10" s="47" t="s">
        <v>31</v>
      </c>
      <c r="B10" s="41"/>
      <c r="C10" s="38"/>
      <c r="D10" s="88">
        <v>746144</v>
      </c>
      <c r="E10" s="36"/>
      <c r="F10" s="88">
        <v>858446</v>
      </c>
      <c r="G10" s="36"/>
      <c r="H10" s="88">
        <v>746144</v>
      </c>
      <c r="I10" s="36"/>
      <c r="J10" s="88">
        <v>858446</v>
      </c>
    </row>
    <row r="11" spans="1:11" ht="24" customHeight="1">
      <c r="A11" s="47" t="s">
        <v>32</v>
      </c>
      <c r="B11" s="41"/>
      <c r="C11" s="38"/>
      <c r="D11" s="36">
        <v>327717</v>
      </c>
      <c r="E11" s="36"/>
      <c r="F11" s="36">
        <v>79657</v>
      </c>
      <c r="G11" s="36"/>
      <c r="H11" s="36">
        <v>267959</v>
      </c>
      <c r="I11" s="36"/>
      <c r="J11" s="36">
        <v>3047</v>
      </c>
    </row>
    <row r="12" spans="1:11" ht="24" customHeight="1">
      <c r="A12" s="47" t="s">
        <v>126</v>
      </c>
      <c r="B12" s="41"/>
      <c r="C12" s="38"/>
      <c r="D12" s="36">
        <v>32911</v>
      </c>
      <c r="E12" s="36"/>
      <c r="F12" s="36">
        <v>30699</v>
      </c>
      <c r="G12" s="36"/>
      <c r="H12" s="36">
        <v>0</v>
      </c>
      <c r="I12" s="36"/>
      <c r="J12" s="36">
        <v>0</v>
      </c>
    </row>
    <row r="13" spans="1:11" ht="24" customHeight="1">
      <c r="A13" s="47" t="s">
        <v>33</v>
      </c>
      <c r="B13" s="41"/>
      <c r="C13" s="38"/>
      <c r="D13" s="36"/>
      <c r="E13" s="36"/>
      <c r="F13" s="36"/>
      <c r="G13" s="36"/>
      <c r="H13" s="36"/>
      <c r="I13" s="36"/>
      <c r="J13" s="36"/>
    </row>
    <row r="14" spans="1:11" ht="24" customHeight="1">
      <c r="A14" s="47" t="s">
        <v>127</v>
      </c>
      <c r="B14" s="41"/>
      <c r="C14" s="38"/>
      <c r="D14" s="36">
        <v>130064</v>
      </c>
      <c r="E14" s="36"/>
      <c r="F14" s="36">
        <v>0</v>
      </c>
      <c r="G14" s="36"/>
      <c r="H14" s="36">
        <v>130875</v>
      </c>
      <c r="I14" s="36"/>
      <c r="J14" s="36">
        <v>0</v>
      </c>
    </row>
    <row r="15" spans="1:11" ht="24" customHeight="1">
      <c r="A15" s="47" t="s">
        <v>51</v>
      </c>
      <c r="B15" s="41"/>
      <c r="C15" s="38"/>
      <c r="D15" s="36">
        <v>2859</v>
      </c>
      <c r="E15" s="36"/>
      <c r="F15" s="36">
        <v>6368</v>
      </c>
      <c r="G15" s="36"/>
      <c r="H15" s="36">
        <v>8533</v>
      </c>
      <c r="I15" s="36"/>
      <c r="J15" s="36">
        <v>11867</v>
      </c>
    </row>
    <row r="16" spans="1:11" ht="24" customHeight="1">
      <c r="A16" s="47" t="s">
        <v>130</v>
      </c>
      <c r="B16" s="41"/>
      <c r="C16" s="38"/>
      <c r="D16" s="36">
        <v>25680</v>
      </c>
      <c r="E16" s="36"/>
      <c r="F16" s="36">
        <v>19718</v>
      </c>
      <c r="G16" s="36"/>
      <c r="H16" s="36">
        <v>26966</v>
      </c>
      <c r="I16" s="36"/>
      <c r="J16" s="36">
        <v>19464</v>
      </c>
    </row>
    <row r="17" spans="1:11" ht="24" customHeight="1">
      <c r="A17" s="40" t="s">
        <v>34</v>
      </c>
      <c r="B17" s="49"/>
      <c r="C17" s="38"/>
      <c r="D17" s="50">
        <f>SUM(D10:D16)</f>
        <v>1265375</v>
      </c>
      <c r="E17" s="36"/>
      <c r="F17" s="50">
        <f>SUM(F10:F16)</f>
        <v>994888</v>
      </c>
      <c r="G17" s="36"/>
      <c r="H17" s="50">
        <f>SUM(H10:H16)</f>
        <v>1180477</v>
      </c>
      <c r="I17" s="36"/>
      <c r="J17" s="50">
        <f>SUM(J10:J16)</f>
        <v>892824</v>
      </c>
    </row>
    <row r="18" spans="1:11" ht="24" customHeight="1">
      <c r="A18" s="40" t="s">
        <v>155</v>
      </c>
      <c r="B18" s="49"/>
      <c r="C18" s="38"/>
      <c r="D18" s="36"/>
      <c r="E18" s="36"/>
      <c r="F18" s="36"/>
      <c r="G18" s="36"/>
      <c r="H18" s="36"/>
      <c r="I18" s="36"/>
      <c r="J18" s="36"/>
    </row>
    <row r="19" spans="1:11" ht="24" customHeight="1">
      <c r="A19" s="47" t="s">
        <v>213</v>
      </c>
      <c r="B19" s="49"/>
      <c r="C19" s="38"/>
      <c r="D19" s="36">
        <v>735391</v>
      </c>
      <c r="E19" s="36"/>
      <c r="F19" s="36">
        <v>690984</v>
      </c>
      <c r="G19" s="36"/>
      <c r="H19" s="36">
        <v>735414</v>
      </c>
      <c r="I19" s="36"/>
      <c r="J19" s="36">
        <v>691523</v>
      </c>
    </row>
    <row r="20" spans="1:11" ht="24" customHeight="1">
      <c r="A20" s="47" t="s">
        <v>144</v>
      </c>
      <c r="B20" s="49"/>
      <c r="C20" s="38"/>
      <c r="D20" s="36">
        <v>42041</v>
      </c>
      <c r="E20" s="36"/>
      <c r="F20" s="36">
        <v>54719</v>
      </c>
      <c r="G20" s="36"/>
      <c r="H20" s="36">
        <v>42041</v>
      </c>
      <c r="I20" s="36"/>
      <c r="J20" s="36">
        <v>54719</v>
      </c>
    </row>
    <row r="21" spans="1:11" ht="24" customHeight="1">
      <c r="A21" s="47" t="s">
        <v>35</v>
      </c>
      <c r="B21" s="49"/>
      <c r="C21" s="38"/>
      <c r="D21" s="36">
        <v>162757</v>
      </c>
      <c r="E21" s="36"/>
      <c r="F21" s="36">
        <v>48952</v>
      </c>
      <c r="G21" s="36"/>
      <c r="H21" s="36">
        <v>121706</v>
      </c>
      <c r="I21" s="36"/>
      <c r="J21" s="36">
        <v>1682</v>
      </c>
    </row>
    <row r="22" spans="1:11" ht="24" customHeight="1">
      <c r="A22" s="47" t="s">
        <v>214</v>
      </c>
      <c r="B22" s="49"/>
      <c r="C22" s="38"/>
      <c r="D22" s="36">
        <v>14450</v>
      </c>
      <c r="E22" s="36"/>
      <c r="F22" s="36">
        <v>13444</v>
      </c>
      <c r="G22" s="36"/>
      <c r="H22" s="36">
        <v>0</v>
      </c>
      <c r="I22" s="36"/>
      <c r="J22" s="36">
        <v>0</v>
      </c>
    </row>
    <row r="23" spans="1:11" ht="24" customHeight="1">
      <c r="A23" s="47" t="s">
        <v>117</v>
      </c>
      <c r="B23" s="49"/>
      <c r="C23" s="38"/>
      <c r="D23" s="36">
        <v>1453</v>
      </c>
      <c r="E23" s="36"/>
      <c r="F23" s="36">
        <v>1686</v>
      </c>
      <c r="G23" s="36"/>
      <c r="H23" s="36">
        <v>0</v>
      </c>
      <c r="I23" s="36"/>
      <c r="J23" s="36">
        <v>0</v>
      </c>
    </row>
    <row r="24" spans="1:11" ht="24" customHeight="1">
      <c r="A24" s="47" t="s">
        <v>36</v>
      </c>
      <c r="B24" s="49"/>
      <c r="C24" s="38"/>
      <c r="D24" s="36">
        <v>50119</v>
      </c>
      <c r="E24" s="36"/>
      <c r="F24" s="36">
        <v>55232</v>
      </c>
      <c r="G24" s="36"/>
      <c r="H24" s="36">
        <v>29165</v>
      </c>
      <c r="I24" s="36"/>
      <c r="J24" s="36">
        <v>29999</v>
      </c>
    </row>
    <row r="25" spans="1:11" ht="24" customHeight="1">
      <c r="A25" s="47" t="s">
        <v>159</v>
      </c>
      <c r="B25" s="41"/>
      <c r="C25" s="38"/>
      <c r="D25" s="36">
        <v>16246</v>
      </c>
      <c r="E25" s="36"/>
      <c r="F25" s="36">
        <v>10297</v>
      </c>
      <c r="G25" s="36"/>
      <c r="H25" s="36">
        <v>22061</v>
      </c>
      <c r="I25" s="36"/>
      <c r="J25" s="36">
        <v>9923</v>
      </c>
    </row>
    <row r="26" spans="1:11" ht="24" customHeight="1">
      <c r="A26" s="40" t="s">
        <v>37</v>
      </c>
      <c r="B26" s="49"/>
      <c r="C26" s="38"/>
      <c r="D26" s="50">
        <f>SUM(D19:D25)</f>
        <v>1022457</v>
      </c>
      <c r="E26" s="36"/>
      <c r="F26" s="50">
        <f>SUM(F19:F25)</f>
        <v>875314</v>
      </c>
      <c r="G26" s="36"/>
      <c r="H26" s="50">
        <f>SUM(H19:H25)</f>
        <v>950387</v>
      </c>
      <c r="I26" s="36"/>
      <c r="J26" s="50">
        <f>SUM(J19:J25)</f>
        <v>787846</v>
      </c>
    </row>
    <row r="27" spans="1:11" ht="24" customHeight="1">
      <c r="A27" s="40" t="s">
        <v>215</v>
      </c>
      <c r="B27" s="49"/>
      <c r="C27" s="38"/>
      <c r="D27" s="36">
        <f>SUM(D17-D26)</f>
        <v>242918</v>
      </c>
      <c r="E27" s="36"/>
      <c r="F27" s="36">
        <f>SUM(F17-F26)</f>
        <v>119574</v>
      </c>
      <c r="G27" s="36"/>
      <c r="H27" s="36">
        <f>SUM(H17-H26)</f>
        <v>230090</v>
      </c>
      <c r="I27" s="36">
        <f>SUM(I17,I26:I26)</f>
        <v>0</v>
      </c>
      <c r="J27" s="36">
        <f>SUM(J17-J26)</f>
        <v>104978</v>
      </c>
    </row>
    <row r="28" spans="1:11" ht="24" customHeight="1">
      <c r="A28" s="47" t="s">
        <v>232</v>
      </c>
      <c r="B28" s="41">
        <v>11</v>
      </c>
      <c r="C28" s="38"/>
      <c r="D28" s="36">
        <v>-13993</v>
      </c>
      <c r="E28" s="36"/>
      <c r="F28" s="36">
        <v>153</v>
      </c>
      <c r="G28" s="36"/>
      <c r="H28" s="36">
        <v>0</v>
      </c>
      <c r="I28" s="36"/>
      <c r="J28" s="36">
        <v>0</v>
      </c>
    </row>
    <row r="29" spans="1:11" s="32" customFormat="1" ht="24" customHeight="1">
      <c r="A29" s="47" t="s">
        <v>154</v>
      </c>
      <c r="B29" s="41">
        <v>12</v>
      </c>
      <c r="C29" s="41"/>
      <c r="D29" s="38">
        <v>7932</v>
      </c>
      <c r="E29" s="36">
        <v>4363351</v>
      </c>
      <c r="F29" s="38">
        <v>4670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</row>
    <row r="30" spans="1:11" ht="24" customHeight="1">
      <c r="A30" s="47" t="s">
        <v>121</v>
      </c>
      <c r="B30" s="49"/>
      <c r="C30" s="38"/>
      <c r="D30" s="36">
        <v>7774</v>
      </c>
      <c r="E30" s="36"/>
      <c r="F30" s="36">
        <v>15146</v>
      </c>
      <c r="G30" s="36"/>
      <c r="H30" s="36">
        <v>20796</v>
      </c>
      <c r="I30" s="36"/>
      <c r="J30" s="36">
        <v>31299</v>
      </c>
    </row>
    <row r="31" spans="1:11" ht="24" customHeight="1">
      <c r="A31" s="31" t="s">
        <v>122</v>
      </c>
      <c r="B31" s="49"/>
      <c r="C31" s="38"/>
      <c r="D31" s="37">
        <v>-19836</v>
      </c>
      <c r="E31" s="36"/>
      <c r="F31" s="37">
        <v>-11959</v>
      </c>
      <c r="G31" s="36"/>
      <c r="H31" s="37">
        <v>-15552</v>
      </c>
      <c r="I31" s="36"/>
      <c r="J31" s="37">
        <v>-8626</v>
      </c>
    </row>
    <row r="32" spans="1:11" ht="24" customHeight="1">
      <c r="A32" s="40" t="s">
        <v>216</v>
      </c>
      <c r="B32" s="49"/>
      <c r="C32" s="38"/>
      <c r="D32" s="36">
        <f>SUM(D27:D31)</f>
        <v>224795</v>
      </c>
      <c r="E32" s="36"/>
      <c r="F32" s="36">
        <f>SUM(F27:F31)</f>
        <v>127584</v>
      </c>
      <c r="G32" s="36"/>
      <c r="H32" s="36">
        <f>SUM(H27:H31)</f>
        <v>235334</v>
      </c>
      <c r="I32" s="36"/>
      <c r="J32" s="36">
        <f>SUM(J27:J31)</f>
        <v>127651</v>
      </c>
    </row>
    <row r="33" spans="1:11" ht="24" customHeight="1">
      <c r="A33" s="31" t="s">
        <v>238</v>
      </c>
      <c r="B33" s="41">
        <v>21</v>
      </c>
      <c r="C33" s="38"/>
      <c r="D33" s="37">
        <v>-19918</v>
      </c>
      <c r="E33" s="36"/>
      <c r="F33" s="37">
        <v>-11631</v>
      </c>
      <c r="G33" s="36"/>
      <c r="H33" s="37">
        <v>3034</v>
      </c>
      <c r="I33" s="36"/>
      <c r="J33" s="37">
        <v>-5348</v>
      </c>
    </row>
    <row r="34" spans="1:11" ht="24" customHeight="1">
      <c r="A34" s="40" t="s">
        <v>128</v>
      </c>
      <c r="B34" s="41"/>
      <c r="C34" s="38"/>
      <c r="D34" s="37">
        <f>SUM(D32:D33)</f>
        <v>204877</v>
      </c>
      <c r="E34" s="36"/>
      <c r="F34" s="37">
        <f>SUM(F32:F33)</f>
        <v>115953</v>
      </c>
      <c r="G34" s="36"/>
      <c r="H34" s="50">
        <f>SUM(H32:H33)</f>
        <v>238368</v>
      </c>
      <c r="I34" s="36"/>
      <c r="J34" s="50">
        <f>SUM(J32:J33)</f>
        <v>122303</v>
      </c>
    </row>
    <row r="35" spans="1:11" ht="24" customHeight="1">
      <c r="A35" s="40"/>
      <c r="B35" s="41"/>
      <c r="C35" s="38"/>
      <c r="D35" s="36"/>
      <c r="E35" s="36"/>
      <c r="F35" s="36"/>
      <c r="G35" s="36"/>
      <c r="H35" s="36"/>
      <c r="I35" s="36"/>
      <c r="J35" s="36"/>
    </row>
    <row r="36" spans="1:11" ht="24" customHeight="1">
      <c r="A36" s="40" t="s">
        <v>61</v>
      </c>
      <c r="B36" s="41"/>
      <c r="C36" s="38"/>
      <c r="D36" s="36"/>
      <c r="E36" s="36"/>
      <c r="F36" s="36"/>
      <c r="G36" s="36"/>
      <c r="H36" s="36"/>
      <c r="I36" s="36"/>
      <c r="J36" s="36"/>
    </row>
    <row r="37" spans="1:11" ht="24" customHeight="1">
      <c r="A37" s="91" t="s">
        <v>175</v>
      </c>
      <c r="B37" s="41"/>
      <c r="C37" s="38"/>
      <c r="D37" s="36"/>
      <c r="E37" s="36"/>
      <c r="F37" s="36"/>
      <c r="G37" s="36"/>
      <c r="H37" s="36"/>
      <c r="I37" s="36"/>
      <c r="J37" s="36"/>
    </row>
    <row r="38" spans="1:11" ht="24" customHeight="1">
      <c r="A38" s="31" t="s">
        <v>176</v>
      </c>
      <c r="B38" s="41"/>
      <c r="C38" s="38"/>
      <c r="D38" s="36"/>
      <c r="E38" s="36"/>
      <c r="F38" s="36"/>
      <c r="G38" s="36"/>
      <c r="H38" s="36"/>
      <c r="I38" s="36"/>
      <c r="J38" s="36"/>
    </row>
    <row r="39" spans="1:11" ht="24" customHeight="1">
      <c r="A39" s="89" t="s">
        <v>179</v>
      </c>
      <c r="B39" s="41"/>
      <c r="C39" s="38"/>
      <c r="D39" s="36">
        <v>117501</v>
      </c>
      <c r="E39" s="36"/>
      <c r="F39" s="36">
        <v>3556</v>
      </c>
      <c r="G39" s="36"/>
      <c r="H39" s="36">
        <v>0</v>
      </c>
      <c r="I39" s="36"/>
      <c r="J39" s="36">
        <v>0</v>
      </c>
    </row>
    <row r="40" spans="1:11" ht="24" customHeight="1">
      <c r="A40" s="31" t="s">
        <v>220</v>
      </c>
      <c r="B40" s="41"/>
      <c r="C40" s="38"/>
      <c r="D40" s="36"/>
      <c r="E40" s="36"/>
      <c r="F40" s="36"/>
      <c r="G40" s="36"/>
      <c r="H40" s="36"/>
      <c r="I40" s="36"/>
      <c r="J40" s="36"/>
    </row>
    <row r="41" spans="1:11" ht="24" customHeight="1">
      <c r="A41" s="31" t="s">
        <v>221</v>
      </c>
      <c r="B41" s="41">
        <v>11</v>
      </c>
      <c r="C41" s="38"/>
      <c r="D41" s="36">
        <v>92552</v>
      </c>
      <c r="E41" s="36"/>
      <c r="F41" s="36">
        <v>0</v>
      </c>
      <c r="G41" s="36"/>
      <c r="H41" s="36">
        <v>0</v>
      </c>
      <c r="I41" s="36"/>
      <c r="J41" s="36">
        <v>0</v>
      </c>
    </row>
    <row r="42" spans="1:11" ht="24" customHeight="1">
      <c r="A42" s="91" t="s">
        <v>136</v>
      </c>
      <c r="B42" s="41"/>
      <c r="C42" s="38"/>
      <c r="D42" s="36"/>
      <c r="E42" s="36"/>
      <c r="F42" s="36"/>
      <c r="G42" s="36"/>
      <c r="H42" s="36"/>
      <c r="I42" s="36"/>
      <c r="J42" s="36"/>
    </row>
    <row r="43" spans="1:11" s="84" customFormat="1" ht="24" customHeight="1">
      <c r="A43" s="89" t="s">
        <v>156</v>
      </c>
      <c r="C43" s="85"/>
      <c r="D43" s="86"/>
      <c r="E43" s="87"/>
      <c r="F43" s="86"/>
      <c r="G43" s="87"/>
      <c r="H43" s="87"/>
      <c r="I43" s="87"/>
      <c r="J43" s="87"/>
      <c r="K43" s="87"/>
    </row>
    <row r="44" spans="1:11" s="84" customFormat="1" ht="24" customHeight="1">
      <c r="A44" s="89" t="s">
        <v>131</v>
      </c>
      <c r="C44" s="85"/>
      <c r="D44" s="90">
        <v>2210</v>
      </c>
      <c r="E44" s="87"/>
      <c r="F44" s="90">
        <v>-11726</v>
      </c>
      <c r="G44" s="87"/>
      <c r="H44" s="96">
        <v>2210</v>
      </c>
      <c r="I44" s="87"/>
      <c r="J44" s="96">
        <v>-11726</v>
      </c>
      <c r="K44" s="87"/>
    </row>
    <row r="45" spans="1:11" ht="24" customHeight="1">
      <c r="A45" s="40" t="s">
        <v>75</v>
      </c>
      <c r="B45" s="41"/>
      <c r="C45" s="38"/>
      <c r="D45" s="50">
        <f>SUM(D39:D44)</f>
        <v>212263</v>
      </c>
      <c r="E45" s="36"/>
      <c r="F45" s="50">
        <f>SUM(F39:F44)</f>
        <v>-8170</v>
      </c>
      <c r="G45" s="36"/>
      <c r="H45" s="50">
        <f>SUM(H39:H44)</f>
        <v>2210</v>
      </c>
      <c r="I45" s="36"/>
      <c r="J45" s="50">
        <f>SUM(J39:J44)</f>
        <v>-11726</v>
      </c>
    </row>
    <row r="46" spans="1:11" ht="24" customHeight="1">
      <c r="A46" s="40"/>
      <c r="B46" s="41"/>
      <c r="C46" s="38"/>
      <c r="D46" s="36"/>
      <c r="E46" s="36"/>
      <c r="F46" s="36"/>
      <c r="G46" s="36"/>
      <c r="H46" s="36"/>
      <c r="I46" s="36"/>
      <c r="J46" s="36"/>
    </row>
    <row r="47" spans="1:11" s="32" customFormat="1" ht="24" customHeight="1" thickBot="1">
      <c r="A47" s="40" t="s">
        <v>73</v>
      </c>
      <c r="B47" s="31"/>
      <c r="D47" s="72">
        <f>SUM(D34,D45)</f>
        <v>417140</v>
      </c>
      <c r="E47" s="29"/>
      <c r="F47" s="72">
        <f>SUM(F34,F45)</f>
        <v>107783</v>
      </c>
      <c r="G47" s="29"/>
      <c r="H47" s="72">
        <f>SUM(H34,H45)</f>
        <v>240578</v>
      </c>
      <c r="I47" s="29"/>
      <c r="J47" s="72">
        <f>SUM(J34,J45)</f>
        <v>110577</v>
      </c>
    </row>
    <row r="48" spans="1:11" s="32" customFormat="1" ht="24" customHeight="1" thickTop="1">
      <c r="A48" s="40"/>
      <c r="B48" s="31"/>
      <c r="D48" s="29"/>
      <c r="E48" s="29"/>
      <c r="F48" s="29"/>
      <c r="G48" s="29"/>
      <c r="H48" s="29"/>
      <c r="I48" s="29"/>
      <c r="J48" s="29"/>
    </row>
    <row r="49" spans="1:10" s="32" customFormat="1" ht="24" customHeight="1">
      <c r="A49" s="5" t="s">
        <v>132</v>
      </c>
      <c r="B49" s="31"/>
      <c r="D49" s="29"/>
      <c r="E49" s="29"/>
      <c r="F49" s="29"/>
      <c r="G49" s="29"/>
      <c r="H49" s="29"/>
      <c r="I49" s="29"/>
      <c r="J49" s="29"/>
    </row>
    <row r="50" spans="1:10" s="32" customFormat="1" ht="24" customHeight="1">
      <c r="B50" s="2"/>
      <c r="C50" s="2"/>
      <c r="D50" s="3"/>
      <c r="E50" s="2"/>
      <c r="F50" s="3"/>
      <c r="G50" s="2"/>
      <c r="H50" s="2"/>
      <c r="I50" s="2"/>
      <c r="J50" s="69" t="s">
        <v>67</v>
      </c>
    </row>
    <row r="51" spans="1:10" s="32" customFormat="1" ht="24" customHeight="1">
      <c r="A51" s="1" t="s">
        <v>50</v>
      </c>
      <c r="B51" s="2"/>
      <c r="C51" s="2"/>
      <c r="D51" s="3"/>
      <c r="E51" s="2"/>
      <c r="F51" s="3"/>
      <c r="G51" s="2"/>
      <c r="H51" s="2"/>
      <c r="I51" s="2"/>
      <c r="J51" s="69"/>
    </row>
    <row r="52" spans="1:10" s="32" customFormat="1" ht="24" customHeight="1">
      <c r="A52" s="6" t="s">
        <v>157</v>
      </c>
      <c r="B52" s="2"/>
      <c r="C52" s="2"/>
      <c r="D52" s="3"/>
      <c r="E52" s="2"/>
      <c r="F52" s="3"/>
      <c r="G52" s="2"/>
      <c r="H52" s="2"/>
      <c r="I52" s="2"/>
      <c r="J52" s="2"/>
    </row>
    <row r="53" spans="1:10" s="32" customFormat="1" ht="24" customHeight="1">
      <c r="A53" s="13" t="s">
        <v>197</v>
      </c>
      <c r="B53" s="2"/>
      <c r="C53" s="2"/>
      <c r="D53" s="3"/>
      <c r="E53" s="2"/>
      <c r="F53" s="3"/>
      <c r="G53" s="2"/>
      <c r="H53" s="2"/>
      <c r="I53" s="2"/>
      <c r="J53" s="2"/>
    </row>
    <row r="54" spans="1:10" s="32" customFormat="1" ht="24" customHeight="1">
      <c r="A54" s="5"/>
      <c r="B54" s="2"/>
      <c r="C54" s="2"/>
      <c r="D54" s="3"/>
      <c r="E54" s="2"/>
      <c r="F54" s="3"/>
      <c r="G54" s="2"/>
      <c r="H54" s="2"/>
      <c r="I54" s="2"/>
      <c r="J54" s="21" t="s">
        <v>91</v>
      </c>
    </row>
    <row r="55" spans="1:10" s="32" customFormat="1" ht="24" customHeight="1">
      <c r="A55" s="2"/>
      <c r="B55" s="5"/>
      <c r="C55" s="7"/>
      <c r="D55" s="8"/>
      <c r="E55" s="93" t="s">
        <v>0</v>
      </c>
      <c r="F55" s="8"/>
      <c r="G55" s="9"/>
      <c r="H55" s="8"/>
      <c r="I55" s="93" t="s">
        <v>1</v>
      </c>
      <c r="J55" s="8"/>
    </row>
    <row r="56" spans="1:10" s="32" customFormat="1" ht="24" customHeight="1">
      <c r="A56" s="12"/>
      <c r="B56" s="48" t="s">
        <v>2</v>
      </c>
      <c r="C56" s="35"/>
      <c r="D56" s="11">
        <v>2567</v>
      </c>
      <c r="E56" s="12"/>
      <c r="F56" s="11">
        <v>2566</v>
      </c>
      <c r="G56" s="12"/>
      <c r="H56" s="11">
        <v>2567</v>
      </c>
      <c r="I56" s="12"/>
      <c r="J56" s="11">
        <v>2566</v>
      </c>
    </row>
    <row r="57" spans="1:10" s="32" customFormat="1" ht="24" customHeight="1">
      <c r="A57" s="70" t="s">
        <v>223</v>
      </c>
      <c r="B57" s="31"/>
      <c r="D57" s="29"/>
      <c r="E57" s="29"/>
      <c r="F57" s="29"/>
      <c r="G57" s="29"/>
      <c r="H57" s="29"/>
      <c r="I57" s="29"/>
      <c r="J57" s="29"/>
    </row>
    <row r="58" spans="1:10" s="32" customFormat="1" ht="24" customHeight="1" thickBot="1">
      <c r="A58" s="71" t="s">
        <v>105</v>
      </c>
      <c r="B58" s="31"/>
      <c r="D58" s="29">
        <f>D60-D59</f>
        <v>211369</v>
      </c>
      <c r="E58" s="29"/>
      <c r="F58" s="29">
        <f>F60-F59</f>
        <v>122304</v>
      </c>
      <c r="G58" s="29"/>
      <c r="H58" s="72">
        <f>H34</f>
        <v>238368</v>
      </c>
      <c r="I58" s="29"/>
      <c r="J58" s="72">
        <f>J34</f>
        <v>122303</v>
      </c>
    </row>
    <row r="59" spans="1:10" s="32" customFormat="1" ht="24" customHeight="1" thickTop="1">
      <c r="A59" s="71" t="s">
        <v>106</v>
      </c>
      <c r="B59" s="31"/>
      <c r="D59" s="29">
        <v>-6492</v>
      </c>
      <c r="E59" s="29"/>
      <c r="F59" s="29">
        <v>-6351</v>
      </c>
      <c r="G59" s="29"/>
      <c r="H59" s="29"/>
      <c r="I59" s="29"/>
      <c r="J59" s="29"/>
    </row>
    <row r="60" spans="1:10" s="32" customFormat="1" ht="24" customHeight="1" thickBot="1">
      <c r="A60" s="31"/>
      <c r="B60" s="31"/>
      <c r="D60" s="73">
        <f>D34</f>
        <v>204877</v>
      </c>
      <c r="E60" s="29"/>
      <c r="F60" s="73">
        <f>F34</f>
        <v>115953</v>
      </c>
      <c r="G60" s="29"/>
      <c r="I60" s="29"/>
    </row>
    <row r="61" spans="1:10" s="32" customFormat="1" ht="24" customHeight="1" thickTop="1">
      <c r="A61" s="70" t="s">
        <v>107</v>
      </c>
      <c r="B61" s="31"/>
      <c r="D61" s="29"/>
      <c r="E61" s="29"/>
      <c r="F61" s="29"/>
      <c r="G61" s="29"/>
      <c r="H61" s="29"/>
      <c r="I61" s="29"/>
      <c r="J61" s="29"/>
    </row>
    <row r="62" spans="1:10" s="32" customFormat="1" ht="24" customHeight="1" thickBot="1">
      <c r="A62" s="71" t="s">
        <v>105</v>
      </c>
      <c r="B62" s="31"/>
      <c r="D62" s="29">
        <f>D64-D63</f>
        <v>423632</v>
      </c>
      <c r="E62" s="29"/>
      <c r="F62" s="29">
        <f>F64-F63</f>
        <v>114134</v>
      </c>
      <c r="G62" s="29"/>
      <c r="H62" s="72">
        <f>H47</f>
        <v>240578</v>
      </c>
      <c r="I62" s="29"/>
      <c r="J62" s="72">
        <f>J47</f>
        <v>110577</v>
      </c>
    </row>
    <row r="63" spans="1:10" s="32" customFormat="1" ht="24" customHeight="1" thickTop="1">
      <c r="A63" s="71" t="s">
        <v>106</v>
      </c>
      <c r="B63" s="31"/>
      <c r="D63" s="29">
        <f>SUM(D59)</f>
        <v>-6492</v>
      </c>
      <c r="E63" s="29"/>
      <c r="F63" s="29">
        <f>SUM(F59)</f>
        <v>-6351</v>
      </c>
      <c r="G63" s="29"/>
      <c r="H63" s="29"/>
      <c r="I63" s="29"/>
      <c r="J63" s="29"/>
    </row>
    <row r="64" spans="1:10" s="32" customFormat="1" ht="24" customHeight="1" thickBot="1">
      <c r="A64" s="31"/>
      <c r="B64" s="31"/>
      <c r="D64" s="73">
        <f>D47</f>
        <v>417140</v>
      </c>
      <c r="E64" s="29"/>
      <c r="F64" s="73">
        <f>F47</f>
        <v>107783</v>
      </c>
      <c r="G64" s="29"/>
      <c r="I64" s="29"/>
    </row>
    <row r="65" spans="1:10" s="32" customFormat="1" ht="24" customHeight="1" thickTop="1">
      <c r="A65" s="31"/>
      <c r="B65" s="31"/>
      <c r="D65" s="29"/>
      <c r="E65" s="29"/>
      <c r="F65" s="29"/>
      <c r="G65" s="29"/>
      <c r="I65" s="29"/>
    </row>
    <row r="66" spans="1:10" s="32" customFormat="1" ht="24" customHeight="1">
      <c r="A66" s="40" t="s">
        <v>76</v>
      </c>
      <c r="B66" s="41">
        <v>22</v>
      </c>
    </row>
    <row r="67" spans="1:10" s="32" customFormat="1" ht="24" customHeight="1">
      <c r="A67" s="31" t="s">
        <v>129</v>
      </c>
      <c r="B67" s="41"/>
    </row>
    <row r="68" spans="1:10" s="32" customFormat="1" ht="24" customHeight="1" thickBot="1">
      <c r="A68" s="47" t="s">
        <v>187</v>
      </c>
      <c r="B68" s="49"/>
      <c r="C68" s="38"/>
      <c r="D68" s="74">
        <f>D58/1601310</f>
        <v>0.13199755200429647</v>
      </c>
      <c r="E68" s="75"/>
      <c r="F68" s="74">
        <f>F58/1598650</f>
        <v>7.6504550714665498E-2</v>
      </c>
      <c r="G68" s="76"/>
      <c r="H68" s="74">
        <f>H58/1601310</f>
        <v>0.14885812241227495</v>
      </c>
      <c r="I68" s="75"/>
      <c r="J68" s="74">
        <f>J58/1598650</f>
        <v>7.6503925186876431E-2</v>
      </c>
    </row>
    <row r="69" spans="1:10" ht="24" customHeight="1" thickTop="1">
      <c r="A69" s="47"/>
      <c r="B69" s="21"/>
      <c r="C69" s="21"/>
      <c r="D69" s="77"/>
      <c r="E69" s="77"/>
      <c r="F69" s="77"/>
      <c r="G69" s="77"/>
      <c r="H69" s="77"/>
      <c r="I69" s="77"/>
      <c r="J69" s="77"/>
    </row>
    <row r="70" spans="1:10" ht="24" customHeight="1">
      <c r="A70" s="5" t="s">
        <v>132</v>
      </c>
    </row>
  </sheetData>
  <printOptions horizontalCentered="1"/>
  <pageMargins left="0.67" right="0.23622047244094499" top="0.66" bottom="7.8740157480315001E-2" header="0.31496062992126" footer="0.18"/>
  <pageSetup paperSize="9" scale="70" orientation="portrait" r:id="rId1"/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3"/>
  <sheetViews>
    <sheetView showGridLines="0" view="pageBreakPreview" zoomScaleNormal="70" zoomScaleSheetLayoutView="100" workbookViewId="0"/>
  </sheetViews>
  <sheetFormatPr defaultColWidth="10.5546875" defaultRowHeight="24" customHeight="1"/>
  <cols>
    <col min="1" max="1" width="27.88671875" style="32" customWidth="1"/>
    <col min="2" max="2" width="1.44140625" style="32" customWidth="1"/>
    <col min="3" max="3" width="14.88671875" style="31" customWidth="1"/>
    <col min="4" max="4" width="1.44140625" style="32" customWidth="1"/>
    <col min="5" max="5" width="14.88671875" style="32" customWidth="1"/>
    <col min="6" max="6" width="1.44140625" style="32" customWidth="1"/>
    <col min="7" max="7" width="14.88671875" style="32" customWidth="1"/>
    <col min="8" max="8" width="1.44140625" style="32" customWidth="1"/>
    <col min="9" max="9" width="14.88671875" style="32" customWidth="1"/>
    <col min="10" max="10" width="1.44140625" style="32" customWidth="1"/>
    <col min="11" max="11" width="14.88671875" style="33" customWidth="1"/>
    <col min="12" max="12" width="1.44140625" style="32" customWidth="1"/>
    <col min="13" max="13" width="14.88671875" style="33" customWidth="1"/>
    <col min="14" max="14" width="1.44140625" style="33" customWidth="1"/>
    <col min="15" max="15" width="14.88671875" style="33" customWidth="1"/>
    <col min="16" max="16" width="1.44140625" style="33" customWidth="1"/>
    <col min="17" max="17" width="13.88671875" style="33" bestFit="1" customWidth="1"/>
    <col min="18" max="18" width="1.44140625" style="33" customWidth="1"/>
    <col min="19" max="19" width="18.5546875" style="33" customWidth="1"/>
    <col min="20" max="20" width="1.44140625" style="33" customWidth="1"/>
    <col min="21" max="21" width="18.5546875" style="33" customWidth="1"/>
    <col min="22" max="22" width="1.44140625" style="33" customWidth="1"/>
    <col min="23" max="23" width="18.5546875" style="33" customWidth="1"/>
    <col min="24" max="24" width="1.44140625" style="33" customWidth="1"/>
    <col min="25" max="25" width="14.88671875" style="33" customWidth="1"/>
    <col min="26" max="26" width="1.44140625" style="32" customWidth="1"/>
    <col min="27" max="27" width="14.88671875" style="32" customWidth="1"/>
    <col min="28" max="28" width="11.88671875" style="32" customWidth="1"/>
    <col min="29" max="16384" width="10.5546875" style="32"/>
  </cols>
  <sheetData>
    <row r="1" spans="1:27" ht="24" customHeight="1">
      <c r="AA1" s="49" t="s">
        <v>67</v>
      </c>
    </row>
    <row r="2" spans="1:27" ht="24" customHeight="1">
      <c r="A2" s="40" t="s">
        <v>50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24" customHeight="1">
      <c r="A3" s="40" t="s">
        <v>205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1:27" ht="24" customHeight="1">
      <c r="A4" s="40" t="s">
        <v>197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65"/>
    </row>
    <row r="5" spans="1:27" ht="24" customHeight="1">
      <c r="C5" s="32"/>
      <c r="K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AA5" s="21" t="s">
        <v>68</v>
      </c>
    </row>
    <row r="6" spans="1:27" ht="24" customHeight="1">
      <c r="A6" s="66"/>
      <c r="B6" s="66"/>
      <c r="C6" s="104" t="s">
        <v>0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</row>
    <row r="7" spans="1:27" ht="24" customHeight="1">
      <c r="A7" s="66"/>
      <c r="B7" s="66"/>
      <c r="C7" s="105" t="s">
        <v>98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43"/>
      <c r="Y7" s="43"/>
      <c r="Z7" s="43"/>
      <c r="AA7" s="43"/>
    </row>
    <row r="8" spans="1:27" ht="24" customHeight="1">
      <c r="A8" s="34"/>
      <c r="B8" s="34"/>
      <c r="N8" s="35"/>
      <c r="O8" s="35"/>
      <c r="P8" s="35"/>
      <c r="Q8" s="109" t="s">
        <v>64</v>
      </c>
      <c r="R8" s="109"/>
      <c r="S8" s="109"/>
      <c r="T8" s="109"/>
      <c r="U8" s="109"/>
      <c r="V8" s="35"/>
    </row>
    <row r="9" spans="1:27" ht="24" customHeight="1">
      <c r="A9" s="34"/>
      <c r="B9" s="34"/>
      <c r="C9" s="32"/>
      <c r="I9" s="106" t="s">
        <v>23</v>
      </c>
      <c r="J9" s="106"/>
      <c r="K9" s="106"/>
      <c r="L9" s="106"/>
      <c r="M9" s="106"/>
      <c r="O9" s="35"/>
      <c r="Q9" s="108" t="s">
        <v>63</v>
      </c>
      <c r="R9" s="108"/>
      <c r="S9" s="108"/>
      <c r="T9" s="108"/>
      <c r="U9" s="108"/>
      <c r="W9" s="35"/>
      <c r="X9" s="35"/>
      <c r="Y9" s="35" t="s">
        <v>100</v>
      </c>
    </row>
    <row r="10" spans="1:27" ht="24" customHeight="1">
      <c r="A10" s="34"/>
      <c r="B10" s="34"/>
      <c r="C10" s="12" t="s">
        <v>22</v>
      </c>
      <c r="I10" s="107" t="s">
        <v>93</v>
      </c>
      <c r="J10" s="107"/>
      <c r="K10" s="107"/>
      <c r="O10" s="35"/>
      <c r="Q10" s="98"/>
      <c r="R10" s="98"/>
      <c r="S10" s="98" t="s">
        <v>217</v>
      </c>
      <c r="T10" s="98"/>
      <c r="U10" s="98" t="s">
        <v>200</v>
      </c>
      <c r="W10" s="35" t="s">
        <v>49</v>
      </c>
      <c r="Y10" s="35" t="s">
        <v>101</v>
      </c>
    </row>
    <row r="11" spans="1:27" ht="24" customHeight="1">
      <c r="A11" s="34"/>
      <c r="B11" s="34"/>
      <c r="C11" s="12" t="s">
        <v>74</v>
      </c>
      <c r="E11" s="35" t="s">
        <v>70</v>
      </c>
      <c r="G11" s="35" t="s">
        <v>82</v>
      </c>
      <c r="I11" s="35" t="s">
        <v>94</v>
      </c>
      <c r="K11" s="57" t="s">
        <v>94</v>
      </c>
      <c r="O11" s="57"/>
      <c r="Q11" s="57" t="s">
        <v>145</v>
      </c>
      <c r="S11" s="57" t="s">
        <v>218</v>
      </c>
      <c r="U11" s="57" t="s">
        <v>201</v>
      </c>
      <c r="W11" s="57" t="s">
        <v>21</v>
      </c>
      <c r="Y11" s="57" t="s">
        <v>102</v>
      </c>
      <c r="AA11" s="35"/>
    </row>
    <row r="12" spans="1:27" ht="24" customHeight="1">
      <c r="B12" s="11"/>
      <c r="C12" s="58" t="s">
        <v>71</v>
      </c>
      <c r="E12" s="92" t="s">
        <v>72</v>
      </c>
      <c r="G12" s="92" t="s">
        <v>26</v>
      </c>
      <c r="I12" s="92" t="s">
        <v>135</v>
      </c>
      <c r="K12" s="92" t="s">
        <v>26</v>
      </c>
      <c r="M12" s="92" t="s">
        <v>48</v>
      </c>
      <c r="N12" s="35"/>
      <c r="O12" s="92" t="s">
        <v>26</v>
      </c>
      <c r="P12" s="35"/>
      <c r="Q12" s="95" t="s">
        <v>146</v>
      </c>
      <c r="R12" s="35"/>
      <c r="S12" s="99" t="s">
        <v>184</v>
      </c>
      <c r="T12" s="35"/>
      <c r="U12" s="92" t="s">
        <v>202</v>
      </c>
      <c r="V12" s="35"/>
      <c r="W12" s="92" t="s">
        <v>104</v>
      </c>
      <c r="X12" s="35"/>
      <c r="Y12" s="92" t="s">
        <v>103</v>
      </c>
      <c r="AA12" s="92" t="s">
        <v>49</v>
      </c>
    </row>
    <row r="13" spans="1:27" s="34" customFormat="1" ht="24" customHeight="1">
      <c r="A13" s="40" t="s">
        <v>170</v>
      </c>
      <c r="C13" s="46">
        <v>406208</v>
      </c>
      <c r="D13" s="36"/>
      <c r="E13" s="46">
        <v>1356909</v>
      </c>
      <c r="F13" s="36"/>
      <c r="G13" s="46">
        <v>96310</v>
      </c>
      <c r="H13" s="36"/>
      <c r="I13" s="46">
        <v>40630</v>
      </c>
      <c r="J13" s="36"/>
      <c r="K13" s="46">
        <v>120755</v>
      </c>
      <c r="L13" s="36"/>
      <c r="M13" s="46">
        <v>5644552</v>
      </c>
      <c r="N13" s="36"/>
      <c r="O13" s="46">
        <v>-120755</v>
      </c>
      <c r="P13" s="36"/>
      <c r="Q13" s="46">
        <v>3765</v>
      </c>
      <c r="R13" s="36"/>
      <c r="S13" s="46">
        <v>0</v>
      </c>
      <c r="T13" s="36"/>
      <c r="U13" s="46">
        <v>0</v>
      </c>
      <c r="V13" s="36"/>
      <c r="W13" s="46">
        <v>7548374</v>
      </c>
      <c r="X13" s="36"/>
      <c r="Y13" s="46">
        <v>200120</v>
      </c>
      <c r="Z13" s="36"/>
      <c r="AA13" s="46">
        <f>SUM(W13:Y13)</f>
        <v>7748494</v>
      </c>
    </row>
    <row r="14" spans="1:27" ht="24" customHeight="1">
      <c r="A14" s="31" t="s">
        <v>128</v>
      </c>
      <c r="B14" s="34"/>
      <c r="C14" s="46">
        <v>0</v>
      </c>
      <c r="D14" s="36"/>
      <c r="E14" s="46">
        <v>0</v>
      </c>
      <c r="F14" s="36"/>
      <c r="G14" s="46">
        <v>0</v>
      </c>
      <c r="H14" s="36"/>
      <c r="I14" s="46">
        <v>0</v>
      </c>
      <c r="J14" s="36"/>
      <c r="K14" s="46">
        <v>0</v>
      </c>
      <c r="L14" s="36"/>
      <c r="M14" s="46">
        <v>122304</v>
      </c>
      <c r="N14" s="36"/>
      <c r="O14" s="46">
        <v>0</v>
      </c>
      <c r="P14" s="36"/>
      <c r="Q14" s="46">
        <v>0</v>
      </c>
      <c r="R14" s="36"/>
      <c r="S14" s="46">
        <v>0</v>
      </c>
      <c r="T14" s="36"/>
      <c r="U14" s="46">
        <v>0</v>
      </c>
      <c r="V14" s="36"/>
      <c r="W14" s="46">
        <f>SUM(C14:V14)</f>
        <v>122304</v>
      </c>
      <c r="X14" s="36"/>
      <c r="Y14" s="46">
        <v>-6351</v>
      </c>
      <c r="Z14" s="36"/>
      <c r="AA14" s="46">
        <f>SUM(W14:Y14)</f>
        <v>115953</v>
      </c>
    </row>
    <row r="15" spans="1:27" ht="24" customHeight="1">
      <c r="A15" s="31" t="s">
        <v>75</v>
      </c>
      <c r="B15" s="34"/>
      <c r="C15" s="44">
        <v>0</v>
      </c>
      <c r="E15" s="44">
        <v>0</v>
      </c>
      <c r="G15" s="44">
        <v>0</v>
      </c>
      <c r="I15" s="44">
        <v>0</v>
      </c>
      <c r="K15" s="44">
        <v>0</v>
      </c>
      <c r="M15" s="44">
        <v>0</v>
      </c>
      <c r="N15" s="32"/>
      <c r="O15" s="44">
        <v>0</v>
      </c>
      <c r="P15" s="32"/>
      <c r="Q15" s="44">
        <v>-11726</v>
      </c>
      <c r="R15" s="32"/>
      <c r="S15" s="44">
        <v>3556</v>
      </c>
      <c r="T15" s="32"/>
      <c r="U15" s="44">
        <v>0</v>
      </c>
      <c r="V15" s="32"/>
      <c r="W15" s="44">
        <f>SUM(C15:V15)</f>
        <v>-8170</v>
      </c>
      <c r="X15" s="32"/>
      <c r="Y15" s="44">
        <v>0</v>
      </c>
      <c r="AA15" s="44">
        <f>SUM(W15:Y15)</f>
        <v>-8170</v>
      </c>
    </row>
    <row r="16" spans="1:27" ht="24" customHeight="1">
      <c r="A16" s="31" t="s">
        <v>73</v>
      </c>
      <c r="B16" s="34"/>
      <c r="C16" s="64">
        <f>SUM(C14:C15)</f>
        <v>0</v>
      </c>
      <c r="D16" s="36"/>
      <c r="E16" s="64">
        <f>SUM(E14:E15)</f>
        <v>0</v>
      </c>
      <c r="F16" s="36"/>
      <c r="G16" s="64">
        <f>SUM(G14:G15)</f>
        <v>0</v>
      </c>
      <c r="H16" s="36"/>
      <c r="I16" s="64">
        <f>SUM(I14:I15)</f>
        <v>0</v>
      </c>
      <c r="J16" s="36"/>
      <c r="K16" s="64">
        <f>SUM(K14:K15)</f>
        <v>0</v>
      </c>
      <c r="L16" s="36"/>
      <c r="M16" s="64">
        <f>SUM(M14:M15)</f>
        <v>122304</v>
      </c>
      <c r="N16" s="36"/>
      <c r="O16" s="64">
        <f>SUM(O14:O15)</f>
        <v>0</v>
      </c>
      <c r="P16" s="36"/>
      <c r="Q16" s="64">
        <f>SUM(Q14:Q15)</f>
        <v>-11726</v>
      </c>
      <c r="R16" s="36"/>
      <c r="S16" s="64">
        <f>SUM(S14:S15)</f>
        <v>3556</v>
      </c>
      <c r="T16" s="36"/>
      <c r="U16" s="64">
        <f>SUM(U14:U15)</f>
        <v>0</v>
      </c>
      <c r="V16" s="36"/>
      <c r="W16" s="64">
        <f>SUM(W14:W15)</f>
        <v>114134</v>
      </c>
      <c r="X16" s="36"/>
      <c r="Y16" s="64">
        <f>SUM(Y14:Y15)</f>
        <v>-6351</v>
      </c>
      <c r="Z16" s="36"/>
      <c r="AA16" s="64">
        <f>SUM(AA14:AA15)</f>
        <v>107783</v>
      </c>
    </row>
    <row r="17" spans="1:27" ht="24" customHeight="1" thickBot="1">
      <c r="A17" s="40" t="s">
        <v>171</v>
      </c>
      <c r="B17" s="34"/>
      <c r="C17" s="45">
        <f>SUM(C13,C16:C16)</f>
        <v>406208</v>
      </c>
      <c r="D17" s="36"/>
      <c r="E17" s="45">
        <f>SUM(E13,E16:E16)</f>
        <v>1356909</v>
      </c>
      <c r="F17" s="36"/>
      <c r="G17" s="45">
        <f>SUM(G13,G16:G16)</f>
        <v>96310</v>
      </c>
      <c r="H17" s="36"/>
      <c r="I17" s="45">
        <f>SUM(I13,I16:I16)</f>
        <v>40630</v>
      </c>
      <c r="J17" s="36"/>
      <c r="K17" s="45">
        <f>SUM(K13,K16:K16)</f>
        <v>120755</v>
      </c>
      <c r="L17" s="36"/>
      <c r="M17" s="45">
        <f>SUM(M13,M16:M16)</f>
        <v>5766856</v>
      </c>
      <c r="N17" s="36"/>
      <c r="O17" s="45">
        <f>SUM(O13,O16:O16)</f>
        <v>-120755</v>
      </c>
      <c r="P17" s="36"/>
      <c r="Q17" s="45">
        <f>SUM(Q13,Q16:Q16)</f>
        <v>-7961</v>
      </c>
      <c r="R17" s="36"/>
      <c r="S17" s="45">
        <f>SUM(S13,S16:S16)</f>
        <v>3556</v>
      </c>
      <c r="T17" s="36"/>
      <c r="U17" s="45">
        <f>SUM(U13,U16:U16)</f>
        <v>0</v>
      </c>
      <c r="V17" s="36"/>
      <c r="W17" s="45">
        <f>SUM(W13,W16:W16)</f>
        <v>7662508</v>
      </c>
      <c r="X17" s="36"/>
      <c r="Y17" s="45">
        <f>SUM(Y13,Y16:Y16)</f>
        <v>193769</v>
      </c>
      <c r="Z17" s="36"/>
      <c r="AA17" s="45">
        <f>SUM(AA13,AA16:AA16)</f>
        <v>7856277</v>
      </c>
    </row>
    <row r="18" spans="1:27" ht="24" customHeight="1" thickTop="1">
      <c r="A18" s="34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spans="1:27" s="34" customFormat="1" ht="24" customHeight="1">
      <c r="A19" s="40" t="s">
        <v>198</v>
      </c>
      <c r="C19" s="46">
        <v>400328</v>
      </c>
      <c r="D19" s="36"/>
      <c r="E19" s="46">
        <v>1356909</v>
      </c>
      <c r="F19" s="36"/>
      <c r="G19" s="46">
        <v>0</v>
      </c>
      <c r="H19" s="36"/>
      <c r="I19" s="46">
        <v>40630</v>
      </c>
      <c r="J19" s="36"/>
      <c r="K19" s="46">
        <v>0</v>
      </c>
      <c r="L19" s="36"/>
      <c r="M19" s="46">
        <v>5908347</v>
      </c>
      <c r="N19" s="36"/>
      <c r="O19" s="46">
        <v>0</v>
      </c>
      <c r="P19" s="36"/>
      <c r="Q19" s="46">
        <v>-48459</v>
      </c>
      <c r="R19" s="36"/>
      <c r="S19" s="46">
        <v>8982</v>
      </c>
      <c r="T19" s="36"/>
      <c r="U19" s="46">
        <v>29722</v>
      </c>
      <c r="V19" s="36"/>
      <c r="W19" s="46">
        <f>SUM(C19:U19)</f>
        <v>7696459</v>
      </c>
      <c r="X19" s="36"/>
      <c r="Y19" s="46">
        <v>123742</v>
      </c>
      <c r="Z19" s="36"/>
      <c r="AA19" s="46">
        <f>SUM(W19:Y19)</f>
        <v>7820201</v>
      </c>
    </row>
    <row r="20" spans="1:27" ht="24" customHeight="1">
      <c r="A20" s="31" t="s">
        <v>128</v>
      </c>
      <c r="B20" s="34"/>
      <c r="C20" s="46">
        <v>0</v>
      </c>
      <c r="D20" s="36"/>
      <c r="E20" s="46">
        <v>0</v>
      </c>
      <c r="F20" s="36"/>
      <c r="G20" s="46">
        <v>0</v>
      </c>
      <c r="H20" s="36"/>
      <c r="I20" s="46">
        <v>0</v>
      </c>
      <c r="J20" s="36"/>
      <c r="K20" s="46">
        <v>0</v>
      </c>
      <c r="L20" s="36"/>
      <c r="M20" s="46">
        <f>PL!D58</f>
        <v>211369</v>
      </c>
      <c r="N20" s="36"/>
      <c r="O20" s="46">
        <v>0</v>
      </c>
      <c r="P20" s="36"/>
      <c r="Q20" s="46">
        <v>0</v>
      </c>
      <c r="R20" s="36"/>
      <c r="S20" s="46">
        <v>0</v>
      </c>
      <c r="T20" s="36"/>
      <c r="U20" s="46">
        <v>0</v>
      </c>
      <c r="V20" s="36"/>
      <c r="W20" s="46">
        <f>SUM(C20:V20)</f>
        <v>211369</v>
      </c>
      <c r="X20" s="36"/>
      <c r="Y20" s="46">
        <f>PL!D59</f>
        <v>-6492</v>
      </c>
      <c r="Z20" s="36"/>
      <c r="AA20" s="46">
        <f>SUM(W20:Y20)</f>
        <v>204877</v>
      </c>
    </row>
    <row r="21" spans="1:27" ht="24" customHeight="1">
      <c r="A21" s="31" t="s">
        <v>75</v>
      </c>
      <c r="B21" s="34"/>
      <c r="C21" s="44">
        <v>0</v>
      </c>
      <c r="E21" s="44">
        <v>0</v>
      </c>
      <c r="G21" s="44">
        <v>0</v>
      </c>
      <c r="I21" s="44">
        <v>0</v>
      </c>
      <c r="K21" s="44">
        <v>0</v>
      </c>
      <c r="M21" s="44">
        <v>0</v>
      </c>
      <c r="N21" s="32"/>
      <c r="O21" s="44">
        <v>0</v>
      </c>
      <c r="P21" s="32"/>
      <c r="Q21" s="44">
        <f>PL!D44</f>
        <v>2210</v>
      </c>
      <c r="R21" s="32"/>
      <c r="S21" s="44">
        <f>PL!D39</f>
        <v>117501</v>
      </c>
      <c r="T21" s="32"/>
      <c r="U21" s="44">
        <f>PL!D41</f>
        <v>92552</v>
      </c>
      <c r="V21" s="32"/>
      <c r="W21" s="44">
        <f>SUM(C21:V21)</f>
        <v>212263</v>
      </c>
      <c r="X21" s="32"/>
      <c r="Y21" s="44">
        <f>PL!D63-PL!D59</f>
        <v>0</v>
      </c>
      <c r="AA21" s="44">
        <f>SUM(W21:Y21)</f>
        <v>212263</v>
      </c>
    </row>
    <row r="22" spans="1:27" ht="24" customHeight="1">
      <c r="A22" s="31" t="s">
        <v>73</v>
      </c>
      <c r="B22" s="34"/>
      <c r="C22" s="64">
        <f>SUM(C20:C21)</f>
        <v>0</v>
      </c>
      <c r="D22" s="36"/>
      <c r="E22" s="64">
        <f>SUM(E20:E21)</f>
        <v>0</v>
      </c>
      <c r="F22" s="36"/>
      <c r="G22" s="64">
        <f>SUM(G20:G21)</f>
        <v>0</v>
      </c>
      <c r="H22" s="36"/>
      <c r="I22" s="64">
        <f>SUM(I20:I21)</f>
        <v>0</v>
      </c>
      <c r="J22" s="36"/>
      <c r="K22" s="64">
        <f>SUM(K20:K21)</f>
        <v>0</v>
      </c>
      <c r="L22" s="36"/>
      <c r="M22" s="64">
        <f>SUM(M20:M21)</f>
        <v>211369</v>
      </c>
      <c r="N22" s="36"/>
      <c r="O22" s="64">
        <f>SUM(O20:O21)</f>
        <v>0</v>
      </c>
      <c r="P22" s="36"/>
      <c r="Q22" s="64">
        <f>SUM(Q20:Q21)</f>
        <v>2210</v>
      </c>
      <c r="R22" s="36"/>
      <c r="S22" s="64">
        <f>SUM(S20:S21)</f>
        <v>117501</v>
      </c>
      <c r="T22" s="36"/>
      <c r="U22" s="64">
        <f>SUM(U20:U21)</f>
        <v>92552</v>
      </c>
      <c r="V22" s="36"/>
      <c r="W22" s="64">
        <f>SUM(W20:W21)</f>
        <v>423632</v>
      </c>
      <c r="X22" s="36"/>
      <c r="Y22" s="64">
        <f>SUM(Y20:Y21)</f>
        <v>-6492</v>
      </c>
      <c r="Z22" s="36"/>
      <c r="AA22" s="64">
        <f>SUM(AA20:AA21)</f>
        <v>417140</v>
      </c>
    </row>
    <row r="23" spans="1:27" ht="24" customHeight="1" thickBot="1">
      <c r="A23" s="40" t="s">
        <v>199</v>
      </c>
      <c r="B23" s="34"/>
      <c r="C23" s="45">
        <f>SUM(C19,C22:C22)</f>
        <v>400328</v>
      </c>
      <c r="D23" s="36"/>
      <c r="E23" s="45">
        <f>SUM(E19,E22:E22)</f>
        <v>1356909</v>
      </c>
      <c r="F23" s="36"/>
      <c r="G23" s="45">
        <f>SUM(G19,G22:G22)</f>
        <v>0</v>
      </c>
      <c r="H23" s="36"/>
      <c r="I23" s="45">
        <f>SUM(I19,I22:I22)</f>
        <v>40630</v>
      </c>
      <c r="J23" s="36"/>
      <c r="K23" s="45">
        <f>SUM(K19,K22:K22)</f>
        <v>0</v>
      </c>
      <c r="L23" s="36"/>
      <c r="M23" s="45">
        <f>SUM(M19,M22:M22)</f>
        <v>6119716</v>
      </c>
      <c r="N23" s="36"/>
      <c r="O23" s="45">
        <f>SUM(O19,O22:O22)</f>
        <v>0</v>
      </c>
      <c r="P23" s="36"/>
      <c r="Q23" s="45">
        <f>SUM(Q19,Q22:Q22)</f>
        <v>-46249</v>
      </c>
      <c r="R23" s="36"/>
      <c r="S23" s="45">
        <f>SUM(S19,S22:S22)</f>
        <v>126483</v>
      </c>
      <c r="T23" s="36"/>
      <c r="U23" s="45">
        <f>SUM(U19,U22:U22)</f>
        <v>122274</v>
      </c>
      <c r="V23" s="36"/>
      <c r="W23" s="45">
        <f>SUM(W19,W22:W22)</f>
        <v>8120091</v>
      </c>
      <c r="X23" s="36"/>
      <c r="Y23" s="45">
        <f>SUM(Y19,Y22:Y22)</f>
        <v>117250</v>
      </c>
      <c r="Z23" s="36"/>
      <c r="AA23" s="45">
        <f>SUM(AA19,AA22:AA22)</f>
        <v>8237341</v>
      </c>
    </row>
    <row r="24" spans="1:27" ht="24" customHeight="1" thickTop="1">
      <c r="A24" s="34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>
        <f>SUM(AA23-BS!E96)</f>
        <v>0</v>
      </c>
    </row>
    <row r="25" spans="1:27" ht="24" customHeight="1">
      <c r="A25" s="31" t="s">
        <v>132</v>
      </c>
      <c r="E25" s="35"/>
      <c r="G25" s="35"/>
      <c r="I25" s="38"/>
      <c r="K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7" spans="1:27" ht="24" customHeight="1">
      <c r="C27" s="29"/>
      <c r="E27" s="29"/>
      <c r="G27" s="29"/>
      <c r="I27" s="29"/>
      <c r="K27" s="29"/>
      <c r="M27" s="29"/>
      <c r="O27" s="29"/>
      <c r="S27" s="29"/>
      <c r="U27" s="29"/>
      <c r="W27" s="29"/>
      <c r="Y27" s="29"/>
      <c r="AA27" s="29"/>
    </row>
    <row r="28" spans="1:27" ht="24" customHeight="1">
      <c r="C28" s="29"/>
      <c r="E28" s="29"/>
      <c r="G28" s="29"/>
      <c r="I28" s="29"/>
      <c r="K28" s="29"/>
      <c r="M28" s="29"/>
      <c r="O28" s="29"/>
      <c r="S28" s="29"/>
      <c r="U28" s="29"/>
      <c r="W28" s="29"/>
      <c r="Y28" s="29"/>
      <c r="AA28" s="29"/>
    </row>
    <row r="29" spans="1:27" ht="24" customHeight="1">
      <c r="C29" s="29"/>
      <c r="E29" s="29"/>
      <c r="G29" s="29"/>
      <c r="I29" s="29"/>
      <c r="K29" s="29"/>
      <c r="M29" s="29"/>
      <c r="O29" s="29"/>
      <c r="S29" s="29"/>
      <c r="U29" s="29"/>
      <c r="W29" s="29"/>
      <c r="Y29" s="29"/>
      <c r="AA29" s="29"/>
    </row>
    <row r="30" spans="1:27" ht="24" customHeight="1">
      <c r="C30" s="29"/>
      <c r="E30" s="29"/>
      <c r="G30" s="29"/>
      <c r="I30" s="29"/>
      <c r="K30" s="29"/>
      <c r="M30" s="29"/>
      <c r="O30" s="29"/>
      <c r="S30" s="29"/>
      <c r="U30" s="29"/>
      <c r="W30" s="29"/>
      <c r="Y30" s="29"/>
      <c r="AA30" s="29"/>
    </row>
    <row r="31" spans="1:27" ht="24" customHeight="1">
      <c r="C31" s="29"/>
      <c r="E31" s="29"/>
      <c r="G31" s="29"/>
      <c r="I31" s="29"/>
      <c r="K31" s="29"/>
      <c r="M31" s="29"/>
      <c r="O31" s="29"/>
      <c r="S31" s="29"/>
      <c r="U31" s="29"/>
      <c r="W31" s="29"/>
      <c r="Y31" s="29"/>
      <c r="AA31" s="29"/>
    </row>
    <row r="33" spans="3:27" ht="24" customHeight="1">
      <c r="C33" s="29"/>
      <c r="E33" s="29"/>
      <c r="G33" s="29"/>
      <c r="I33" s="29"/>
      <c r="K33" s="29"/>
      <c r="M33" s="29"/>
      <c r="O33" s="29"/>
      <c r="S33" s="29"/>
      <c r="U33" s="29"/>
      <c r="W33" s="29"/>
      <c r="Y33" s="29"/>
      <c r="AA33" s="29"/>
    </row>
  </sheetData>
  <mergeCells count="6">
    <mergeCell ref="C6:AA6"/>
    <mergeCell ref="C7:W7"/>
    <mergeCell ref="I9:M9"/>
    <mergeCell ref="I10:K10"/>
    <mergeCell ref="Q9:U9"/>
    <mergeCell ref="Q8:U8"/>
  </mergeCells>
  <printOptions horizontalCentered="1"/>
  <pageMargins left="0.4" right="0.31496062992126" top="0.90500000000000003" bottom="0.31496062992126" header="0.196850393700787" footer="0.196850393700787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S31"/>
  <sheetViews>
    <sheetView showGridLines="0" view="pageBreakPreview" zoomScaleNormal="100" zoomScaleSheetLayoutView="100" workbookViewId="0"/>
  </sheetViews>
  <sheetFormatPr defaultColWidth="10.5546875" defaultRowHeight="24" customHeight="1"/>
  <cols>
    <col min="1" max="1" width="31.5546875" style="32" customWidth="1"/>
    <col min="2" max="2" width="4.6640625" style="32" customWidth="1"/>
    <col min="3" max="3" width="17.5546875" style="31" customWidth="1"/>
    <col min="4" max="4" width="1.44140625" style="32" customWidth="1"/>
    <col min="5" max="5" width="17.5546875" style="32" customWidth="1"/>
    <col min="6" max="6" width="2" style="32" customWidth="1"/>
    <col min="7" max="7" width="17.5546875" style="32" customWidth="1"/>
    <col min="8" max="8" width="1.44140625" style="32" customWidth="1"/>
    <col min="9" max="9" width="17.5546875" style="32" customWidth="1"/>
    <col min="10" max="10" width="1.109375" style="32" customWidth="1"/>
    <col min="11" max="11" width="17.5546875" style="33" customWidth="1"/>
    <col min="12" max="12" width="1.109375" style="32" customWidth="1"/>
    <col min="13" max="13" width="17.5546875" style="33" customWidth="1"/>
    <col min="14" max="14" width="1.44140625" style="32" customWidth="1"/>
    <col min="15" max="15" width="17.5546875" style="32" customWidth="1"/>
    <col min="16" max="16" width="1.44140625" style="32" customWidth="1"/>
    <col min="17" max="17" width="17.5546875" style="32" customWidth="1"/>
    <col min="18" max="18" width="1.44140625" style="32" customWidth="1"/>
    <col min="19" max="19" width="17.5546875" style="32" customWidth="1"/>
    <col min="20" max="20" width="12.44140625" style="32" customWidth="1"/>
    <col min="21" max="21" width="11.44140625" style="32" bestFit="1" customWidth="1"/>
    <col min="22" max="16384" width="10.5546875" style="32"/>
  </cols>
  <sheetData>
    <row r="1" spans="1:19" ht="24" customHeight="1">
      <c r="S1" s="49" t="s">
        <v>67</v>
      </c>
    </row>
    <row r="2" spans="1:19" ht="24" customHeight="1">
      <c r="A2" s="40" t="s">
        <v>50</v>
      </c>
      <c r="B2" s="40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0"/>
      <c r="R2" s="42"/>
    </row>
    <row r="3" spans="1:19" ht="24" customHeight="1">
      <c r="A3" s="40" t="s">
        <v>206</v>
      </c>
      <c r="B3" s="40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63"/>
    </row>
    <row r="4" spans="1:19" ht="24" customHeight="1">
      <c r="A4" s="40" t="s">
        <v>197</v>
      </c>
      <c r="B4" s="40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63"/>
    </row>
    <row r="5" spans="1:19" ht="24" customHeight="1">
      <c r="C5" s="32"/>
      <c r="K5" s="32"/>
      <c r="M5" s="32"/>
      <c r="S5" s="21" t="s">
        <v>68</v>
      </c>
    </row>
    <row r="6" spans="1:19" ht="24" customHeight="1">
      <c r="A6" s="66"/>
      <c r="B6" s="66"/>
      <c r="C6" s="104" t="s">
        <v>1</v>
      </c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</row>
    <row r="7" spans="1:19" ht="24" customHeight="1">
      <c r="A7" s="66"/>
      <c r="B7" s="66"/>
      <c r="C7" s="43"/>
      <c r="D7" s="43"/>
      <c r="E7" s="43"/>
      <c r="F7" s="43"/>
      <c r="H7" s="43"/>
      <c r="I7" s="43"/>
      <c r="J7" s="43"/>
      <c r="K7" s="43"/>
      <c r="L7" s="43"/>
      <c r="M7" s="43"/>
      <c r="N7" s="43"/>
      <c r="O7" s="35"/>
      <c r="P7" s="43"/>
      <c r="Q7" s="55" t="s">
        <v>69</v>
      </c>
      <c r="R7" s="43"/>
      <c r="S7" s="43"/>
    </row>
    <row r="8" spans="1:19" ht="24" customHeight="1">
      <c r="A8" s="34"/>
      <c r="B8" s="34"/>
      <c r="E8" s="11"/>
      <c r="F8" s="11"/>
      <c r="I8" s="106" t="s">
        <v>23</v>
      </c>
      <c r="J8" s="106"/>
      <c r="K8" s="106"/>
      <c r="L8" s="106"/>
      <c r="M8" s="106"/>
      <c r="O8" s="35"/>
      <c r="Q8" s="92" t="s">
        <v>21</v>
      </c>
    </row>
    <row r="9" spans="1:19" ht="24" customHeight="1">
      <c r="A9" s="34"/>
      <c r="B9" s="34"/>
      <c r="C9" s="12" t="s">
        <v>22</v>
      </c>
      <c r="I9" s="107" t="s">
        <v>93</v>
      </c>
      <c r="J9" s="107"/>
      <c r="K9" s="107"/>
      <c r="O9" s="35"/>
      <c r="Q9" s="56" t="s">
        <v>63</v>
      </c>
    </row>
    <row r="10" spans="1:19" ht="24" customHeight="1">
      <c r="A10" s="34"/>
      <c r="B10" s="34"/>
      <c r="C10" s="12" t="s">
        <v>74</v>
      </c>
      <c r="E10" s="35" t="s">
        <v>70</v>
      </c>
      <c r="F10" s="35"/>
      <c r="G10" s="35" t="s">
        <v>82</v>
      </c>
      <c r="I10" s="35" t="s">
        <v>94</v>
      </c>
      <c r="K10" s="57" t="s">
        <v>94</v>
      </c>
      <c r="L10" s="35"/>
      <c r="O10" s="57"/>
      <c r="Q10" s="57" t="s">
        <v>145</v>
      </c>
    </row>
    <row r="11" spans="1:19" ht="24" customHeight="1">
      <c r="C11" s="58" t="s">
        <v>71</v>
      </c>
      <c r="E11" s="92" t="s">
        <v>72</v>
      </c>
      <c r="F11" s="35"/>
      <c r="G11" s="92" t="s">
        <v>26</v>
      </c>
      <c r="I11" s="92" t="s">
        <v>135</v>
      </c>
      <c r="K11" s="92" t="s">
        <v>26</v>
      </c>
      <c r="M11" s="92" t="s">
        <v>48</v>
      </c>
      <c r="O11" s="92" t="s">
        <v>26</v>
      </c>
      <c r="Q11" s="92" t="s">
        <v>146</v>
      </c>
      <c r="S11" s="92" t="s">
        <v>49</v>
      </c>
    </row>
    <row r="12" spans="1:19" ht="24" customHeight="1">
      <c r="A12" s="40" t="s">
        <v>170</v>
      </c>
      <c r="B12" s="40"/>
      <c r="C12" s="36">
        <v>406208</v>
      </c>
      <c r="D12" s="36"/>
      <c r="E12" s="36">
        <v>1356909</v>
      </c>
      <c r="F12" s="36"/>
      <c r="G12" s="36">
        <v>96310</v>
      </c>
      <c r="H12" s="36"/>
      <c r="I12" s="36">
        <v>40630</v>
      </c>
      <c r="J12" s="36"/>
      <c r="K12" s="36">
        <v>120755</v>
      </c>
      <c r="L12" s="36"/>
      <c r="M12" s="36">
        <v>4780785</v>
      </c>
      <c r="N12" s="36"/>
      <c r="O12" s="36">
        <v>-120755</v>
      </c>
      <c r="P12" s="36"/>
      <c r="Q12" s="36">
        <v>3765</v>
      </c>
      <c r="R12" s="36"/>
      <c r="S12" s="36">
        <f>SUM(C12:Q12)</f>
        <v>6684607</v>
      </c>
    </row>
    <row r="13" spans="1:19" ht="24" customHeight="1">
      <c r="A13" s="31" t="s">
        <v>128</v>
      </c>
      <c r="B13" s="31"/>
      <c r="C13" s="36">
        <v>0</v>
      </c>
      <c r="D13" s="36"/>
      <c r="E13" s="36">
        <v>0</v>
      </c>
      <c r="F13" s="36"/>
      <c r="G13" s="36">
        <v>0</v>
      </c>
      <c r="H13" s="36"/>
      <c r="I13" s="36">
        <v>0</v>
      </c>
      <c r="J13" s="36"/>
      <c r="K13" s="36">
        <v>0</v>
      </c>
      <c r="L13" s="36"/>
      <c r="M13" s="36">
        <v>122303</v>
      </c>
      <c r="N13" s="36"/>
      <c r="O13" s="36">
        <v>0</v>
      </c>
      <c r="P13" s="36"/>
      <c r="Q13" s="36">
        <v>0</v>
      </c>
      <c r="R13" s="36"/>
      <c r="S13" s="46">
        <f>SUM(M13:Q13)</f>
        <v>122303</v>
      </c>
    </row>
    <row r="14" spans="1:19" ht="24" customHeight="1">
      <c r="A14" s="31" t="s">
        <v>75</v>
      </c>
      <c r="B14" s="31"/>
      <c r="C14" s="37">
        <v>0</v>
      </c>
      <c r="D14" s="36"/>
      <c r="E14" s="37">
        <v>0</v>
      </c>
      <c r="F14" s="36"/>
      <c r="G14" s="37">
        <v>0</v>
      </c>
      <c r="H14" s="36"/>
      <c r="I14" s="37">
        <v>0</v>
      </c>
      <c r="J14" s="36"/>
      <c r="K14" s="37">
        <v>0</v>
      </c>
      <c r="L14" s="36"/>
      <c r="M14" s="37">
        <v>0</v>
      </c>
      <c r="N14" s="36"/>
      <c r="O14" s="37">
        <v>0</v>
      </c>
      <c r="P14" s="36"/>
      <c r="Q14" s="37">
        <v>-11726</v>
      </c>
      <c r="R14" s="36"/>
      <c r="S14" s="44">
        <f>SUM(M14:Q14)</f>
        <v>-11726</v>
      </c>
    </row>
    <row r="15" spans="1:19" ht="24" customHeight="1">
      <c r="A15" s="31" t="s">
        <v>73</v>
      </c>
      <c r="B15" s="31"/>
      <c r="C15" s="64">
        <f>SUM(C13:C14)</f>
        <v>0</v>
      </c>
      <c r="D15" s="36"/>
      <c r="E15" s="64">
        <f>SUM(E13:E14)</f>
        <v>0</v>
      </c>
      <c r="F15" s="36"/>
      <c r="G15" s="64">
        <f>SUM(G13:G14)</f>
        <v>0</v>
      </c>
      <c r="H15" s="36"/>
      <c r="I15" s="64">
        <f>SUM(I13:I14)</f>
        <v>0</v>
      </c>
      <c r="J15" s="36"/>
      <c r="K15" s="64">
        <f>SUM(K13:K14)</f>
        <v>0</v>
      </c>
      <c r="L15" s="36"/>
      <c r="M15" s="64">
        <f>SUM(M13:M14)</f>
        <v>122303</v>
      </c>
      <c r="N15" s="36"/>
      <c r="O15" s="64">
        <f>SUM(O13:O14)</f>
        <v>0</v>
      </c>
      <c r="P15" s="36"/>
      <c r="Q15" s="64">
        <f>SUM(Q13:Q14)</f>
        <v>-11726</v>
      </c>
      <c r="R15" s="36"/>
      <c r="S15" s="64">
        <f>SUM(S13:S14)</f>
        <v>110577</v>
      </c>
    </row>
    <row r="16" spans="1:19" ht="24" customHeight="1" thickBot="1">
      <c r="A16" s="40" t="s">
        <v>171</v>
      </c>
      <c r="B16" s="40"/>
      <c r="C16" s="45">
        <f>SUM(C12,C15:C15)</f>
        <v>406208</v>
      </c>
      <c r="D16" s="36"/>
      <c r="E16" s="45">
        <f>SUM(E12,E15:E15)</f>
        <v>1356909</v>
      </c>
      <c r="F16" s="36"/>
      <c r="G16" s="45">
        <f>SUM(G12,G15:G15)</f>
        <v>96310</v>
      </c>
      <c r="H16" s="36"/>
      <c r="I16" s="45">
        <f>SUM(I12,I15:I15)</f>
        <v>40630</v>
      </c>
      <c r="J16" s="36"/>
      <c r="K16" s="45">
        <f>SUM(K12,K15:K15)</f>
        <v>120755</v>
      </c>
      <c r="L16" s="36"/>
      <c r="M16" s="45">
        <f>SUM(M12,M15:M15)</f>
        <v>4903088</v>
      </c>
      <c r="N16" s="36"/>
      <c r="O16" s="45">
        <f>SUM(O12,O15:O15)</f>
        <v>-120755</v>
      </c>
      <c r="P16" s="36"/>
      <c r="Q16" s="45">
        <f>SUM(Q12,Q15:Q15)</f>
        <v>-7961</v>
      </c>
      <c r="R16" s="36"/>
      <c r="S16" s="45">
        <f>SUM(S12,S15:S15)</f>
        <v>6795184</v>
      </c>
    </row>
    <row r="17" spans="1:19" ht="24" customHeight="1" thickTop="1">
      <c r="A17" s="34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ht="24" customHeight="1">
      <c r="A18" s="40" t="s">
        <v>198</v>
      </c>
      <c r="B18" s="40"/>
      <c r="C18" s="36">
        <v>400328</v>
      </c>
      <c r="D18" s="36"/>
      <c r="E18" s="36">
        <v>1356909</v>
      </c>
      <c r="F18" s="36"/>
      <c r="G18" s="36">
        <v>0</v>
      </c>
      <c r="H18" s="36"/>
      <c r="I18" s="36">
        <v>40630</v>
      </c>
      <c r="J18" s="36"/>
      <c r="K18" s="36">
        <v>0</v>
      </c>
      <c r="L18" s="36"/>
      <c r="M18" s="36">
        <v>5191245</v>
      </c>
      <c r="N18" s="36"/>
      <c r="O18" s="36">
        <v>0</v>
      </c>
      <c r="P18" s="36"/>
      <c r="Q18" s="36">
        <v>-48459</v>
      </c>
      <c r="R18" s="36"/>
      <c r="S18" s="36">
        <f>SUM(C18:Q18)</f>
        <v>6940653</v>
      </c>
    </row>
    <row r="19" spans="1:19" ht="24" customHeight="1">
      <c r="A19" s="31" t="s">
        <v>128</v>
      </c>
      <c r="B19" s="31"/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v>0</v>
      </c>
      <c r="L19" s="36"/>
      <c r="M19" s="36">
        <f>PL!H34</f>
        <v>238368</v>
      </c>
      <c r="N19" s="36"/>
      <c r="O19" s="36">
        <v>0</v>
      </c>
      <c r="P19" s="36"/>
      <c r="Q19" s="36">
        <v>0</v>
      </c>
      <c r="R19" s="36"/>
      <c r="S19" s="46">
        <f>SUM(M19:Q19)</f>
        <v>238368</v>
      </c>
    </row>
    <row r="20" spans="1:19" ht="24" customHeight="1">
      <c r="A20" s="31" t="s">
        <v>75</v>
      </c>
      <c r="B20" s="31"/>
      <c r="C20" s="37">
        <v>0</v>
      </c>
      <c r="D20" s="36"/>
      <c r="E20" s="37">
        <v>0</v>
      </c>
      <c r="F20" s="36"/>
      <c r="G20" s="37">
        <v>0</v>
      </c>
      <c r="H20" s="36"/>
      <c r="I20" s="37">
        <v>0</v>
      </c>
      <c r="J20" s="36"/>
      <c r="K20" s="37">
        <v>0</v>
      </c>
      <c r="L20" s="36"/>
      <c r="M20" s="37">
        <v>0</v>
      </c>
      <c r="N20" s="36"/>
      <c r="O20" s="37">
        <v>0</v>
      </c>
      <c r="P20" s="36"/>
      <c r="Q20" s="37">
        <f>PL!H45</f>
        <v>2210</v>
      </c>
      <c r="R20" s="36"/>
      <c r="S20" s="44">
        <f>SUM(M20:Q20)</f>
        <v>2210</v>
      </c>
    </row>
    <row r="21" spans="1:19" ht="24" customHeight="1">
      <c r="A21" s="31" t="s">
        <v>73</v>
      </c>
      <c r="B21" s="31"/>
      <c r="C21" s="64">
        <f>SUM(C19:C20)</f>
        <v>0</v>
      </c>
      <c r="D21" s="36"/>
      <c r="E21" s="64">
        <f>SUM(E19:E20)</f>
        <v>0</v>
      </c>
      <c r="F21" s="36"/>
      <c r="G21" s="64">
        <f>SUM(G19:G20)</f>
        <v>0</v>
      </c>
      <c r="H21" s="36"/>
      <c r="I21" s="64">
        <f>SUM(I19:I20)</f>
        <v>0</v>
      </c>
      <c r="J21" s="36"/>
      <c r="K21" s="64">
        <f>SUM(K19:K20)</f>
        <v>0</v>
      </c>
      <c r="L21" s="36"/>
      <c r="M21" s="64">
        <f>SUM(M19:M20)</f>
        <v>238368</v>
      </c>
      <c r="N21" s="36"/>
      <c r="O21" s="64">
        <f>SUM(O19:O20)</f>
        <v>0</v>
      </c>
      <c r="P21" s="36"/>
      <c r="Q21" s="64">
        <f>SUM(Q19:Q20)</f>
        <v>2210</v>
      </c>
      <c r="R21" s="36"/>
      <c r="S21" s="64">
        <f>SUM(S19:S20)</f>
        <v>240578</v>
      </c>
    </row>
    <row r="22" spans="1:19" ht="24" customHeight="1" thickBot="1">
      <c r="A22" s="40" t="s">
        <v>199</v>
      </c>
      <c r="B22" s="40"/>
      <c r="C22" s="45">
        <f>SUM(C18,C21:C21)</f>
        <v>400328</v>
      </c>
      <c r="D22" s="36"/>
      <c r="E22" s="45">
        <f>SUM(E18,E21:E21)</f>
        <v>1356909</v>
      </c>
      <c r="F22" s="36"/>
      <c r="G22" s="45">
        <f>SUM(G18,G21:G21)</f>
        <v>0</v>
      </c>
      <c r="H22" s="36"/>
      <c r="I22" s="45">
        <f>SUM(I18,I21:I21)</f>
        <v>40630</v>
      </c>
      <c r="J22" s="36"/>
      <c r="K22" s="45">
        <f>SUM(K18,K21:K21)</f>
        <v>0</v>
      </c>
      <c r="L22" s="36"/>
      <c r="M22" s="45">
        <f>SUM(M18,M21:M21)</f>
        <v>5429613</v>
      </c>
      <c r="N22" s="36"/>
      <c r="O22" s="45">
        <f>SUM(O18,O21:O21)</f>
        <v>0</v>
      </c>
      <c r="P22" s="36"/>
      <c r="Q22" s="45">
        <f>SUM(Q18,Q21:Q21)</f>
        <v>-46249</v>
      </c>
      <c r="R22" s="36"/>
      <c r="S22" s="45">
        <f>SUM(S18,S21:S21)</f>
        <v>7181231</v>
      </c>
    </row>
    <row r="23" spans="1:19" ht="24" customHeight="1" thickTop="1">
      <c r="A23" s="31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>
        <f>SUM(S22-BS!I96)</f>
        <v>0</v>
      </c>
    </row>
    <row r="24" spans="1:19" ht="24" customHeight="1">
      <c r="A24" s="31" t="s">
        <v>132</v>
      </c>
      <c r="E24" s="35"/>
      <c r="F24" s="35"/>
      <c r="G24" s="35"/>
      <c r="I24" s="38"/>
      <c r="K24" s="32"/>
      <c r="M24" s="32"/>
    </row>
    <row r="25" spans="1:19" ht="24" customHeight="1">
      <c r="A25" s="34"/>
      <c r="B25" s="34"/>
      <c r="C25" s="29"/>
      <c r="E25" s="29"/>
      <c r="G25" s="29"/>
      <c r="I25" s="29"/>
      <c r="K25" s="29"/>
      <c r="M25" s="29"/>
      <c r="O25" s="29"/>
      <c r="Q25" s="29"/>
      <c r="S25" s="29"/>
    </row>
    <row r="26" spans="1:19" ht="24" customHeight="1">
      <c r="C26" s="29"/>
      <c r="E26" s="29"/>
      <c r="G26" s="29"/>
      <c r="I26" s="29"/>
      <c r="K26" s="29"/>
      <c r="M26" s="29"/>
      <c r="O26" s="29"/>
      <c r="Q26" s="29"/>
      <c r="S26" s="29"/>
    </row>
    <row r="27" spans="1:19" ht="24" customHeight="1">
      <c r="C27" s="29"/>
      <c r="E27" s="29"/>
      <c r="G27" s="29"/>
      <c r="I27" s="29"/>
      <c r="K27" s="29"/>
      <c r="M27" s="29"/>
      <c r="O27" s="29"/>
      <c r="Q27" s="29"/>
      <c r="S27" s="29"/>
    </row>
    <row r="28" spans="1:19" ht="24" customHeight="1">
      <c r="C28" s="29"/>
      <c r="E28" s="29"/>
      <c r="G28" s="29"/>
      <c r="I28" s="29"/>
      <c r="K28" s="29"/>
      <c r="M28" s="29"/>
      <c r="O28" s="29"/>
      <c r="Q28" s="29"/>
      <c r="S28" s="29"/>
    </row>
    <row r="29" spans="1:19" ht="24" customHeight="1">
      <c r="C29" s="29"/>
      <c r="E29" s="29"/>
      <c r="G29" s="29"/>
      <c r="I29" s="29"/>
      <c r="K29" s="29"/>
      <c r="M29" s="29"/>
      <c r="O29" s="29"/>
      <c r="Q29" s="29"/>
      <c r="S29" s="29"/>
    </row>
    <row r="31" spans="1:19" ht="24" customHeight="1">
      <c r="C31" s="29"/>
      <c r="E31" s="29"/>
      <c r="G31" s="29"/>
      <c r="I31" s="29"/>
      <c r="K31" s="29"/>
      <c r="M31" s="29"/>
      <c r="O31" s="29"/>
      <c r="Q31" s="29"/>
      <c r="S31" s="29"/>
    </row>
  </sheetData>
  <mergeCells count="3">
    <mergeCell ref="C6:S6"/>
    <mergeCell ref="I8:M8"/>
    <mergeCell ref="I9:K9"/>
  </mergeCells>
  <printOptions horizontalCentered="1"/>
  <pageMargins left="0.37" right="0.31496062992126" top="0.90500000000000003" bottom="0.31496062992126" header="0.196850393700787" footer="0.196850393700787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28C90-953A-47E5-ADA8-3BA1F18AFA56}">
  <dimension ref="A1:R91"/>
  <sheetViews>
    <sheetView showGridLines="0" view="pageBreakPreview" zoomScaleNormal="60" zoomScaleSheetLayoutView="100" workbookViewId="0"/>
  </sheetViews>
  <sheetFormatPr defaultColWidth="10.5546875" defaultRowHeight="22.2" customHeight="1"/>
  <cols>
    <col min="1" max="1" width="57.88671875" style="5" customWidth="1"/>
    <col min="2" max="2" width="8.5546875" style="5" customWidth="1"/>
    <col min="3" max="3" width="2.44140625" style="5" customWidth="1"/>
    <col min="4" max="4" width="13.5546875" style="5" customWidth="1"/>
    <col min="5" max="5" width="1.44140625" style="5" customWidth="1"/>
    <col min="6" max="6" width="13.5546875" style="5" customWidth="1"/>
    <col min="7" max="7" width="1.44140625" style="5" customWidth="1"/>
    <col min="8" max="8" width="13.5546875" style="5" customWidth="1"/>
    <col min="9" max="9" width="1.44140625" style="5" customWidth="1"/>
    <col min="10" max="10" width="13.5546875" style="5" customWidth="1"/>
    <col min="11" max="11" width="0.88671875" style="5" customWidth="1"/>
    <col min="12" max="12" width="13" style="81" customWidth="1"/>
    <col min="13" max="13" width="14.44140625" style="5" customWidth="1"/>
    <col min="14" max="16384" width="10.5546875" style="5"/>
  </cols>
  <sheetData>
    <row r="1" spans="1:18" ht="22.2" customHeight="1">
      <c r="J1" s="69" t="s">
        <v>67</v>
      </c>
    </row>
    <row r="2" spans="1:18" ht="22.2" customHeight="1">
      <c r="A2" s="1" t="s">
        <v>50</v>
      </c>
      <c r="B2" s="2"/>
      <c r="C2" s="2"/>
      <c r="D2" s="3"/>
      <c r="E2" s="2"/>
      <c r="F2" s="3"/>
      <c r="G2" s="2"/>
      <c r="H2" s="2"/>
      <c r="I2" s="2"/>
      <c r="J2" s="2"/>
      <c r="K2" s="4"/>
    </row>
    <row r="3" spans="1:18" ht="22.2" customHeight="1">
      <c r="A3" s="6" t="s">
        <v>38</v>
      </c>
      <c r="B3" s="2"/>
      <c r="C3" s="2"/>
      <c r="D3" s="3"/>
      <c r="E3" s="2"/>
      <c r="F3" s="3"/>
      <c r="G3" s="2"/>
      <c r="H3" s="2"/>
      <c r="I3" s="2"/>
      <c r="J3" s="2"/>
      <c r="K3" s="4"/>
    </row>
    <row r="4" spans="1:18" ht="22.2" customHeight="1">
      <c r="A4" s="13" t="s">
        <v>197</v>
      </c>
      <c r="B4" s="2"/>
      <c r="C4" s="2"/>
      <c r="D4" s="3"/>
      <c r="E4" s="2"/>
      <c r="F4" s="3"/>
      <c r="G4" s="2"/>
      <c r="H4" s="2"/>
      <c r="I4" s="2"/>
      <c r="J4" s="2"/>
      <c r="K4" s="4"/>
    </row>
    <row r="5" spans="1:18" ht="22.2" customHeight="1">
      <c r="B5" s="2"/>
      <c r="C5" s="2"/>
      <c r="D5" s="3"/>
      <c r="E5" s="2"/>
      <c r="F5" s="3"/>
      <c r="G5" s="2"/>
      <c r="H5" s="2"/>
      <c r="I5" s="2"/>
      <c r="J5" s="21" t="s">
        <v>68</v>
      </c>
    </row>
    <row r="6" spans="1:18" ht="22.2" customHeight="1">
      <c r="A6" s="2"/>
      <c r="C6" s="7"/>
      <c r="D6" s="8"/>
      <c r="E6" s="101" t="s">
        <v>0</v>
      </c>
      <c r="F6" s="8"/>
      <c r="G6" s="9"/>
      <c r="H6" s="8"/>
      <c r="I6" s="101" t="s">
        <v>1</v>
      </c>
      <c r="J6" s="8"/>
    </row>
    <row r="7" spans="1:18" s="12" customFormat="1" ht="22.2" customHeight="1">
      <c r="B7" s="48"/>
      <c r="C7" s="35"/>
      <c r="D7" s="11">
        <v>2567</v>
      </c>
      <c r="F7" s="11">
        <v>2566</v>
      </c>
      <c r="H7" s="11">
        <v>2567</v>
      </c>
      <c r="J7" s="11">
        <v>2566</v>
      </c>
      <c r="L7" s="81"/>
      <c r="N7" s="5"/>
      <c r="O7" s="5"/>
      <c r="P7" s="5"/>
      <c r="Q7" s="5"/>
      <c r="R7" s="5"/>
    </row>
    <row r="8" spans="1:18" ht="22.2" customHeight="1">
      <c r="A8" s="40" t="s">
        <v>163</v>
      </c>
      <c r="N8" s="12"/>
      <c r="P8" s="12"/>
      <c r="Q8" s="12"/>
    </row>
    <row r="9" spans="1:18" ht="22.2" customHeight="1">
      <c r="A9" s="31" t="s">
        <v>219</v>
      </c>
      <c r="D9" s="36">
        <f>PL!D32</f>
        <v>224795</v>
      </c>
      <c r="E9" s="36"/>
      <c r="F9" s="36">
        <v>127584</v>
      </c>
      <c r="G9" s="36"/>
      <c r="H9" s="36">
        <f>PL!H32</f>
        <v>235334</v>
      </c>
      <c r="I9" s="36"/>
      <c r="J9" s="36">
        <v>127651</v>
      </c>
    </row>
    <row r="10" spans="1:18" ht="22.2" customHeight="1">
      <c r="A10" s="31" t="s">
        <v>233</v>
      </c>
      <c r="D10" s="36"/>
      <c r="E10" s="36"/>
      <c r="F10" s="36"/>
      <c r="G10" s="36"/>
      <c r="H10" s="36"/>
      <c r="I10" s="36"/>
      <c r="J10" s="36"/>
    </row>
    <row r="11" spans="1:18" ht="22.2" customHeight="1">
      <c r="A11" s="31" t="s">
        <v>77</v>
      </c>
      <c r="D11" s="36"/>
      <c r="E11" s="36"/>
      <c r="F11" s="36"/>
      <c r="G11" s="36"/>
      <c r="H11" s="36"/>
      <c r="I11" s="36"/>
      <c r="J11" s="36"/>
      <c r="O11" s="83"/>
    </row>
    <row r="12" spans="1:18" ht="22.2" customHeight="1">
      <c r="A12" s="31" t="s">
        <v>39</v>
      </c>
      <c r="D12" s="102">
        <v>41490</v>
      </c>
      <c r="E12" s="36"/>
      <c r="F12" s="36">
        <v>46590</v>
      </c>
      <c r="G12" s="36"/>
      <c r="H12" s="36">
        <v>21027</v>
      </c>
      <c r="I12" s="36"/>
      <c r="J12" s="36">
        <v>22828</v>
      </c>
      <c r="O12" s="83"/>
    </row>
    <row r="13" spans="1:18" ht="22.2" customHeight="1">
      <c r="A13" s="31" t="s">
        <v>207</v>
      </c>
      <c r="D13" s="102">
        <v>41</v>
      </c>
      <c r="E13" s="36"/>
      <c r="F13" s="36">
        <v>-17</v>
      </c>
      <c r="G13" s="36"/>
      <c r="H13" s="36">
        <v>0</v>
      </c>
      <c r="I13" s="36"/>
      <c r="J13" s="36">
        <v>0</v>
      </c>
    </row>
    <row r="14" spans="1:18" ht="22.2" customHeight="1">
      <c r="A14" s="31" t="s">
        <v>239</v>
      </c>
      <c r="D14" s="102">
        <v>0</v>
      </c>
      <c r="E14" s="36"/>
      <c r="F14" s="36">
        <v>0</v>
      </c>
      <c r="G14" s="36"/>
      <c r="H14" s="36">
        <v>2717</v>
      </c>
      <c r="I14" s="36"/>
      <c r="J14" s="36">
        <v>0</v>
      </c>
    </row>
    <row r="15" spans="1:18" ht="22.2" customHeight="1">
      <c r="A15" s="5" t="s">
        <v>164</v>
      </c>
      <c r="D15" s="102">
        <v>0</v>
      </c>
      <c r="E15" s="36"/>
      <c r="F15" s="36">
        <v>-190</v>
      </c>
      <c r="G15" s="36"/>
      <c r="H15" s="36">
        <v>0</v>
      </c>
      <c r="I15" s="36"/>
      <c r="J15" s="36">
        <v>-190</v>
      </c>
    </row>
    <row r="16" spans="1:18" ht="22.2" customHeight="1">
      <c r="A16" s="31" t="s">
        <v>208</v>
      </c>
      <c r="D16" s="102">
        <v>0</v>
      </c>
      <c r="E16" s="36"/>
      <c r="F16" s="36">
        <v>-2340</v>
      </c>
      <c r="G16" s="36"/>
      <c r="H16" s="36">
        <v>0</v>
      </c>
      <c r="I16" s="36"/>
      <c r="J16" s="36">
        <v>-2340</v>
      </c>
    </row>
    <row r="17" spans="1:10" ht="22.2" customHeight="1">
      <c r="A17" s="5" t="s">
        <v>234</v>
      </c>
      <c r="D17" s="102">
        <v>13993</v>
      </c>
      <c r="E17" s="36"/>
      <c r="F17" s="36">
        <v>-153</v>
      </c>
      <c r="G17" s="36"/>
      <c r="H17" s="36">
        <v>0</v>
      </c>
      <c r="I17" s="36"/>
      <c r="J17" s="36">
        <v>0</v>
      </c>
    </row>
    <row r="18" spans="1:10" ht="22.2" customHeight="1">
      <c r="A18" s="5" t="s">
        <v>161</v>
      </c>
      <c r="D18" s="102">
        <v>-7932</v>
      </c>
      <c r="E18" s="36"/>
      <c r="F18" s="36">
        <v>-4670</v>
      </c>
      <c r="G18" s="36"/>
      <c r="H18" s="36">
        <v>0</v>
      </c>
      <c r="I18" s="36"/>
      <c r="J18" s="36">
        <v>0</v>
      </c>
    </row>
    <row r="19" spans="1:10" ht="22.2" customHeight="1">
      <c r="A19" s="31" t="s">
        <v>209</v>
      </c>
      <c r="D19" s="102">
        <f>6839-3098</f>
        <v>3741</v>
      </c>
      <c r="E19" s="36"/>
      <c r="F19" s="36">
        <v>912</v>
      </c>
      <c r="G19" s="36"/>
      <c r="H19" s="36">
        <v>6839</v>
      </c>
      <c r="I19" s="36"/>
      <c r="J19" s="36">
        <v>-107</v>
      </c>
    </row>
    <row r="20" spans="1:10" ht="22.2" customHeight="1">
      <c r="A20" s="5" t="s">
        <v>210</v>
      </c>
      <c r="D20" s="102">
        <v>12487</v>
      </c>
      <c r="E20" s="36"/>
      <c r="F20" s="36">
        <v>-748</v>
      </c>
      <c r="G20" s="36"/>
      <c r="H20" s="36">
        <v>12487</v>
      </c>
      <c r="I20" s="36"/>
      <c r="J20" s="36">
        <v>-344</v>
      </c>
    </row>
    <row r="21" spans="1:10" ht="22.2" customHeight="1">
      <c r="A21" s="31" t="s">
        <v>224</v>
      </c>
      <c r="D21" s="102">
        <v>-24392</v>
      </c>
      <c r="E21" s="36"/>
      <c r="F21" s="36">
        <v>-12645</v>
      </c>
      <c r="G21" s="36"/>
      <c r="H21" s="36">
        <v>-25071</v>
      </c>
      <c r="I21" s="36"/>
      <c r="J21" s="36">
        <v>-13387</v>
      </c>
    </row>
    <row r="22" spans="1:10" ht="22.2" customHeight="1">
      <c r="A22" s="31" t="s">
        <v>211</v>
      </c>
      <c r="D22" s="102">
        <v>0</v>
      </c>
      <c r="E22" s="36"/>
      <c r="F22" s="36">
        <v>-516</v>
      </c>
      <c r="G22" s="36"/>
      <c r="H22" s="36">
        <v>0</v>
      </c>
      <c r="I22" s="36"/>
      <c r="J22" s="36">
        <v>-516</v>
      </c>
    </row>
    <row r="23" spans="1:10" ht="22.2" customHeight="1">
      <c r="A23" s="31" t="s">
        <v>51</v>
      </c>
      <c r="D23" s="102">
        <v>-2859</v>
      </c>
      <c r="E23" s="36"/>
      <c r="F23" s="36">
        <v>-6368</v>
      </c>
      <c r="G23" s="36"/>
      <c r="H23" s="36">
        <v>-8533</v>
      </c>
      <c r="I23" s="36"/>
      <c r="J23" s="36">
        <v>-11867</v>
      </c>
    </row>
    <row r="24" spans="1:10" ht="22.2" customHeight="1">
      <c r="A24" s="5" t="s">
        <v>62</v>
      </c>
      <c r="D24" s="102">
        <v>13474</v>
      </c>
      <c r="E24" s="36"/>
      <c r="F24" s="36">
        <v>8276</v>
      </c>
      <c r="G24" s="36"/>
      <c r="H24" s="36">
        <v>13248</v>
      </c>
      <c r="I24" s="36"/>
      <c r="J24" s="36">
        <v>7967</v>
      </c>
    </row>
    <row r="25" spans="1:10" ht="22.2" customHeight="1">
      <c r="A25" s="5" t="s">
        <v>235</v>
      </c>
      <c r="D25" s="36">
        <v>-79885</v>
      </c>
      <c r="E25" s="36"/>
      <c r="F25" s="36">
        <v>33783</v>
      </c>
      <c r="G25" s="36"/>
      <c r="H25" s="36">
        <v>-78192</v>
      </c>
      <c r="I25" s="36"/>
      <c r="J25" s="36">
        <v>26926</v>
      </c>
    </row>
    <row r="26" spans="1:10" ht="22.2" customHeight="1">
      <c r="A26" s="5" t="s">
        <v>225</v>
      </c>
      <c r="D26" s="36">
        <v>2536</v>
      </c>
      <c r="E26" s="36"/>
      <c r="F26" s="36">
        <v>0</v>
      </c>
      <c r="G26" s="36"/>
      <c r="H26" s="36">
        <v>2536</v>
      </c>
      <c r="I26" s="36"/>
      <c r="J26" s="36">
        <v>0</v>
      </c>
    </row>
    <row r="27" spans="1:10" ht="22.2" customHeight="1">
      <c r="A27" s="5" t="s">
        <v>137</v>
      </c>
      <c r="D27" s="36">
        <v>-6348</v>
      </c>
      <c r="E27" s="36"/>
      <c r="F27" s="36">
        <v>-8444</v>
      </c>
      <c r="G27" s="36"/>
      <c r="H27" s="36">
        <v>-19619</v>
      </c>
      <c r="I27" s="36"/>
      <c r="J27" s="36">
        <v>-27324</v>
      </c>
    </row>
    <row r="28" spans="1:10" ht="22.2" customHeight="1">
      <c r="A28" s="31" t="s">
        <v>40</v>
      </c>
      <c r="D28" s="37">
        <v>27203</v>
      </c>
      <c r="E28" s="36"/>
      <c r="F28" s="37">
        <v>10122</v>
      </c>
      <c r="G28" s="36"/>
      <c r="H28" s="37">
        <v>11295</v>
      </c>
      <c r="I28" s="36"/>
      <c r="J28" s="37">
        <v>7221</v>
      </c>
    </row>
    <row r="29" spans="1:10" ht="22.2" customHeight="1">
      <c r="A29" s="31" t="s">
        <v>188</v>
      </c>
      <c r="D29" s="36"/>
      <c r="E29" s="36"/>
      <c r="F29" s="36"/>
      <c r="G29" s="36"/>
      <c r="H29" s="36"/>
      <c r="I29" s="36"/>
      <c r="J29" s="36"/>
    </row>
    <row r="30" spans="1:10" ht="22.2" customHeight="1">
      <c r="A30" s="31" t="s">
        <v>54</v>
      </c>
      <c r="D30" s="36">
        <f>SUM(D9:D28)</f>
        <v>218344</v>
      </c>
      <c r="E30" s="36"/>
      <c r="F30" s="36">
        <f>SUM(F9:F28)</f>
        <v>191176</v>
      </c>
      <c r="G30" s="36"/>
      <c r="H30" s="36">
        <f>SUM(H9:H28)</f>
        <v>174068</v>
      </c>
      <c r="I30" s="36"/>
      <c r="J30" s="36">
        <f>SUM(J9:J28)</f>
        <v>136518</v>
      </c>
    </row>
    <row r="31" spans="1:10" ht="22.2" customHeight="1">
      <c r="A31" s="51" t="s">
        <v>89</v>
      </c>
      <c r="D31" s="36"/>
      <c r="E31" s="36"/>
      <c r="F31" s="36"/>
      <c r="G31" s="36"/>
      <c r="H31" s="36"/>
      <c r="I31" s="36"/>
      <c r="J31" s="36"/>
    </row>
    <row r="32" spans="1:10" ht="22.2" customHeight="1">
      <c r="A32" s="53" t="s">
        <v>158</v>
      </c>
      <c r="D32" s="36">
        <v>30988</v>
      </c>
      <c r="E32" s="36"/>
      <c r="F32" s="36">
        <v>-2414</v>
      </c>
      <c r="G32" s="36"/>
      <c r="H32" s="36">
        <v>28974</v>
      </c>
      <c r="I32" s="36"/>
      <c r="J32" s="36">
        <v>-3993</v>
      </c>
    </row>
    <row r="33" spans="1:10" ht="22.2" customHeight="1">
      <c r="A33" s="52" t="s">
        <v>41</v>
      </c>
      <c r="D33" s="36">
        <v>29721</v>
      </c>
      <c r="E33" s="36"/>
      <c r="F33" s="36">
        <v>10758</v>
      </c>
      <c r="G33" s="36"/>
      <c r="H33" s="36">
        <v>10425</v>
      </c>
      <c r="I33" s="36"/>
      <c r="J33" s="36">
        <v>8224</v>
      </c>
    </row>
    <row r="34" spans="1:10" ht="22.2" customHeight="1">
      <c r="A34" s="53" t="s">
        <v>147</v>
      </c>
      <c r="D34" s="36">
        <v>141491</v>
      </c>
      <c r="E34" s="36"/>
      <c r="F34" s="36">
        <v>667006</v>
      </c>
      <c r="G34" s="36"/>
      <c r="H34" s="36">
        <v>141491</v>
      </c>
      <c r="I34" s="36"/>
      <c r="J34" s="36">
        <v>578566</v>
      </c>
    </row>
    <row r="35" spans="1:10" ht="22.2" customHeight="1">
      <c r="A35" s="51" t="s">
        <v>42</v>
      </c>
      <c r="D35" s="36">
        <v>15290</v>
      </c>
      <c r="E35" s="36"/>
      <c r="F35" s="36">
        <v>28471</v>
      </c>
      <c r="G35" s="36"/>
      <c r="H35" s="36">
        <v>23833</v>
      </c>
      <c r="I35" s="36"/>
      <c r="J35" s="36">
        <v>-33229</v>
      </c>
    </row>
    <row r="36" spans="1:10" ht="22.2" customHeight="1">
      <c r="A36" s="51" t="s">
        <v>43</v>
      </c>
      <c r="D36" s="36">
        <v>2748</v>
      </c>
      <c r="E36" s="36"/>
      <c r="F36" s="36">
        <v>2385</v>
      </c>
      <c r="G36" s="36"/>
      <c r="H36" s="36">
        <v>448</v>
      </c>
      <c r="I36" s="36"/>
      <c r="J36" s="36">
        <v>235</v>
      </c>
    </row>
    <row r="37" spans="1:10" ht="22.2" customHeight="1">
      <c r="A37" s="51" t="s">
        <v>90</v>
      </c>
      <c r="D37" s="36"/>
      <c r="E37" s="36"/>
      <c r="F37" s="36"/>
      <c r="G37" s="36"/>
      <c r="H37" s="36"/>
      <c r="I37" s="36"/>
      <c r="J37" s="36"/>
    </row>
    <row r="38" spans="1:10" ht="22.2" customHeight="1">
      <c r="A38" s="53" t="s">
        <v>80</v>
      </c>
      <c r="D38" s="36">
        <v>-38842</v>
      </c>
      <c r="E38" s="36"/>
      <c r="F38" s="36">
        <v>-141365</v>
      </c>
      <c r="G38" s="36"/>
      <c r="H38" s="36">
        <v>22241</v>
      </c>
      <c r="I38" s="36"/>
      <c r="J38" s="36">
        <v>-54974</v>
      </c>
    </row>
    <row r="39" spans="1:10" ht="22.2" customHeight="1">
      <c r="A39" s="51" t="s">
        <v>118</v>
      </c>
      <c r="D39" s="36">
        <v>-9963</v>
      </c>
      <c r="E39" s="36"/>
      <c r="F39" s="36">
        <v>-31018</v>
      </c>
      <c r="G39" s="36"/>
      <c r="H39" s="36">
        <v>-8063</v>
      </c>
      <c r="I39" s="36"/>
      <c r="J39" s="36">
        <v>-28060</v>
      </c>
    </row>
    <row r="40" spans="1:10" ht="22.2" customHeight="1">
      <c r="A40" s="53" t="s">
        <v>138</v>
      </c>
      <c r="D40" s="36">
        <v>-64233</v>
      </c>
      <c r="E40" s="36"/>
      <c r="F40" s="36">
        <v>-9395</v>
      </c>
      <c r="G40" s="36"/>
      <c r="H40" s="36">
        <v>-64233</v>
      </c>
      <c r="I40" s="36"/>
      <c r="J40" s="36">
        <v>-9030</v>
      </c>
    </row>
    <row r="41" spans="1:10" ht="22.2" customHeight="1">
      <c r="A41" s="51" t="s">
        <v>44</v>
      </c>
      <c r="D41" s="36">
        <v>-37308</v>
      </c>
      <c r="E41" s="36"/>
      <c r="F41" s="36">
        <v>-6676</v>
      </c>
      <c r="G41" s="36"/>
      <c r="H41" s="36">
        <v>-36111</v>
      </c>
      <c r="I41" s="36"/>
      <c r="J41" s="36">
        <v>-6816</v>
      </c>
    </row>
    <row r="42" spans="1:10" ht="22.2" customHeight="1">
      <c r="A42" s="51" t="s">
        <v>165</v>
      </c>
      <c r="D42" s="36">
        <v>-10749</v>
      </c>
      <c r="E42" s="36"/>
      <c r="F42" s="36">
        <v>-11356</v>
      </c>
      <c r="G42" s="36"/>
      <c r="H42" s="36">
        <v>0</v>
      </c>
      <c r="I42" s="36"/>
      <c r="J42" s="36">
        <v>0</v>
      </c>
    </row>
    <row r="43" spans="1:10" ht="22.2" customHeight="1">
      <c r="A43" s="51" t="s">
        <v>110</v>
      </c>
      <c r="D43" s="36">
        <v>-5793</v>
      </c>
      <c r="E43" s="36"/>
      <c r="F43" s="36">
        <v>-1018</v>
      </c>
      <c r="G43" s="36"/>
      <c r="H43" s="36">
        <v>0</v>
      </c>
      <c r="I43" s="36"/>
      <c r="J43" s="36">
        <v>0</v>
      </c>
    </row>
    <row r="44" spans="1:10" ht="22.2" customHeight="1">
      <c r="A44" s="51" t="s">
        <v>226</v>
      </c>
      <c r="D44" s="78">
        <f>SUM(D29:D43)</f>
        <v>271694</v>
      </c>
      <c r="E44" s="36"/>
      <c r="F44" s="78">
        <f>SUM(F29:F43)</f>
        <v>696554</v>
      </c>
      <c r="G44" s="36"/>
      <c r="H44" s="78">
        <f>SUM(H29:H43)</f>
        <v>293073</v>
      </c>
      <c r="I44" s="36"/>
      <c r="J44" s="78">
        <f>SUM(J29:J43)</f>
        <v>587441</v>
      </c>
    </row>
    <row r="45" spans="1:10" ht="22.2" customHeight="1">
      <c r="A45" s="51" t="s">
        <v>114</v>
      </c>
      <c r="D45" s="36">
        <v>-18735</v>
      </c>
      <c r="E45" s="36"/>
      <c r="F45" s="36">
        <v>-8903</v>
      </c>
      <c r="G45" s="36"/>
      <c r="H45" s="36">
        <v>-10961</v>
      </c>
      <c r="I45" s="36"/>
      <c r="J45" s="36">
        <v>-6944</v>
      </c>
    </row>
    <row r="46" spans="1:10" ht="22.2" customHeight="1">
      <c r="A46" s="51" t="s">
        <v>148</v>
      </c>
      <c r="D46" s="37">
        <v>-15624</v>
      </c>
      <c r="E46" s="36"/>
      <c r="F46" s="37">
        <v>-4529</v>
      </c>
      <c r="G46" s="36"/>
      <c r="H46" s="37">
        <v>-8874</v>
      </c>
      <c r="I46" s="36"/>
      <c r="J46" s="37">
        <v>-981</v>
      </c>
    </row>
    <row r="47" spans="1:10" ht="22.2" customHeight="1">
      <c r="A47" s="40" t="s">
        <v>227</v>
      </c>
      <c r="D47" s="50">
        <f>SUM(D44:D46)</f>
        <v>237335</v>
      </c>
      <c r="E47" s="36"/>
      <c r="F47" s="50">
        <f>SUM(F44:F46)</f>
        <v>683122</v>
      </c>
      <c r="G47" s="36"/>
      <c r="H47" s="50">
        <f>SUM(H44:H46)</f>
        <v>273238</v>
      </c>
      <c r="I47" s="36"/>
      <c r="J47" s="50">
        <f>SUM(J44:J46)</f>
        <v>579516</v>
      </c>
    </row>
    <row r="48" spans="1:10" ht="22.2" customHeight="1">
      <c r="A48" s="13"/>
      <c r="D48" s="29"/>
      <c r="E48" s="29"/>
      <c r="F48" s="29"/>
      <c r="G48" s="29"/>
      <c r="H48" s="29"/>
      <c r="I48" s="29"/>
      <c r="J48" s="29"/>
    </row>
    <row r="49" spans="1:18" ht="22.2" customHeight="1">
      <c r="A49" s="5" t="s">
        <v>132</v>
      </c>
    </row>
    <row r="50" spans="1:18" ht="22.2" customHeight="1">
      <c r="J50" s="69" t="s">
        <v>67</v>
      </c>
    </row>
    <row r="51" spans="1:18" ht="22.2" customHeight="1">
      <c r="A51" s="1" t="s">
        <v>50</v>
      </c>
      <c r="B51" s="2"/>
      <c r="C51" s="2"/>
      <c r="D51" s="3"/>
      <c r="E51" s="2"/>
      <c r="F51" s="3"/>
      <c r="G51" s="2"/>
      <c r="H51" s="2"/>
      <c r="I51" s="2"/>
      <c r="J51" s="2"/>
      <c r="K51" s="4"/>
    </row>
    <row r="52" spans="1:18" ht="22.2" customHeight="1">
      <c r="A52" s="6" t="s">
        <v>45</v>
      </c>
      <c r="B52" s="2"/>
      <c r="C52" s="2"/>
      <c r="D52" s="3"/>
      <c r="E52" s="2"/>
      <c r="F52" s="3"/>
      <c r="G52" s="2"/>
      <c r="H52" s="2"/>
      <c r="I52" s="2"/>
      <c r="J52" s="2"/>
      <c r="K52" s="4"/>
    </row>
    <row r="53" spans="1:18" ht="22.2" customHeight="1">
      <c r="A53" s="13" t="s">
        <v>169</v>
      </c>
      <c r="B53" s="2"/>
      <c r="C53" s="2"/>
      <c r="D53" s="3"/>
      <c r="E53" s="2"/>
      <c r="F53" s="3"/>
      <c r="G53" s="2"/>
      <c r="H53" s="2"/>
      <c r="I53" s="2"/>
      <c r="J53" s="2"/>
      <c r="K53" s="4"/>
      <c r="M53" s="12"/>
    </row>
    <row r="54" spans="1:18" ht="22.2" customHeight="1">
      <c r="B54" s="2"/>
      <c r="C54" s="2"/>
      <c r="D54" s="3"/>
      <c r="E54" s="2"/>
      <c r="F54" s="3"/>
      <c r="G54" s="2"/>
      <c r="H54" s="2"/>
      <c r="I54" s="2"/>
      <c r="J54" s="21" t="s">
        <v>68</v>
      </c>
    </row>
    <row r="55" spans="1:18" ht="22.2" customHeight="1">
      <c r="A55" s="2"/>
      <c r="C55" s="7"/>
      <c r="D55" s="8"/>
      <c r="E55" s="101" t="s">
        <v>0</v>
      </c>
      <c r="F55" s="8"/>
      <c r="G55" s="9"/>
      <c r="H55" s="8"/>
      <c r="I55" s="101" t="s">
        <v>1</v>
      </c>
      <c r="J55" s="8"/>
    </row>
    <row r="56" spans="1:18" s="12" customFormat="1" ht="22.2" customHeight="1">
      <c r="B56" s="48"/>
      <c r="C56" s="35"/>
      <c r="D56" s="11">
        <v>2566</v>
      </c>
      <c r="F56" s="11">
        <v>2565</v>
      </c>
      <c r="H56" s="11">
        <v>2566</v>
      </c>
      <c r="J56" s="11">
        <v>2565</v>
      </c>
      <c r="L56" s="81"/>
      <c r="M56" s="5"/>
      <c r="O56" s="5"/>
      <c r="P56" s="5"/>
      <c r="Q56" s="5"/>
      <c r="R56" s="5"/>
    </row>
    <row r="57" spans="1:18" ht="22.2" customHeight="1">
      <c r="A57" s="40" t="s">
        <v>166</v>
      </c>
      <c r="B57" s="12"/>
      <c r="C57" s="32"/>
      <c r="D57" s="32"/>
      <c r="E57" s="32"/>
      <c r="F57" s="32"/>
      <c r="G57" s="32"/>
      <c r="H57" s="32"/>
      <c r="I57" s="32"/>
      <c r="J57" s="32"/>
      <c r="N57" s="54"/>
      <c r="P57" s="12"/>
      <c r="Q57" s="12"/>
    </row>
    <row r="58" spans="1:18" ht="22.2" customHeight="1">
      <c r="A58" s="31" t="s">
        <v>162</v>
      </c>
      <c r="B58" s="12"/>
      <c r="C58" s="32"/>
      <c r="D58" s="36">
        <v>-162</v>
      </c>
      <c r="E58" s="32"/>
      <c r="F58" s="36">
        <v>-24</v>
      </c>
      <c r="G58" s="32"/>
      <c r="H58" s="36">
        <v>0</v>
      </c>
      <c r="I58" s="32"/>
      <c r="J58" s="36">
        <v>0</v>
      </c>
      <c r="P58" s="12"/>
      <c r="Q58" s="12"/>
    </row>
    <row r="59" spans="1:18" ht="22.2" customHeight="1">
      <c r="A59" s="31" t="s">
        <v>228</v>
      </c>
      <c r="B59" s="12"/>
      <c r="C59" s="32"/>
      <c r="D59" s="36">
        <v>0</v>
      </c>
      <c r="E59" s="32"/>
      <c r="F59" s="36">
        <v>0</v>
      </c>
      <c r="G59" s="32"/>
      <c r="H59" s="36">
        <v>15000</v>
      </c>
      <c r="I59" s="32"/>
      <c r="J59" s="36">
        <v>30000</v>
      </c>
      <c r="P59" s="12"/>
      <c r="Q59" s="12"/>
    </row>
    <row r="60" spans="1:18" ht="22.2" customHeight="1">
      <c r="A60" s="31" t="s">
        <v>183</v>
      </c>
      <c r="B60" s="31"/>
      <c r="C60" s="32"/>
      <c r="D60" s="36">
        <v>0</v>
      </c>
      <c r="E60" s="36"/>
      <c r="F60" s="36">
        <v>-12000</v>
      </c>
      <c r="G60" s="36"/>
      <c r="H60" s="36">
        <v>0</v>
      </c>
      <c r="I60" s="36"/>
      <c r="J60" s="36">
        <v>-12000</v>
      </c>
    </row>
    <row r="61" spans="1:18" ht="22.2" customHeight="1">
      <c r="A61" s="31" t="s">
        <v>160</v>
      </c>
      <c r="B61" s="31"/>
      <c r="C61" s="32"/>
      <c r="D61" s="36">
        <v>0</v>
      </c>
      <c r="E61" s="36"/>
      <c r="F61" s="36">
        <v>0</v>
      </c>
      <c r="G61" s="36"/>
      <c r="H61" s="36">
        <v>-143754</v>
      </c>
      <c r="I61" s="36"/>
      <c r="J61" s="36">
        <v>-908932</v>
      </c>
    </row>
    <row r="62" spans="1:18" ht="22.2" customHeight="1">
      <c r="A62" s="31" t="s">
        <v>181</v>
      </c>
      <c r="B62" s="31"/>
      <c r="C62" s="32"/>
      <c r="D62" s="36">
        <v>-9868</v>
      </c>
      <c r="E62" s="36"/>
      <c r="F62" s="36">
        <v>-464702</v>
      </c>
      <c r="G62" s="36"/>
      <c r="H62" s="36">
        <v>-9868</v>
      </c>
      <c r="I62" s="36"/>
      <c r="J62" s="36">
        <v>0</v>
      </c>
    </row>
    <row r="63" spans="1:18" ht="22.2" customHeight="1">
      <c r="A63" s="31" t="s">
        <v>240</v>
      </c>
      <c r="B63" s="31"/>
      <c r="C63" s="32"/>
      <c r="D63" s="36">
        <v>0</v>
      </c>
      <c r="E63" s="36"/>
      <c r="F63" s="36">
        <v>0</v>
      </c>
      <c r="G63" s="36"/>
      <c r="H63" s="36">
        <v>2283</v>
      </c>
      <c r="I63" s="36"/>
      <c r="J63" s="36">
        <v>0</v>
      </c>
    </row>
    <row r="64" spans="1:18" ht="22.2" customHeight="1">
      <c r="A64" s="31" t="s">
        <v>212</v>
      </c>
      <c r="B64" s="31"/>
      <c r="C64" s="32"/>
      <c r="D64" s="36">
        <v>13867</v>
      </c>
      <c r="E64" s="36"/>
      <c r="F64" s="36">
        <v>2856</v>
      </c>
      <c r="G64" s="36"/>
      <c r="H64" s="36">
        <v>13867</v>
      </c>
      <c r="I64" s="36"/>
      <c r="J64" s="36">
        <v>2856</v>
      </c>
    </row>
    <row r="65" spans="1:10" ht="22.2" customHeight="1">
      <c r="A65" s="31" t="s">
        <v>139</v>
      </c>
      <c r="B65" s="31"/>
      <c r="C65" s="32"/>
      <c r="D65" s="100">
        <v>111666</v>
      </c>
      <c r="E65" s="36"/>
      <c r="F65" s="36">
        <v>11250</v>
      </c>
      <c r="G65" s="36"/>
      <c r="H65" s="100">
        <v>11666</v>
      </c>
      <c r="I65" s="36"/>
      <c r="J65" s="36">
        <v>11250</v>
      </c>
    </row>
    <row r="66" spans="1:10" ht="22.2" customHeight="1">
      <c r="A66" s="31" t="s">
        <v>177</v>
      </c>
      <c r="B66" s="31"/>
      <c r="C66" s="32"/>
      <c r="D66" s="36">
        <v>0</v>
      </c>
      <c r="E66" s="36"/>
      <c r="F66" s="36">
        <v>0</v>
      </c>
      <c r="G66" s="36"/>
      <c r="H66" s="36">
        <v>0</v>
      </c>
      <c r="I66" s="36"/>
      <c r="J66" s="36">
        <v>-1026</v>
      </c>
    </row>
    <row r="67" spans="1:10" ht="22.2" customHeight="1">
      <c r="A67" s="31" t="s">
        <v>178</v>
      </c>
      <c r="B67" s="31"/>
      <c r="C67" s="32"/>
      <c r="D67" s="36">
        <v>-69282</v>
      </c>
      <c r="E67" s="36"/>
      <c r="F67" s="36">
        <v>-444629</v>
      </c>
      <c r="G67" s="36"/>
      <c r="H67" s="36">
        <v>0</v>
      </c>
      <c r="I67" s="36"/>
      <c r="J67" s="36">
        <v>-9000</v>
      </c>
    </row>
    <row r="68" spans="1:10" ht="22.2" customHeight="1">
      <c r="A68" s="31" t="s">
        <v>46</v>
      </c>
      <c r="B68" s="31"/>
      <c r="C68" s="32"/>
      <c r="D68" s="36">
        <v>4491</v>
      </c>
      <c r="E68" s="36"/>
      <c r="F68" s="36">
        <v>0</v>
      </c>
      <c r="G68" s="36"/>
      <c r="H68" s="36">
        <v>1391</v>
      </c>
      <c r="I68" s="36"/>
      <c r="J68" s="36">
        <v>383</v>
      </c>
    </row>
    <row r="69" spans="1:10" ht="22.2" customHeight="1">
      <c r="A69" s="31" t="s">
        <v>115</v>
      </c>
      <c r="B69" s="31"/>
      <c r="C69" s="32"/>
      <c r="D69" s="36">
        <v>-188</v>
      </c>
      <c r="E69" s="36"/>
      <c r="F69" s="36">
        <v>-42249</v>
      </c>
      <c r="G69" s="36"/>
      <c r="H69" s="36">
        <v>0</v>
      </c>
      <c r="I69" s="36"/>
      <c r="J69" s="36">
        <v>0</v>
      </c>
    </row>
    <row r="70" spans="1:10" ht="22.2" customHeight="1">
      <c r="A70" s="31" t="s">
        <v>47</v>
      </c>
      <c r="B70" s="31"/>
      <c r="C70" s="32"/>
      <c r="D70" s="36">
        <v>-3815</v>
      </c>
      <c r="E70" s="36"/>
      <c r="F70" s="36">
        <v>-10714</v>
      </c>
      <c r="G70" s="36"/>
      <c r="H70" s="36">
        <f>-582-3182</f>
        <v>-3764</v>
      </c>
      <c r="I70" s="36"/>
      <c r="J70" s="36">
        <v>-8143</v>
      </c>
    </row>
    <row r="71" spans="1:10" ht="22.2" customHeight="1">
      <c r="A71" s="5" t="s">
        <v>185</v>
      </c>
      <c r="B71" s="31"/>
      <c r="C71" s="32"/>
      <c r="D71" s="36">
        <v>19557</v>
      </c>
      <c r="E71" s="36"/>
      <c r="F71" s="36">
        <v>23600</v>
      </c>
      <c r="G71" s="36"/>
      <c r="H71" s="36">
        <v>8533</v>
      </c>
      <c r="I71" s="36"/>
      <c r="J71" s="36">
        <v>11519</v>
      </c>
    </row>
    <row r="72" spans="1:10" ht="22.2" customHeight="1">
      <c r="A72" s="5" t="s">
        <v>167</v>
      </c>
      <c r="B72" s="31"/>
      <c r="C72" s="32"/>
      <c r="D72" s="36">
        <v>6342</v>
      </c>
      <c r="E72" s="36"/>
      <c r="F72" s="36">
        <v>6387</v>
      </c>
      <c r="G72" s="36"/>
      <c r="H72" s="36">
        <v>2159</v>
      </c>
      <c r="I72" s="36"/>
      <c r="J72" s="36">
        <v>5902</v>
      </c>
    </row>
    <row r="73" spans="1:10" ht="22.2" customHeight="1">
      <c r="A73" s="40" t="s">
        <v>236</v>
      </c>
      <c r="B73" s="31"/>
      <c r="C73" s="32"/>
      <c r="D73" s="50">
        <f>SUM(D58:D72)</f>
        <v>72608</v>
      </c>
      <c r="E73" s="36"/>
      <c r="F73" s="50">
        <f>SUM(F58:F72)</f>
        <v>-930225</v>
      </c>
      <c r="G73" s="36"/>
      <c r="H73" s="50">
        <f>SUM(H58:H72)</f>
        <v>-102487</v>
      </c>
      <c r="I73" s="36"/>
      <c r="J73" s="50">
        <f>SUM(J58:J72)</f>
        <v>-877191</v>
      </c>
    </row>
    <row r="74" spans="1:10" ht="22.2" customHeight="1">
      <c r="A74" s="40" t="s">
        <v>168</v>
      </c>
      <c r="B74" s="31"/>
      <c r="C74" s="32"/>
      <c r="D74" s="36"/>
      <c r="E74" s="36"/>
      <c r="F74" s="36"/>
      <c r="G74" s="36"/>
      <c r="H74" s="36"/>
      <c r="I74" s="36"/>
      <c r="J74" s="36"/>
    </row>
    <row r="75" spans="1:10" ht="22.2" customHeight="1">
      <c r="A75" s="31" t="s">
        <v>229</v>
      </c>
      <c r="B75" s="31"/>
      <c r="C75" s="32"/>
      <c r="D75" s="36">
        <v>0</v>
      </c>
      <c r="E75" s="36"/>
      <c r="F75" s="36">
        <v>605000</v>
      </c>
      <c r="G75" s="36"/>
      <c r="H75" s="36">
        <v>0</v>
      </c>
      <c r="I75" s="36"/>
      <c r="J75" s="36">
        <v>420000</v>
      </c>
    </row>
    <row r="76" spans="1:10" ht="22.2" customHeight="1">
      <c r="A76" s="31" t="s">
        <v>186</v>
      </c>
      <c r="B76" s="31"/>
      <c r="C76" s="32"/>
      <c r="D76" s="36">
        <v>0</v>
      </c>
      <c r="E76" s="36"/>
      <c r="F76" s="36">
        <v>0</v>
      </c>
      <c r="G76" s="36"/>
      <c r="H76" s="36">
        <v>20000</v>
      </c>
      <c r="I76" s="36"/>
      <c r="J76" s="36">
        <v>35000</v>
      </c>
    </row>
    <row r="77" spans="1:10" ht="22.2" customHeight="1">
      <c r="A77" s="31" t="s">
        <v>116</v>
      </c>
      <c r="B77" s="31"/>
      <c r="C77" s="32"/>
      <c r="D77" s="36">
        <v>-43995</v>
      </c>
      <c r="E77" s="36"/>
      <c r="F77" s="36">
        <v>-43626</v>
      </c>
      <c r="G77" s="36"/>
      <c r="H77" s="36">
        <v>-36000</v>
      </c>
      <c r="I77" s="36"/>
      <c r="J77" s="36">
        <v>-36000</v>
      </c>
    </row>
    <row r="78" spans="1:10" ht="22.2" customHeight="1">
      <c r="A78" s="51" t="s">
        <v>133</v>
      </c>
      <c r="B78" s="31"/>
      <c r="C78" s="32"/>
      <c r="D78" s="36">
        <v>-5573</v>
      </c>
      <c r="E78" s="36"/>
      <c r="F78" s="36">
        <v>-8250</v>
      </c>
      <c r="G78" s="36"/>
      <c r="H78" s="36">
        <v>-3344</v>
      </c>
      <c r="I78" s="36"/>
      <c r="J78" s="36">
        <v>-3166</v>
      </c>
    </row>
    <row r="79" spans="1:10" ht="22.2" customHeight="1">
      <c r="A79" s="40" t="s">
        <v>182</v>
      </c>
      <c r="B79" s="31"/>
      <c r="C79" s="32"/>
      <c r="D79" s="50">
        <f>SUM(D75:D78)</f>
        <v>-49568</v>
      </c>
      <c r="E79" s="36"/>
      <c r="F79" s="50">
        <f>SUM(F75:F78)</f>
        <v>553124</v>
      </c>
      <c r="G79" s="36"/>
      <c r="H79" s="50">
        <f>SUM(H75:H78)</f>
        <v>-19344</v>
      </c>
      <c r="I79" s="36"/>
      <c r="J79" s="50">
        <f>SUM(J75:J78)</f>
        <v>415834</v>
      </c>
    </row>
    <row r="80" spans="1:10" ht="22.2" customHeight="1">
      <c r="A80" s="40" t="s">
        <v>237</v>
      </c>
      <c r="B80" s="31"/>
      <c r="C80" s="32"/>
      <c r="D80" s="50">
        <v>-24877</v>
      </c>
      <c r="E80" s="36"/>
      <c r="F80" s="50">
        <v>4445</v>
      </c>
      <c r="G80" s="36"/>
      <c r="H80" s="50">
        <v>0</v>
      </c>
      <c r="I80" s="36"/>
      <c r="J80" s="50">
        <v>0</v>
      </c>
    </row>
    <row r="81" spans="1:10" ht="22.2" customHeight="1">
      <c r="A81" s="40" t="s">
        <v>230</v>
      </c>
      <c r="B81" s="31"/>
      <c r="C81" s="32"/>
      <c r="D81" s="36">
        <f>SUM(D47,D73,D79)</f>
        <v>260375</v>
      </c>
      <c r="E81" s="36"/>
      <c r="F81" s="36">
        <f>SUM(F47,F73,F79)</f>
        <v>306021</v>
      </c>
      <c r="G81" s="36"/>
      <c r="H81" s="36">
        <f>SUM(H47,H73,H79)</f>
        <v>151407</v>
      </c>
      <c r="I81" s="36"/>
      <c r="J81" s="36">
        <f>SUM(J47,J73,J79)</f>
        <v>118159</v>
      </c>
    </row>
    <row r="82" spans="1:10" ht="22.2" customHeight="1">
      <c r="A82" s="31" t="s">
        <v>140</v>
      </c>
      <c r="B82" s="31"/>
      <c r="C82" s="32"/>
      <c r="D82" s="36">
        <v>2552</v>
      </c>
      <c r="E82" s="36"/>
      <c r="F82" s="36">
        <v>116</v>
      </c>
      <c r="G82" s="36"/>
      <c r="H82" s="36">
        <v>2271</v>
      </c>
      <c r="I82" s="36"/>
      <c r="J82" s="36">
        <v>116</v>
      </c>
    </row>
    <row r="83" spans="1:10" ht="22.2" customHeight="1">
      <c r="A83" s="31" t="s">
        <v>78</v>
      </c>
      <c r="B83" s="31"/>
      <c r="C83" s="32"/>
      <c r="D83" s="36">
        <f>BS!G11</f>
        <v>261257</v>
      </c>
      <c r="E83" s="36"/>
      <c r="F83" s="36">
        <v>329813</v>
      </c>
      <c r="G83" s="36"/>
      <c r="H83" s="36">
        <f>BS!K11</f>
        <v>167354</v>
      </c>
      <c r="I83" s="36"/>
      <c r="J83" s="36">
        <v>233534</v>
      </c>
    </row>
    <row r="84" spans="1:10" ht="22.2" customHeight="1" thickBot="1">
      <c r="A84" s="40" t="s">
        <v>79</v>
      </c>
      <c r="B84" s="31"/>
      <c r="C84" s="32"/>
      <c r="D84" s="45">
        <f>SUM(D80:E83)</f>
        <v>499307</v>
      </c>
      <c r="E84" s="36"/>
      <c r="F84" s="45">
        <f>SUM(F80:F83)</f>
        <v>640395</v>
      </c>
      <c r="G84" s="36"/>
      <c r="H84" s="45">
        <f>SUM(H80:H83)</f>
        <v>321032</v>
      </c>
      <c r="I84" s="36"/>
      <c r="J84" s="45">
        <f>SUM(J80:J83)</f>
        <v>351809</v>
      </c>
    </row>
    <row r="85" spans="1:10" ht="22.2" customHeight="1" thickTop="1">
      <c r="A85" s="31"/>
      <c r="B85" s="31"/>
      <c r="C85" s="32"/>
      <c r="D85" s="36">
        <v>0</v>
      </c>
      <c r="E85" s="36"/>
      <c r="F85" s="36"/>
      <c r="G85" s="36"/>
      <c r="H85" s="36">
        <v>0</v>
      </c>
      <c r="I85" s="36"/>
      <c r="J85" s="36"/>
    </row>
    <row r="86" spans="1:10" ht="22.2" customHeight="1">
      <c r="A86" s="13" t="s">
        <v>81</v>
      </c>
      <c r="D86" s="17"/>
      <c r="E86" s="17"/>
      <c r="F86" s="17"/>
      <c r="G86" s="17"/>
      <c r="H86" s="17"/>
      <c r="I86" s="17"/>
      <c r="J86" s="17"/>
    </row>
    <row r="87" spans="1:10" ht="22.2" customHeight="1">
      <c r="A87" s="5" t="s">
        <v>125</v>
      </c>
      <c r="D87" s="17"/>
      <c r="E87" s="17"/>
      <c r="F87" s="17"/>
      <c r="G87" s="17"/>
      <c r="H87" s="17"/>
      <c r="I87" s="17"/>
      <c r="J87" s="17"/>
    </row>
    <row r="88" spans="1:10" ht="22.2" customHeight="1">
      <c r="A88" s="5" t="s">
        <v>231</v>
      </c>
      <c r="B88" s="13"/>
      <c r="C88" s="13"/>
      <c r="D88" s="5">
        <v>2198</v>
      </c>
      <c r="E88" s="82"/>
      <c r="F88" s="36">
        <v>9187</v>
      </c>
      <c r="G88" s="82"/>
      <c r="H88" s="5">
        <v>2191</v>
      </c>
      <c r="I88" s="82"/>
      <c r="J88" s="5">
        <v>6296</v>
      </c>
    </row>
    <row r="89" spans="1:10" ht="22.2" customHeight="1">
      <c r="A89" s="5" t="s">
        <v>189</v>
      </c>
      <c r="B89" s="13"/>
      <c r="C89" s="13"/>
      <c r="D89" s="36">
        <f>348373</f>
        <v>348373</v>
      </c>
      <c r="E89" s="82"/>
      <c r="F89" s="36">
        <v>446507</v>
      </c>
      <c r="G89" s="82"/>
      <c r="H89" s="36">
        <v>0</v>
      </c>
      <c r="I89" s="82"/>
      <c r="J89" s="36">
        <v>0</v>
      </c>
    </row>
    <row r="90" spans="1:10" ht="22.2" customHeight="1">
      <c r="H90" s="54"/>
      <c r="J90" s="54"/>
    </row>
    <row r="91" spans="1:10" ht="22.2" customHeight="1">
      <c r="A91" s="5" t="s">
        <v>132</v>
      </c>
      <c r="F91" s="17"/>
      <c r="J91" s="17"/>
    </row>
  </sheetData>
  <printOptions horizontalCentered="1"/>
  <pageMargins left="0.64" right="0.23622047244094499" top="0.53" bottom="7.8740157480315001E-2" header="0.31496062992126" footer="0.18"/>
  <pageSetup paperSize="9" scale="74" orientation="portrait" r:id="rId1"/>
  <rowBreaks count="1" manualBreakCount="1">
    <brk id="49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57000</vt:lpwstr>
  </property>
  <property fmtid="{D5CDD505-2E9C-101B-9397-08002B2CF9AE}" pid="4" name="OptimizationTime">
    <vt:lpwstr>20240515_2000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Kawintida Mahanukul</cp:lastModifiedBy>
  <cp:lastPrinted>2024-05-15T02:27:03Z</cp:lastPrinted>
  <dcterms:created xsi:type="dcterms:W3CDTF">2010-02-15T08:58:45Z</dcterms:created>
  <dcterms:modified xsi:type="dcterms:W3CDTF">2024-05-15T13:00:08Z</dcterms:modified>
</cp:coreProperties>
</file>