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kawintida_mahanukul_th_ey_com/Documents/Desktop/STPI Q1'24/"/>
    </mc:Choice>
  </mc:AlternateContent>
  <xr:revisionPtr revIDLastSave="0" documentId="8_{D47D56D3-EB2B-42DF-B0FD-2E32E1DD39D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12" r:id="rId1"/>
    <sheet name="PL" sheetId="1" r:id="rId2"/>
    <sheet name="conso" sheetId="7" r:id="rId3"/>
    <sheet name="separate" sheetId="8" r:id="rId4"/>
    <sheet name="CF " sheetId="11" r:id="rId5"/>
  </sheets>
  <definedNames>
    <definedName name="_xlnm.Print_Area" localSheetId="0">BS!$A$1:$J$103</definedName>
    <definedName name="_xlnm.Print_Area" localSheetId="4">'CF '!$A$1:$J$92</definedName>
    <definedName name="_xlnm.Print_Area" localSheetId="2">conso!$A$1:$AB$27</definedName>
    <definedName name="_xlnm.Print_Area" localSheetId="1">PL!$A$1:$J$80</definedName>
    <definedName name="_xlnm.Print_Area" localSheetId="3">separate!$A$1:$S$25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0" i="1" l="1"/>
  <c r="F70" i="1"/>
  <c r="H70" i="1"/>
  <c r="D70" i="1"/>
  <c r="H73" i="11"/>
  <c r="D93" i="12"/>
  <c r="R22" i="7"/>
  <c r="T22" i="7"/>
  <c r="H89" i="12" l="1"/>
  <c r="H87" i="12"/>
  <c r="H86" i="12"/>
  <c r="X20" i="7" l="1"/>
  <c r="AB20" i="7"/>
  <c r="X22" i="7" l="1"/>
  <c r="V23" i="7"/>
  <c r="V24" i="7" s="1"/>
  <c r="V17" i="7"/>
  <c r="V18" i="7"/>
  <c r="C22" i="8"/>
  <c r="S18" i="8"/>
  <c r="F73" i="11" l="1"/>
  <c r="D79" i="11"/>
  <c r="E47" i="1" l="1"/>
  <c r="F47" i="1"/>
  <c r="G47" i="1"/>
  <c r="H47" i="1"/>
  <c r="Q20" i="8" s="1"/>
  <c r="I47" i="1"/>
  <c r="J47" i="1"/>
  <c r="D47" i="1"/>
  <c r="D21" i="12"/>
  <c r="H59" i="12"/>
  <c r="R23" i="7" l="1"/>
  <c r="R24" i="7" s="1"/>
  <c r="R17" i="7"/>
  <c r="R18" i="7" s="1"/>
  <c r="D59" i="12"/>
  <c r="F59" i="12"/>
  <c r="J59" i="12"/>
  <c r="D83" i="11"/>
  <c r="O15" i="8"/>
  <c r="O16" i="8" s="1"/>
  <c r="K15" i="8"/>
  <c r="K16" i="8" s="1"/>
  <c r="I15" i="8"/>
  <c r="I16" i="8" s="1"/>
  <c r="G15" i="8"/>
  <c r="G16" i="8" s="1"/>
  <c r="E15" i="8"/>
  <c r="E16" i="8" s="1"/>
  <c r="C15" i="8"/>
  <c r="C16" i="8" s="1"/>
  <c r="Q15" i="8"/>
  <c r="Q16" i="8" s="1"/>
  <c r="M15" i="8"/>
  <c r="M16" i="8" s="1"/>
  <c r="S12" i="8"/>
  <c r="P17" i="7"/>
  <c r="P18" i="7" s="1"/>
  <c r="N17" i="7"/>
  <c r="N18" i="7" s="1"/>
  <c r="L17" i="7"/>
  <c r="L18" i="7" s="1"/>
  <c r="J17" i="7"/>
  <c r="J18" i="7" s="1"/>
  <c r="H17" i="7"/>
  <c r="H18" i="7" s="1"/>
  <c r="F17" i="7"/>
  <c r="F18" i="7" s="1"/>
  <c r="D17" i="7"/>
  <c r="D18" i="7" s="1"/>
  <c r="T17" i="7"/>
  <c r="T18" i="7" s="1"/>
  <c r="Z17" i="7"/>
  <c r="Z18" i="7" s="1"/>
  <c r="X15" i="7"/>
  <c r="AB15" i="7" s="1"/>
  <c r="X14" i="7"/>
  <c r="J92" i="12"/>
  <c r="J94" i="12" s="1"/>
  <c r="F92" i="12"/>
  <c r="F94" i="12" s="1"/>
  <c r="J69" i="12"/>
  <c r="H69" i="12"/>
  <c r="H70" i="12" s="1"/>
  <c r="F69" i="12"/>
  <c r="D69" i="12"/>
  <c r="J35" i="12"/>
  <c r="H35" i="12"/>
  <c r="F35" i="12"/>
  <c r="D35" i="12"/>
  <c r="J21" i="12"/>
  <c r="H21" i="12"/>
  <c r="F21" i="12"/>
  <c r="J70" i="12" l="1"/>
  <c r="J95" i="12" s="1"/>
  <c r="F36" i="12"/>
  <c r="H36" i="12"/>
  <c r="J36" i="12"/>
  <c r="S13" i="8"/>
  <c r="S14" i="8"/>
  <c r="S15" i="8"/>
  <c r="S16" i="8" s="1"/>
  <c r="X16" i="7"/>
  <c r="AB16" i="7" s="1"/>
  <c r="AB17" i="7" s="1"/>
  <c r="AB14" i="7"/>
  <c r="D70" i="12"/>
  <c r="F70" i="12"/>
  <c r="F95" i="12" s="1"/>
  <c r="D36" i="12"/>
  <c r="J96" i="12" l="1"/>
  <c r="F96" i="12"/>
  <c r="X17" i="7"/>
  <c r="X18" i="7" s="1"/>
  <c r="AB18" i="7"/>
  <c r="J79" i="11" l="1"/>
  <c r="J73" i="11"/>
  <c r="F79" i="11"/>
  <c r="F65" i="1"/>
  <c r="J26" i="1"/>
  <c r="J17" i="1"/>
  <c r="F26" i="1"/>
  <c r="F17" i="1"/>
  <c r="J27" i="1" l="1"/>
  <c r="J32" i="1" s="1"/>
  <c r="J34" i="1" s="1"/>
  <c r="F27" i="1"/>
  <c r="F32" i="1" s="1"/>
  <c r="F34" i="1" s="1"/>
  <c r="I79" i="11"/>
  <c r="H79" i="11"/>
  <c r="G79" i="11"/>
  <c r="E79" i="11"/>
  <c r="D73" i="11"/>
  <c r="E30" i="11"/>
  <c r="F49" i="1" l="1"/>
  <c r="F66" i="1" s="1"/>
  <c r="F64" i="1" s="1"/>
  <c r="F62" i="1"/>
  <c r="F60" i="1" s="1"/>
  <c r="J49" i="1"/>
  <c r="J60" i="1"/>
  <c r="D23" i="7" l="1"/>
  <c r="D24" i="7" s="1"/>
  <c r="D86" i="12" s="1"/>
  <c r="T23" i="7" l="1"/>
  <c r="T24" i="7" s="1"/>
  <c r="D91" i="12" s="1"/>
  <c r="P23" i="7" l="1"/>
  <c r="P24" i="7" s="1"/>
  <c r="L23" i="7"/>
  <c r="L24" i="7" s="1"/>
  <c r="J23" i="7"/>
  <c r="J24" i="7" s="1"/>
  <c r="D89" i="12" s="1"/>
  <c r="H23" i="7"/>
  <c r="H24" i="7" s="1"/>
  <c r="F23" i="7"/>
  <c r="F24" i="7" s="1"/>
  <c r="D87" i="12" s="1"/>
  <c r="O21" i="8"/>
  <c r="O22" i="8" s="1"/>
  <c r="K21" i="8"/>
  <c r="K22" i="8" s="1"/>
  <c r="I21" i="8"/>
  <c r="I22" i="8" s="1"/>
  <c r="G21" i="8"/>
  <c r="G22" i="8" s="1"/>
  <c r="E21" i="8"/>
  <c r="E22" i="8" s="1"/>
  <c r="C21" i="8"/>
  <c r="Q21" i="8" l="1"/>
  <c r="Q22" i="8" s="1"/>
  <c r="H91" i="12" s="1"/>
  <c r="S20" i="8" l="1"/>
  <c r="H26" i="1"/>
  <c r="D26" i="1"/>
  <c r="AB22" i="7" l="1"/>
  <c r="E32" i="1" l="1"/>
  <c r="G32" i="1"/>
  <c r="I32" i="1"/>
  <c r="F9" i="11" l="1"/>
  <c r="J9" i="11"/>
  <c r="J30" i="11" l="1"/>
  <c r="J44" i="11" s="1"/>
  <c r="J47" i="11" s="1"/>
  <c r="J81" i="11" s="1"/>
  <c r="J84" i="11" s="1"/>
  <c r="F30" i="11"/>
  <c r="F44" i="11" s="1"/>
  <c r="F47" i="11" s="1"/>
  <c r="F81" i="11" s="1"/>
  <c r="F84" i="11" s="1"/>
  <c r="D17" i="1" l="1"/>
  <c r="D27" i="1" l="1"/>
  <c r="D32" i="1" s="1"/>
  <c r="D9" i="11" s="1"/>
  <c r="D30" i="11" s="1"/>
  <c r="D44" i="11" s="1"/>
  <c r="D47" i="11" s="1"/>
  <c r="D81" i="11" s="1"/>
  <c r="D84" i="11" s="1"/>
  <c r="H17" i="1"/>
  <c r="D85" i="11" l="1"/>
  <c r="H27" i="1"/>
  <c r="H32" i="1" s="1"/>
  <c r="H9" i="11" l="1"/>
  <c r="H30" i="11" s="1"/>
  <c r="H44" i="11" s="1"/>
  <c r="H47" i="11" s="1"/>
  <c r="H81" i="11" s="1"/>
  <c r="D34" i="1"/>
  <c r="H84" i="11" l="1"/>
  <c r="H85" i="11" s="1"/>
  <c r="D62" i="1"/>
  <c r="D60" i="1" s="1"/>
  <c r="N21" i="7" s="1"/>
  <c r="X21" i="7" s="1"/>
  <c r="X23" i="7" s="1"/>
  <c r="X24" i="7" s="1"/>
  <c r="D49" i="1"/>
  <c r="D66" i="1" s="1"/>
  <c r="D65" i="1" l="1"/>
  <c r="Z21" i="7" s="1"/>
  <c r="Z23" i="7" s="1"/>
  <c r="Z24" i="7" s="1"/>
  <c r="D64" i="1" l="1"/>
  <c r="H34" i="1"/>
  <c r="M19" i="8" s="1"/>
  <c r="N23" i="7" l="1"/>
  <c r="N24" i="7" s="1"/>
  <c r="M21" i="8"/>
  <c r="M22" i="8" s="1"/>
  <c r="S19" i="8"/>
  <c r="H60" i="1"/>
  <c r="H49" i="1"/>
  <c r="H64" i="1" s="1"/>
  <c r="J64" i="1"/>
  <c r="H90" i="12" l="1"/>
  <c r="H92" i="12" s="1"/>
  <c r="H94" i="12" s="1"/>
  <c r="H95" i="12" s="1"/>
  <c r="H96" i="12" s="1"/>
  <c r="D90" i="12"/>
  <c r="D92" i="12" s="1"/>
  <c r="D94" i="12" s="1"/>
  <c r="D95" i="12" s="1"/>
  <c r="D96" i="12" s="1"/>
  <c r="AB21" i="7"/>
  <c r="AB23" i="7" s="1"/>
  <c r="AB24" i="7" s="1"/>
  <c r="S21" i="8"/>
  <c r="S22" i="8" s="1"/>
  <c r="S23" i="8" l="1"/>
  <c r="AB25" i="7"/>
</calcChain>
</file>

<file path=xl/sharedStrings.xml><?xml version="1.0" encoding="utf-8"?>
<sst xmlns="http://schemas.openxmlformats.org/spreadsheetml/2006/main" count="367" uniqueCount="251">
  <si>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</si>
  <si>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</si>
  <si>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</si>
  <si>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</si>
  <si>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</si>
  <si>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</si>
  <si>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</si>
  <si>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</si>
  <si>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</si>
  <si>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</si>
  <si>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</si>
  <si>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</si>
  <si>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</si>
  <si>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</si>
  <si>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</si>
  <si>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</si>
  <si>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</si>
  <si>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</si>
  <si>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</si>
  <si>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</si>
  <si>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</si>
  <si>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</si>
  <si>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Retained earnings </t>
  </si>
  <si>
    <t xml:space="preserve">   Appropriated - statutory reserve</t>
  </si>
  <si>
    <t xml:space="preserve">   Unappropriated</t>
  </si>
  <si>
    <t>Total liabilities and shareholders' equity</t>
  </si>
  <si>
    <t>Revenues</t>
  </si>
  <si>
    <t>Revenues from fabrication work</t>
  </si>
  <si>
    <t xml:space="preserve">   Others</t>
  </si>
  <si>
    <t>Total revenues</t>
  </si>
  <si>
    <t>Expenses</t>
  </si>
  <si>
    <t>Cost of fabrication work</t>
  </si>
  <si>
    <t>Cost of sales and services</t>
  </si>
  <si>
    <t>Administrative expenses</t>
  </si>
  <si>
    <t>Total expenses</t>
  </si>
  <si>
    <t>Finance cost</t>
  </si>
  <si>
    <t xml:space="preserve">   Depreciation and amortisation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</si>
  <si>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</si>
  <si>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</si>
  <si>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</si>
  <si>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</si>
  <si>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 xml:space="preserve">   Other current liabilities</t>
  </si>
  <si>
    <t>Proceeds from sales of equipment</t>
  </si>
  <si>
    <t>Acquisition of property, plant and equipment</t>
  </si>
  <si>
    <t>Issued and fully</t>
  </si>
  <si>
    <t xml:space="preserve"> paid-up</t>
  </si>
  <si>
    <t>share capital</t>
  </si>
  <si>
    <t>Unappropriated</t>
  </si>
  <si>
    <t>Total</t>
  </si>
  <si>
    <t>Directors</t>
  </si>
  <si>
    <t>STP&amp;I Public Company Limited and its subsidiaries</t>
  </si>
  <si>
    <t xml:space="preserve">   Other non-current assets</t>
  </si>
  <si>
    <t xml:space="preserve">   Dividend income</t>
  </si>
  <si>
    <t xml:space="preserve">   Registered</t>
  </si>
  <si>
    <t xml:space="preserve">   Issued and fully paid up</t>
  </si>
  <si>
    <t>Trade and other receivables</t>
  </si>
  <si>
    <t xml:space="preserve">Inventories </t>
  </si>
  <si>
    <t>Trade and other payables</t>
  </si>
  <si>
    <t>Provision for long-term employee benefits</t>
  </si>
  <si>
    <t>Other components of shareholders' equity</t>
  </si>
  <si>
    <t>Other non-current liabilities</t>
  </si>
  <si>
    <t>Profit or loss:</t>
  </si>
  <si>
    <t>Other comprehensive income:</t>
  </si>
  <si>
    <t xml:space="preserve">   Provision for long-term employee benefits</t>
  </si>
  <si>
    <t>(Unit: Thousand Baht)</t>
  </si>
  <si>
    <t>Retained earnings</t>
  </si>
  <si>
    <t>Total comprehensive income for the period</t>
  </si>
  <si>
    <t>Other comprehensive income for the period</t>
  </si>
  <si>
    <t xml:space="preserve">Earnings per share </t>
  </si>
  <si>
    <t xml:space="preserve">   by (paid from) operating activities:</t>
  </si>
  <si>
    <t xml:space="preserve">   operating assets and liabilities</t>
  </si>
  <si>
    <t>Operating liabilities increase (decrease)</t>
  </si>
  <si>
    <t>Cash and cash equivalents at beginning of period</t>
  </si>
  <si>
    <t>Cash and cash equivalents at end of period</t>
  </si>
  <si>
    <t xml:space="preserve">   Trade and other payables</t>
  </si>
  <si>
    <t>Supplemental cash flows information:</t>
  </si>
  <si>
    <t>Premium on</t>
  </si>
  <si>
    <t>ordinary shares</t>
  </si>
  <si>
    <t>treasury shares</t>
  </si>
  <si>
    <t>(Unaudited but reviewed)</t>
  </si>
  <si>
    <t>Property, plant and equipment</t>
  </si>
  <si>
    <t>Investments in subsidiaries</t>
  </si>
  <si>
    <t>Other intangible assets</t>
  </si>
  <si>
    <t>Deferred tax assets</t>
  </si>
  <si>
    <t>Deferred tax liabilities</t>
  </si>
  <si>
    <t>Premium on ordinary shares</t>
  </si>
  <si>
    <t>(Unit: Thousand Baht, except earnings per share expressed in Baht)</t>
  </si>
  <si>
    <t>Other income</t>
  </si>
  <si>
    <t xml:space="preserve">    to profit or loss in subsequent periods:</t>
  </si>
  <si>
    <t>Treasury shares</t>
  </si>
  <si>
    <t>(Unaudited</t>
  </si>
  <si>
    <t>(Audited)</t>
  </si>
  <si>
    <t>but reviewed)</t>
  </si>
  <si>
    <t>Appropriated</t>
  </si>
  <si>
    <t>Treasury</t>
  </si>
  <si>
    <t>shares reserve</t>
  </si>
  <si>
    <t>Equity attributable to owners of the Company</t>
  </si>
  <si>
    <t xml:space="preserve">Total shareholders' equity </t>
  </si>
  <si>
    <t>Equity attributable</t>
  </si>
  <si>
    <t xml:space="preserve"> to non-controlling</t>
  </si>
  <si>
    <t xml:space="preserve">to owners </t>
  </si>
  <si>
    <t xml:space="preserve"> interests of</t>
  </si>
  <si>
    <t>of the Company</t>
  </si>
  <si>
    <t>Equity holders of the Company</t>
  </si>
  <si>
    <t>Total comprehensive income attributable to:</t>
  </si>
  <si>
    <t>Advances payment to suppliers and contractors</t>
  </si>
  <si>
    <t>Short-term loans from financial institutions</t>
  </si>
  <si>
    <t>Factory overhead expenses not allocated to cost of fabrication work</t>
  </si>
  <si>
    <t xml:space="preserve">   Other non-current liabilities</t>
  </si>
  <si>
    <t xml:space="preserve">      property, plant and equipment</t>
  </si>
  <si>
    <t>Investment properties</t>
  </si>
  <si>
    <t xml:space="preserve">Current portion of long-term loans from </t>
  </si>
  <si>
    <t>Long-term loans from financial institutions</t>
  </si>
  <si>
    <t xml:space="preserve">   - net of current portion</t>
  </si>
  <si>
    <t>Income tax payable</t>
  </si>
  <si>
    <t xml:space="preserve">   Interest paid</t>
  </si>
  <si>
    <t>Selling and distribution expenses</t>
  </si>
  <si>
    <t xml:space="preserve">   Advances received from customers</t>
  </si>
  <si>
    <t>Acquisition of investment properties</t>
  </si>
  <si>
    <t>Non-controlling interests of the subsidiaries</t>
  </si>
  <si>
    <t>the subsidiaries</t>
  </si>
  <si>
    <t xml:space="preserve">    financial institutions</t>
  </si>
  <si>
    <t>Other current financial assets</t>
  </si>
  <si>
    <t>Other non-current financial assets</t>
  </si>
  <si>
    <t>Finance income</t>
  </si>
  <si>
    <t>Profit for the period</t>
  </si>
  <si>
    <t xml:space="preserve">Basic earnings per share </t>
  </si>
  <si>
    <t>Rights to produce and sell electricity from municipal waste</t>
  </si>
  <si>
    <t>The accompanying notes are an integral part of the interim financial statements.</t>
  </si>
  <si>
    <t>Statements of financial position</t>
  </si>
  <si>
    <t>Statements of financial position (continued)</t>
  </si>
  <si>
    <t>Current portion of lease liabilities</t>
  </si>
  <si>
    <t>Lease liabilities - net of current portion</t>
  </si>
  <si>
    <t xml:space="preserve">Statements of changes in shareholders' equity </t>
  </si>
  <si>
    <t>Statements of comprehensive income</t>
  </si>
  <si>
    <t xml:space="preserve">Other comprehensive income not to be reclassified </t>
  </si>
  <si>
    <t>Repayment of long-term loans from financial institutions</t>
  </si>
  <si>
    <t>Other long-term provision</t>
  </si>
  <si>
    <t xml:space="preserve">   Interest income from loans and debentures</t>
  </si>
  <si>
    <t xml:space="preserve">   Other current financial assets</t>
  </si>
  <si>
    <t xml:space="preserve">   Payment for long-term employee benefits</t>
  </si>
  <si>
    <t>Cash received from redemption of investments in debentures</t>
  </si>
  <si>
    <t>Effect of exchange rate for cash and cash equivalents</t>
  </si>
  <si>
    <t>Contract assets</t>
  </si>
  <si>
    <t xml:space="preserve">   Unbilled receivables </t>
  </si>
  <si>
    <t xml:space="preserve">   Retention receivables</t>
  </si>
  <si>
    <t>Sales and service income</t>
  </si>
  <si>
    <t>Statutory reserve</t>
  </si>
  <si>
    <t>Fair value reserve</t>
  </si>
  <si>
    <t xml:space="preserve"> income</t>
  </si>
  <si>
    <t>Other comprehensive</t>
  </si>
  <si>
    <t>Revenues from rental of real estates</t>
  </si>
  <si>
    <t>Cost of rental of real estates</t>
  </si>
  <si>
    <t>Statements of comprehensive income (continued)</t>
  </si>
  <si>
    <t xml:space="preserve">Cash flow statements </t>
  </si>
  <si>
    <t xml:space="preserve">   Cash paid for corporate income tax</t>
  </si>
  <si>
    <t>Cash flow statements (continued)</t>
  </si>
  <si>
    <t>Current portion of advance rental income</t>
  </si>
  <si>
    <t>Advance rental income</t>
  </si>
  <si>
    <t xml:space="preserve">   Trade and other receivables and contract assets</t>
  </si>
  <si>
    <t xml:space="preserve">   Advance rental income</t>
  </si>
  <si>
    <t xml:space="preserve">   through other comprehensive income - net of income tax</t>
  </si>
  <si>
    <t>Other expenses</t>
  </si>
  <si>
    <t>Increase in restricted bank deposits</t>
  </si>
  <si>
    <t xml:space="preserve">Gain (loss) on investments in equity designated at fair value </t>
  </si>
  <si>
    <t xml:space="preserve">Other components of </t>
  </si>
  <si>
    <t>shareholders' equity</t>
  </si>
  <si>
    <t xml:space="preserve">Cash flows from operating activities </t>
  </si>
  <si>
    <t xml:space="preserve">   Reversal of reduction of inventory cost to net realisable value </t>
  </si>
  <si>
    <t xml:space="preserve">   Loss (gain) on sales of other current financial assets</t>
  </si>
  <si>
    <t>Cash flows from investing activities</t>
  </si>
  <si>
    <t>Cash flows from financing activities</t>
  </si>
  <si>
    <t>Balance as at 1 January 2023</t>
  </si>
  <si>
    <t>Balance as at 31 March 2023</t>
  </si>
  <si>
    <t>3, 5</t>
  </si>
  <si>
    <t>3, 17</t>
  </si>
  <si>
    <t xml:space="preserve">Other comprehensive income to be reclassified </t>
  </si>
  <si>
    <t xml:space="preserve">   to profit or loss in subsequent periods:</t>
  </si>
  <si>
    <t>Other comprehensive  income</t>
  </si>
  <si>
    <t>Investments in joint ventures</t>
  </si>
  <si>
    <t>Non-cash related transactions</t>
  </si>
  <si>
    <t>Acquisition of investments in subsidiaries</t>
  </si>
  <si>
    <t xml:space="preserve">Other components of shareholders' equity </t>
  </si>
  <si>
    <t xml:space="preserve">Exchange differences on translation of financial statements </t>
  </si>
  <si>
    <t xml:space="preserve">   in foreign currency - net of income tax</t>
  </si>
  <si>
    <t xml:space="preserve"> on translation of </t>
  </si>
  <si>
    <t>Exchange differences</t>
  </si>
  <si>
    <t>financial statements</t>
  </si>
  <si>
    <t>Statements of changes in shareholders' equity (continued)</t>
  </si>
  <si>
    <t xml:space="preserve">   Gain on sales of other long-term investments</t>
  </si>
  <si>
    <t>Increase in long-term loans to joint venture</t>
  </si>
  <si>
    <t>Increase in short-term loans to joint venture</t>
  </si>
  <si>
    <t>Acquisition of investments in joint ventures</t>
  </si>
  <si>
    <t>Net cash flows from (used in) financing activities</t>
  </si>
  <si>
    <t xml:space="preserve">   Profit attributable to equity holders of the Company </t>
  </si>
  <si>
    <t xml:space="preserve">Profit from operating activities before changes in </t>
  </si>
  <si>
    <t>Cash received from dividends</t>
  </si>
  <si>
    <t xml:space="preserve">   Investments in joint venture which have not been paid</t>
  </si>
  <si>
    <t>As at 31 March 2024</t>
  </si>
  <si>
    <t>31 December 2023</t>
  </si>
  <si>
    <t>31 March 2024</t>
  </si>
  <si>
    <t>For the three-month period ended 31 March 2024</t>
  </si>
  <si>
    <t>Balance as at 31 March 2024</t>
  </si>
  <si>
    <t>Balance as at 1 January 2024</t>
  </si>
  <si>
    <t xml:space="preserve"> in foreign currency</t>
  </si>
  <si>
    <t>Share of</t>
  </si>
  <si>
    <t xml:space="preserve">other comprehensive  </t>
  </si>
  <si>
    <t>income from</t>
  </si>
  <si>
    <t>joint ventures</t>
  </si>
  <si>
    <t>Total equity attributable</t>
  </si>
  <si>
    <t>Short-term loans to related parties</t>
  </si>
  <si>
    <t>Investments in associates</t>
  </si>
  <si>
    <t>Long-term loans to related parties</t>
  </si>
  <si>
    <t xml:space="preserve">      1,601,317,500 ordinary shares of Baht 0.25 each</t>
  </si>
  <si>
    <t xml:space="preserve">     1,601,310,578 ordinary shares of Baht 0.25 each</t>
  </si>
  <si>
    <t xml:space="preserve">   Reversal of allowance for impairment loss on other financial assets</t>
  </si>
  <si>
    <t xml:space="preserve">   Allowance for expected credit losses for trade receivables (reversal)</t>
  </si>
  <si>
    <t xml:space="preserve">   Loss (gain) on sales and write-off of equipment</t>
  </si>
  <si>
    <t>Proceeds from sales of other financial assets</t>
  </si>
  <si>
    <t xml:space="preserve">Operating profit </t>
  </si>
  <si>
    <t>Profit before income tax</t>
  </si>
  <si>
    <t>Profit before tax</t>
  </si>
  <si>
    <t>Short-term loans from subsidiaries</t>
  </si>
  <si>
    <t>Share of profit from investments in associates</t>
  </si>
  <si>
    <t xml:space="preserve">Share of other comprehensive income </t>
  </si>
  <si>
    <t xml:space="preserve">   from investments in joint ventures - net of income tax</t>
  </si>
  <si>
    <t xml:space="preserve">   Share of profit from investments in associates</t>
  </si>
  <si>
    <t>Increase in long-term loans to subsidiaries</t>
  </si>
  <si>
    <t>Cash received from interest</t>
  </si>
  <si>
    <t>Increase in short-term loans from subsidiaries</t>
  </si>
  <si>
    <t>Payment of lease liabilities</t>
  </si>
  <si>
    <t>Contract liabilities - Advances received from customers</t>
  </si>
  <si>
    <t xml:space="preserve">   Gain on exchange</t>
  </si>
  <si>
    <t>Profit attributable to:</t>
  </si>
  <si>
    <t xml:space="preserve">   Share of loss (profit) from investments in join ventures</t>
  </si>
  <si>
    <t xml:space="preserve">   Gain on changes in fair value of other financial assets</t>
  </si>
  <si>
    <t xml:space="preserve">   Loss on derivatives</t>
  </si>
  <si>
    <t>Cash flows from operating activities</t>
  </si>
  <si>
    <t>Net cash flows from operating activities</t>
  </si>
  <si>
    <t>Decrease in short-term loans to subsidiary</t>
  </si>
  <si>
    <t xml:space="preserve">   Decrease in accounts payable for purchases of </t>
  </si>
  <si>
    <t>Share of profit (loss) from investments in joint ventures</t>
  </si>
  <si>
    <t xml:space="preserve">Adjustments to reconcile profit before tax to net cash provided </t>
  </si>
  <si>
    <t xml:space="preserve">   Unrealised loss (gain) on exchange</t>
  </si>
  <si>
    <t>Net cash flows from (used in) investing activities</t>
  </si>
  <si>
    <t>Increase (decrease) in translation adjustment</t>
  </si>
  <si>
    <t>Net increase in cash and cash equivalents</t>
  </si>
  <si>
    <t>Income tax benefit (expenses)</t>
  </si>
  <si>
    <t xml:space="preserve">   Loss on the subsidiary's liquidation</t>
  </si>
  <si>
    <t>Cash received from the subsidiary's liquidation</t>
  </si>
  <si>
    <t>Increase in 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</si>
</sst>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;[Red]\(#,##0\)"/>
    <numFmt numFmtId="170" formatCode="_(* #,##0_);_(* \(#,##0\);_(* &quot;-&quot;??_);_(@_)"/>
    <numFmt numFmtId="171" formatCode="_([$€-2]\ * #,##0.00_);_([$€-2]\ * \(#,##0.00\);_([$€-2]\ * &quot;-&quot;??_);_(@_)"/>
    <numFmt numFmtId="172" formatCode="0.0%"/>
    <numFmt numFmtId="173" formatCode="dd\-mmm\-yy_)"/>
    <numFmt numFmtId="174" formatCode="0.00_)"/>
    <numFmt numFmtId="175" formatCode="#,##0.00\ &quot;F&quot;;\-#,##0.00\ &quot;F&quot;"/>
    <numFmt numFmtId="176" formatCode="#,##0.00;\(#,##0.00\)"/>
    <numFmt numFmtId="177" formatCode="[$-409]mmmm\ d\,\ yyyy;@"/>
    <numFmt numFmtId="178" formatCode="dd\.mm\.yy"/>
    <numFmt numFmtId="179" formatCode="_-[$€]* #,##0.00_-;\-[$€]* #,##0.00_-;_-[$€]* &quot;-&quot;??_-;_-@_-"/>
    <numFmt numFmtId="180" formatCode="#\-#\-##"/>
    <numFmt numFmtId="181" formatCode="#,##0.00\ \h\r\s"/>
    <numFmt numFmtId="182" formatCode="0.0\ \M\e\n"/>
    <numFmt numFmtId="183" formatCode="&quot;Rp.&quot;\ #,##0_);[Red]\(&quot;Rp.&quot;\ #,##0\)"/>
    <numFmt numFmtId="184" formatCode="_-* #,##0.00\ _F_-;\-* #,##0.00\ _F_-;_-* &quot;-&quot;??\ _F_-;_-@_-"/>
    <numFmt numFmtId="185" formatCode="\T\T\ \ #\-#\-##"/>
    <numFmt numFmtId="186" formatCode="#,##0.0\ \M\o\n\a\t\e"/>
    <numFmt numFmtId="187" formatCode="0#"/>
    <numFmt numFmtId="188" formatCode="##\ \-\ ##"/>
    <numFmt numFmtId="189" formatCode="[$-409]d\-mmm\-yyyy;@"/>
    <numFmt numFmtId="190" formatCode="###\ \-\ #\ \-\ ##"/>
    <numFmt numFmtId="191" formatCode="\P\T\ \ #\-#\-##"/>
    <numFmt numFmtId="192" formatCode="\-##\ \T\O\ ##"/>
    <numFmt numFmtId="193" formatCode="_(* #,##0.0_);_(* \(#,##0.0\);_(* &quot;-&quot;??_);_(@_)"/>
    <numFmt numFmtId="194" formatCode="&quot;RH&quot;\ #\ \-\ #\ \-\ ##"/>
    <numFmt numFmtId="195" formatCode="&quot;RH&quot;\ \ #\ \-\ #\ \-\ #"/>
    <numFmt numFmtId="196" formatCode="&quot;1 - 10&quot;##"/>
    <numFmt numFmtId="197" formatCode="&quot;STP&quot;\ #\ \-\ #\ \-\ ##"/>
    <numFmt numFmtId="198" formatCode="&quot;STP&quot;\ #\ \-\ #\ \-\ #"/>
    <numFmt numFmtId="199" formatCode="&quot;TAU&quot;\ #\ \-\ #\ \-\ ##"/>
    <numFmt numFmtId="200" formatCode="&quot;TAU&quot;\ #\ \-\ #\ \-#\ #"/>
    <numFmt numFmtId="201" formatCode="&quot;TAU&quot;\ #\ \-\ #\ \-\ #"/>
    <numFmt numFmtId="202" formatCode="#\ \-\ #\ \-\ ##"/>
    <numFmt numFmtId="203" formatCode="\T\I\ #\-#\-##"/>
    <numFmt numFmtId="204" formatCode="&quot;VAV&quot;\ #\ \-\ #\ \-#\ #"/>
    <numFmt numFmtId="205" formatCode="&quot;VAV&quot;\ #\ \-\ #\ \-\ #"/>
    <numFmt numFmtId="206" formatCode="\V\F\ \ #\-#\-##"/>
    <numFmt numFmtId="207" formatCode="00"/>
    <numFmt numFmtId="208" formatCode="&quot;\&quot;#,##0.00;[Red]&quot;\&quot;\-#,##0.00"/>
    <numFmt numFmtId="209" formatCode="d\/\ mmm\ yy"/>
    <numFmt numFmtId="210" formatCode="_-&quot;\&quot;* #,##0_-;&quot;\&quot;&quot;\&quot;&quot;\&quot;&quot;\&quot;\-&quot;\&quot;* #,##0_-;_-&quot;\&quot;* &quot;-&quot;_-;_-@_-"/>
    <numFmt numFmtId="211" formatCode="_-&quot;$&quot;* #,##0_-;\-&quot;$&quot;* #,##0_-;_-&quot;$&quot;* &quot;-&quot;_-;_-@_-"/>
    <numFmt numFmtId="212" formatCode="_-&quot;$&quot;* #,##0.00_-;\-&quot;$&quot;* #,##0.00_-;_-&quot;$&quot;* &quot;-&quot;??_-;_-@_-"/>
  </numFmts>
  <fonts count="9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pFont"/>
    </font>
    <font>
      <b/>
      <i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name val="CordiaUPC"/>
      <family val="2"/>
      <charset val="22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Tms Rmn"/>
    </font>
    <font>
      <sz val="14"/>
      <name val="Cordia New"/>
      <family val="2"/>
    </font>
    <font>
      <sz val="10"/>
      <color theme="1"/>
      <name val="EYInterstate Light"/>
      <family val="2"/>
    </font>
    <font>
      <sz val="14"/>
      <name val="DS-AdiRek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222"/>
    </font>
    <font>
      <sz val="12"/>
      <name val="A"/>
      <family val="1"/>
    </font>
    <font>
      <sz val="12"/>
      <name val="바탕체"/>
      <family val="1"/>
      <charset val="129"/>
    </font>
    <font>
      <sz val="12"/>
      <name val="Helv"/>
      <charset val="128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ＭＳ Ｐゴシック"/>
      <family val="3"/>
      <charset val="128"/>
    </font>
    <font>
      <sz val="10"/>
      <name val="MS Sans Serif"/>
      <family val="2"/>
      <charset val="222"/>
    </font>
    <font>
      <sz val="10"/>
      <color indexed="24"/>
      <name val="Courier New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b/>
      <sz val="16"/>
      <name val="Times New Roman"/>
      <family val="1"/>
    </font>
    <font>
      <b/>
      <sz val="12"/>
      <name val="Arial"/>
      <family val="2"/>
    </font>
    <font>
      <b/>
      <sz val="8"/>
      <name val="MS Sans Serif"/>
      <family val="2"/>
      <charset val="222"/>
    </font>
    <font>
      <sz val="10"/>
      <name val="Times New Roman"/>
      <family val="1"/>
    </font>
    <font>
      <sz val="8"/>
      <name val="Wingdings"/>
      <charset val="2"/>
    </font>
    <font>
      <sz val="8"/>
      <name val="Helv"/>
    </font>
    <font>
      <sz val="8"/>
      <name val="MS Sans Serif"/>
      <family val="2"/>
      <charset val="222"/>
    </font>
    <font>
      <sz val="10"/>
      <name val="굴림체"/>
      <family val="3"/>
      <charset val="129"/>
    </font>
    <font>
      <b/>
      <sz val="8"/>
      <color indexed="8"/>
      <name val="Helv"/>
    </font>
    <font>
      <sz val="12"/>
      <name val="Arial"/>
      <family val="2"/>
    </font>
    <font>
      <sz val="10"/>
      <name val="Geneva"/>
      <family val="2"/>
    </font>
    <font>
      <b/>
      <sz val="10"/>
      <name val="Arial"/>
      <family val="2"/>
    </font>
    <font>
      <sz val="11"/>
      <name val="Antique Olive"/>
      <family val="2"/>
    </font>
    <font>
      <u/>
      <sz val="7.5"/>
      <color indexed="36"/>
      <name val="Arial"/>
      <family val="2"/>
    </font>
    <font>
      <sz val="11"/>
      <name val="돋움"/>
      <charset val="129"/>
    </font>
    <font>
      <sz val="12"/>
      <name val="뼻뮝"/>
      <family val="1"/>
      <charset val="129"/>
    </font>
    <font>
      <sz val="12"/>
      <name val="돋움체"/>
      <family val="3"/>
      <charset val="129"/>
    </font>
    <font>
      <sz val="12"/>
      <color indexed="24"/>
      <name val="바탕체"/>
      <family val="1"/>
      <charset val="129"/>
    </font>
    <font>
      <sz val="12"/>
      <name val="Times New Roman"/>
      <family val="1"/>
    </font>
    <font>
      <u/>
      <sz val="11"/>
      <color indexed="12"/>
      <name val="돋움"/>
      <family val="3"/>
      <charset val="129"/>
    </font>
    <font>
      <sz val="11"/>
      <color indexed="8"/>
      <name val="俵俽 俹僑僔僢僋"/>
      <family val="3"/>
      <charset val="128"/>
    </font>
    <font>
      <sz val="14"/>
      <name val="ＭＳ 明朝"/>
      <family val="1"/>
      <charset val="128"/>
    </font>
    <font>
      <sz val="16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31">
    <xf numFmtId="0" fontId="0" fillId="0" borderId="0"/>
    <xf numFmtId="43" fontId="4" fillId="0" borderId="0" applyFont="0" applyFill="0" applyBorder="0" applyAlignment="0" applyProtection="0"/>
    <xf numFmtId="0" fontId="7" fillId="0" borderId="0"/>
    <xf numFmtId="168" fontId="14" fillId="0" borderId="0" applyFont="0" applyFill="0" applyBorder="0" applyAlignment="0" applyProtection="0"/>
    <xf numFmtId="0" fontId="14" fillId="0" borderId="0"/>
    <xf numFmtId="0" fontId="3" fillId="0" borderId="0"/>
    <xf numFmtId="0" fontId="30" fillId="0" borderId="0"/>
    <xf numFmtId="43" fontId="31" fillId="0" borderId="0" applyFont="0" applyFill="0" applyBorder="0" applyAlignment="0" applyProtection="0"/>
    <xf numFmtId="175" fontId="31" fillId="0" borderId="0"/>
    <xf numFmtId="173" fontId="31" fillId="0" borderId="0"/>
    <xf numFmtId="172" fontId="31" fillId="0" borderId="0"/>
    <xf numFmtId="0" fontId="36" fillId="0" borderId="0" applyNumberFormat="0" applyFill="0" applyBorder="0" applyAlignment="0" applyProtection="0"/>
    <xf numFmtId="38" fontId="33" fillId="35" borderId="0" applyNumberFormat="0" applyBorder="0" applyAlignment="0" applyProtection="0"/>
    <xf numFmtId="10" fontId="33" fillId="36" borderId="16" applyNumberFormat="0" applyBorder="0" applyAlignment="0" applyProtection="0"/>
    <xf numFmtId="37" fontId="34" fillId="0" borderId="0"/>
    <xf numFmtId="174" fontId="35" fillId="0" borderId="0"/>
    <xf numFmtId="10" fontId="32" fillId="0" borderId="0" applyFont="0" applyFill="0" applyBorder="0" applyAlignment="0" applyProtection="0"/>
    <xf numFmtId="1" fontId="32" fillId="0" borderId="17" applyNumberFormat="0" applyFill="0" applyAlignment="0" applyProtection="0">
      <alignment horizontal="center" vertical="center"/>
    </xf>
    <xf numFmtId="0" fontId="14" fillId="0" borderId="0"/>
    <xf numFmtId="0" fontId="31" fillId="0" borderId="0"/>
    <xf numFmtId="0" fontId="14" fillId="0" borderId="0"/>
    <xf numFmtId="9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" fillId="0" borderId="0"/>
    <xf numFmtId="0" fontId="38" fillId="0" borderId="0"/>
    <xf numFmtId="0" fontId="3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0" borderId="0"/>
    <xf numFmtId="0" fontId="39" fillId="0" borderId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41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45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41" fillId="46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34" borderId="0" applyNumberFormat="0" applyBorder="0" applyAlignment="0" applyProtection="0"/>
    <xf numFmtId="0" fontId="42" fillId="47" borderId="0" applyNumberFormat="0" applyBorder="0" applyAlignment="0" applyProtection="0"/>
    <xf numFmtId="0" fontId="42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19" fillId="5" borderId="0" applyNumberFormat="0" applyBorder="0" applyAlignment="0" applyProtection="0"/>
    <xf numFmtId="0" fontId="22" fillId="8" borderId="10" applyNumberFormat="0" applyAlignment="0" applyProtection="0"/>
    <xf numFmtId="0" fontId="24" fillId="9" borderId="13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3" fillId="0" borderId="12" applyNumberFormat="0" applyFill="0" applyAlignment="0" applyProtection="0"/>
    <xf numFmtId="0" fontId="29" fillId="6" borderId="0" applyNumberFormat="0" applyBorder="0" applyAlignment="0" applyProtection="0"/>
    <xf numFmtId="0" fontId="37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4" fillId="0" borderId="0"/>
    <xf numFmtId="0" fontId="37" fillId="0" borderId="0"/>
    <xf numFmtId="0" fontId="32" fillId="0" borderId="0"/>
    <xf numFmtId="0" fontId="39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40" fillId="0" borderId="0"/>
    <xf numFmtId="0" fontId="37" fillId="0" borderId="0"/>
    <xf numFmtId="0" fontId="3" fillId="10" borderId="14" applyNumberFormat="0" applyFont="0" applyAlignment="0" applyProtection="0"/>
    <xf numFmtId="0" fontId="21" fillId="8" borderId="11" applyNumberFormat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7" fillId="0" borderId="15" applyNumberFormat="0" applyFill="0" applyAlignment="0" applyProtection="0"/>
    <xf numFmtId="0" fontId="25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0" fontId="45" fillId="51" borderId="18" applyNumberFormat="0" applyAlignment="0" applyProtection="0"/>
    <xf numFmtId="0" fontId="46" fillId="0" borderId="19" applyNumberFormat="0" applyFill="0" applyAlignment="0" applyProtection="0"/>
    <xf numFmtId="0" fontId="47" fillId="38" borderId="0" applyNumberFormat="0" applyBorder="0" applyAlignment="0" applyProtection="0"/>
    <xf numFmtId="0" fontId="48" fillId="52" borderId="20" applyNumberFormat="0" applyAlignment="0" applyProtection="0"/>
    <xf numFmtId="0" fontId="49" fillId="52" borderId="21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39" borderId="0" applyNumberFormat="0" applyBorder="0" applyAlignment="0" applyProtection="0"/>
    <xf numFmtId="0" fontId="14" fillId="0" borderId="0"/>
    <xf numFmtId="0" fontId="54" fillId="42" borderId="21" applyNumberFormat="0" applyAlignment="0" applyProtection="0"/>
    <xf numFmtId="0" fontId="55" fillId="53" borderId="0" applyNumberFormat="0" applyBorder="0" applyAlignment="0" applyProtection="0"/>
    <xf numFmtId="0" fontId="56" fillId="0" borderId="22" applyNumberFormat="0" applyFill="0" applyAlignment="0" applyProtection="0"/>
    <xf numFmtId="0" fontId="42" fillId="54" borderId="0" applyNumberFormat="0" applyBorder="0" applyAlignment="0" applyProtection="0"/>
    <xf numFmtId="0" fontId="42" fillId="55" borderId="0" applyNumberFormat="0" applyBorder="0" applyAlignment="0" applyProtection="0"/>
    <xf numFmtId="0" fontId="42" fillId="56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7" borderId="0" applyNumberFormat="0" applyBorder="0" applyAlignment="0" applyProtection="0"/>
    <xf numFmtId="0" fontId="32" fillId="58" borderId="23" applyNumberFormat="0" applyFont="0" applyAlignment="0" applyProtection="0"/>
    <xf numFmtId="0" fontId="57" fillId="0" borderId="24" applyNumberFormat="0" applyFill="0" applyAlignment="0" applyProtection="0"/>
    <xf numFmtId="0" fontId="58" fillId="0" borderId="25" applyNumberFormat="0" applyFill="0" applyAlignment="0" applyProtection="0"/>
    <xf numFmtId="0" fontId="59" fillId="0" borderId="26" applyNumberFormat="0" applyFill="0" applyAlignment="0" applyProtection="0"/>
    <xf numFmtId="0" fontId="5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0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1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0" fillId="0" borderId="0" applyFont="0" applyFill="0" applyBorder="0" applyAlignment="0" applyProtection="0"/>
    <xf numFmtId="0" fontId="61" fillId="0" borderId="0"/>
    <xf numFmtId="0" fontId="62" fillId="0" borderId="0">
      <alignment vertical="top"/>
    </xf>
    <xf numFmtId="0" fontId="14" fillId="0" borderId="0"/>
    <xf numFmtId="0" fontId="63" fillId="0" borderId="0"/>
    <xf numFmtId="9" fontId="40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79" fontId="64" fillId="0" borderId="0"/>
    <xf numFmtId="179" fontId="65" fillId="0" borderId="0"/>
    <xf numFmtId="179" fontId="64" fillId="0" borderId="0"/>
    <xf numFmtId="41" fontId="32" fillId="0" borderId="0" applyFont="0" applyFill="0" applyBorder="0" applyAlignment="0" applyProtection="0"/>
    <xf numFmtId="179" fontId="32" fillId="0" borderId="0"/>
    <xf numFmtId="179" fontId="32" fillId="0" borderId="0" applyNumberFormat="0" applyFill="0" applyBorder="0" applyAlignment="0" applyProtection="0"/>
    <xf numFmtId="179" fontId="66" fillId="0" borderId="0"/>
    <xf numFmtId="179" fontId="66" fillId="0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" fontId="33" fillId="59" borderId="29">
      <alignment horizontal="center" vertical="center"/>
    </xf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179" fontId="67" fillId="0" borderId="0" applyFont="0" applyFill="0" applyBorder="0" applyAlignment="0" applyProtection="0"/>
    <xf numFmtId="179" fontId="67" fillId="0" borderId="0" applyFont="0" applyFill="0" applyBorder="0" applyAlignment="0" applyProtection="0"/>
    <xf numFmtId="1" fontId="33" fillId="59" borderId="29">
      <alignment horizontal="left" vertical="center"/>
    </xf>
    <xf numFmtId="180" fontId="33" fillId="59" borderId="30">
      <alignment horizontal="left" vertical="center"/>
    </xf>
    <xf numFmtId="179" fontId="68" fillId="0" borderId="0">
      <alignment horizontal="center" wrapText="1"/>
      <protection locked="0"/>
    </xf>
    <xf numFmtId="181" fontId="69" fillId="0" borderId="0" applyFont="0" applyFill="0" applyBorder="0" applyAlignment="0" applyProtection="0"/>
    <xf numFmtId="179" fontId="67" fillId="0" borderId="0" applyFont="0" applyFill="0" applyBorder="0" applyAlignment="0" applyProtection="0"/>
    <xf numFmtId="182" fontId="14" fillId="0" borderId="17">
      <alignment horizontal="center"/>
    </xf>
    <xf numFmtId="179" fontId="67" fillId="0" borderId="0"/>
    <xf numFmtId="183" fontId="32" fillId="0" borderId="0" applyFill="0" applyBorder="0" applyAlignment="0"/>
    <xf numFmtId="170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3" fontId="71" fillId="0" borderId="0" applyFont="0" applyFill="0" applyBorder="0" applyAlignment="0" applyProtection="0"/>
    <xf numFmtId="179" fontId="72" fillId="0" borderId="0" applyNumberFormat="0" applyAlignment="0">
      <alignment horizontal="left"/>
    </xf>
    <xf numFmtId="184" fontId="31" fillId="0" borderId="0" applyFont="0" applyFill="0" applyBorder="0" applyAlignment="0" applyProtection="0"/>
    <xf numFmtId="179" fontId="71" fillId="0" borderId="0" applyFont="0" applyFill="0" applyBorder="0" applyAlignment="0" applyProtection="0"/>
    <xf numFmtId="179" fontId="73" fillId="0" borderId="0" applyNumberFormat="0" applyAlignment="0">
      <alignment horizontal="left"/>
    </xf>
    <xf numFmtId="179" fontId="32" fillId="0" borderId="0" applyFont="0" applyFill="0" applyBorder="0" applyAlignment="0" applyProtection="0"/>
    <xf numFmtId="2" fontId="71" fillId="0" borderId="0" applyFont="0" applyFill="0" applyBorder="0" applyAlignment="0" applyProtection="0"/>
    <xf numFmtId="185" fontId="33" fillId="59" borderId="30">
      <alignment horizontal="left" vertical="center"/>
    </xf>
    <xf numFmtId="179" fontId="74" fillId="0" borderId="0"/>
    <xf numFmtId="179" fontId="75" fillId="0" borderId="31" applyNumberFormat="0" applyAlignment="0" applyProtection="0">
      <alignment horizontal="left" vertical="center"/>
    </xf>
    <xf numFmtId="179" fontId="75" fillId="0" borderId="3">
      <alignment horizontal="left" vertical="center"/>
    </xf>
    <xf numFmtId="186" fontId="69" fillId="0" borderId="0">
      <protection locked="0"/>
    </xf>
    <xf numFmtId="186" fontId="69" fillId="0" borderId="0">
      <protection locked="0"/>
    </xf>
    <xf numFmtId="179" fontId="76" fillId="0" borderId="32">
      <alignment horizontal="center"/>
    </xf>
    <xf numFmtId="179" fontId="76" fillId="0" borderId="0">
      <alignment horizontal="center"/>
    </xf>
    <xf numFmtId="187" fontId="33" fillId="59" borderId="29">
      <alignment horizontal="center" vertical="center"/>
    </xf>
    <xf numFmtId="188" fontId="33" fillId="59" borderId="29">
      <alignment horizontal="center" vertical="center"/>
    </xf>
    <xf numFmtId="187" fontId="33" fillId="59" borderId="16">
      <alignment horizontal="center" vertical="center"/>
    </xf>
    <xf numFmtId="179" fontId="77" fillId="0" borderId="0" applyNumberFormat="0" applyFont="0" applyFill="0" applyBorder="0" applyProtection="0">
      <alignment horizontal="left" vertical="center"/>
    </xf>
    <xf numFmtId="1" fontId="33" fillId="0" borderId="0" applyFill="0" applyProtection="0">
      <alignment horizontal="center" vertical="center" wrapText="1"/>
    </xf>
    <xf numFmtId="189" fontId="32" fillId="0" borderId="0"/>
    <xf numFmtId="179" fontId="32" fillId="0" borderId="0"/>
    <xf numFmtId="0" fontId="3" fillId="0" borderId="0"/>
    <xf numFmtId="0" fontId="32" fillId="0" borderId="0"/>
    <xf numFmtId="0" fontId="3" fillId="0" borderId="0"/>
    <xf numFmtId="2" fontId="33" fillId="0" borderId="0">
      <alignment horizontal="center" vertical="center" wrapText="1"/>
    </xf>
    <xf numFmtId="189" fontId="32" fillId="0" borderId="0"/>
    <xf numFmtId="179" fontId="32" fillId="0" borderId="0"/>
    <xf numFmtId="0" fontId="70" fillId="0" borderId="0"/>
    <xf numFmtId="0" fontId="32" fillId="0" borderId="0"/>
    <xf numFmtId="0" fontId="3" fillId="0" borderId="0"/>
    <xf numFmtId="0" fontId="3" fillId="10" borderId="14" applyNumberFormat="0" applyFont="0" applyAlignment="0" applyProtection="0"/>
    <xf numFmtId="0" fontId="3" fillId="10" borderId="14" applyNumberFormat="0" applyFont="0" applyAlignment="0" applyProtection="0"/>
    <xf numFmtId="0" fontId="3" fillId="10" borderId="14" applyNumberFormat="0" applyFont="0" applyAlignment="0" applyProtection="0"/>
    <xf numFmtId="0" fontId="3" fillId="10" borderId="14" applyNumberFormat="0" applyFont="0" applyAlignment="0" applyProtection="0"/>
    <xf numFmtId="0" fontId="3" fillId="10" borderId="14" applyNumberFormat="0" applyFont="0" applyAlignment="0" applyProtection="0"/>
    <xf numFmtId="0" fontId="3" fillId="10" borderId="14" applyNumberFormat="0" applyFont="0" applyAlignment="0" applyProtection="0"/>
    <xf numFmtId="0" fontId="3" fillId="10" borderId="14" applyNumberFormat="0" applyFont="0" applyAlignment="0" applyProtection="0"/>
    <xf numFmtId="0" fontId="3" fillId="10" borderId="14" applyNumberFormat="0" applyFont="0" applyAlignment="0" applyProtection="0"/>
    <xf numFmtId="0" fontId="3" fillId="10" borderId="14" applyNumberFormat="0" applyFont="0" applyAlignment="0" applyProtection="0"/>
    <xf numFmtId="0" fontId="3" fillId="10" borderId="14" applyNumberFormat="0" applyFont="0" applyAlignment="0" applyProtection="0"/>
    <xf numFmtId="0" fontId="3" fillId="10" borderId="14" applyNumberFormat="0" applyFont="0" applyAlignment="0" applyProtection="0"/>
    <xf numFmtId="2" fontId="32" fillId="0" borderId="16" applyFont="0" applyBorder="0">
      <alignment horizontal="center"/>
    </xf>
    <xf numFmtId="14" fontId="68" fillId="0" borderId="0">
      <alignment horizontal="center" wrapText="1"/>
      <protection locked="0"/>
    </xf>
    <xf numFmtId="9" fontId="70" fillId="0" borderId="0" applyFont="0" applyFill="0" applyBorder="0" applyAlignment="0" applyProtection="0"/>
    <xf numFmtId="190" fontId="33" fillId="59" borderId="29">
      <alignment horizontal="center" vertical="center"/>
    </xf>
    <xf numFmtId="191" fontId="33" fillId="59" borderId="30">
      <alignment horizontal="left" vertical="center"/>
    </xf>
    <xf numFmtId="192" fontId="33" fillId="59" borderId="33">
      <alignment horizontal="center" vertical="center"/>
    </xf>
    <xf numFmtId="179" fontId="78" fillId="60" borderId="0" applyNumberFormat="0" applyFont="0" applyBorder="0" applyAlignment="0">
      <alignment horizontal="center"/>
    </xf>
    <xf numFmtId="193" fontId="32" fillId="0" borderId="0" applyNumberFormat="0" applyFill="0" applyBorder="0" applyAlignment="0" applyProtection="0">
      <alignment horizontal="left"/>
    </xf>
    <xf numFmtId="194" fontId="33" fillId="61" borderId="16">
      <alignment horizontal="center" vertical="center" wrapText="1"/>
    </xf>
    <xf numFmtId="194" fontId="33" fillId="0" borderId="1" applyBorder="0">
      <alignment horizontal="center" vertical="center" wrapText="1"/>
    </xf>
    <xf numFmtId="195" fontId="33" fillId="0" borderId="16">
      <alignment horizontal="center" vertical="center" wrapText="1"/>
    </xf>
    <xf numFmtId="196" fontId="33" fillId="2" borderId="34">
      <alignment horizontal="center" vertical="center"/>
    </xf>
    <xf numFmtId="179" fontId="79" fillId="0" borderId="35">
      <alignment horizontal="justify" vertical="top" wrapText="1"/>
    </xf>
    <xf numFmtId="179" fontId="78" fillId="1" borderId="3" applyNumberFormat="0" applyFont="0" applyAlignment="0">
      <alignment horizontal="center"/>
    </xf>
    <xf numFmtId="179" fontId="80" fillId="0" borderId="0" applyNumberFormat="0" applyFill="0" applyBorder="0" applyAlignment="0">
      <alignment horizontal="center"/>
    </xf>
    <xf numFmtId="197" fontId="33" fillId="59" borderId="30">
      <alignment horizontal="left" vertical="center"/>
    </xf>
    <xf numFmtId="198" fontId="33" fillId="59" borderId="30">
      <alignment horizontal="left" vertical="center"/>
    </xf>
    <xf numFmtId="179" fontId="81" fillId="0" borderId="0"/>
    <xf numFmtId="40" fontId="82" fillId="0" borderId="0" applyBorder="0">
      <alignment horizontal="right"/>
    </xf>
    <xf numFmtId="179" fontId="83" fillId="0" borderId="0">
      <protection locked="0"/>
    </xf>
    <xf numFmtId="199" fontId="33" fillId="0" borderId="16">
      <alignment horizontal="center" vertical="center" wrapText="1"/>
    </xf>
    <xf numFmtId="200" fontId="33" fillId="61" borderId="16">
      <alignment horizontal="center" vertical="center" wrapText="1"/>
    </xf>
    <xf numFmtId="201" fontId="33" fillId="61" borderId="16">
      <alignment horizontal="center" vertical="center" wrapText="1"/>
    </xf>
    <xf numFmtId="202" fontId="33" fillId="0" borderId="0">
      <alignment horizontal="center" vertical="center" wrapText="1"/>
    </xf>
    <xf numFmtId="203" fontId="33" fillId="59" borderId="30">
      <alignment horizontal="left" vertical="center"/>
    </xf>
    <xf numFmtId="185" fontId="33" fillId="59" borderId="30">
      <alignment horizontal="left" vertical="center"/>
    </xf>
    <xf numFmtId="204" fontId="33" fillId="61" borderId="16">
      <alignment horizontal="center" vertical="center" wrapText="1"/>
    </xf>
    <xf numFmtId="205" fontId="33" fillId="61" borderId="16">
      <alignment horizontal="center" vertical="center" wrapText="1"/>
    </xf>
    <xf numFmtId="1" fontId="33" fillId="0" borderId="27" applyBorder="0">
      <alignment horizontal="centerContinuous" vertical="center"/>
    </xf>
    <xf numFmtId="206" fontId="33" fillId="59" borderId="30">
      <alignment horizontal="left" vertical="center"/>
    </xf>
    <xf numFmtId="179" fontId="32" fillId="0" borderId="0"/>
    <xf numFmtId="179" fontId="84" fillId="0" borderId="0" applyNumberFormat="0" applyFont="0" applyFill="0" applyBorder="0" applyProtection="0">
      <alignment horizontal="center" vertical="center" wrapText="1"/>
    </xf>
    <xf numFmtId="207" fontId="85" fillId="0" borderId="36" applyBorder="0">
      <alignment horizontal="center" vertical="center" wrapText="1"/>
    </xf>
    <xf numFmtId="1" fontId="33" fillId="0" borderId="0">
      <alignment wrapText="1"/>
    </xf>
    <xf numFmtId="166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9" fontId="37" fillId="0" borderId="0"/>
    <xf numFmtId="179" fontId="86" fillId="0" borderId="0"/>
    <xf numFmtId="179" fontId="87" fillId="0" borderId="0" applyNumberFormat="0" applyFill="0" applyBorder="0" applyAlignment="0" applyProtection="0">
      <alignment vertical="top"/>
      <protection locked="0"/>
    </xf>
    <xf numFmtId="208" fontId="88" fillId="0" borderId="28" applyFont="0" applyFill="0" applyAlignment="0" applyProtection="0">
      <alignment horizontal="center" vertical="center"/>
    </xf>
    <xf numFmtId="179" fontId="89" fillId="0" borderId="0"/>
    <xf numFmtId="179" fontId="90" fillId="0" borderId="0" applyFont="0" applyFill="0" applyBorder="0" applyAlignment="0" applyProtection="0"/>
    <xf numFmtId="3" fontId="91" fillId="0" borderId="0" applyFont="0" applyFill="0" applyBorder="0" applyAlignment="0" applyProtection="0"/>
    <xf numFmtId="179" fontId="92" fillId="0" borderId="0"/>
    <xf numFmtId="166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209" fontId="69" fillId="0" borderId="0" applyFont="0" applyFill="0" applyBorder="0" applyAlignment="0" applyProtection="0"/>
    <xf numFmtId="179" fontId="65" fillId="0" borderId="0" applyFont="0" applyFill="0" applyBorder="0" applyAlignment="0" applyProtection="0"/>
    <xf numFmtId="210" fontId="32" fillId="0" borderId="0" applyFont="0" applyFill="0" applyBorder="0" applyAlignment="0" applyProtection="0"/>
    <xf numFmtId="179" fontId="88" fillId="0" borderId="0"/>
    <xf numFmtId="179" fontId="93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179" fontId="94" fillId="0" borderId="0"/>
    <xf numFmtId="179" fontId="95" fillId="0" borderId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79" fontId="88" fillId="0" borderId="0"/>
    <xf numFmtId="211" fontId="92" fillId="0" borderId="0" applyFont="0" applyFill="0" applyBorder="0" applyAlignment="0" applyProtection="0"/>
    <xf numFmtId="212" fontId="92" fillId="0" borderId="0" applyFont="0" applyFill="0" applyBorder="0" applyAlignment="0" applyProtection="0"/>
    <xf numFmtId="44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62" fillId="0" borderId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8" fillId="52" borderId="37" applyNumberFormat="0" applyAlignment="0" applyProtection="0"/>
    <xf numFmtId="0" fontId="49" fillId="52" borderId="38" applyNumberFormat="0" applyAlignment="0" applyProtection="0"/>
    <xf numFmtId="0" fontId="54" fillId="42" borderId="38" applyNumberFormat="0" applyAlignment="0" applyProtection="0"/>
    <xf numFmtId="0" fontId="56" fillId="0" borderId="39" applyNumberFormat="0" applyFill="0" applyAlignment="0" applyProtection="0"/>
    <xf numFmtId="0" fontId="32" fillId="58" borderId="40" applyNumberFormat="0" applyFont="0" applyAlignment="0" applyProtection="0"/>
    <xf numFmtId="0" fontId="48" fillId="52" borderId="41" applyNumberFormat="0" applyAlignment="0" applyProtection="0"/>
    <xf numFmtId="0" fontId="49" fillId="52" borderId="42" applyNumberFormat="0" applyAlignment="0" applyProtection="0"/>
    <xf numFmtId="0" fontId="54" fillId="42" borderId="42" applyNumberFormat="0" applyAlignment="0" applyProtection="0"/>
    <xf numFmtId="0" fontId="56" fillId="0" borderId="43" applyNumberFormat="0" applyFill="0" applyAlignment="0" applyProtection="0"/>
    <xf numFmtId="0" fontId="32" fillId="58" borderId="44" applyNumberFormat="0" applyFont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92" fillId="0" borderId="0"/>
    <xf numFmtId="0" fontId="2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0">
    <xf numFmtId="0" fontId="0" fillId="0" borderId="0" xfId="0"/>
    <xf numFmtId="0" fontId="5" fillId="0" borderId="0" xfId="0" applyFont="1"/>
    <xf numFmtId="37" fontId="6" fillId="0" borderId="0" xfId="0" applyNumberFormat="1" applyFont="1" applyAlignment="1">
      <alignment horizontal="centerContinuous"/>
    </xf>
    <xf numFmtId="37" fontId="6" fillId="0" borderId="0" xfId="0" applyNumberFormat="1" applyFont="1"/>
    <xf numFmtId="0" fontId="6" fillId="0" borderId="0" xfId="0" applyFont="1"/>
    <xf numFmtId="38" fontId="6" fillId="0" borderId="0" xfId="0" applyNumberFormat="1" applyFont="1" applyAlignment="1">
      <alignment horizontal="right"/>
    </xf>
    <xf numFmtId="38" fontId="8" fillId="0" borderId="0" xfId="2" applyNumberFormat="1" applyFont="1" applyAlignment="1">
      <alignment horizontal="center"/>
    </xf>
    <xf numFmtId="38" fontId="9" fillId="0" borderId="0" xfId="2" applyNumberFormat="1" applyFont="1" applyAlignment="1">
      <alignment horizontal="center"/>
    </xf>
    <xf numFmtId="0" fontId="9" fillId="0" borderId="0" xfId="2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37" fontId="10" fillId="0" borderId="0" xfId="0" applyNumberFormat="1" applyFont="1" applyAlignment="1">
      <alignment horizontal="center"/>
    </xf>
    <xf numFmtId="37" fontId="6" fillId="0" borderId="0" xfId="0" quotePrefix="1" applyNumberFormat="1" applyFont="1" applyAlignment="1">
      <alignment horizontal="center"/>
    </xf>
    <xf numFmtId="41" fontId="10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right"/>
    </xf>
    <xf numFmtId="169" fontId="6" fillId="0" borderId="0" xfId="0" applyNumberFormat="1" applyFont="1" applyAlignment="1">
      <alignment horizontal="left"/>
    </xf>
    <xf numFmtId="41" fontId="11" fillId="0" borderId="1" xfId="0" applyNumberFormat="1" applyFont="1" applyBorder="1" applyAlignment="1">
      <alignment horizontal="right"/>
    </xf>
    <xf numFmtId="41" fontId="11" fillId="0" borderId="2" xfId="0" applyNumberFormat="1" applyFont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left"/>
    </xf>
    <xf numFmtId="41" fontId="11" fillId="0" borderId="3" xfId="0" applyNumberFormat="1" applyFont="1" applyBorder="1" applyAlignment="1">
      <alignment horizontal="right"/>
    </xf>
    <xf numFmtId="37" fontId="6" fillId="0" borderId="0" xfId="0" applyNumberFormat="1" applyFont="1" applyAlignment="1">
      <alignment horizontal="right"/>
    </xf>
    <xf numFmtId="37" fontId="11" fillId="0" borderId="0" xfId="0" applyNumberFormat="1" applyFont="1" applyAlignment="1">
      <alignment horizontal="right"/>
    </xf>
    <xf numFmtId="41" fontId="6" fillId="0" borderId="4" xfId="0" applyNumberFormat="1" applyFont="1" applyBorder="1" applyAlignment="1">
      <alignment horizontal="right"/>
    </xf>
    <xf numFmtId="37" fontId="6" fillId="0" borderId="5" xfId="0" applyNumberFormat="1" applyFont="1" applyBorder="1"/>
    <xf numFmtId="0" fontId="10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41" fontId="6" fillId="0" borderId="3" xfId="0" applyNumberFormat="1" applyFont="1" applyBorder="1" applyAlignment="1">
      <alignment horizontal="right"/>
    </xf>
    <xf numFmtId="41" fontId="6" fillId="0" borderId="0" xfId="0" applyNumberFormat="1" applyFont="1"/>
    <xf numFmtId="37" fontId="9" fillId="0" borderId="0" xfId="0" applyNumberFormat="1" applyFont="1" applyAlignment="1">
      <alignment horizontal="center"/>
    </xf>
    <xf numFmtId="41" fontId="6" fillId="0" borderId="2" xfId="0" applyNumberFormat="1" applyFont="1" applyBorder="1" applyAlignment="1">
      <alignment horizontal="right"/>
    </xf>
    <xf numFmtId="170" fontId="6" fillId="0" borderId="0" xfId="0" applyNumberFormat="1" applyFont="1"/>
    <xf numFmtId="0" fontId="10" fillId="0" borderId="0" xfId="0" applyFont="1" applyAlignment="1">
      <alignment horizontal="center"/>
    </xf>
    <xf numFmtId="170" fontId="6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center"/>
    </xf>
    <xf numFmtId="41" fontId="6" fillId="0" borderId="1" xfId="0" applyNumberFormat="1" applyFont="1" applyBorder="1" applyAlignment="1">
      <alignment horizontal="center"/>
    </xf>
    <xf numFmtId="41" fontId="6" fillId="0" borderId="2" xfId="0" applyNumberFormat="1" applyFont="1" applyBorder="1"/>
    <xf numFmtId="170" fontId="6" fillId="0" borderId="0" xfId="0" applyNumberFormat="1" applyFont="1" applyAlignment="1">
      <alignment horizontal="centerContinuous"/>
    </xf>
    <xf numFmtId="0" fontId="6" fillId="0" borderId="0" xfId="0" applyFont="1" applyAlignment="1">
      <alignment horizontal="right"/>
    </xf>
    <xf numFmtId="170" fontId="8" fillId="0" borderId="0" xfId="2" applyNumberFormat="1" applyFont="1" applyAlignment="1">
      <alignment horizontal="center"/>
    </xf>
    <xf numFmtId="170" fontId="9" fillId="0" borderId="0" xfId="0" applyNumberFormat="1" applyFont="1" applyAlignment="1">
      <alignment horizontal="center"/>
    </xf>
    <xf numFmtId="37" fontId="5" fillId="0" borderId="0" xfId="0" applyNumberFormat="1" applyFont="1"/>
    <xf numFmtId="170" fontId="6" fillId="0" borderId="0" xfId="0" applyNumberFormat="1" applyFont="1" applyAlignment="1">
      <alignment horizontal="center"/>
    </xf>
    <xf numFmtId="170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2" borderId="0" xfId="0" applyFont="1" applyFill="1" applyAlignment="1">
      <alignment horizontal="right"/>
    </xf>
    <xf numFmtId="49" fontId="9" fillId="0" borderId="0" xfId="0" applyNumberFormat="1" applyFont="1" applyAlignment="1">
      <alignment horizontal="center"/>
    </xf>
    <xf numFmtId="0" fontId="9" fillId="0" borderId="0" xfId="2" quotePrefix="1" applyFont="1" applyAlignment="1">
      <alignment horizontal="center"/>
    </xf>
    <xf numFmtId="0" fontId="5" fillId="3" borderId="0" xfId="0" applyFont="1" applyFill="1"/>
    <xf numFmtId="41" fontId="6" fillId="3" borderId="0" xfId="0" applyNumberFormat="1" applyFont="1" applyFill="1"/>
    <xf numFmtId="15" fontId="9" fillId="0" borderId="0" xfId="0" quotePrefix="1" applyNumberFormat="1" applyFont="1" applyAlignment="1">
      <alignment horizontal="center"/>
    </xf>
    <xf numFmtId="0" fontId="6" fillId="2" borderId="0" xfId="0" applyFont="1" applyFill="1" applyAlignment="1">
      <alignment horizontal="center"/>
    </xf>
    <xf numFmtId="170" fontId="6" fillId="0" borderId="1" xfId="2" applyNumberFormat="1" applyFont="1" applyBorder="1" applyAlignment="1">
      <alignment horizontal="center"/>
    </xf>
    <xf numFmtId="170" fontId="11" fillId="0" borderId="0" xfId="0" applyNumberFormat="1" applyFont="1" applyAlignment="1">
      <alignment horizontal="center"/>
    </xf>
    <xf numFmtId="43" fontId="6" fillId="0" borderId="0" xfId="0" applyNumberFormat="1" applyFont="1" applyAlignment="1">
      <alignment horizontal="right"/>
    </xf>
    <xf numFmtId="41" fontId="11" fillId="0" borderId="6" xfId="0" applyNumberFormat="1" applyFont="1" applyBorder="1" applyAlignment="1">
      <alignment horizontal="right"/>
    </xf>
    <xf numFmtId="170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39" fontId="6" fillId="0" borderId="0" xfId="0" applyNumberFormat="1" applyFont="1"/>
    <xf numFmtId="41" fontId="6" fillId="0" borderId="6" xfId="1" applyNumberFormat="1" applyFont="1" applyFill="1" applyBorder="1" applyAlignment="1">
      <alignment horizontal="right"/>
    </xf>
    <xf numFmtId="170" fontId="11" fillId="0" borderId="0" xfId="0" applyNumberFormat="1" applyFont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49" fontId="12" fillId="0" borderId="0" xfId="0" applyNumberFormat="1" applyFont="1"/>
    <xf numFmtId="49" fontId="13" fillId="0" borderId="0" xfId="0" applyNumberFormat="1" applyFont="1"/>
    <xf numFmtId="41" fontId="6" fillId="0" borderId="4" xfId="0" applyNumberFormat="1" applyFont="1" applyBorder="1"/>
    <xf numFmtId="43" fontId="6" fillId="0" borderId="0" xfId="0" applyNumberFormat="1" applyFont="1" applyAlignment="1">
      <alignment horizontal="center"/>
    </xf>
    <xf numFmtId="43" fontId="6" fillId="0" borderId="4" xfId="0" applyNumberFormat="1" applyFont="1" applyBorder="1" applyAlignment="1">
      <alignment horizontal="center"/>
    </xf>
    <xf numFmtId="43" fontId="6" fillId="0" borderId="0" xfId="0" applyNumberFormat="1" applyFont="1"/>
    <xf numFmtId="41" fontId="6" fillId="0" borderId="1" xfId="0" applyNumberFormat="1" applyFont="1" applyBorder="1" applyAlignment="1">
      <alignment horizontal="right"/>
    </xf>
    <xf numFmtId="37" fontId="5" fillId="0" borderId="0" xfId="2" applyNumberFormat="1" applyFont="1"/>
    <xf numFmtId="49" fontId="6" fillId="0" borderId="0" xfId="0" applyNumberFormat="1" applyFont="1"/>
    <xf numFmtId="171" fontId="5" fillId="0" borderId="0" xfId="0" applyNumberFormat="1" applyFont="1"/>
    <xf numFmtId="1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right"/>
    </xf>
    <xf numFmtId="41" fontId="5" fillId="0" borderId="0" xfId="0" applyNumberFormat="1" applyFont="1"/>
    <xf numFmtId="43" fontId="6" fillId="0" borderId="0" xfId="1" applyFont="1" applyFill="1" applyBorder="1" applyAlignment="1">
      <alignment horizontal="right"/>
    </xf>
    <xf numFmtId="43" fontId="6" fillId="0" borderId="0" xfId="1" applyFont="1" applyFill="1" applyAlignment="1"/>
    <xf numFmtId="169" fontId="6" fillId="0" borderId="0" xfId="0" applyNumberFormat="1" applyFont="1"/>
    <xf numFmtId="41" fontId="11" fillId="0" borderId="0" xfId="0" applyNumberFormat="1" applyFont="1" applyAlignment="1">
      <alignment horizontal="right"/>
    </xf>
    <xf numFmtId="170" fontId="6" fillId="0" borderId="0" xfId="1" applyNumberFormat="1" applyFont="1" applyFill="1" applyAlignment="1"/>
    <xf numFmtId="37" fontId="6" fillId="62" borderId="0" xfId="0" applyNumberFormat="1" applyFont="1" applyFill="1"/>
    <xf numFmtId="170" fontId="6" fillId="62" borderId="0" xfId="0" applyNumberFormat="1" applyFont="1" applyFill="1"/>
    <xf numFmtId="41" fontId="6" fillId="0" borderId="3" xfId="0" applyNumberFormat="1" applyFont="1" applyBorder="1" applyAlignment="1">
      <alignment horizontal="center"/>
    </xf>
    <xf numFmtId="170" fontId="5" fillId="0" borderId="0" xfId="2" applyNumberFormat="1" applyFont="1"/>
    <xf numFmtId="41" fontId="6" fillId="3" borderId="0" xfId="0" applyNumberFormat="1" applyFont="1" applyFill="1" applyAlignment="1">
      <alignment horizontal="center"/>
    </xf>
    <xf numFmtId="0" fontId="10" fillId="0" borderId="0" xfId="0" applyFont="1"/>
    <xf numFmtId="0" fontId="5" fillId="0" borderId="0" xfId="0" applyFont="1" applyAlignment="1">
      <alignment horizontal="left"/>
    </xf>
    <xf numFmtId="41" fontId="6" fillId="0" borderId="0" xfId="0" applyNumberFormat="1" applyFont="1" applyAlignment="1">
      <alignment horizontal="center" vertical="top"/>
    </xf>
    <xf numFmtId="41" fontId="6" fillId="3" borderId="0" xfId="0" applyNumberFormat="1" applyFont="1" applyFill="1" applyAlignment="1">
      <alignment horizontal="center" vertical="top"/>
    </xf>
    <xf numFmtId="170" fontId="6" fillId="0" borderId="1" xfId="0" applyNumberFormat="1" applyFont="1" applyBorder="1" applyAlignment="1">
      <alignment horizontal="center"/>
    </xf>
    <xf numFmtId="170" fontId="6" fillId="0" borderId="1" xfId="0" applyNumberFormat="1" applyFont="1" applyBorder="1" applyAlignment="1">
      <alignment horizontal="center"/>
    </xf>
    <xf numFmtId="170" fontId="6" fillId="0" borderId="0" xfId="0" applyNumberFormat="1" applyFont="1" applyBorder="1" applyAlignment="1">
      <alignment horizontal="center"/>
    </xf>
    <xf numFmtId="170" fontId="6" fillId="0" borderId="0" xfId="0" applyNumberFormat="1" applyFont="1" applyBorder="1" applyAlignment="1"/>
    <xf numFmtId="0" fontId="6" fillId="0" borderId="0" xfId="0" applyNumberFormat="1" applyFont="1" applyFill="1" applyAlignment="1"/>
    <xf numFmtId="0" fontId="6" fillId="0" borderId="0" xfId="0" applyFont="1"/>
    <xf numFmtId="37" fontId="6" fillId="0" borderId="0" xfId="0" applyNumberFormat="1" applyFont="1"/>
    <xf numFmtId="41" fontId="6" fillId="0" borderId="0" xfId="0" applyNumberFormat="1" applyFont="1" applyAlignment="1">
      <alignment horizontal="center"/>
    </xf>
    <xf numFmtId="170" fontId="6" fillId="0" borderId="1" xfId="0" applyNumberFormat="1" applyFont="1" applyBorder="1" applyAlignment="1">
      <alignment horizontal="center"/>
    </xf>
    <xf numFmtId="41" fontId="6" fillId="0" borderId="0" xfId="0" applyNumberFormat="1" applyFont="1" applyFill="1" applyAlignment="1">
      <alignment horizontal="right"/>
    </xf>
    <xf numFmtId="170" fontId="6" fillId="0" borderId="0" xfId="0" applyNumberFormat="1" applyFont="1" applyFill="1"/>
    <xf numFmtId="170" fontId="6" fillId="0" borderId="0" xfId="0" applyNumberFormat="1" applyFont="1" applyFill="1" applyAlignment="1">
      <alignment horizontal="center"/>
    </xf>
    <xf numFmtId="41" fontId="6" fillId="0" borderId="0" xfId="0" applyNumberFormat="1" applyFont="1" applyBorder="1" applyAlignment="1">
      <alignment horizontal="center"/>
    </xf>
    <xf numFmtId="41" fontId="96" fillId="0" borderId="0" xfId="0" applyNumberFormat="1" applyFont="1" applyAlignment="1">
      <alignment horizontal="center" vertical="top"/>
    </xf>
    <xf numFmtId="37" fontId="5" fillId="0" borderId="1" xfId="2" applyNumberFormat="1" applyFont="1" applyBorder="1" applyAlignment="1">
      <alignment horizontal="center"/>
    </xf>
    <xf numFmtId="170" fontId="5" fillId="0" borderId="1" xfId="2" applyNumberFormat="1" applyFont="1" applyBorder="1" applyAlignment="1">
      <alignment horizontal="center"/>
    </xf>
    <xf numFmtId="170" fontId="11" fillId="0" borderId="3" xfId="0" applyNumberFormat="1" applyFont="1" applyBorder="1" applyAlignment="1">
      <alignment horizontal="center" wrapText="1"/>
    </xf>
    <xf numFmtId="0" fontId="5" fillId="0" borderId="0" xfId="0" applyFont="1" applyAlignment="1">
      <alignment horizontal="left"/>
    </xf>
    <xf numFmtId="170" fontId="5" fillId="0" borderId="1" xfId="0" applyNumberFormat="1" applyFont="1" applyBorder="1" applyAlignment="1">
      <alignment horizontal="center"/>
    </xf>
    <xf numFmtId="170" fontId="6" fillId="0" borderId="3" xfId="0" applyNumberFormat="1" applyFont="1" applyBorder="1" applyAlignment="1">
      <alignment horizontal="center"/>
    </xf>
    <xf numFmtId="170" fontId="6" fillId="0" borderId="1" xfId="0" applyNumberFormat="1" applyFont="1" applyBorder="1" applyAlignment="1">
      <alignment horizontal="center"/>
    </xf>
  </cellXfs>
  <cellStyles count="431">
    <cellStyle name="??&amp;O?" xfId="184" xr:uid="{00000000-0005-0000-0000-000000000000}"/>
    <cellStyle name="??&amp;O?&amp;H?_x0008__x000f__x0007_?_x0007__x0001__x0001_" xfId="185" xr:uid="{00000000-0005-0000-0000-000001000000}"/>
    <cellStyle name="??&amp;O?&amp;H?_x0008_??_x0007__x0001__x0001_" xfId="186" xr:uid="{00000000-0005-0000-0000-000002000000}"/>
    <cellStyle name="????_EQUIPMENT LIST 4" xfId="187" xr:uid="{00000000-0005-0000-0000-000003000000}"/>
    <cellStyle name="??_EQUIPMENT LIST 4" xfId="188" xr:uid="{00000000-0005-0000-0000-000004000000}"/>
    <cellStyle name="?曹%U?&amp;H?_x0008_?s_x000a__x0007__x0001__x0001_" xfId="189" xr:uid="{00000000-0005-0000-0000-000005000000}"/>
    <cellStyle name="•W€_RFP002" xfId="191" xr:uid="{00000000-0005-0000-0000-000006000000}"/>
    <cellStyle name="•W_RFP002" xfId="190" xr:uid="{00000000-0005-0000-0000-000007000000}"/>
    <cellStyle name="W_STDFOR" xfId="330" xr:uid="{00000000-0005-0000-0000-000008000000}"/>
    <cellStyle name="20% - Accent1 2" xfId="31" xr:uid="{00000000-0005-0000-0000-000000000000}"/>
    <cellStyle name="20% - Accent1 2 2" xfId="192" xr:uid="{00000000-0005-0000-0000-000009000000}"/>
    <cellStyle name="20% - Accent1 2 3" xfId="403" xr:uid="{4C609AEA-AC9D-4ED9-B994-1810D84E4D09}"/>
    <cellStyle name="20% - Accent1 3" xfId="193" xr:uid="{00000000-0005-0000-0000-00000A000000}"/>
    <cellStyle name="20% - Accent1 4" xfId="194" xr:uid="{00000000-0005-0000-0000-00000B000000}"/>
    <cellStyle name="20% - Accent1 5" xfId="195" xr:uid="{00000000-0005-0000-0000-00000C000000}"/>
    <cellStyle name="20% - Accent2 2" xfId="32" xr:uid="{00000000-0005-0000-0000-000001000000}"/>
    <cellStyle name="20% - Accent2 2 2" xfId="196" xr:uid="{00000000-0005-0000-0000-00000D000000}"/>
    <cellStyle name="20% - Accent2 2 3" xfId="404" xr:uid="{4BBA8EEA-9B68-4B90-9AA2-6130448954E3}"/>
    <cellStyle name="20% - Accent2 3" xfId="197" xr:uid="{00000000-0005-0000-0000-00000E000000}"/>
    <cellStyle name="20% - Accent2 4" xfId="198" xr:uid="{00000000-0005-0000-0000-00000F000000}"/>
    <cellStyle name="20% - Accent2 5" xfId="199" xr:uid="{00000000-0005-0000-0000-000010000000}"/>
    <cellStyle name="20% - Accent3 2" xfId="33" xr:uid="{00000000-0005-0000-0000-000002000000}"/>
    <cellStyle name="20% - Accent3 2 2" xfId="200" xr:uid="{00000000-0005-0000-0000-000011000000}"/>
    <cellStyle name="20% - Accent3 2 3" xfId="405" xr:uid="{AB73F61B-9CDB-4D27-8A85-E39FCDAC0643}"/>
    <cellStyle name="20% - Accent3 3" xfId="201" xr:uid="{00000000-0005-0000-0000-000012000000}"/>
    <cellStyle name="20% - Accent3 4" xfId="202" xr:uid="{00000000-0005-0000-0000-000013000000}"/>
    <cellStyle name="20% - Accent3 5" xfId="203" xr:uid="{00000000-0005-0000-0000-000014000000}"/>
    <cellStyle name="20% - Accent4 2" xfId="34" xr:uid="{00000000-0005-0000-0000-000003000000}"/>
    <cellStyle name="20% - Accent4 2 2" xfId="204" xr:uid="{00000000-0005-0000-0000-000015000000}"/>
    <cellStyle name="20% - Accent4 2 3" xfId="406" xr:uid="{4A979E66-9E76-4701-B017-B3F925980AC5}"/>
    <cellStyle name="20% - Accent4 3" xfId="205" xr:uid="{00000000-0005-0000-0000-000016000000}"/>
    <cellStyle name="20% - Accent4 4" xfId="206" xr:uid="{00000000-0005-0000-0000-000017000000}"/>
    <cellStyle name="20% - Accent4 5" xfId="207" xr:uid="{00000000-0005-0000-0000-000018000000}"/>
    <cellStyle name="20% - Accent5 2" xfId="35" xr:uid="{00000000-0005-0000-0000-000004000000}"/>
    <cellStyle name="20% - Accent5 2 2" xfId="208" xr:uid="{00000000-0005-0000-0000-000019000000}"/>
    <cellStyle name="20% - Accent5 2 3" xfId="407" xr:uid="{659C28A2-EA42-46ED-B13C-AC1D2A6FA521}"/>
    <cellStyle name="20% - Accent5 3" xfId="209" xr:uid="{00000000-0005-0000-0000-00001A000000}"/>
    <cellStyle name="20% - Accent5 4" xfId="210" xr:uid="{00000000-0005-0000-0000-00001B000000}"/>
    <cellStyle name="20% - Accent5 5" xfId="211" xr:uid="{00000000-0005-0000-0000-00001C000000}"/>
    <cellStyle name="20% - Accent6 2" xfId="36" xr:uid="{00000000-0005-0000-0000-000005000000}"/>
    <cellStyle name="20% - Accent6 2 2" xfId="212" xr:uid="{00000000-0005-0000-0000-00001D000000}"/>
    <cellStyle name="20% - Accent6 2 3" xfId="408" xr:uid="{A77B3559-5CDF-4CB9-B702-ED6B74098A0C}"/>
    <cellStyle name="20% - Accent6 3" xfId="213" xr:uid="{00000000-0005-0000-0000-00001E000000}"/>
    <cellStyle name="20% - Accent6 4" xfId="214" xr:uid="{00000000-0005-0000-0000-00001F000000}"/>
    <cellStyle name="20% - Accent6 5" xfId="215" xr:uid="{00000000-0005-0000-0000-000020000000}"/>
    <cellStyle name="20% - ส่วนที่ถูกเน้น1" xfId="37" xr:uid="{00000000-0005-0000-0000-000006000000}"/>
    <cellStyle name="20% - ส่วนที่ถูกเน้น2" xfId="38" xr:uid="{00000000-0005-0000-0000-000007000000}"/>
    <cellStyle name="20% - ส่วนที่ถูกเน้น3" xfId="39" xr:uid="{00000000-0005-0000-0000-000008000000}"/>
    <cellStyle name="20% - ส่วนที่ถูกเน้น4" xfId="40" xr:uid="{00000000-0005-0000-0000-000009000000}"/>
    <cellStyle name="20% - ส่วนที่ถูกเน้น5" xfId="41" xr:uid="{00000000-0005-0000-0000-00000A000000}"/>
    <cellStyle name="20% - ส่วนที่ถูกเน้น6" xfId="42" xr:uid="{00000000-0005-0000-0000-00000B000000}"/>
    <cellStyle name="2DP" xfId="216" xr:uid="{00000000-0005-0000-0000-000027000000}"/>
    <cellStyle name="40% - Accent1 2" xfId="43" xr:uid="{00000000-0005-0000-0000-00000C000000}"/>
    <cellStyle name="40% - Accent1 2 2" xfId="217" xr:uid="{00000000-0005-0000-0000-000028000000}"/>
    <cellStyle name="40% - Accent1 2 3" xfId="409" xr:uid="{178DEC4C-16C7-42EF-BDE6-AB5BADA30DA6}"/>
    <cellStyle name="40% - Accent1 3" xfId="218" xr:uid="{00000000-0005-0000-0000-000029000000}"/>
    <cellStyle name="40% - Accent1 4" xfId="219" xr:uid="{00000000-0005-0000-0000-00002A000000}"/>
    <cellStyle name="40% - Accent1 5" xfId="220" xr:uid="{00000000-0005-0000-0000-00002B000000}"/>
    <cellStyle name="40% - Accent2 2" xfId="44" xr:uid="{00000000-0005-0000-0000-00000D000000}"/>
    <cellStyle name="40% - Accent2 2 2" xfId="221" xr:uid="{00000000-0005-0000-0000-00002C000000}"/>
    <cellStyle name="40% - Accent2 2 3" xfId="410" xr:uid="{5E46128E-6F16-4417-80B0-004C58D272CA}"/>
    <cellStyle name="40% - Accent2 3" xfId="222" xr:uid="{00000000-0005-0000-0000-00002D000000}"/>
    <cellStyle name="40% - Accent2 4" xfId="223" xr:uid="{00000000-0005-0000-0000-00002E000000}"/>
    <cellStyle name="40% - Accent2 5" xfId="224" xr:uid="{00000000-0005-0000-0000-00002F000000}"/>
    <cellStyle name="40% - Accent3 2" xfId="45" xr:uid="{00000000-0005-0000-0000-00000E000000}"/>
    <cellStyle name="40% - Accent3 2 2" xfId="225" xr:uid="{00000000-0005-0000-0000-000030000000}"/>
    <cellStyle name="40% - Accent3 2 3" xfId="411" xr:uid="{E0B9539B-F68A-4205-A0C1-607E8055E590}"/>
    <cellStyle name="40% - Accent3 3" xfId="226" xr:uid="{00000000-0005-0000-0000-000031000000}"/>
    <cellStyle name="40% - Accent3 4" xfId="227" xr:uid="{00000000-0005-0000-0000-000032000000}"/>
    <cellStyle name="40% - Accent3 5" xfId="228" xr:uid="{00000000-0005-0000-0000-000033000000}"/>
    <cellStyle name="40% - Accent4 2" xfId="46" xr:uid="{00000000-0005-0000-0000-00000F000000}"/>
    <cellStyle name="40% - Accent4 2 2" xfId="229" xr:uid="{00000000-0005-0000-0000-000034000000}"/>
    <cellStyle name="40% - Accent4 2 3" xfId="412" xr:uid="{E63A5C11-FBB6-415B-9B9C-ADF421342F56}"/>
    <cellStyle name="40% - Accent4 3" xfId="230" xr:uid="{00000000-0005-0000-0000-000035000000}"/>
    <cellStyle name="40% - Accent4 4" xfId="231" xr:uid="{00000000-0005-0000-0000-000036000000}"/>
    <cellStyle name="40% - Accent4 5" xfId="232" xr:uid="{00000000-0005-0000-0000-000037000000}"/>
    <cellStyle name="40% - Accent5 2" xfId="47" xr:uid="{00000000-0005-0000-0000-000010000000}"/>
    <cellStyle name="40% - Accent5 2 2" xfId="233" xr:uid="{00000000-0005-0000-0000-000038000000}"/>
    <cellStyle name="40% - Accent5 2 3" xfId="413" xr:uid="{C84A3BCD-D668-49C0-B8EA-7575BB194804}"/>
    <cellStyle name="40% - Accent5 3" xfId="234" xr:uid="{00000000-0005-0000-0000-000039000000}"/>
    <cellStyle name="40% - Accent5 4" xfId="235" xr:uid="{00000000-0005-0000-0000-00003A000000}"/>
    <cellStyle name="40% - Accent5 5" xfId="236" xr:uid="{00000000-0005-0000-0000-00003B000000}"/>
    <cellStyle name="40% - Accent6 2" xfId="48" xr:uid="{00000000-0005-0000-0000-000011000000}"/>
    <cellStyle name="40% - Accent6 2 2" xfId="237" xr:uid="{00000000-0005-0000-0000-00003C000000}"/>
    <cellStyle name="40% - Accent6 2 3" xfId="414" xr:uid="{A12E46C6-7D31-4E51-8444-5B0C400F2123}"/>
    <cellStyle name="40% - Accent6 3" xfId="238" xr:uid="{00000000-0005-0000-0000-00003D000000}"/>
    <cellStyle name="40% - Accent6 4" xfId="239" xr:uid="{00000000-0005-0000-0000-00003E000000}"/>
    <cellStyle name="40% - Accent6 5" xfId="240" xr:uid="{00000000-0005-0000-0000-00003F000000}"/>
    <cellStyle name="40% - ส่วนที่ถูกเน้น1" xfId="49" xr:uid="{00000000-0005-0000-0000-000012000000}"/>
    <cellStyle name="40% - ส่วนที่ถูกเน้น2" xfId="50" xr:uid="{00000000-0005-0000-0000-000013000000}"/>
    <cellStyle name="40% - ส่วนที่ถูกเน้น3" xfId="51" xr:uid="{00000000-0005-0000-0000-000014000000}"/>
    <cellStyle name="40% - ส่วนที่ถูกเน้น4" xfId="52" xr:uid="{00000000-0005-0000-0000-000015000000}"/>
    <cellStyle name="40% - ส่วนที่ถูกเน้น5" xfId="53" xr:uid="{00000000-0005-0000-0000-000016000000}"/>
    <cellStyle name="40% - ส่วนที่ถูกเน้น6" xfId="54" xr:uid="{00000000-0005-0000-0000-000017000000}"/>
    <cellStyle name="60% - Accent1 2" xfId="55" xr:uid="{00000000-0005-0000-0000-000018000000}"/>
    <cellStyle name="60% - Accent2 2" xfId="56" xr:uid="{00000000-0005-0000-0000-000019000000}"/>
    <cellStyle name="60% - Accent3 2" xfId="57" xr:uid="{00000000-0005-0000-0000-00001A000000}"/>
    <cellStyle name="60% - Accent4 2" xfId="58" xr:uid="{00000000-0005-0000-0000-00001B000000}"/>
    <cellStyle name="60% - Accent5 2" xfId="59" xr:uid="{00000000-0005-0000-0000-00001C000000}"/>
    <cellStyle name="60% - Accent6 2" xfId="60" xr:uid="{00000000-0005-0000-0000-00001D000000}"/>
    <cellStyle name="60% - ส่วนที่ถูกเน้น1" xfId="61" xr:uid="{00000000-0005-0000-0000-00001E000000}"/>
    <cellStyle name="60% - ส่วนที่ถูกเน้น2" xfId="62" xr:uid="{00000000-0005-0000-0000-00001F000000}"/>
    <cellStyle name="60% - ส่วนที่ถูกเน้น3" xfId="63" xr:uid="{00000000-0005-0000-0000-000020000000}"/>
    <cellStyle name="60% - ส่วนที่ถูกเน้น4" xfId="64" xr:uid="{00000000-0005-0000-0000-000021000000}"/>
    <cellStyle name="60% - ส่วนที่ถูกเน้น5" xfId="65" xr:uid="{00000000-0005-0000-0000-000022000000}"/>
    <cellStyle name="60% - ส่วนที่ถูกเน้น6" xfId="66" xr:uid="{00000000-0005-0000-0000-000023000000}"/>
    <cellStyle name="Accent1 2" xfId="67" xr:uid="{00000000-0005-0000-0000-000024000000}"/>
    <cellStyle name="Accent2 2" xfId="68" xr:uid="{00000000-0005-0000-0000-000025000000}"/>
    <cellStyle name="Accent3 2" xfId="69" xr:uid="{00000000-0005-0000-0000-000026000000}"/>
    <cellStyle name="Accent4 2" xfId="70" xr:uid="{00000000-0005-0000-0000-000027000000}"/>
    <cellStyle name="Accent5 2" xfId="71" xr:uid="{00000000-0005-0000-0000-000028000000}"/>
    <cellStyle name="Accent6 2" xfId="72" xr:uid="{00000000-0005-0000-0000-000029000000}"/>
    <cellStyle name="AeE­ [0]_INQUIRY ¿μ¾÷AßAø " xfId="241" xr:uid="{00000000-0005-0000-0000-00004C000000}"/>
    <cellStyle name="AeE­_INQUIRY ¿μ¾÷AßAø " xfId="242" xr:uid="{00000000-0005-0000-0000-00004D000000}"/>
    <cellStyle name="AHU #" xfId="243" xr:uid="{00000000-0005-0000-0000-00004E000000}"/>
    <cellStyle name="AM#" xfId="244" xr:uid="{00000000-0005-0000-0000-00004F000000}"/>
    <cellStyle name="args.style" xfId="245" xr:uid="{00000000-0005-0000-0000-000050000000}"/>
    <cellStyle name="AÞ¸¶ [0]_°ßAu≫eAa" xfId="246" xr:uid="{00000000-0005-0000-0000-000051000000}"/>
    <cellStyle name="AÞ¸¶_INQUIRY ¿μ¾÷AßAø " xfId="247" xr:uid="{00000000-0005-0000-0000-000052000000}"/>
    <cellStyle name="aud" xfId="248" xr:uid="{00000000-0005-0000-0000-000053000000}"/>
    <cellStyle name="Bad 2" xfId="73" xr:uid="{00000000-0005-0000-0000-00002A000000}"/>
    <cellStyle name="C￥AØ_¿μ¾÷CoE² " xfId="249" xr:uid="{00000000-0005-0000-0000-000054000000}"/>
    <cellStyle name="Calc Currency (0)" xfId="250" xr:uid="{00000000-0005-0000-0000-000055000000}"/>
    <cellStyle name="Calculation 2" xfId="74" xr:uid="{00000000-0005-0000-0000-00002B000000}"/>
    <cellStyle name="Check Cell 2" xfId="75" xr:uid="{00000000-0005-0000-0000-00002C000000}"/>
    <cellStyle name="Comma" xfId="1" builtinId="3"/>
    <cellStyle name="Comma 10" xfId="27" xr:uid="{00000000-0005-0000-0000-00002E000000}"/>
    <cellStyle name="Comma 10 2" xfId="177" xr:uid="{00000000-0005-0000-0000-000057000000}"/>
    <cellStyle name="Comma 10 3" xfId="402" xr:uid="{E8C47D3F-3175-4657-A221-CF84BA2EA248}"/>
    <cellStyle name="Comma 11" xfId="76" xr:uid="{00000000-0005-0000-0000-00002F000000}"/>
    <cellStyle name="Comma 11 2" xfId="252" xr:uid="{00000000-0005-0000-0000-000059000000}"/>
    <cellStyle name="Comma 11 3" xfId="251" xr:uid="{00000000-0005-0000-0000-000058000000}"/>
    <cellStyle name="Comma 11 4" xfId="415" xr:uid="{63BCEBAF-5AB5-4D19-AEAB-694D81978078}"/>
    <cellStyle name="Comma 12" xfId="22" xr:uid="{00000000-0005-0000-0000-000030000000}"/>
    <cellStyle name="Comma 12 2" xfId="253" xr:uid="{00000000-0005-0000-0000-00005A000000}"/>
    <cellStyle name="Comma 13" xfId="7" xr:uid="{00000000-0005-0000-0000-000031000000}"/>
    <cellStyle name="Comma 13 2" xfId="362" xr:uid="{00000000-0005-0000-0000-00005C000000}"/>
    <cellStyle name="Comma 13 3" xfId="254" xr:uid="{00000000-0005-0000-0000-00005B000000}"/>
    <cellStyle name="Comma 14" xfId="382" xr:uid="{BC6FF108-7A74-45E8-A1CE-7F91932FA2DE}"/>
    <cellStyle name="Comma 2" xfId="3" xr:uid="{00000000-0005-0000-0000-000001000000}"/>
    <cellStyle name="Comma 2 2" xfId="77" xr:uid="{00000000-0005-0000-0000-000033000000}"/>
    <cellStyle name="Comma 2 2 2" xfId="78" xr:uid="{00000000-0005-0000-0000-000034000000}"/>
    <cellStyle name="Comma 2 2 3" xfId="79" xr:uid="{00000000-0005-0000-0000-000035000000}"/>
    <cellStyle name="Comma 2 2 4" xfId="80" xr:uid="{00000000-0005-0000-0000-000036000000}"/>
    <cellStyle name="Comma 2 2 5" xfId="81" xr:uid="{00000000-0005-0000-0000-000037000000}"/>
    <cellStyle name="Comma 2 2 6" xfId="28" xr:uid="{00000000-0005-0000-0000-000038000000}"/>
    <cellStyle name="Comma 2 2 7" xfId="167" xr:uid="{00000000-0005-0000-0000-00005E000000}"/>
    <cellStyle name="Comma 2 2 8" xfId="416" xr:uid="{8D3DBB49-6077-48B4-A35B-45B019A48508}"/>
    <cellStyle name="Comma 2 3" xfId="82" xr:uid="{00000000-0005-0000-0000-000039000000}"/>
    <cellStyle name="Comma 2 3 2" xfId="178" xr:uid="{00000000-0005-0000-0000-00005F000000}"/>
    <cellStyle name="Comma 2 4" xfId="83" xr:uid="{00000000-0005-0000-0000-00003A000000}"/>
    <cellStyle name="Comma 2 5" xfId="166" xr:uid="{00000000-0005-0000-0000-00005D000000}"/>
    <cellStyle name="Comma 2 6" xfId="386" xr:uid="{D1E0E1FD-FDB4-44CB-AE76-3B85F408C14F}"/>
    <cellStyle name="Comma 3" xfId="84" xr:uid="{00000000-0005-0000-0000-00003B000000}"/>
    <cellStyle name="Comma 3 2" xfId="85" xr:uid="{00000000-0005-0000-0000-00003C000000}"/>
    <cellStyle name="Comma 3 2 2" xfId="86" xr:uid="{00000000-0005-0000-0000-00003D000000}"/>
    <cellStyle name="Comma 3 2 2 2" xfId="255" xr:uid="{00000000-0005-0000-0000-000062000000}"/>
    <cellStyle name="Comma 3 2 3" xfId="87" xr:uid="{00000000-0005-0000-0000-00003E000000}"/>
    <cellStyle name="Comma 3 2 4" xfId="88" xr:uid="{00000000-0005-0000-0000-00003F000000}"/>
    <cellStyle name="Comma 3 2 5" xfId="89" xr:uid="{00000000-0005-0000-0000-000040000000}"/>
    <cellStyle name="Comma 3 2 6" xfId="169" xr:uid="{00000000-0005-0000-0000-000061000000}"/>
    <cellStyle name="Comma 3 3" xfId="90" xr:uid="{00000000-0005-0000-0000-000041000000}"/>
    <cellStyle name="Comma 3 4" xfId="91" xr:uid="{00000000-0005-0000-0000-000042000000}"/>
    <cellStyle name="Comma 3 4 2" xfId="368" xr:uid="{00000000-0005-0000-0000-000064000000}"/>
    <cellStyle name="Comma 3 5" xfId="92" xr:uid="{00000000-0005-0000-0000-000043000000}"/>
    <cellStyle name="Comma 3 6" xfId="168" xr:uid="{00000000-0005-0000-0000-000060000000}"/>
    <cellStyle name="Comma 3 7" xfId="417" xr:uid="{B95FDDAC-0097-4E2F-A45C-260676F76221}"/>
    <cellStyle name="Comma 4" xfId="93" xr:uid="{00000000-0005-0000-0000-000044000000}"/>
    <cellStyle name="Comma 4 2" xfId="94" xr:uid="{00000000-0005-0000-0000-000045000000}"/>
    <cellStyle name="Comma 4 2 2" xfId="257" xr:uid="{00000000-0005-0000-0000-000067000000}"/>
    <cellStyle name="Comma 4 2 3" xfId="256" xr:uid="{00000000-0005-0000-0000-000066000000}"/>
    <cellStyle name="Comma 4 3" xfId="95" xr:uid="{00000000-0005-0000-0000-000046000000}"/>
    <cellStyle name="Comma 4 3 2" xfId="363" xr:uid="{00000000-0005-0000-0000-000068000000}"/>
    <cellStyle name="Comma 4 4" xfId="96" xr:uid="{00000000-0005-0000-0000-000047000000}"/>
    <cellStyle name="Comma 5" xfId="97" xr:uid="{00000000-0005-0000-0000-000048000000}"/>
    <cellStyle name="Comma 5 2" xfId="98" xr:uid="{00000000-0005-0000-0000-000049000000}"/>
    <cellStyle name="Comma 5 2 2" xfId="369" xr:uid="{00000000-0005-0000-0000-00006A000000}"/>
    <cellStyle name="Comma 5 3" xfId="170" xr:uid="{00000000-0005-0000-0000-000069000000}"/>
    <cellStyle name="Comma 6" xfId="99" xr:uid="{00000000-0005-0000-0000-00004A000000}"/>
    <cellStyle name="Comma 6 2" xfId="100" xr:uid="{00000000-0005-0000-0000-00004B000000}"/>
    <cellStyle name="Comma 6 2 2" xfId="364" xr:uid="{00000000-0005-0000-0000-00006C000000}"/>
    <cellStyle name="Comma 6 3" xfId="418" xr:uid="{6D85D4E8-0987-4F76-AD0B-502C3AA7A0CC}"/>
    <cellStyle name="Comma 7" xfId="101" xr:uid="{00000000-0005-0000-0000-00004C000000}"/>
    <cellStyle name="Comma 7 2" xfId="102" xr:uid="{00000000-0005-0000-0000-00004D000000}"/>
    <cellStyle name="Comma 7 3" xfId="176" xr:uid="{00000000-0005-0000-0000-00006D000000}"/>
    <cellStyle name="Comma 7 4" xfId="419" xr:uid="{4F0488EB-16D2-467B-8B61-006D3E6E34ED}"/>
    <cellStyle name="Comma 8" xfId="103" xr:uid="{00000000-0005-0000-0000-00004E000000}"/>
    <cellStyle name="Comma 8 2" xfId="365" xr:uid="{00000000-0005-0000-0000-00006F000000}"/>
    <cellStyle name="Comma 8 3" xfId="179" xr:uid="{00000000-0005-0000-0000-00006E000000}"/>
    <cellStyle name="Comma 8 4" xfId="420" xr:uid="{852F4DAD-D467-4FFF-AC80-02BB452A9016}"/>
    <cellStyle name="Comma 9" xfId="104" xr:uid="{00000000-0005-0000-0000-00004F000000}"/>
    <cellStyle name="Comma 9 2" xfId="180" xr:uid="{00000000-0005-0000-0000-000070000000}"/>
    <cellStyle name="Comma 9 3" xfId="421" xr:uid="{B987770C-6530-4EDD-B542-D924F9C0B440}"/>
    <cellStyle name="comma zerodec" xfId="8" xr:uid="{00000000-0005-0000-0000-000050000000}"/>
    <cellStyle name="Comma0" xfId="258" xr:uid="{00000000-0005-0000-0000-000072000000}"/>
    <cellStyle name="Copied" xfId="259" xr:uid="{00000000-0005-0000-0000-000073000000}"/>
    <cellStyle name="Currency0" xfId="260" xr:uid="{00000000-0005-0000-0000-000074000000}"/>
    <cellStyle name="Currency1" xfId="9" xr:uid="{00000000-0005-0000-0000-000051000000}"/>
    <cellStyle name="Custom - Style8" xfId="395" xr:uid="{44D8B395-4253-4179-AD4E-180520859107}"/>
    <cellStyle name="Date" xfId="261" xr:uid="{00000000-0005-0000-0000-000076000000}"/>
    <cellStyle name="Dollar (zero dec)" xfId="10" xr:uid="{00000000-0005-0000-0000-000052000000}"/>
    <cellStyle name="E&amp;Y House" xfId="11" xr:uid="{00000000-0005-0000-0000-000053000000}"/>
    <cellStyle name="Entered" xfId="262" xr:uid="{00000000-0005-0000-0000-000079000000}"/>
    <cellStyle name="Euro" xfId="263" xr:uid="{00000000-0005-0000-0000-00007A000000}"/>
    <cellStyle name="Explanatory Text 2" xfId="105" xr:uid="{00000000-0005-0000-0000-000054000000}"/>
    <cellStyle name="Fixed" xfId="264" xr:uid="{00000000-0005-0000-0000-00007B000000}"/>
    <cellStyle name="FS #" xfId="265" xr:uid="{00000000-0005-0000-0000-00007C000000}"/>
    <cellStyle name="Good 2" xfId="106" xr:uid="{00000000-0005-0000-0000-000055000000}"/>
    <cellStyle name="Grey" xfId="12" xr:uid="{00000000-0005-0000-0000-000056000000}"/>
    <cellStyle name="header" xfId="266" xr:uid="{00000000-0005-0000-0000-00007E000000}"/>
    <cellStyle name="Header1" xfId="267" xr:uid="{00000000-0005-0000-0000-00007F000000}"/>
    <cellStyle name="Header2" xfId="268" xr:uid="{00000000-0005-0000-0000-000080000000}"/>
    <cellStyle name="Heading 1 2" xfId="107" xr:uid="{00000000-0005-0000-0000-000057000000}"/>
    <cellStyle name="Heading 2 2" xfId="108" xr:uid="{00000000-0005-0000-0000-000058000000}"/>
    <cellStyle name="Heading 3 2" xfId="109" xr:uid="{00000000-0005-0000-0000-000059000000}"/>
    <cellStyle name="Heading 4 2" xfId="110" xr:uid="{00000000-0005-0000-0000-00005A000000}"/>
    <cellStyle name="Heading1" xfId="269" xr:uid="{00000000-0005-0000-0000-000081000000}"/>
    <cellStyle name="Heading2" xfId="270" xr:uid="{00000000-0005-0000-0000-000082000000}"/>
    <cellStyle name="HEADINGS" xfId="271" xr:uid="{00000000-0005-0000-0000-000083000000}"/>
    <cellStyle name="HEADINGSTOP" xfId="272" xr:uid="{00000000-0005-0000-0000-000084000000}"/>
    <cellStyle name="Input [yellow]" xfId="13" xr:uid="{00000000-0005-0000-0000-00005B000000}"/>
    <cellStyle name="Input 2" xfId="111" xr:uid="{00000000-0005-0000-0000-00005C000000}"/>
    <cellStyle name="Input 3" xfId="112" xr:uid="{00000000-0005-0000-0000-00005D000000}"/>
    <cellStyle name="je#" xfId="273" xr:uid="{00000000-0005-0000-0000-000086000000}"/>
    <cellStyle name="je#+10" xfId="274" xr:uid="{00000000-0005-0000-0000-000087000000}"/>
    <cellStyle name="je#09" xfId="275" xr:uid="{00000000-0005-0000-0000-000088000000}"/>
    <cellStyle name="left" xfId="276" xr:uid="{00000000-0005-0000-0000-000089000000}"/>
    <cellStyle name="Light Border" xfId="277" xr:uid="{00000000-0005-0000-0000-00008A000000}"/>
    <cellStyle name="Linked Cell 2" xfId="113" xr:uid="{00000000-0005-0000-0000-00005E000000}"/>
    <cellStyle name="Neutral 2" xfId="114" xr:uid="{00000000-0005-0000-0000-00005F000000}"/>
    <cellStyle name="no dec" xfId="14" xr:uid="{00000000-0005-0000-0000-000060000000}"/>
    <cellStyle name="Normal" xfId="0" builtinId="0"/>
    <cellStyle name="Normal - Style1" xfId="15" xr:uid="{00000000-0005-0000-0000-000062000000}"/>
    <cellStyle name="Normal - Style1 2" xfId="278" xr:uid="{00000000-0005-0000-0000-00008E000000}"/>
    <cellStyle name="Normal - Style1 2 2" xfId="279" xr:uid="{00000000-0005-0000-0000-00008F000000}"/>
    <cellStyle name="Normal 10" xfId="24" xr:uid="{00000000-0005-0000-0000-000063000000}"/>
    <cellStyle name="Normal 10 2" xfId="115" xr:uid="{00000000-0005-0000-0000-000064000000}"/>
    <cellStyle name="Normal 10 3" xfId="280" xr:uid="{00000000-0005-0000-0000-000090000000}"/>
    <cellStyle name="Normal 10 4" xfId="393" xr:uid="{41F66C36-1997-456D-A345-4C9BDCE99420}"/>
    <cellStyle name="Normal 10 5" xfId="400" xr:uid="{BD14E2BA-0FBF-4E75-A678-3C37594D1E7C}"/>
    <cellStyle name="Normal 11" xfId="5" xr:uid="{00000000-0005-0000-0000-000065000000}"/>
    <cellStyle name="Normal 11 2" xfId="399" xr:uid="{E622AE4A-82A2-4F3F-9481-E90F4CF9D42B}"/>
    <cellStyle name="Normal 12" xfId="161" xr:uid="{00000000-0005-0000-0000-000066000000}"/>
    <cellStyle name="Normal 12 2" xfId="426" xr:uid="{C55564B8-D459-422B-9F9B-8A1EB29866F4}"/>
    <cellStyle name="Normal 13" xfId="162" xr:uid="{00000000-0005-0000-0000-000067000000}"/>
    <cellStyle name="Normal 13 2" xfId="427" xr:uid="{767F7B14-599C-4FB5-88DB-6FBFFB31D4F5}"/>
    <cellStyle name="Normal 14" xfId="116" xr:uid="{00000000-0005-0000-0000-000068000000}"/>
    <cellStyle name="Normal 14 2" xfId="422" xr:uid="{F977F0C9-3D98-4C95-A0D9-467A282B864D}"/>
    <cellStyle name="Normal 15" xfId="117" xr:uid="{00000000-0005-0000-0000-000069000000}"/>
    <cellStyle name="Normal 15 2" xfId="423" xr:uid="{0D1C5844-2504-46C2-9397-FB3133BC24D6}"/>
    <cellStyle name="Normal 16" xfId="163" xr:uid="{00000000-0005-0000-0000-00006A000000}"/>
    <cellStyle name="Normal 16 2" xfId="428" xr:uid="{3E315AA2-AB5E-4986-83E9-DB0434FA44A3}"/>
    <cellStyle name="Normal 17" xfId="164" xr:uid="{00000000-0005-0000-0000-00006B000000}"/>
    <cellStyle name="Normal 17 2" xfId="429" xr:uid="{0C48158E-420B-4745-BF9D-AF614CBC9827}"/>
    <cellStyle name="Normal 18" xfId="165" xr:uid="{00000000-0005-0000-0000-00006C000000}"/>
    <cellStyle name="Normal 18 2" xfId="430" xr:uid="{CA587DAF-E7FD-49F5-B46D-8FE804332571}"/>
    <cellStyle name="Normal 19" xfId="381" xr:uid="{A18F5641-7536-4547-977E-95A5EEEE60A0}"/>
    <cellStyle name="Normal 2" xfId="4" xr:uid="{00000000-0005-0000-0000-000003000000}"/>
    <cellStyle name="Normal 2 2" xfId="118" xr:uid="{00000000-0005-0000-0000-00006E000000}"/>
    <cellStyle name="Normal 2 2 2" xfId="119" xr:uid="{00000000-0005-0000-0000-00006F000000}"/>
    <cellStyle name="Normal 2 2 2 2" xfId="281" xr:uid="{00000000-0005-0000-0000-000093000000}"/>
    <cellStyle name="Normal 2 2 3" xfId="30" xr:uid="{00000000-0005-0000-0000-000070000000}"/>
    <cellStyle name="Normal 2 2 4" xfId="23" xr:uid="{00000000-0005-0000-0000-000071000000}"/>
    <cellStyle name="Normal 2 2 5" xfId="171" xr:uid="{00000000-0005-0000-0000-000092000000}"/>
    <cellStyle name="Normal 2 2 6" xfId="396" xr:uid="{F4CBA66A-65A3-4F39-93CA-95ABD6777ADA}"/>
    <cellStyle name="Normal 2 2 7" xfId="424" xr:uid="{E7692AB0-7288-4376-948D-1CDB52039059}"/>
    <cellStyle name="Normal 2 3" xfId="120" xr:uid="{00000000-0005-0000-0000-000072000000}"/>
    <cellStyle name="Normal 2 3 2" xfId="282" xr:uid="{00000000-0005-0000-0000-000095000000}"/>
    <cellStyle name="Normal 2 3 3" xfId="394" xr:uid="{FB06764C-8A55-40B6-B1FC-BBA4494881CC}"/>
    <cellStyle name="Normal 2 4" xfId="121" xr:uid="{00000000-0005-0000-0000-000073000000}"/>
    <cellStyle name="Normal 2 4 2" xfId="397" xr:uid="{A6DE5CC3-F53C-4200-9524-9816CA7A04E9}"/>
    <cellStyle name="Normal 2 5" xfId="122" xr:uid="{00000000-0005-0000-0000-000074000000}"/>
    <cellStyle name="Normal 2 6" xfId="384" xr:uid="{19084FA2-E036-4186-8238-5E232BA0A322}"/>
    <cellStyle name="Normal 2 DP" xfId="283" xr:uid="{00000000-0005-0000-0000-000096000000}"/>
    <cellStyle name="Normal 2_111-05" xfId="29" xr:uid="{00000000-0005-0000-0000-000075000000}"/>
    <cellStyle name="Normal 20" xfId="383" xr:uid="{D7935BDC-08A5-47F8-B68A-FCCFCFF8EBEA}"/>
    <cellStyle name="Normal 21" xfId="398" xr:uid="{7EF1721A-A5E6-4E11-A457-ECAD9FFBE499}"/>
    <cellStyle name="Normal 3" xfId="18" xr:uid="{00000000-0005-0000-0000-000076000000}"/>
    <cellStyle name="Normal 3 2" xfId="123" xr:uid="{00000000-0005-0000-0000-000077000000}"/>
    <cellStyle name="Normal 3 2 2" xfId="181" xr:uid="{00000000-0005-0000-0000-000099000000}"/>
    <cellStyle name="Normal 3 3" xfId="124" xr:uid="{00000000-0005-0000-0000-000078000000}"/>
    <cellStyle name="Normal 3 4" xfId="172" xr:uid="{00000000-0005-0000-0000-000098000000}"/>
    <cellStyle name="Normal 3 5" xfId="387" xr:uid="{DAA46499-D162-4A91-AFCE-06EC91FC9BAA}"/>
    <cellStyle name="Normal 4" xfId="19" xr:uid="{00000000-0005-0000-0000-000079000000}"/>
    <cellStyle name="Normal 4 2" xfId="125" xr:uid="{00000000-0005-0000-0000-00007A000000}"/>
    <cellStyle name="Normal 4 2 2" xfId="285" xr:uid="{00000000-0005-0000-0000-00009C000000}"/>
    <cellStyle name="Normal 4 2 3" xfId="284" xr:uid="{00000000-0005-0000-0000-00009B000000}"/>
    <cellStyle name="Normal 4 3" xfId="366" xr:uid="{00000000-0005-0000-0000-00009D000000}"/>
    <cellStyle name="Normal 4 4" xfId="173" xr:uid="{00000000-0005-0000-0000-00009A000000}"/>
    <cellStyle name="Normal 4 5" xfId="385" xr:uid="{90F8833A-81AE-4F29-B198-C0B5A81FF68C}"/>
    <cellStyle name="Normal 5" xfId="20" xr:uid="{00000000-0005-0000-0000-00007B000000}"/>
    <cellStyle name="Normal 5 2" xfId="126" xr:uid="{00000000-0005-0000-0000-00007C000000}"/>
    <cellStyle name="Normal 5 2 2" xfId="370" xr:uid="{00000000-0005-0000-0000-00009F000000}"/>
    <cellStyle name="Normal 5 3" xfId="389" xr:uid="{6334947C-D514-48E5-9884-0CA8D0A9E7EE}"/>
    <cellStyle name="Normal 6" xfId="25" xr:uid="{00000000-0005-0000-0000-00007D000000}"/>
    <cellStyle name="Normal 6 2" xfId="127" xr:uid="{00000000-0005-0000-0000-00007E000000}"/>
    <cellStyle name="Normal 6 2 2" xfId="286" xr:uid="{00000000-0005-0000-0000-0000A1000000}"/>
    <cellStyle name="Normal 6 3" xfId="128" xr:uid="{00000000-0005-0000-0000-00007F000000}"/>
    <cellStyle name="Normal 6 4" xfId="390" xr:uid="{16B27378-AE60-428A-BD5C-B30130FBAD1E}"/>
    <cellStyle name="Normal 7" xfId="129" xr:uid="{00000000-0005-0000-0000-000080000000}"/>
    <cellStyle name="Normal 7 2" xfId="174" xr:uid="{00000000-0005-0000-0000-0000A2000000}"/>
    <cellStyle name="Normal 7 3" xfId="388" xr:uid="{EC85245D-DA6E-4983-8205-267C74192B2A}"/>
    <cellStyle name="Normal 8" xfId="26" xr:uid="{00000000-0005-0000-0000-000081000000}"/>
    <cellStyle name="Normal 8 2" xfId="287" xr:uid="{00000000-0005-0000-0000-0000A3000000}"/>
    <cellStyle name="Normal 8 3" xfId="391" xr:uid="{FBDEA870-80AE-4831-86C2-1D755BB5DFC4}"/>
    <cellStyle name="Normal 8 4" xfId="401" xr:uid="{2FAA98BD-18D9-4A7A-B9E2-54E279CB3395}"/>
    <cellStyle name="Normal 9" xfId="6" xr:uid="{00000000-0005-0000-0000-000082000000}"/>
    <cellStyle name="Normal 9 2" xfId="288" xr:uid="{00000000-0005-0000-0000-0000A4000000}"/>
    <cellStyle name="Normal 9 3" xfId="392" xr:uid="{429130C1-B4C1-4256-8E88-AB5A0B75990E}"/>
    <cellStyle name="Normal_B&amp;P" xfId="2" xr:uid="{00000000-0005-0000-0000-000002000000}"/>
    <cellStyle name="Note 2" xfId="130" xr:uid="{00000000-0005-0000-0000-000084000000}"/>
    <cellStyle name="Note 2 2" xfId="290" xr:uid="{00000000-0005-0000-0000-0000A7000000}"/>
    <cellStyle name="Note 2 3" xfId="291" xr:uid="{00000000-0005-0000-0000-0000A8000000}"/>
    <cellStyle name="Note 2 4" xfId="289" xr:uid="{00000000-0005-0000-0000-0000A6000000}"/>
    <cellStyle name="Note 2 5" xfId="425" xr:uid="{D1F7B469-1717-41C8-9321-68C3D99B726D}"/>
    <cellStyle name="Note 3" xfId="292" xr:uid="{00000000-0005-0000-0000-0000A9000000}"/>
    <cellStyle name="Note 3 2" xfId="293" xr:uid="{00000000-0005-0000-0000-0000AA000000}"/>
    <cellStyle name="Note 3 3" xfId="294" xr:uid="{00000000-0005-0000-0000-0000AB000000}"/>
    <cellStyle name="Note 4" xfId="295" xr:uid="{00000000-0005-0000-0000-0000AC000000}"/>
    <cellStyle name="Note 4 2" xfId="296" xr:uid="{00000000-0005-0000-0000-0000AD000000}"/>
    <cellStyle name="Note 4 3" xfId="297" xr:uid="{00000000-0005-0000-0000-0000AE000000}"/>
    <cellStyle name="Note 5" xfId="298" xr:uid="{00000000-0005-0000-0000-0000AF000000}"/>
    <cellStyle name="Note 6" xfId="299" xr:uid="{00000000-0005-0000-0000-0000B0000000}"/>
    <cellStyle name="Numb" xfId="300" xr:uid="{00000000-0005-0000-0000-0000B1000000}"/>
    <cellStyle name="Output 2" xfId="131" xr:uid="{00000000-0005-0000-0000-000085000000}"/>
    <cellStyle name="per.style" xfId="301" xr:uid="{00000000-0005-0000-0000-0000B2000000}"/>
    <cellStyle name="Percent [2]" xfId="16" xr:uid="{00000000-0005-0000-0000-000087000000}"/>
    <cellStyle name="Percent 2" xfId="132" xr:uid="{00000000-0005-0000-0000-000088000000}"/>
    <cellStyle name="Percent 2 2" xfId="133" xr:uid="{00000000-0005-0000-0000-000089000000}"/>
    <cellStyle name="Percent 2 2 2" xfId="182" xr:uid="{00000000-0005-0000-0000-0000B6000000}"/>
    <cellStyle name="Percent 2 3" xfId="302" xr:uid="{00000000-0005-0000-0000-0000B7000000}"/>
    <cellStyle name="Percent 2 4" xfId="175" xr:uid="{00000000-0005-0000-0000-0000B5000000}"/>
    <cellStyle name="Percent 3" xfId="21" xr:uid="{00000000-0005-0000-0000-00008A000000}"/>
    <cellStyle name="Percent 3 2" xfId="183" xr:uid="{00000000-0005-0000-0000-0000B8000000}"/>
    <cellStyle name="ph" xfId="303" xr:uid="{00000000-0005-0000-0000-0000B9000000}"/>
    <cellStyle name="PT #" xfId="304" xr:uid="{00000000-0005-0000-0000-0000BA000000}"/>
    <cellStyle name="Quantity" xfId="17" xr:uid="{00000000-0005-0000-0000-00008B000000}"/>
    <cellStyle name="RANGE #" xfId="305" xr:uid="{00000000-0005-0000-0000-0000BC000000}"/>
    <cellStyle name="regstoresfromspecstores" xfId="306" xr:uid="{00000000-0005-0000-0000-0000BD000000}"/>
    <cellStyle name="RevList" xfId="307" xr:uid="{00000000-0005-0000-0000-0000BE000000}"/>
    <cellStyle name="RH #" xfId="308" xr:uid="{00000000-0005-0000-0000-0000BF000000}"/>
    <cellStyle name="RH # 10+" xfId="309" xr:uid="{00000000-0005-0000-0000-0000C0000000}"/>
    <cellStyle name="RH No. 1-9" xfId="310" xr:uid="{00000000-0005-0000-0000-0000C1000000}"/>
    <cellStyle name="room #" xfId="311" xr:uid="{00000000-0005-0000-0000-0000C2000000}"/>
    <cellStyle name="scope" xfId="312" xr:uid="{00000000-0005-0000-0000-0000C3000000}"/>
    <cellStyle name="SHADEDSTORES" xfId="313" xr:uid="{00000000-0005-0000-0000-0000C4000000}"/>
    <cellStyle name="specstores" xfId="314" xr:uid="{00000000-0005-0000-0000-0000C5000000}"/>
    <cellStyle name="STP No. 10+" xfId="315" xr:uid="{00000000-0005-0000-0000-0000C6000000}"/>
    <cellStyle name="STP No. 1-9" xfId="316" xr:uid="{00000000-0005-0000-0000-0000C7000000}"/>
    <cellStyle name="Style 1" xfId="317" xr:uid="{00000000-0005-0000-0000-0000C8000000}"/>
    <cellStyle name="Subtotal" xfId="318" xr:uid="{00000000-0005-0000-0000-0000C9000000}"/>
    <cellStyle name="tables" xfId="319" xr:uid="{00000000-0005-0000-0000-0000CA000000}"/>
    <cellStyle name="TAU # 10+" xfId="320" xr:uid="{00000000-0005-0000-0000-0000CB000000}"/>
    <cellStyle name="TAU No. 10+" xfId="321" xr:uid="{00000000-0005-0000-0000-0000CC000000}"/>
    <cellStyle name="TAU No. 1-9" xfId="322" xr:uid="{00000000-0005-0000-0000-0000CD000000}"/>
    <cellStyle name="TAU Number" xfId="323" xr:uid="{00000000-0005-0000-0000-0000CE000000}"/>
    <cellStyle name="TI #" xfId="324" xr:uid="{00000000-0005-0000-0000-0000CF000000}"/>
    <cellStyle name="Total 2" xfId="134" xr:uid="{00000000-0005-0000-0000-00008C000000}"/>
    <cellStyle name="TT #" xfId="325" xr:uid="{00000000-0005-0000-0000-0000D0000000}"/>
    <cellStyle name="VAV No. 10+" xfId="326" xr:uid="{00000000-0005-0000-0000-0000D1000000}"/>
    <cellStyle name="VAV No. 1-9" xfId="327" xr:uid="{00000000-0005-0000-0000-0000D2000000}"/>
    <cellStyle name="Vertcntr" xfId="328" xr:uid="{00000000-0005-0000-0000-0000D3000000}"/>
    <cellStyle name="VFD #" xfId="329" xr:uid="{00000000-0005-0000-0000-0000D4000000}"/>
    <cellStyle name="Warning Text 2" xfId="135" xr:uid="{00000000-0005-0000-0000-00008D000000}"/>
    <cellStyle name="wrap" xfId="331" xr:uid="{00000000-0005-0000-0000-0000D5000000}"/>
    <cellStyle name="Wrap 2" xfId="332" xr:uid="{00000000-0005-0000-0000-0000D6000000}"/>
    <cellStyle name="Wrap_Plant and Equipment BoQ Combined r1" xfId="333" xr:uid="{00000000-0005-0000-0000-0000D7000000}"/>
    <cellStyle name="เครื่องหมายจุลภาค [0]_Summary" xfId="334" xr:uid="{00000000-0005-0000-0000-0000D8000000}"/>
    <cellStyle name="เครื่องหมายจุลภาค 2" xfId="136" xr:uid="{00000000-0005-0000-0000-00008E000000}"/>
    <cellStyle name="เครื่องหมายจุลภาค_Sheet1" xfId="367" xr:uid="{00000000-0005-0000-0000-0000DA000000}"/>
    <cellStyle name="เครื่องหมายสกุลเงิน [0]_Summary" xfId="335" xr:uid="{00000000-0005-0000-0000-0000DB000000}"/>
    <cellStyle name="เครื่องหมายสกุลเงิน_Summary" xfId="336" xr:uid="{00000000-0005-0000-0000-0000DC000000}"/>
    <cellStyle name="เซลล์ตรวจสอบ" xfId="137" xr:uid="{00000000-0005-0000-0000-00008F000000}"/>
    <cellStyle name="เซลล์ที่มีการเชื่อมโยง" xfId="138" xr:uid="{00000000-0005-0000-0000-000090000000}"/>
    <cellStyle name="แย่" xfId="139" xr:uid="{00000000-0005-0000-0000-000091000000}"/>
    <cellStyle name="แสดงผล" xfId="140" xr:uid="{00000000-0005-0000-0000-000092000000}"/>
    <cellStyle name="แสดงผล 2" xfId="371" xr:uid="{00000000-0005-0000-0000-0000E0000000}"/>
    <cellStyle name="แสดงผล 2 2" xfId="376" xr:uid="{00000000-0005-0000-0000-0000E0000000}"/>
    <cellStyle name="การคำนวณ" xfId="141" xr:uid="{00000000-0005-0000-0000-000093000000}"/>
    <cellStyle name="การคำนวณ 2" xfId="372" xr:uid="{00000000-0005-0000-0000-0000E1000000}"/>
    <cellStyle name="การคำนวณ 2 2" xfId="377" xr:uid="{00000000-0005-0000-0000-0000E1000000}"/>
    <cellStyle name="ข้อความเตือน" xfId="142" xr:uid="{00000000-0005-0000-0000-000094000000}"/>
    <cellStyle name="ข้อความอธิบาย" xfId="143" xr:uid="{00000000-0005-0000-0000-000095000000}"/>
    <cellStyle name="ชื่อเรื่อง" xfId="144" xr:uid="{00000000-0005-0000-0000-000096000000}"/>
    <cellStyle name="ดี" xfId="145" xr:uid="{00000000-0005-0000-0000-000097000000}"/>
    <cellStyle name="ปกติ 2" xfId="146" xr:uid="{00000000-0005-0000-0000-000098000000}"/>
    <cellStyle name="ปกติ_avgrate" xfId="337" xr:uid="{00000000-0005-0000-0000-0000E7000000}"/>
    <cellStyle name="ป้อนค่า" xfId="147" xr:uid="{00000000-0005-0000-0000-000099000000}"/>
    <cellStyle name="ป้อนค่า 2" xfId="373" xr:uid="{00000000-0005-0000-0000-0000E8000000}"/>
    <cellStyle name="ป้อนค่า 2 2" xfId="378" xr:uid="{00000000-0005-0000-0000-0000E8000000}"/>
    <cellStyle name="ปานกลาง" xfId="148" xr:uid="{00000000-0005-0000-0000-00009A000000}"/>
    <cellStyle name="ผลรวม" xfId="149" xr:uid="{00000000-0005-0000-0000-00009B000000}"/>
    <cellStyle name="ผลรวม 2" xfId="374" xr:uid="{00000000-0005-0000-0000-0000EA000000}"/>
    <cellStyle name="ผลรวม 2 2" xfId="379" xr:uid="{00000000-0005-0000-0000-0000EA000000}"/>
    <cellStyle name="วฅมุ_MECHANICAL" xfId="338" xr:uid="{00000000-0005-0000-0000-0000EB000000}"/>
    <cellStyle name="ส่วนที่ถูกเน้น1" xfId="150" xr:uid="{00000000-0005-0000-0000-00009C000000}"/>
    <cellStyle name="ส่วนที่ถูกเน้น2" xfId="151" xr:uid="{00000000-0005-0000-0000-00009D000000}"/>
    <cellStyle name="ส่วนที่ถูกเน้น3" xfId="152" xr:uid="{00000000-0005-0000-0000-00009E000000}"/>
    <cellStyle name="ส่วนที่ถูกเน้น4" xfId="153" xr:uid="{00000000-0005-0000-0000-00009F000000}"/>
    <cellStyle name="ส่วนที่ถูกเน้น5" xfId="154" xr:uid="{00000000-0005-0000-0000-0000A0000000}"/>
    <cellStyle name="ส่วนที่ถูกเน้น6" xfId="155" xr:uid="{00000000-0005-0000-0000-0000A1000000}"/>
    <cellStyle name="หมายเหตุ" xfId="156" xr:uid="{00000000-0005-0000-0000-0000A2000000}"/>
    <cellStyle name="หมายเหตุ 2" xfId="375" xr:uid="{00000000-0005-0000-0000-0000F2000000}"/>
    <cellStyle name="หมายเหตุ 2 2" xfId="380" xr:uid="{00000000-0005-0000-0000-0000F2000000}"/>
    <cellStyle name="หัวเรื่อง 1" xfId="157" xr:uid="{00000000-0005-0000-0000-0000A3000000}"/>
    <cellStyle name="หัวเรื่อง 2" xfId="158" xr:uid="{00000000-0005-0000-0000-0000A4000000}"/>
    <cellStyle name="หัวเรื่อง 3" xfId="159" xr:uid="{00000000-0005-0000-0000-0000A5000000}"/>
    <cellStyle name="หัวเรื่อง 4" xfId="160" xr:uid="{00000000-0005-0000-0000-0000A6000000}"/>
    <cellStyle name="뒤에 오는 하이퍼링크" xfId="339" xr:uid="{00000000-0005-0000-0000-0000F7000000}"/>
    <cellStyle name="분수" xfId="340" xr:uid="{00000000-0005-0000-0000-0000F8000000}"/>
    <cellStyle name="뷭?_BOOKSHIP" xfId="341" xr:uid="{00000000-0005-0000-0000-0000F9000000}"/>
    <cellStyle name="쉼표 [0]_PC0781-공사-rev" xfId="342" xr:uid="{00000000-0005-0000-0000-0000FA000000}"/>
    <cellStyle name="자리수0" xfId="343" xr:uid="{00000000-0005-0000-0000-0000FB000000}"/>
    <cellStyle name="콤마 [0]_  종  합  " xfId="347" xr:uid="{00000000-0005-0000-0000-0000FC000000}"/>
    <cellStyle name="콤마_  종  합  " xfId="348" xr:uid="{00000000-0005-0000-0000-0000FD000000}"/>
    <cellStyle name="통화 [0]_MSR기계Rev2" xfId="349" xr:uid="{00000000-0005-0000-0000-0000FE000000}"/>
    <cellStyle name="표준_3. Chap III Bill of Quantities (Pkg1-1 Power Equipment)R2 with Volumes" xfId="350" xr:uid="{00000000-0005-0000-0000-0000FF000000}"/>
    <cellStyle name="하이퍼링크_AG_SpecialItem" xfId="351" xr:uid="{00000000-0005-0000-0000-000000010000}"/>
    <cellStyle name="一般_GARMENT STEP FORM HK" xfId="344" xr:uid="{00000000-0005-0000-0000-000001010000}"/>
    <cellStyle name="千分位[0]_GARMENT STEP FORM HK" xfId="345" xr:uid="{00000000-0005-0000-0000-000002010000}"/>
    <cellStyle name="千分位_GARMENT STEP FORM HK" xfId="346" xr:uid="{00000000-0005-0000-0000-000003010000}"/>
    <cellStyle name="寘嬫愗傝_INSULATION  BQ FOR VESSELS" xfId="352" xr:uid="{00000000-0005-0000-0000-000004010000}"/>
    <cellStyle name="昗弨_Cover (2)" xfId="353" xr:uid="{00000000-0005-0000-0000-000005010000}"/>
    <cellStyle name="未定義" xfId="354" xr:uid="{00000000-0005-0000-0000-000006010000}"/>
    <cellStyle name="桁区切り [0.00]_EQUIPMENT LIST 4" xfId="355" xr:uid="{00000000-0005-0000-0000-000007010000}"/>
    <cellStyle name="桁区切り_EQUIPMENT LIST 4" xfId="356" xr:uid="{00000000-0005-0000-0000-000008010000}"/>
    <cellStyle name="標準_Akia(F）-8" xfId="357" xr:uid="{00000000-0005-0000-0000-000009010000}"/>
    <cellStyle name="貨幣 [0]_GARMENT STEP FORM HK" xfId="358" xr:uid="{00000000-0005-0000-0000-00000A010000}"/>
    <cellStyle name="貨幣_GARMENT STEP FORM HK" xfId="359" xr:uid="{00000000-0005-0000-0000-00000B010000}"/>
    <cellStyle name="通貨 [0.00]_EQUIPMENT LIST 4" xfId="360" xr:uid="{00000000-0005-0000-0000-00000C010000}"/>
    <cellStyle name="通貨_EQUIPMENT LIST 4" xfId="361" xr:uid="{00000000-0005-0000-0000-00000D01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EDA2F-FEDE-4627-88B7-3744ACB933A9}">
  <dimension ref="A1:O103"/>
  <sheetViews>
    <sheetView showGridLines="0" tabSelected="1" view="pageBreakPreview" zoomScaleNormal="60" zoomScaleSheetLayoutView="100" workbookViewId="0"/>
  </sheetViews>
  <sheetFormatPr defaultColWidth="10.6640625" defaultRowHeight="24" customHeight="1"/>
  <cols>
    <col min="1" max="1" width="54.109375" style="3" customWidth="1"/>
    <col min="2" max="2" width="5.88671875" style="3" customWidth="1"/>
    <col min="3" max="3" width="1.109375" style="3" customWidth="1"/>
    <col min="4" max="4" width="17.109375" style="3" customWidth="1"/>
    <col min="5" max="5" width="1.44140625" style="3" customWidth="1"/>
    <col min="6" max="6" width="17.109375" style="3" customWidth="1"/>
    <col min="7" max="7" width="1.44140625" style="3" customWidth="1"/>
    <col min="8" max="8" width="17.109375" style="3" customWidth="1"/>
    <col min="9" max="9" width="1.44140625" style="3" customWidth="1"/>
    <col min="10" max="10" width="17.109375" style="3" customWidth="1"/>
    <col min="11" max="11" width="0.88671875" style="3" customWidth="1"/>
    <col min="12" max="12" width="10.6640625" style="3"/>
    <col min="13" max="13" width="15.5546875" style="3" customWidth="1"/>
    <col min="14" max="14" width="8.44140625" style="3" customWidth="1"/>
    <col min="15" max="15" width="13.33203125" style="3" customWidth="1"/>
    <col min="16" max="16384" width="10.6640625" style="3"/>
  </cols>
  <sheetData>
    <row r="1" spans="1:11" ht="24" customHeight="1">
      <c r="A1" s="1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spans="1:11" ht="24" customHeight="1">
      <c r="A2" s="1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spans="1:11" ht="24" customHeight="1">
      <c r="A3" s="1" t="s">
        <v>198</v>
      </c>
      <c r="B3" s="2"/>
      <c r="C3" s="2"/>
      <c r="D3" s="2"/>
      <c r="E3" s="2"/>
      <c r="F3" s="2"/>
      <c r="G3" s="2"/>
      <c r="H3" s="2"/>
      <c r="I3" s="2"/>
      <c r="J3" s="2"/>
    </row>
    <row r="4" spans="1:11" ht="24" customHeight="1">
      <c r="A4" s="4"/>
      <c r="B4" s="2"/>
      <c r="C4" s="2"/>
      <c r="D4" s="2"/>
      <c r="E4" s="2"/>
      <c r="F4" s="2"/>
      <c r="G4" s="2"/>
      <c r="H4" s="2"/>
      <c r="I4" s="2"/>
      <c r="J4" s="5" t="s">
        <v>64</v>
      </c>
    </row>
    <row r="5" spans="1:11" ht="24" customHeight="1">
      <c r="A5" s="4"/>
      <c r="B5" s="6"/>
      <c r="C5" s="6"/>
      <c r="D5" s="103" t="s">
        <v>0</v>
      </c>
      <c r="E5" s="103"/>
      <c r="F5" s="103"/>
      <c r="G5" s="69"/>
      <c r="H5" s="103" t="s">
        <v>1</v>
      </c>
      <c r="I5" s="103"/>
      <c r="J5" s="103"/>
    </row>
    <row r="6" spans="1:11" ht="24" customHeight="1">
      <c r="A6" s="4"/>
      <c r="B6" s="7" t="s">
        <v>2</v>
      </c>
      <c r="C6" s="8"/>
      <c r="D6" s="47" t="s">
        <v>200</v>
      </c>
      <c r="E6" s="46"/>
      <c r="F6" s="50" t="s">
        <v>199</v>
      </c>
      <c r="G6" s="46"/>
      <c r="H6" s="47" t="s">
        <v>200</v>
      </c>
      <c r="I6" s="46"/>
      <c r="J6" s="50" t="s">
        <v>199</v>
      </c>
    </row>
    <row r="7" spans="1:11" ht="24" customHeight="1">
      <c r="A7" s="4"/>
      <c r="B7" s="7"/>
      <c r="C7" s="8"/>
      <c r="D7" s="51" t="s">
        <v>90</v>
      </c>
      <c r="E7" s="51"/>
      <c r="F7" s="51" t="s">
        <v>91</v>
      </c>
      <c r="G7" s="46"/>
      <c r="H7" s="51" t="s">
        <v>90</v>
      </c>
      <c r="I7" s="51"/>
      <c r="J7" s="51" t="s">
        <v>91</v>
      </c>
    </row>
    <row r="8" spans="1:11" ht="24" customHeight="1">
      <c r="A8" s="4"/>
      <c r="B8" s="7"/>
      <c r="C8" s="8"/>
      <c r="D8" s="51" t="s">
        <v>92</v>
      </c>
      <c r="E8" s="51"/>
      <c r="F8" s="51"/>
      <c r="G8" s="46"/>
      <c r="H8" s="51" t="s">
        <v>92</v>
      </c>
      <c r="I8" s="51"/>
      <c r="J8" s="51"/>
    </row>
    <row r="9" spans="1:11" ht="24" customHeight="1">
      <c r="A9" s="1" t="s">
        <v>3</v>
      </c>
    </row>
    <row r="10" spans="1:11" ht="24" customHeight="1">
      <c r="A10" s="1" t="s">
        <v>4</v>
      </c>
      <c r="B10" s="11"/>
      <c r="E10" s="11"/>
      <c r="G10" s="11"/>
      <c r="I10" s="12"/>
      <c r="K10" s="12"/>
    </row>
    <row r="11" spans="1:11" s="77" customFormat="1" ht="24" customHeight="1">
      <c r="A11" s="77" t="s">
        <v>5</v>
      </c>
      <c r="B11" s="11"/>
      <c r="C11" s="3"/>
      <c r="D11" s="78">
        <v>499307</v>
      </c>
      <c r="E11" s="13"/>
      <c r="F11" s="78">
        <v>261257</v>
      </c>
      <c r="G11" s="13"/>
      <c r="H11" s="78">
        <v>321032</v>
      </c>
      <c r="I11" s="14"/>
      <c r="J11" s="78">
        <v>167354</v>
      </c>
      <c r="K11" s="14"/>
    </row>
    <row r="12" spans="1:11" s="77" customFormat="1" ht="24" customHeight="1">
      <c r="A12" s="15" t="s">
        <v>55</v>
      </c>
      <c r="B12" s="11" t="s">
        <v>174</v>
      </c>
      <c r="C12" s="3"/>
      <c r="D12" s="78">
        <v>874422</v>
      </c>
      <c r="E12" s="13"/>
      <c r="F12" s="78">
        <v>833325</v>
      </c>
      <c r="G12" s="13"/>
      <c r="H12" s="78">
        <v>936323</v>
      </c>
      <c r="I12" s="14"/>
      <c r="J12" s="78">
        <v>878142</v>
      </c>
      <c r="K12" s="14"/>
    </row>
    <row r="13" spans="1:11" s="77" customFormat="1" ht="24" customHeight="1">
      <c r="A13" s="15" t="s">
        <v>143</v>
      </c>
      <c r="B13" s="11"/>
      <c r="C13" s="3"/>
      <c r="D13" s="78"/>
      <c r="E13" s="13"/>
      <c r="F13" s="78"/>
      <c r="G13" s="13"/>
      <c r="H13" s="78"/>
      <c r="I13" s="14"/>
      <c r="J13" s="78"/>
      <c r="K13" s="14"/>
    </row>
    <row r="14" spans="1:11" s="77" customFormat="1" ht="24" customHeight="1">
      <c r="A14" s="15" t="s">
        <v>144</v>
      </c>
      <c r="B14" s="11">
        <v>6</v>
      </c>
      <c r="C14" s="3"/>
      <c r="D14" s="78">
        <v>1022995</v>
      </c>
      <c r="E14" s="13"/>
      <c r="F14" s="78">
        <v>1034022</v>
      </c>
      <c r="G14" s="13"/>
      <c r="H14" s="78">
        <v>1022995</v>
      </c>
      <c r="I14" s="14"/>
      <c r="J14" s="78">
        <v>1034022</v>
      </c>
      <c r="K14" s="14"/>
    </row>
    <row r="15" spans="1:11" s="77" customFormat="1" ht="24" customHeight="1">
      <c r="A15" s="15" t="s">
        <v>145</v>
      </c>
      <c r="B15" s="11">
        <v>6</v>
      </c>
      <c r="C15" s="3"/>
      <c r="D15" s="78">
        <v>316011</v>
      </c>
      <c r="E15" s="13"/>
      <c r="F15" s="78">
        <v>290046</v>
      </c>
      <c r="G15" s="13"/>
      <c r="H15" s="78">
        <v>316011</v>
      </c>
      <c r="I15" s="14"/>
      <c r="J15" s="78">
        <v>290046</v>
      </c>
      <c r="K15" s="14"/>
    </row>
    <row r="16" spans="1:11" s="77" customFormat="1" ht="24" customHeight="1">
      <c r="A16" s="4" t="s">
        <v>210</v>
      </c>
      <c r="B16" s="11">
        <v>3</v>
      </c>
      <c r="C16" s="3"/>
      <c r="D16" s="78">
        <v>30000</v>
      </c>
      <c r="E16" s="13"/>
      <c r="F16" s="78">
        <v>30000</v>
      </c>
      <c r="G16" s="13"/>
      <c r="H16" s="78">
        <v>475500</v>
      </c>
      <c r="I16" s="14"/>
      <c r="J16" s="78">
        <v>490500</v>
      </c>
      <c r="K16" s="14"/>
    </row>
    <row r="17" spans="1:11" s="77" customFormat="1" ht="24" customHeight="1">
      <c r="A17" s="15" t="s">
        <v>56</v>
      </c>
      <c r="B17" s="11"/>
      <c r="C17" s="3"/>
      <c r="D17" s="78">
        <v>195968</v>
      </c>
      <c r="E17" s="13"/>
      <c r="F17" s="78">
        <v>225686</v>
      </c>
      <c r="G17" s="13"/>
      <c r="H17" s="78">
        <v>107261</v>
      </c>
      <c r="I17" s="14"/>
      <c r="J17" s="78">
        <v>117686</v>
      </c>
      <c r="K17" s="14"/>
    </row>
    <row r="18" spans="1:11" s="77" customFormat="1" ht="24" customHeight="1">
      <c r="A18" s="15" t="s">
        <v>105</v>
      </c>
      <c r="B18" s="11"/>
      <c r="C18" s="3"/>
      <c r="D18" s="78">
        <v>6068</v>
      </c>
      <c r="E18" s="13"/>
      <c r="F18" s="78">
        <v>37756</v>
      </c>
      <c r="G18" s="13"/>
      <c r="H18" s="78">
        <v>3904</v>
      </c>
      <c r="I18" s="14"/>
      <c r="J18" s="78">
        <v>29570</v>
      </c>
      <c r="K18" s="14"/>
    </row>
    <row r="19" spans="1:11" s="77" customFormat="1" ht="24" customHeight="1">
      <c r="A19" s="77" t="s">
        <v>122</v>
      </c>
      <c r="B19" s="11">
        <v>4</v>
      </c>
      <c r="C19" s="3"/>
      <c r="D19" s="78">
        <v>523405</v>
      </c>
      <c r="E19" s="13"/>
      <c r="F19" s="78">
        <v>674162</v>
      </c>
      <c r="G19" s="76"/>
      <c r="H19" s="79">
        <v>509622</v>
      </c>
      <c r="I19" s="76"/>
      <c r="J19" s="78">
        <v>659700</v>
      </c>
      <c r="K19" s="75"/>
    </row>
    <row r="20" spans="1:11" s="77" customFormat="1" ht="24" customHeight="1">
      <c r="A20" s="15" t="s">
        <v>6</v>
      </c>
      <c r="B20" s="11">
        <v>7</v>
      </c>
      <c r="C20" s="3"/>
      <c r="D20" s="16">
        <v>99883</v>
      </c>
      <c r="E20" s="13"/>
      <c r="F20" s="16">
        <v>76095</v>
      </c>
      <c r="G20" s="13"/>
      <c r="H20" s="16">
        <v>46495</v>
      </c>
      <c r="I20" s="14"/>
      <c r="J20" s="16">
        <v>41642</v>
      </c>
      <c r="K20" s="14"/>
    </row>
    <row r="21" spans="1:11" s="77" customFormat="1" ht="24" customHeight="1">
      <c r="A21" s="1" t="s">
        <v>7</v>
      </c>
      <c r="B21" s="11"/>
      <c r="C21" s="3"/>
      <c r="D21" s="16">
        <f>SUM(D11:D20)</f>
        <v>3568059</v>
      </c>
      <c r="E21" s="78"/>
      <c r="F21" s="16">
        <f>SUM(F11:F20)</f>
        <v>3462349</v>
      </c>
      <c r="G21" s="78"/>
      <c r="H21" s="16">
        <f>SUM(H11:H20)</f>
        <v>3739143</v>
      </c>
      <c r="I21" s="78"/>
      <c r="J21" s="16">
        <f>SUM(J11:J20)</f>
        <v>3708662</v>
      </c>
      <c r="K21" s="78"/>
    </row>
    <row r="22" spans="1:11" s="77" customFormat="1" ht="24" customHeight="1">
      <c r="A22" s="1" t="s">
        <v>8</v>
      </c>
      <c r="B22" s="11"/>
      <c r="C22" s="3"/>
      <c r="D22" s="78"/>
      <c r="E22" s="13"/>
      <c r="F22" s="78"/>
      <c r="G22" s="13"/>
      <c r="H22" s="78"/>
      <c r="I22" s="14"/>
      <c r="J22" s="78"/>
      <c r="K22" s="14"/>
    </row>
    <row r="23" spans="1:11" s="77" customFormat="1" ht="24" customHeight="1">
      <c r="A23" s="4" t="s">
        <v>9</v>
      </c>
      <c r="B23" s="11">
        <v>8</v>
      </c>
      <c r="C23" s="3"/>
      <c r="D23" s="78">
        <v>62759</v>
      </c>
      <c r="E23" s="13"/>
      <c r="F23" s="78">
        <v>62597</v>
      </c>
      <c r="G23" s="13"/>
      <c r="H23" s="78">
        <v>23000</v>
      </c>
      <c r="I23" s="14"/>
      <c r="J23" s="78">
        <v>23000</v>
      </c>
      <c r="K23" s="14"/>
    </row>
    <row r="24" spans="1:11" s="77" customFormat="1" ht="24" customHeight="1">
      <c r="A24" s="4" t="s">
        <v>123</v>
      </c>
      <c r="B24" s="11">
        <v>9</v>
      </c>
      <c r="C24" s="3"/>
      <c r="D24" s="78">
        <v>157428</v>
      </c>
      <c r="E24" s="13"/>
      <c r="F24" s="78">
        <v>262923</v>
      </c>
      <c r="G24" s="13"/>
      <c r="H24" s="78">
        <v>157347</v>
      </c>
      <c r="I24" s="14"/>
      <c r="J24" s="78">
        <v>162843</v>
      </c>
      <c r="K24" s="14"/>
    </row>
    <row r="25" spans="1:11" s="77" customFormat="1" ht="24" customHeight="1">
      <c r="A25" s="4" t="s">
        <v>81</v>
      </c>
      <c r="B25" s="11">
        <v>10</v>
      </c>
      <c r="C25" s="3"/>
      <c r="D25" s="78">
        <v>0</v>
      </c>
      <c r="E25" s="13"/>
      <c r="F25" s="78">
        <v>0</v>
      </c>
      <c r="G25" s="13"/>
      <c r="H25" s="78">
        <v>825961</v>
      </c>
      <c r="I25" s="14"/>
      <c r="J25" s="78">
        <v>830961</v>
      </c>
      <c r="K25" s="14"/>
    </row>
    <row r="26" spans="1:11" s="77" customFormat="1" ht="24" customHeight="1">
      <c r="A26" s="4" t="s">
        <v>179</v>
      </c>
      <c r="B26" s="11">
        <v>11</v>
      </c>
      <c r="C26" s="3"/>
      <c r="D26" s="78">
        <v>1406313</v>
      </c>
      <c r="E26" s="13"/>
      <c r="F26" s="78">
        <v>1181717</v>
      </c>
      <c r="G26" s="13"/>
      <c r="H26" s="78">
        <v>36000</v>
      </c>
      <c r="I26" s="14"/>
      <c r="J26" s="78">
        <v>36000</v>
      </c>
      <c r="K26" s="14"/>
    </row>
    <row r="27" spans="1:11" s="77" customFormat="1" ht="24" customHeight="1">
      <c r="A27" s="4" t="s">
        <v>211</v>
      </c>
      <c r="B27" s="11">
        <v>12</v>
      </c>
      <c r="C27" s="3"/>
      <c r="D27" s="78">
        <v>1824384</v>
      </c>
      <c r="E27" s="13"/>
      <c r="F27" s="78">
        <v>1767527</v>
      </c>
      <c r="G27" s="13"/>
      <c r="H27" s="78">
        <v>282078</v>
      </c>
      <c r="I27" s="14"/>
      <c r="J27" s="78">
        <v>282078</v>
      </c>
      <c r="K27" s="14"/>
    </row>
    <row r="28" spans="1:11" s="77" customFormat="1" ht="24" customHeight="1">
      <c r="A28" s="94" t="s">
        <v>212</v>
      </c>
      <c r="B28" s="11">
        <v>3</v>
      </c>
      <c r="C28" s="95"/>
      <c r="D28" s="78">
        <v>16948</v>
      </c>
      <c r="E28" s="13"/>
      <c r="F28" s="78">
        <v>6361</v>
      </c>
      <c r="G28" s="13"/>
      <c r="H28" s="78">
        <v>3033975</v>
      </c>
      <c r="I28" s="14"/>
      <c r="J28" s="78">
        <v>2879634</v>
      </c>
      <c r="K28" s="14"/>
    </row>
    <row r="29" spans="1:11" s="77" customFormat="1" ht="24" customHeight="1">
      <c r="A29" s="4" t="s">
        <v>110</v>
      </c>
      <c r="B29" s="11">
        <v>13</v>
      </c>
      <c r="C29" s="3"/>
      <c r="D29" s="78">
        <v>2736355</v>
      </c>
      <c r="E29" s="13"/>
      <c r="F29" s="78">
        <v>2749655</v>
      </c>
      <c r="G29" s="13"/>
      <c r="H29" s="78">
        <v>349215</v>
      </c>
      <c r="I29" s="14"/>
      <c r="J29" s="78">
        <v>349215</v>
      </c>
      <c r="K29" s="14"/>
    </row>
    <row r="30" spans="1:11" s="77" customFormat="1" ht="24" customHeight="1">
      <c r="A30" s="4" t="s">
        <v>80</v>
      </c>
      <c r="B30" s="11">
        <v>14</v>
      </c>
      <c r="C30" s="3"/>
      <c r="D30" s="78">
        <v>2113207</v>
      </c>
      <c r="E30" s="13"/>
      <c r="F30" s="78">
        <v>2147732</v>
      </c>
      <c r="G30" s="13"/>
      <c r="H30" s="78">
        <v>562734</v>
      </c>
      <c r="I30" s="14"/>
      <c r="J30" s="78">
        <v>589613</v>
      </c>
      <c r="K30" s="14"/>
    </row>
    <row r="31" spans="1:11" s="77" customFormat="1" ht="24" customHeight="1">
      <c r="A31" s="4" t="s">
        <v>127</v>
      </c>
      <c r="B31" s="11">
        <v>15</v>
      </c>
      <c r="C31" s="3"/>
      <c r="D31" s="78">
        <v>270298</v>
      </c>
      <c r="E31" s="13"/>
      <c r="F31" s="78">
        <v>270298</v>
      </c>
      <c r="G31" s="13"/>
      <c r="H31" s="78">
        <v>0</v>
      </c>
      <c r="I31" s="14"/>
      <c r="J31" s="78">
        <v>0</v>
      </c>
      <c r="K31" s="14"/>
    </row>
    <row r="32" spans="1:11" s="77" customFormat="1" ht="24" customHeight="1">
      <c r="A32" s="4" t="s">
        <v>82</v>
      </c>
      <c r="B32" s="11"/>
      <c r="C32" s="3"/>
      <c r="D32" s="78">
        <v>3623</v>
      </c>
      <c r="E32" s="13"/>
      <c r="F32" s="78">
        <v>4454</v>
      </c>
      <c r="G32" s="13"/>
      <c r="H32" s="78">
        <v>3598</v>
      </c>
      <c r="I32" s="14"/>
      <c r="J32" s="78">
        <v>4403</v>
      </c>
      <c r="K32" s="14"/>
    </row>
    <row r="33" spans="1:15" s="77" customFormat="1" ht="24" customHeight="1">
      <c r="A33" s="4" t="s">
        <v>83</v>
      </c>
      <c r="B33" s="11"/>
      <c r="C33" s="3"/>
      <c r="D33" s="78">
        <v>41341</v>
      </c>
      <c r="E33" s="13"/>
      <c r="F33" s="78">
        <v>63354</v>
      </c>
      <c r="G33" s="13"/>
      <c r="H33" s="78">
        <v>59161</v>
      </c>
      <c r="I33" s="14"/>
      <c r="J33" s="78">
        <v>58063</v>
      </c>
      <c r="K33" s="14"/>
      <c r="L33" s="78"/>
    </row>
    <row r="34" spans="1:15" s="77" customFormat="1" ht="24" customHeight="1">
      <c r="A34" s="4" t="s">
        <v>10</v>
      </c>
      <c r="B34" s="11"/>
      <c r="C34" s="3"/>
      <c r="D34" s="16">
        <v>275047</v>
      </c>
      <c r="E34" s="13"/>
      <c r="F34" s="16">
        <v>264951</v>
      </c>
      <c r="G34" s="13"/>
      <c r="H34" s="16">
        <v>100355</v>
      </c>
      <c r="I34" s="14"/>
      <c r="J34" s="16">
        <v>88840</v>
      </c>
      <c r="K34" s="78"/>
    </row>
    <row r="35" spans="1:15" s="77" customFormat="1" ht="24" customHeight="1">
      <c r="A35" s="1" t="s">
        <v>11</v>
      </c>
      <c r="B35" s="4"/>
      <c r="C35" s="4"/>
      <c r="D35" s="78">
        <f>SUM(D23:D34)</f>
        <v>8907703</v>
      </c>
      <c r="E35" s="13"/>
      <c r="F35" s="78">
        <f>SUM(F23:F34)</f>
        <v>8781569</v>
      </c>
      <c r="G35" s="13"/>
      <c r="H35" s="78">
        <f>SUM(H23:H34)</f>
        <v>5433424</v>
      </c>
      <c r="I35" s="14"/>
      <c r="J35" s="78">
        <f>SUM(J23:J34)</f>
        <v>5304650</v>
      </c>
      <c r="K35" s="14"/>
    </row>
    <row r="36" spans="1:15" s="77" customFormat="1" ht="24" customHeight="1" thickBot="1">
      <c r="A36" s="1" t="s">
        <v>12</v>
      </c>
      <c r="B36" s="4"/>
      <c r="C36" s="4"/>
      <c r="D36" s="17">
        <f>SUM(D21+D35)</f>
        <v>12475762</v>
      </c>
      <c r="E36" s="14"/>
      <c r="F36" s="17">
        <f>SUM(F21+F35)</f>
        <v>12243918</v>
      </c>
      <c r="G36" s="14"/>
      <c r="H36" s="17">
        <f>SUM(H21+H35)</f>
        <v>9172567</v>
      </c>
      <c r="I36" s="14"/>
      <c r="J36" s="17">
        <f>SUM(J21+J35)</f>
        <v>9013312</v>
      </c>
      <c r="K36" s="14"/>
    </row>
    <row r="37" spans="1:15" s="77" customFormat="1" ht="24" customHeight="1" thickTop="1">
      <c r="B37" s="4"/>
      <c r="C37" s="4"/>
      <c r="D37" s="14"/>
      <c r="E37" s="14"/>
      <c r="F37" s="14"/>
      <c r="G37" s="14"/>
      <c r="H37" s="14"/>
      <c r="I37" s="14"/>
      <c r="J37" s="14"/>
      <c r="K37" s="14"/>
    </row>
    <row r="38" spans="1:15" ht="24" customHeight="1">
      <c r="A38" s="3" t="s">
        <v>128</v>
      </c>
      <c r="B38" s="12"/>
      <c r="M38" s="77"/>
      <c r="N38" s="77"/>
      <c r="O38" s="77"/>
    </row>
    <row r="39" spans="1:15" ht="24" customHeight="1">
      <c r="A39" s="1" t="s">
        <v>50</v>
      </c>
      <c r="B39" s="2"/>
      <c r="C39" s="2"/>
      <c r="D39" s="2"/>
      <c r="E39" s="2"/>
      <c r="F39" s="2"/>
      <c r="G39" s="2"/>
      <c r="H39" s="2"/>
      <c r="I39" s="2"/>
      <c r="J39" s="2"/>
      <c r="M39" s="77"/>
      <c r="N39" s="77"/>
      <c r="O39" s="77"/>
    </row>
    <row r="40" spans="1:15" ht="24" customHeight="1">
      <c r="A40" s="1" t="s">
        <v>130</v>
      </c>
      <c r="B40" s="2"/>
      <c r="C40" s="2"/>
      <c r="D40" s="2"/>
      <c r="E40" s="2"/>
      <c r="F40" s="2"/>
      <c r="G40" s="2"/>
      <c r="H40" s="2"/>
      <c r="I40" s="2"/>
      <c r="J40" s="2"/>
      <c r="M40" s="77"/>
      <c r="N40" s="77"/>
      <c r="O40" s="77"/>
    </row>
    <row r="41" spans="1:15" ht="24" customHeight="1">
      <c r="A41" s="1" t="s">
        <v>198</v>
      </c>
      <c r="B41" s="2"/>
      <c r="C41" s="2"/>
      <c r="D41" s="2"/>
      <c r="E41" s="2"/>
      <c r="F41" s="2"/>
      <c r="G41" s="2"/>
      <c r="H41" s="2"/>
      <c r="I41" s="2"/>
      <c r="J41" s="2"/>
      <c r="M41" s="77"/>
      <c r="N41" s="77"/>
      <c r="O41" s="77"/>
    </row>
    <row r="42" spans="1:15" ht="24" customHeight="1">
      <c r="A42" s="4"/>
      <c r="B42" s="2"/>
      <c r="C42" s="2"/>
      <c r="D42" s="2"/>
      <c r="E42" s="2"/>
      <c r="F42" s="2"/>
      <c r="G42" s="2"/>
      <c r="H42" s="2"/>
      <c r="I42" s="2"/>
      <c r="J42" s="5" t="s">
        <v>64</v>
      </c>
      <c r="M42" s="77"/>
      <c r="N42" s="77"/>
      <c r="O42" s="77"/>
    </row>
    <row r="43" spans="1:15" ht="24" customHeight="1">
      <c r="A43" s="4"/>
      <c r="B43" s="6"/>
      <c r="C43" s="6"/>
      <c r="D43" s="103" t="s">
        <v>0</v>
      </c>
      <c r="E43" s="103"/>
      <c r="F43" s="103"/>
      <c r="G43" s="69"/>
      <c r="H43" s="103" t="s">
        <v>1</v>
      </c>
      <c r="I43" s="103"/>
      <c r="J43" s="103"/>
      <c r="M43" s="77"/>
      <c r="N43" s="77"/>
      <c r="O43" s="77"/>
    </row>
    <row r="44" spans="1:15" ht="24" customHeight="1">
      <c r="A44" s="4"/>
      <c r="B44" s="7" t="s">
        <v>2</v>
      </c>
      <c r="C44" s="8"/>
      <c r="D44" s="47" t="s">
        <v>200</v>
      </c>
      <c r="E44" s="46"/>
      <c r="F44" s="50" t="s">
        <v>199</v>
      </c>
      <c r="G44" s="46"/>
      <c r="H44" s="47" t="s">
        <v>200</v>
      </c>
      <c r="I44" s="46"/>
      <c r="J44" s="50" t="s">
        <v>199</v>
      </c>
      <c r="M44" s="77"/>
      <c r="N44" s="77"/>
      <c r="O44" s="77"/>
    </row>
    <row r="45" spans="1:15" ht="24" customHeight="1">
      <c r="A45" s="4"/>
      <c r="B45" s="7"/>
      <c r="C45" s="8"/>
      <c r="D45" s="51" t="s">
        <v>90</v>
      </c>
      <c r="E45" s="51"/>
      <c r="F45" s="51" t="s">
        <v>91</v>
      </c>
      <c r="G45" s="46"/>
      <c r="H45" s="51" t="s">
        <v>90</v>
      </c>
      <c r="I45" s="51"/>
      <c r="J45" s="51" t="s">
        <v>91</v>
      </c>
      <c r="M45" s="77"/>
      <c r="N45" s="77"/>
      <c r="O45" s="77"/>
    </row>
    <row r="46" spans="1:15" ht="24" customHeight="1">
      <c r="A46" s="4"/>
      <c r="B46" s="7"/>
      <c r="C46" s="8"/>
      <c r="D46" s="51" t="s">
        <v>92</v>
      </c>
      <c r="E46" s="51"/>
      <c r="F46" s="51"/>
      <c r="G46" s="46"/>
      <c r="H46" s="51" t="s">
        <v>92</v>
      </c>
      <c r="I46" s="51"/>
      <c r="J46" s="51"/>
      <c r="M46" s="77"/>
      <c r="N46" s="77"/>
      <c r="O46" s="77"/>
    </row>
    <row r="47" spans="1:15" ht="24" customHeight="1">
      <c r="A47" s="1" t="s">
        <v>13</v>
      </c>
      <c r="D47" s="14"/>
      <c r="E47" s="14"/>
      <c r="F47" s="14"/>
      <c r="G47" s="14"/>
      <c r="H47" s="14"/>
      <c r="I47" s="14"/>
      <c r="J47" s="14"/>
      <c r="K47" s="14"/>
      <c r="M47" s="77"/>
      <c r="N47" s="77"/>
      <c r="O47" s="77"/>
    </row>
    <row r="48" spans="1:15" ht="24" customHeight="1">
      <c r="A48" s="1" t="s">
        <v>14</v>
      </c>
      <c r="D48" s="14"/>
      <c r="E48" s="14"/>
      <c r="F48" s="14"/>
      <c r="G48" s="14"/>
      <c r="H48" s="14"/>
      <c r="I48" s="14"/>
      <c r="J48" s="14"/>
      <c r="K48" s="14"/>
      <c r="M48" s="77"/>
      <c r="N48" s="77"/>
      <c r="O48" s="77"/>
    </row>
    <row r="49" spans="1:15" ht="24" customHeight="1">
      <c r="A49" s="3" t="s">
        <v>106</v>
      </c>
      <c r="B49" s="11">
        <v>16</v>
      </c>
      <c r="D49" s="78">
        <v>893000</v>
      </c>
      <c r="E49" s="13"/>
      <c r="F49" s="78">
        <v>893000</v>
      </c>
      <c r="G49" s="13"/>
      <c r="H49" s="78">
        <v>693000</v>
      </c>
      <c r="I49" s="14"/>
      <c r="J49" s="78">
        <v>693000</v>
      </c>
      <c r="K49" s="14"/>
      <c r="M49" s="77"/>
      <c r="N49" s="77"/>
      <c r="O49" s="77"/>
    </row>
    <row r="50" spans="1:15" ht="24" customHeight="1">
      <c r="A50" s="3" t="s">
        <v>57</v>
      </c>
      <c r="B50" s="11" t="s">
        <v>175</v>
      </c>
      <c r="D50" s="78">
        <v>959532</v>
      </c>
      <c r="E50" s="13"/>
      <c r="F50" s="78">
        <v>986826</v>
      </c>
      <c r="G50" s="13"/>
      <c r="H50" s="78">
        <v>470877</v>
      </c>
      <c r="I50" s="14"/>
      <c r="J50" s="78">
        <v>445975</v>
      </c>
      <c r="K50" s="14"/>
      <c r="M50" s="77"/>
      <c r="N50" s="77"/>
      <c r="O50" s="77"/>
    </row>
    <row r="51" spans="1:15" ht="24" customHeight="1">
      <c r="A51" s="3" t="s">
        <v>222</v>
      </c>
      <c r="B51" s="11">
        <v>3</v>
      </c>
      <c r="D51" s="78">
        <v>0</v>
      </c>
      <c r="E51" s="13"/>
      <c r="F51" s="78">
        <v>0</v>
      </c>
      <c r="G51" s="13"/>
      <c r="H51" s="78">
        <v>279000</v>
      </c>
      <c r="I51" s="14"/>
      <c r="J51" s="78">
        <v>259000</v>
      </c>
      <c r="K51" s="14"/>
      <c r="M51" s="77"/>
      <c r="N51" s="77"/>
      <c r="O51" s="77"/>
    </row>
    <row r="52" spans="1:15" ht="24" customHeight="1">
      <c r="A52" s="3" t="s">
        <v>231</v>
      </c>
      <c r="B52" s="11">
        <v>6</v>
      </c>
      <c r="C52" s="95"/>
      <c r="D52" s="78">
        <v>30400</v>
      </c>
      <c r="E52" s="13"/>
      <c r="F52" s="78">
        <v>40363</v>
      </c>
      <c r="G52" s="13"/>
      <c r="H52" s="78">
        <v>26125</v>
      </c>
      <c r="I52" s="14"/>
      <c r="J52" s="78">
        <v>34188</v>
      </c>
      <c r="K52" s="14"/>
      <c r="M52" s="77"/>
      <c r="N52" s="77"/>
      <c r="O52" s="77"/>
    </row>
    <row r="53" spans="1:15" ht="24" customHeight="1">
      <c r="A53" s="3" t="s">
        <v>157</v>
      </c>
      <c r="B53" s="11">
        <v>3</v>
      </c>
      <c r="D53" s="78">
        <v>54138</v>
      </c>
      <c r="E53" s="78"/>
      <c r="F53" s="78">
        <v>54399</v>
      </c>
      <c r="G53" s="78"/>
      <c r="H53" s="78">
        <v>0</v>
      </c>
      <c r="I53" s="18"/>
      <c r="J53" s="78">
        <v>0</v>
      </c>
      <c r="K53" s="18"/>
      <c r="M53" s="77"/>
      <c r="N53" s="77"/>
      <c r="O53" s="77"/>
    </row>
    <row r="54" spans="1:15" ht="24" customHeight="1">
      <c r="A54" s="3" t="s">
        <v>111</v>
      </c>
      <c r="B54" s="11"/>
      <c r="D54" s="78"/>
      <c r="E54" s="78"/>
      <c r="F54" s="78"/>
      <c r="G54" s="78"/>
      <c r="H54" s="78"/>
      <c r="I54" s="18"/>
      <c r="J54" s="78"/>
      <c r="K54" s="18"/>
      <c r="M54" s="77"/>
      <c r="N54" s="77"/>
      <c r="O54" s="77"/>
    </row>
    <row r="55" spans="1:15" ht="24" customHeight="1">
      <c r="A55" s="3" t="s">
        <v>121</v>
      </c>
      <c r="B55" s="11">
        <v>18</v>
      </c>
      <c r="D55" s="78">
        <v>176595</v>
      </c>
      <c r="E55" s="13"/>
      <c r="F55" s="78">
        <v>175980</v>
      </c>
      <c r="G55" s="13"/>
      <c r="H55" s="78">
        <v>144000</v>
      </c>
      <c r="I55" s="14"/>
      <c r="J55" s="78">
        <v>144000</v>
      </c>
      <c r="K55" s="14"/>
      <c r="M55" s="77"/>
      <c r="N55" s="77"/>
      <c r="O55" s="77"/>
    </row>
    <row r="56" spans="1:15" ht="24" customHeight="1">
      <c r="A56" s="3" t="s">
        <v>131</v>
      </c>
      <c r="B56" s="32">
        <v>19</v>
      </c>
      <c r="D56" s="78">
        <v>16779</v>
      </c>
      <c r="E56" s="13"/>
      <c r="F56" s="78">
        <v>17906</v>
      </c>
      <c r="G56" s="13"/>
      <c r="H56" s="78">
        <v>8407</v>
      </c>
      <c r="I56" s="14"/>
      <c r="J56" s="78">
        <v>9131</v>
      </c>
      <c r="K56" s="14"/>
      <c r="M56" s="77"/>
      <c r="N56" s="77"/>
      <c r="O56" s="77"/>
    </row>
    <row r="57" spans="1:15" ht="24" customHeight="1">
      <c r="A57" s="3" t="s">
        <v>114</v>
      </c>
      <c r="B57" s="11"/>
      <c r="D57" s="78">
        <v>5855</v>
      </c>
      <c r="E57" s="13"/>
      <c r="F57" s="78">
        <v>5394</v>
      </c>
      <c r="G57" s="13"/>
      <c r="H57" s="78">
        <v>0</v>
      </c>
      <c r="I57" s="14"/>
      <c r="J57" s="78">
        <v>0</v>
      </c>
      <c r="K57" s="14"/>
      <c r="M57" s="77"/>
      <c r="N57" s="77"/>
      <c r="O57" s="77"/>
    </row>
    <row r="58" spans="1:15" ht="24" customHeight="1">
      <c r="A58" s="3" t="s">
        <v>15</v>
      </c>
      <c r="B58" s="11"/>
      <c r="D58" s="16">
        <v>38865</v>
      </c>
      <c r="E58" s="13"/>
      <c r="F58" s="16">
        <v>69853</v>
      </c>
      <c r="G58" s="13"/>
      <c r="H58" s="16">
        <v>34678</v>
      </c>
      <c r="I58" s="14"/>
      <c r="J58" s="16">
        <v>63529</v>
      </c>
      <c r="K58" s="14"/>
      <c r="M58" s="77"/>
      <c r="N58" s="77"/>
      <c r="O58" s="77"/>
    </row>
    <row r="59" spans="1:15" ht="24" customHeight="1">
      <c r="A59" s="1" t="s">
        <v>16</v>
      </c>
      <c r="B59" s="11"/>
      <c r="D59" s="20">
        <f>SUM(D49:D58)</f>
        <v>2175164</v>
      </c>
      <c r="E59" s="13"/>
      <c r="F59" s="20">
        <f>SUM(F49:F58)</f>
        <v>2243721</v>
      </c>
      <c r="G59" s="13"/>
      <c r="H59" s="20">
        <f>SUM(H49:H58)</f>
        <v>1656087</v>
      </c>
      <c r="I59" s="14"/>
      <c r="J59" s="20">
        <f>SUM(J49:J58)</f>
        <v>1648823</v>
      </c>
      <c r="K59" s="14"/>
      <c r="M59" s="77"/>
      <c r="N59" s="77"/>
      <c r="O59" s="77"/>
    </row>
    <row r="60" spans="1:15" ht="24" customHeight="1">
      <c r="A60" s="1" t="s">
        <v>17</v>
      </c>
      <c r="B60" s="11"/>
      <c r="D60" s="14"/>
      <c r="E60" s="14"/>
      <c r="F60" s="14"/>
      <c r="G60" s="14"/>
      <c r="H60" s="14"/>
      <c r="I60" s="14"/>
      <c r="J60" s="14"/>
      <c r="K60" s="14"/>
      <c r="M60" s="77"/>
      <c r="N60" s="77"/>
      <c r="O60" s="77"/>
    </row>
    <row r="61" spans="1:15" ht="24" customHeight="1">
      <c r="A61" s="4" t="s">
        <v>112</v>
      </c>
      <c r="B61" s="11"/>
      <c r="D61" s="28"/>
      <c r="E61" s="28"/>
      <c r="F61" s="28"/>
      <c r="G61" s="28"/>
      <c r="H61" s="28"/>
      <c r="I61" s="28"/>
      <c r="J61" s="28"/>
      <c r="K61" s="28"/>
      <c r="M61" s="77"/>
      <c r="N61" s="77"/>
      <c r="O61" s="77"/>
    </row>
    <row r="62" spans="1:15" ht="24" customHeight="1">
      <c r="A62" s="4" t="s">
        <v>113</v>
      </c>
      <c r="B62" s="11">
        <v>18</v>
      </c>
      <c r="D62" s="78">
        <v>378466</v>
      </c>
      <c r="E62" s="13"/>
      <c r="F62" s="78">
        <v>423076</v>
      </c>
      <c r="G62" s="13"/>
      <c r="H62" s="78">
        <v>224000</v>
      </c>
      <c r="I62" s="14"/>
      <c r="J62" s="78">
        <v>260000</v>
      </c>
      <c r="K62" s="28"/>
      <c r="M62" s="77"/>
      <c r="N62" s="77"/>
      <c r="O62" s="77"/>
    </row>
    <row r="63" spans="1:15" ht="24" customHeight="1">
      <c r="A63" s="4" t="s">
        <v>132</v>
      </c>
      <c r="B63" s="11">
        <v>19</v>
      </c>
      <c r="D63" s="78">
        <v>246946</v>
      </c>
      <c r="E63" s="13"/>
      <c r="F63" s="78">
        <v>250395</v>
      </c>
      <c r="G63" s="13"/>
      <c r="H63" s="78">
        <v>16151</v>
      </c>
      <c r="I63" s="14"/>
      <c r="J63" s="78">
        <v>17754</v>
      </c>
      <c r="K63" s="28"/>
      <c r="M63" s="77"/>
      <c r="N63" s="77"/>
      <c r="O63" s="77"/>
    </row>
    <row r="64" spans="1:15" ht="24" customHeight="1">
      <c r="A64" s="4" t="s">
        <v>58</v>
      </c>
      <c r="B64" s="11"/>
      <c r="D64" s="78">
        <v>101157</v>
      </c>
      <c r="E64" s="13"/>
      <c r="F64" s="78">
        <v>151916</v>
      </c>
      <c r="G64" s="13"/>
      <c r="H64" s="78">
        <v>95098</v>
      </c>
      <c r="I64" s="14"/>
      <c r="J64" s="78">
        <v>146082</v>
      </c>
      <c r="K64" s="28"/>
      <c r="M64" s="77"/>
      <c r="N64" s="77"/>
      <c r="O64" s="77"/>
    </row>
    <row r="65" spans="1:15" ht="24" customHeight="1">
      <c r="A65" s="4" t="s">
        <v>158</v>
      </c>
      <c r="B65" s="11">
        <v>3</v>
      </c>
      <c r="D65" s="78">
        <v>1114656</v>
      </c>
      <c r="E65" s="13"/>
      <c r="F65" s="78">
        <v>1125131</v>
      </c>
      <c r="G65" s="13"/>
      <c r="H65" s="78">
        <v>0</v>
      </c>
      <c r="I65" s="14"/>
      <c r="J65" s="78">
        <v>0</v>
      </c>
      <c r="K65" s="28"/>
      <c r="M65" s="77"/>
      <c r="N65" s="77"/>
      <c r="O65" s="77"/>
    </row>
    <row r="66" spans="1:15" ht="24" customHeight="1">
      <c r="A66" s="4" t="s">
        <v>84</v>
      </c>
      <c r="B66" s="11"/>
      <c r="D66" s="78">
        <v>179088</v>
      </c>
      <c r="E66" s="13"/>
      <c r="F66" s="78">
        <v>180742</v>
      </c>
      <c r="G66" s="13"/>
      <c r="H66" s="78">
        <v>0</v>
      </c>
      <c r="I66" s="14"/>
      <c r="J66" s="78">
        <v>0</v>
      </c>
      <c r="K66" s="28"/>
      <c r="M66" s="77"/>
      <c r="N66" s="77"/>
      <c r="O66" s="77"/>
    </row>
    <row r="67" spans="1:15" ht="24" customHeight="1">
      <c r="A67" s="4" t="s">
        <v>137</v>
      </c>
      <c r="B67" s="11"/>
      <c r="D67" s="78">
        <v>25258</v>
      </c>
      <c r="E67" s="13"/>
      <c r="F67" s="78">
        <v>25258</v>
      </c>
      <c r="G67" s="13"/>
      <c r="H67" s="78">
        <v>0</v>
      </c>
      <c r="I67" s="14"/>
      <c r="J67" s="78">
        <v>0</v>
      </c>
      <c r="K67" s="28"/>
      <c r="M67" s="77"/>
      <c r="N67" s="77"/>
      <c r="O67" s="77"/>
    </row>
    <row r="68" spans="1:15" ht="24" customHeight="1">
      <c r="A68" s="3" t="s">
        <v>60</v>
      </c>
      <c r="B68" s="11">
        <v>3</v>
      </c>
      <c r="D68" s="78">
        <v>17686</v>
      </c>
      <c r="E68" s="13"/>
      <c r="F68" s="78">
        <v>23478</v>
      </c>
      <c r="G68" s="13"/>
      <c r="H68" s="78">
        <v>0</v>
      </c>
      <c r="I68" s="14"/>
      <c r="J68" s="78">
        <v>0</v>
      </c>
      <c r="K68" s="14"/>
      <c r="M68" s="77"/>
      <c r="N68" s="77"/>
      <c r="O68" s="77"/>
    </row>
    <row r="69" spans="1:15" ht="24" customHeight="1">
      <c r="A69" s="1" t="s">
        <v>18</v>
      </c>
      <c r="D69" s="20">
        <f>SUM(D62:D68)</f>
        <v>2063257</v>
      </c>
      <c r="E69" s="13"/>
      <c r="F69" s="20">
        <f>SUM(F62:F68)</f>
        <v>2179996</v>
      </c>
      <c r="G69" s="13"/>
      <c r="H69" s="20">
        <f>SUM(H62:H68)</f>
        <v>335249</v>
      </c>
      <c r="I69" s="14"/>
      <c r="J69" s="20">
        <f>SUM(J62:J68)</f>
        <v>423836</v>
      </c>
      <c r="K69" s="14"/>
      <c r="M69" s="77"/>
      <c r="N69" s="77"/>
      <c r="O69" s="77"/>
    </row>
    <row r="70" spans="1:15" ht="24" customHeight="1">
      <c r="A70" s="1" t="s">
        <v>19</v>
      </c>
      <c r="B70" s="11"/>
      <c r="D70" s="20">
        <f>D59+D69</f>
        <v>4238421</v>
      </c>
      <c r="E70" s="13"/>
      <c r="F70" s="20">
        <f>F59+F69</f>
        <v>4423717</v>
      </c>
      <c r="G70" s="13"/>
      <c r="H70" s="20">
        <f>H59+H69</f>
        <v>1991336</v>
      </c>
      <c r="I70" s="14"/>
      <c r="J70" s="20">
        <f>J59+J69</f>
        <v>2072659</v>
      </c>
      <c r="K70" s="14"/>
      <c r="M70" s="77"/>
      <c r="N70" s="77"/>
      <c r="O70" s="77"/>
    </row>
    <row r="71" spans="1:15" s="77" customFormat="1" ht="24" customHeight="1">
      <c r="B71" s="4"/>
      <c r="C71" s="4"/>
      <c r="D71" s="14"/>
      <c r="E71" s="14"/>
      <c r="F71" s="14"/>
      <c r="G71" s="14"/>
      <c r="H71" s="14"/>
      <c r="I71" s="14"/>
      <c r="J71" s="14"/>
      <c r="K71" s="14"/>
    </row>
    <row r="72" spans="1:15" ht="24" customHeight="1">
      <c r="A72" s="3" t="s">
        <v>128</v>
      </c>
      <c r="B72" s="12"/>
      <c r="M72" s="77"/>
      <c r="N72" s="77"/>
      <c r="O72" s="77"/>
    </row>
    <row r="73" spans="1:15" ht="24" customHeight="1">
      <c r="A73" s="1" t="s">
        <v>50</v>
      </c>
      <c r="B73" s="2"/>
      <c r="C73" s="2"/>
      <c r="D73" s="2"/>
      <c r="E73" s="2"/>
      <c r="F73" s="2"/>
      <c r="G73" s="2"/>
      <c r="H73" s="2"/>
      <c r="I73" s="2"/>
      <c r="J73" s="2"/>
      <c r="M73" s="77"/>
      <c r="N73" s="77"/>
      <c r="O73" s="77"/>
    </row>
    <row r="74" spans="1:15" ht="24" customHeight="1">
      <c r="A74" s="1" t="s">
        <v>130</v>
      </c>
      <c r="B74" s="2"/>
      <c r="C74" s="2"/>
      <c r="D74" s="2"/>
      <c r="E74" s="2"/>
      <c r="F74" s="2"/>
      <c r="G74" s="2"/>
      <c r="H74" s="2"/>
      <c r="I74" s="2"/>
      <c r="J74" s="2"/>
      <c r="M74" s="77"/>
      <c r="N74" s="77"/>
      <c r="O74" s="77"/>
    </row>
    <row r="75" spans="1:15" ht="24" customHeight="1">
      <c r="A75" s="1" t="s">
        <v>198</v>
      </c>
      <c r="B75" s="2"/>
      <c r="C75" s="2"/>
      <c r="D75" s="2"/>
      <c r="E75" s="2"/>
      <c r="F75" s="2"/>
      <c r="G75" s="2"/>
      <c r="H75" s="2"/>
      <c r="I75" s="2"/>
      <c r="J75" s="2"/>
      <c r="M75" s="77"/>
      <c r="N75" s="77"/>
      <c r="O75" s="77"/>
    </row>
    <row r="76" spans="1:15" ht="24" customHeight="1">
      <c r="A76" s="4"/>
      <c r="B76" s="2"/>
      <c r="C76" s="2"/>
      <c r="D76" s="2"/>
      <c r="E76" s="2"/>
      <c r="F76" s="2"/>
      <c r="G76" s="2"/>
      <c r="H76" s="2"/>
      <c r="I76" s="2"/>
      <c r="J76" s="5" t="s">
        <v>64</v>
      </c>
      <c r="M76" s="77"/>
      <c r="N76" s="77"/>
      <c r="O76" s="77"/>
    </row>
    <row r="77" spans="1:15" ht="24" customHeight="1">
      <c r="A77" s="4"/>
      <c r="B77" s="6"/>
      <c r="C77" s="6"/>
      <c r="D77" s="103" t="s">
        <v>0</v>
      </c>
      <c r="E77" s="103"/>
      <c r="F77" s="103"/>
      <c r="G77" s="69"/>
      <c r="H77" s="103" t="s">
        <v>1</v>
      </c>
      <c r="I77" s="103"/>
      <c r="J77" s="103"/>
      <c r="M77" s="77"/>
      <c r="N77" s="77"/>
      <c r="O77" s="77"/>
    </row>
    <row r="78" spans="1:15" ht="24" customHeight="1">
      <c r="A78" s="4"/>
      <c r="B78" s="7"/>
      <c r="C78" s="8"/>
      <c r="D78" s="47" t="s">
        <v>200</v>
      </c>
      <c r="E78" s="46"/>
      <c r="F78" s="50" t="s">
        <v>199</v>
      </c>
      <c r="G78" s="46"/>
      <c r="H78" s="47" t="s">
        <v>200</v>
      </c>
      <c r="I78" s="46"/>
      <c r="J78" s="50" t="s">
        <v>199</v>
      </c>
      <c r="M78" s="77"/>
      <c r="N78" s="77"/>
      <c r="O78" s="77"/>
    </row>
    <row r="79" spans="1:15" ht="24" customHeight="1">
      <c r="A79" s="4"/>
      <c r="B79" s="7"/>
      <c r="C79" s="8"/>
      <c r="D79" s="51" t="s">
        <v>90</v>
      </c>
      <c r="E79" s="51"/>
      <c r="F79" s="51" t="s">
        <v>91</v>
      </c>
      <c r="G79" s="46"/>
      <c r="H79" s="51" t="s">
        <v>90</v>
      </c>
      <c r="I79" s="51"/>
      <c r="J79" s="51" t="s">
        <v>91</v>
      </c>
      <c r="M79" s="77"/>
      <c r="N79" s="77"/>
      <c r="O79" s="77"/>
    </row>
    <row r="80" spans="1:15" ht="24" customHeight="1">
      <c r="A80" s="4"/>
      <c r="B80" s="7"/>
      <c r="C80" s="8"/>
      <c r="D80" s="51" t="s">
        <v>92</v>
      </c>
      <c r="E80" s="51"/>
      <c r="F80" s="51"/>
      <c r="G80" s="46"/>
      <c r="H80" s="51" t="s">
        <v>92</v>
      </c>
      <c r="I80" s="51"/>
      <c r="J80" s="51"/>
      <c r="M80" s="77"/>
      <c r="N80" s="77"/>
      <c r="O80" s="77"/>
    </row>
    <row r="81" spans="1:15" ht="24" customHeight="1">
      <c r="A81" s="1" t="s">
        <v>20</v>
      </c>
      <c r="B81" s="11"/>
      <c r="E81" s="11"/>
      <c r="G81" s="11"/>
      <c r="H81" s="22"/>
      <c r="I81" s="21"/>
      <c r="J81" s="22"/>
      <c r="K81" s="21"/>
      <c r="M81" s="77"/>
      <c r="N81" s="77"/>
      <c r="O81" s="77"/>
    </row>
    <row r="82" spans="1:15" ht="24" customHeight="1">
      <c r="A82" s="19" t="s">
        <v>21</v>
      </c>
      <c r="B82" s="32"/>
      <c r="C82" s="4"/>
      <c r="D82" s="14"/>
      <c r="E82" s="14"/>
      <c r="F82" s="14"/>
      <c r="G82" s="14"/>
      <c r="H82" s="78"/>
      <c r="I82" s="14"/>
      <c r="J82" s="78"/>
      <c r="K82" s="14"/>
      <c r="M82" s="77"/>
      <c r="N82" s="77"/>
      <c r="O82" s="77"/>
    </row>
    <row r="83" spans="1:15" ht="24" customHeight="1">
      <c r="A83" s="19" t="s">
        <v>53</v>
      </c>
      <c r="B83" s="4"/>
      <c r="C83" s="4"/>
      <c r="D83" s="14"/>
      <c r="E83" s="14"/>
      <c r="F83" s="14"/>
      <c r="G83" s="14"/>
      <c r="H83" s="78"/>
      <c r="I83" s="14"/>
      <c r="J83" s="78"/>
      <c r="K83" s="14"/>
      <c r="M83" s="77"/>
      <c r="N83" s="77"/>
      <c r="O83" s="77"/>
    </row>
    <row r="84" spans="1:15" ht="24" customHeight="1" thickBot="1">
      <c r="A84" s="19" t="s">
        <v>213</v>
      </c>
      <c r="B84" s="4"/>
      <c r="C84" s="4"/>
      <c r="D84" s="23">
        <v>400329</v>
      </c>
      <c r="E84" s="14"/>
      <c r="F84" s="23">
        <v>400329</v>
      </c>
      <c r="G84" s="14"/>
      <c r="H84" s="23">
        <v>400329</v>
      </c>
      <c r="I84" s="14"/>
      <c r="J84" s="23">
        <v>400329</v>
      </c>
      <c r="K84" s="14"/>
      <c r="M84" s="77"/>
      <c r="N84" s="77"/>
      <c r="O84" s="77"/>
    </row>
    <row r="85" spans="1:15" ht="24" customHeight="1" thickTop="1">
      <c r="A85" s="19" t="s">
        <v>54</v>
      </c>
      <c r="B85" s="77"/>
      <c r="C85" s="4"/>
      <c r="D85" s="14"/>
      <c r="E85" s="14"/>
      <c r="F85" s="14"/>
      <c r="G85" s="14"/>
      <c r="H85" s="78"/>
      <c r="I85" s="14"/>
      <c r="J85" s="78"/>
      <c r="K85" s="14"/>
      <c r="M85" s="77"/>
      <c r="N85" s="77"/>
      <c r="O85" s="77"/>
    </row>
    <row r="86" spans="1:15" ht="24" customHeight="1">
      <c r="A86" s="19" t="s">
        <v>214</v>
      </c>
      <c r="B86" s="32"/>
      <c r="C86" s="4"/>
      <c r="D86" s="14">
        <f>conso!D24</f>
        <v>400328</v>
      </c>
      <c r="E86" s="14"/>
      <c r="F86" s="14">
        <v>400328</v>
      </c>
      <c r="G86" s="14"/>
      <c r="H86" s="78">
        <f>separate!C22</f>
        <v>400328</v>
      </c>
      <c r="I86" s="14"/>
      <c r="J86" s="78">
        <v>400328</v>
      </c>
      <c r="K86" s="14"/>
      <c r="M86" s="77"/>
      <c r="N86" s="77"/>
      <c r="O86" s="77"/>
    </row>
    <row r="87" spans="1:15" ht="24" customHeight="1">
      <c r="A87" s="19" t="s">
        <v>85</v>
      </c>
      <c r="B87" s="32"/>
      <c r="C87" s="4"/>
      <c r="D87" s="14">
        <f>conso!F24</f>
        <v>1356909</v>
      </c>
      <c r="E87" s="14"/>
      <c r="F87" s="14">
        <v>1356909</v>
      </c>
      <c r="G87" s="14"/>
      <c r="H87" s="78">
        <f>separate!E22</f>
        <v>1356909</v>
      </c>
      <c r="I87" s="14"/>
      <c r="J87" s="78">
        <v>1356909</v>
      </c>
      <c r="K87" s="14"/>
      <c r="M87" s="77"/>
      <c r="N87" s="77"/>
      <c r="O87" s="77"/>
    </row>
    <row r="88" spans="1:15" ht="24" customHeight="1">
      <c r="A88" s="19" t="s">
        <v>22</v>
      </c>
      <c r="B88" s="32"/>
      <c r="C88" s="4"/>
      <c r="D88" s="14"/>
      <c r="E88" s="14"/>
      <c r="F88" s="14"/>
      <c r="G88" s="14"/>
      <c r="H88" s="78"/>
      <c r="I88" s="14"/>
      <c r="J88" s="78"/>
      <c r="K88" s="14"/>
      <c r="M88" s="77"/>
      <c r="N88" s="77"/>
      <c r="O88" s="77"/>
    </row>
    <row r="89" spans="1:15" ht="24" customHeight="1">
      <c r="A89" s="3" t="s">
        <v>23</v>
      </c>
      <c r="B89" s="32"/>
      <c r="C89" s="4"/>
      <c r="D89" s="14">
        <f>conso!J24</f>
        <v>40630</v>
      </c>
      <c r="E89" s="13"/>
      <c r="F89" s="14">
        <v>40630</v>
      </c>
      <c r="G89" s="13"/>
      <c r="H89" s="78">
        <f>separate!I22</f>
        <v>40630</v>
      </c>
      <c r="I89" s="14"/>
      <c r="J89" s="78">
        <v>40630</v>
      </c>
      <c r="K89" s="14"/>
      <c r="M89" s="77"/>
      <c r="N89" s="77"/>
      <c r="O89" s="77"/>
    </row>
    <row r="90" spans="1:15" ht="24" customHeight="1">
      <c r="A90" s="3" t="s">
        <v>24</v>
      </c>
      <c r="B90" s="32"/>
      <c r="C90" s="4"/>
      <c r="D90" s="14">
        <f>SUM(conso!N24)</f>
        <v>6119716</v>
      </c>
      <c r="E90" s="14"/>
      <c r="F90" s="14">
        <v>5908347</v>
      </c>
      <c r="G90" s="14"/>
      <c r="H90" s="78">
        <f>separate!M22</f>
        <v>5429613</v>
      </c>
      <c r="I90" s="14"/>
      <c r="J90" s="78">
        <v>5191245</v>
      </c>
      <c r="K90" s="14"/>
      <c r="M90" s="77"/>
      <c r="N90" s="77"/>
      <c r="O90" s="77"/>
    </row>
    <row r="91" spans="1:15" ht="24" customHeight="1">
      <c r="A91" s="3" t="s">
        <v>59</v>
      </c>
      <c r="B91" s="32"/>
      <c r="C91" s="4"/>
      <c r="D91" s="14">
        <f>SUM(conso!R24:V24)</f>
        <v>202508</v>
      </c>
      <c r="E91" s="13"/>
      <c r="F91" s="14">
        <v>-9754</v>
      </c>
      <c r="G91" s="13"/>
      <c r="H91" s="78">
        <f>separate!Q22</f>
        <v>-46249</v>
      </c>
      <c r="I91" s="14"/>
      <c r="J91" s="78">
        <v>-48459</v>
      </c>
      <c r="K91" s="14"/>
      <c r="M91" s="77"/>
      <c r="N91" s="77"/>
      <c r="O91" s="77"/>
    </row>
    <row r="92" spans="1:15" ht="24" customHeight="1">
      <c r="A92" s="4" t="s">
        <v>96</v>
      </c>
      <c r="B92" s="4"/>
      <c r="C92" s="4"/>
      <c r="D92" s="55">
        <f>SUM(D86:D91)</f>
        <v>8120091</v>
      </c>
      <c r="E92" s="14"/>
      <c r="F92" s="55">
        <f>SUM(F86:F91)</f>
        <v>7696460</v>
      </c>
      <c r="G92" s="14"/>
      <c r="H92" s="55">
        <f>SUM(H86:H91)</f>
        <v>7181231</v>
      </c>
      <c r="I92" s="14"/>
      <c r="J92" s="55">
        <f>SUM(J86:J91)</f>
        <v>6940653</v>
      </c>
      <c r="K92" s="14"/>
      <c r="M92" s="77"/>
      <c r="N92" s="77"/>
      <c r="O92" s="77"/>
    </row>
    <row r="93" spans="1:15" ht="24" customHeight="1">
      <c r="A93" s="4" t="s">
        <v>119</v>
      </c>
      <c r="B93" s="4"/>
      <c r="C93" s="4"/>
      <c r="D93" s="16">
        <f>conso!Z24</f>
        <v>117250</v>
      </c>
      <c r="E93" s="14"/>
      <c r="F93" s="16">
        <v>123741</v>
      </c>
      <c r="G93" s="14"/>
      <c r="H93" s="16">
        <v>0</v>
      </c>
      <c r="I93" s="14"/>
      <c r="J93" s="16">
        <v>0</v>
      </c>
      <c r="K93" s="14"/>
      <c r="M93" s="77"/>
      <c r="N93" s="77"/>
      <c r="O93" s="77"/>
    </row>
    <row r="94" spans="1:15" ht="24" customHeight="1">
      <c r="A94" s="1" t="s">
        <v>97</v>
      </c>
      <c r="B94" s="4"/>
      <c r="C94" s="4"/>
      <c r="D94" s="55">
        <f>SUM(D92:D93)</f>
        <v>8237341</v>
      </c>
      <c r="E94" s="14"/>
      <c r="F94" s="55">
        <f>SUM(F92:F93)</f>
        <v>7820201</v>
      </c>
      <c r="G94" s="14"/>
      <c r="H94" s="55">
        <f>SUM(H92:H93)</f>
        <v>7181231</v>
      </c>
      <c r="I94" s="14"/>
      <c r="J94" s="55">
        <f>SUM(J92:J93)</f>
        <v>6940653</v>
      </c>
      <c r="K94" s="14"/>
      <c r="M94" s="77"/>
      <c r="N94" s="77"/>
      <c r="O94" s="77"/>
    </row>
    <row r="95" spans="1:15" ht="24" customHeight="1" thickBot="1">
      <c r="A95" s="1" t="s">
        <v>25</v>
      </c>
      <c r="B95" s="4"/>
      <c r="C95" s="4"/>
      <c r="D95" s="17">
        <f>D94+D70</f>
        <v>12475762</v>
      </c>
      <c r="E95" s="14"/>
      <c r="F95" s="17">
        <f>F94+F70</f>
        <v>12243918</v>
      </c>
      <c r="G95" s="14"/>
      <c r="H95" s="17">
        <f>H94+H70</f>
        <v>9172567</v>
      </c>
      <c r="I95" s="14"/>
      <c r="J95" s="17">
        <f>J94+J70</f>
        <v>9013312</v>
      </c>
      <c r="K95" s="14"/>
      <c r="M95" s="77"/>
      <c r="N95" s="77"/>
      <c r="O95" s="77"/>
    </row>
    <row r="96" spans="1:15" ht="24" customHeight="1" thickTop="1">
      <c r="A96" s="4"/>
      <c r="B96" s="4"/>
      <c r="C96" s="4"/>
      <c r="D96" s="78">
        <f>D95-D36</f>
        <v>0</v>
      </c>
      <c r="E96" s="14"/>
      <c r="F96" s="78">
        <f>F95-F36</f>
        <v>0</v>
      </c>
      <c r="G96" s="14"/>
      <c r="H96" s="78">
        <f>H95-H36</f>
        <v>0</v>
      </c>
      <c r="I96" s="14"/>
      <c r="J96" s="78">
        <f>J95-J36</f>
        <v>0</v>
      </c>
      <c r="K96" s="14"/>
    </row>
    <row r="97" spans="1:4" ht="24" customHeight="1">
      <c r="A97" s="3" t="s">
        <v>128</v>
      </c>
      <c r="B97" s="12"/>
    </row>
    <row r="98" spans="1:4" s="95" customFormat="1" ht="24" customHeight="1">
      <c r="B98" s="12"/>
    </row>
    <row r="100" spans="1:4" ht="24" customHeight="1">
      <c r="A100" s="24"/>
      <c r="B100" s="24"/>
      <c r="C100" s="24"/>
    </row>
    <row r="102" spans="1:4" ht="24" customHeight="1">
      <c r="D102" s="3" t="s">
        <v>49</v>
      </c>
    </row>
    <row r="103" spans="1:4" ht="24" customHeight="1">
      <c r="A103" s="24"/>
      <c r="B103" s="24"/>
      <c r="C103" s="24"/>
    </row>
  </sheetData>
  <mergeCells count="6">
    <mergeCell ref="D5:F5"/>
    <mergeCell ref="H5:J5"/>
    <mergeCell ref="D43:F43"/>
    <mergeCell ref="H43:J43"/>
    <mergeCell ref="D77:F77"/>
    <mergeCell ref="H77:J77"/>
  </mergeCells>
  <printOptions horizontalCentered="1"/>
  <pageMargins left="0.71" right="0.31496062992126" top="0.78740157480314998" bottom="0.196850393700787" header="0.31496062992126" footer="0.31496062992126"/>
  <pageSetup paperSize="9" scale="68" orientation="portrait" r:id="rId1"/>
  <rowBreaks count="2" manualBreakCount="2">
    <brk id="38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2"/>
  <sheetViews>
    <sheetView showGridLines="0" view="pageBreakPreview" zoomScaleNormal="100" zoomScaleSheetLayoutView="100" workbookViewId="0"/>
  </sheetViews>
  <sheetFormatPr defaultColWidth="10.6640625" defaultRowHeight="24" customHeight="1"/>
  <cols>
    <col min="1" max="1" width="64.21875" style="3" customWidth="1"/>
    <col min="2" max="2" width="5.44140625" style="3" customWidth="1"/>
    <col min="3" max="3" width="0.6640625" style="3" customWidth="1"/>
    <col min="4" max="4" width="16.88671875" style="3" customWidth="1"/>
    <col min="5" max="5" width="0.88671875" style="3" customWidth="1"/>
    <col min="6" max="6" width="16.88671875" style="3" customWidth="1"/>
    <col min="7" max="7" width="0.88671875" style="3" customWidth="1"/>
    <col min="8" max="8" width="16.88671875" style="3" customWidth="1"/>
    <col min="9" max="9" width="0.88671875" style="3" customWidth="1"/>
    <col min="10" max="10" width="16.88671875" style="3" customWidth="1"/>
    <col min="11" max="16384" width="10.6640625" style="3"/>
  </cols>
  <sheetData>
    <row r="1" spans="1:10" ht="24" customHeight="1">
      <c r="J1" s="45" t="s">
        <v>79</v>
      </c>
    </row>
    <row r="2" spans="1:10" ht="24" customHeight="1">
      <c r="A2" s="1" t="s">
        <v>50</v>
      </c>
      <c r="B2" s="2"/>
      <c r="C2" s="2"/>
      <c r="D2" s="2"/>
      <c r="E2" s="2"/>
      <c r="F2" s="2"/>
      <c r="G2" s="2"/>
      <c r="H2" s="2"/>
      <c r="I2" s="2"/>
      <c r="J2" s="2"/>
    </row>
    <row r="3" spans="1:10" ht="24" customHeight="1">
      <c r="A3" s="1" t="s">
        <v>134</v>
      </c>
      <c r="B3" s="25"/>
      <c r="C3" s="26"/>
      <c r="D3" s="2"/>
      <c r="E3" s="2"/>
      <c r="F3" s="2"/>
      <c r="G3" s="2"/>
      <c r="H3" s="2"/>
      <c r="I3" s="2"/>
      <c r="J3" s="2"/>
    </row>
    <row r="4" spans="1:10" s="31" customFormat="1" ht="24" customHeight="1">
      <c r="A4" s="86" t="s">
        <v>201</v>
      </c>
      <c r="B4" s="25"/>
      <c r="C4" s="37"/>
      <c r="D4" s="37"/>
      <c r="E4" s="37"/>
      <c r="F4" s="37"/>
      <c r="G4" s="37"/>
      <c r="H4" s="37"/>
      <c r="I4" s="37"/>
      <c r="J4" s="37"/>
    </row>
    <row r="5" spans="1:10" s="31" customFormat="1" ht="24" customHeight="1">
      <c r="A5" s="4"/>
      <c r="B5" s="25"/>
      <c r="C5" s="37"/>
      <c r="D5" s="37"/>
      <c r="E5" s="37"/>
      <c r="F5" s="37"/>
      <c r="G5" s="37"/>
      <c r="H5" s="37"/>
      <c r="I5" s="37"/>
      <c r="J5" s="38" t="s">
        <v>86</v>
      </c>
    </row>
    <row r="6" spans="1:10" s="31" customFormat="1" ht="24" customHeight="1">
      <c r="A6" s="4"/>
      <c r="B6" s="8"/>
      <c r="C6" s="39"/>
      <c r="D6" s="104" t="s">
        <v>0</v>
      </c>
      <c r="E6" s="104"/>
      <c r="F6" s="104"/>
      <c r="G6" s="83"/>
      <c r="H6" s="104" t="s">
        <v>1</v>
      </c>
      <c r="I6" s="104"/>
      <c r="J6" s="104"/>
    </row>
    <row r="7" spans="1:10" s="31" customFormat="1" ht="24" customHeight="1">
      <c r="A7" s="4"/>
      <c r="B7" s="9" t="s">
        <v>2</v>
      </c>
      <c r="C7" s="40"/>
      <c r="D7" s="9">
        <v>2024</v>
      </c>
      <c r="E7" s="10"/>
      <c r="F7" s="9">
        <v>2023</v>
      </c>
      <c r="G7" s="9"/>
      <c r="H7" s="9">
        <v>2024</v>
      </c>
      <c r="I7" s="10"/>
      <c r="J7" s="9">
        <v>2023</v>
      </c>
    </row>
    <row r="8" spans="1:10" ht="24" customHeight="1">
      <c r="A8" s="1" t="s">
        <v>61</v>
      </c>
      <c r="B8" s="7"/>
      <c r="C8" s="8"/>
      <c r="D8" s="9"/>
      <c r="E8" s="10"/>
      <c r="F8" s="9"/>
      <c r="G8" s="9"/>
      <c r="H8" s="9"/>
      <c r="I8" s="10"/>
      <c r="J8" s="9"/>
    </row>
    <row r="9" spans="1:10" ht="24" customHeight="1">
      <c r="A9" s="1" t="s">
        <v>26</v>
      </c>
      <c r="B9" s="21"/>
      <c r="C9" s="21"/>
      <c r="D9" s="49"/>
      <c r="E9" s="14"/>
      <c r="F9" s="28"/>
      <c r="G9" s="14"/>
      <c r="H9" s="28"/>
      <c r="I9" s="14"/>
      <c r="J9" s="28"/>
    </row>
    <row r="10" spans="1:10" ht="24" customHeight="1">
      <c r="A10" s="4" t="s">
        <v>27</v>
      </c>
      <c r="B10" s="32"/>
      <c r="C10" s="21"/>
      <c r="D10" s="34">
        <v>746144</v>
      </c>
      <c r="E10" s="34"/>
      <c r="F10" s="96">
        <v>858446</v>
      </c>
      <c r="G10" s="34"/>
      <c r="H10" s="34">
        <v>746144</v>
      </c>
      <c r="I10" s="34"/>
      <c r="J10" s="96">
        <v>858446</v>
      </c>
    </row>
    <row r="11" spans="1:10" ht="24" customHeight="1">
      <c r="A11" s="4" t="s">
        <v>146</v>
      </c>
      <c r="B11" s="32"/>
      <c r="C11" s="21"/>
      <c r="D11" s="34">
        <v>327717</v>
      </c>
      <c r="E11" s="34"/>
      <c r="F11" s="96">
        <v>79657</v>
      </c>
      <c r="G11" s="34"/>
      <c r="H11" s="34">
        <v>267959</v>
      </c>
      <c r="I11" s="34"/>
      <c r="J11" s="96">
        <v>3047</v>
      </c>
    </row>
    <row r="12" spans="1:10" ht="24" customHeight="1">
      <c r="A12" s="4" t="s">
        <v>151</v>
      </c>
      <c r="B12" s="32"/>
      <c r="C12" s="21"/>
      <c r="D12" s="34">
        <v>32911</v>
      </c>
      <c r="E12" s="34"/>
      <c r="F12" s="96">
        <v>30699</v>
      </c>
      <c r="G12" s="34"/>
      <c r="H12" s="34">
        <v>0</v>
      </c>
      <c r="I12" s="34"/>
      <c r="J12" s="96">
        <v>0</v>
      </c>
    </row>
    <row r="13" spans="1:10" ht="24" customHeight="1">
      <c r="A13" s="4" t="s">
        <v>87</v>
      </c>
      <c r="B13" s="32"/>
      <c r="C13" s="21"/>
      <c r="D13" s="34"/>
      <c r="E13" s="14"/>
      <c r="F13" s="96"/>
      <c r="G13" s="14"/>
      <c r="H13" s="34"/>
      <c r="I13" s="14"/>
      <c r="J13" s="96"/>
    </row>
    <row r="14" spans="1:10" ht="24" customHeight="1">
      <c r="A14" s="4" t="s">
        <v>232</v>
      </c>
      <c r="B14" s="32"/>
      <c r="C14" s="21"/>
      <c r="D14" s="34">
        <v>130064</v>
      </c>
      <c r="E14" s="14"/>
      <c r="F14" s="96">
        <v>0</v>
      </c>
      <c r="G14" s="14"/>
      <c r="H14" s="34">
        <v>130875</v>
      </c>
      <c r="I14" s="14"/>
      <c r="J14" s="96">
        <v>0</v>
      </c>
    </row>
    <row r="15" spans="1:10" ht="24" customHeight="1">
      <c r="A15" s="4" t="s">
        <v>52</v>
      </c>
      <c r="B15" s="32"/>
      <c r="C15" s="21"/>
      <c r="D15" s="34">
        <v>2859</v>
      </c>
      <c r="E15" s="14"/>
      <c r="F15" s="96">
        <v>6368</v>
      </c>
      <c r="G15" s="14"/>
      <c r="H15" s="34">
        <v>8533</v>
      </c>
      <c r="I15" s="14"/>
      <c r="J15" s="96">
        <v>11867</v>
      </c>
    </row>
    <row r="16" spans="1:10" ht="24" customHeight="1">
      <c r="A16" s="4" t="s">
        <v>28</v>
      </c>
      <c r="B16" s="32"/>
      <c r="C16" s="21"/>
      <c r="D16" s="34">
        <v>25680</v>
      </c>
      <c r="E16" s="34"/>
      <c r="F16" s="96">
        <v>19718</v>
      </c>
      <c r="G16" s="34"/>
      <c r="H16" s="34">
        <v>26966</v>
      </c>
      <c r="I16" s="34"/>
      <c r="J16" s="96">
        <v>19464</v>
      </c>
    </row>
    <row r="17" spans="1:11" ht="24" customHeight="1">
      <c r="A17" s="1" t="s">
        <v>29</v>
      </c>
      <c r="B17" s="32"/>
      <c r="C17" s="21"/>
      <c r="D17" s="27">
        <f>SUM(D10:D16)</f>
        <v>1265375</v>
      </c>
      <c r="E17" s="14"/>
      <c r="F17" s="27">
        <f>SUM(F10:F16)</f>
        <v>994888</v>
      </c>
      <c r="G17" s="14"/>
      <c r="H17" s="27">
        <f>SUM(H10:H16)</f>
        <v>1180477</v>
      </c>
      <c r="I17" s="14"/>
      <c r="J17" s="27">
        <f>SUM(J10:J16)</f>
        <v>892824</v>
      </c>
    </row>
    <row r="18" spans="1:11" ht="24" customHeight="1">
      <c r="A18" s="1" t="s">
        <v>30</v>
      </c>
      <c r="B18" s="32"/>
      <c r="C18" s="21"/>
      <c r="D18" s="14"/>
      <c r="E18" s="14"/>
      <c r="F18" s="14"/>
      <c r="G18" s="14"/>
      <c r="H18" s="14"/>
      <c r="I18" s="14"/>
      <c r="J18" s="14"/>
    </row>
    <row r="19" spans="1:11" ht="24" customHeight="1">
      <c r="A19" s="4" t="s">
        <v>31</v>
      </c>
      <c r="B19" s="32"/>
      <c r="C19" s="21"/>
      <c r="D19" s="34">
        <v>735391</v>
      </c>
      <c r="E19" s="34"/>
      <c r="F19" s="96">
        <v>690984</v>
      </c>
      <c r="G19" s="34"/>
      <c r="H19" s="34">
        <v>735414</v>
      </c>
      <c r="I19" s="34"/>
      <c r="J19" s="96">
        <v>691523</v>
      </c>
    </row>
    <row r="20" spans="1:11" ht="24" customHeight="1">
      <c r="A20" s="4" t="s">
        <v>107</v>
      </c>
      <c r="B20" s="32"/>
      <c r="C20" s="21"/>
      <c r="D20" s="34">
        <v>42041</v>
      </c>
      <c r="E20" s="34"/>
      <c r="F20" s="96">
        <v>54719</v>
      </c>
      <c r="G20" s="34"/>
      <c r="H20" s="34">
        <v>42041</v>
      </c>
      <c r="I20" s="34"/>
      <c r="J20" s="96">
        <v>54719</v>
      </c>
    </row>
    <row r="21" spans="1:11" ht="24" customHeight="1">
      <c r="A21" s="4" t="s">
        <v>32</v>
      </c>
      <c r="B21" s="32"/>
      <c r="C21" s="21"/>
      <c r="D21" s="34">
        <v>162757</v>
      </c>
      <c r="E21" s="34"/>
      <c r="F21" s="96">
        <v>48952</v>
      </c>
      <c r="G21" s="34"/>
      <c r="H21" s="34">
        <v>121706</v>
      </c>
      <c r="I21" s="34"/>
      <c r="J21" s="96">
        <v>1682</v>
      </c>
    </row>
    <row r="22" spans="1:11" ht="24" customHeight="1">
      <c r="A22" s="4" t="s">
        <v>152</v>
      </c>
      <c r="B22" s="32"/>
      <c r="C22" s="21"/>
      <c r="D22" s="34">
        <v>14450</v>
      </c>
      <c r="E22" s="34"/>
      <c r="F22" s="96">
        <v>13444</v>
      </c>
      <c r="G22" s="34"/>
      <c r="H22" s="34">
        <v>0</v>
      </c>
      <c r="I22" s="34"/>
      <c r="J22" s="96">
        <v>0</v>
      </c>
    </row>
    <row r="23" spans="1:11" ht="24" customHeight="1">
      <c r="A23" s="4" t="s">
        <v>116</v>
      </c>
      <c r="B23" s="32"/>
      <c r="C23" s="21"/>
      <c r="D23" s="34">
        <v>1453</v>
      </c>
      <c r="E23" s="34"/>
      <c r="F23" s="96">
        <v>1686</v>
      </c>
      <c r="G23" s="34"/>
      <c r="H23" s="34">
        <v>0</v>
      </c>
      <c r="I23" s="34"/>
      <c r="J23" s="96">
        <v>0</v>
      </c>
    </row>
    <row r="24" spans="1:11" ht="24" customHeight="1">
      <c r="A24" s="4" t="s">
        <v>33</v>
      </c>
      <c r="B24" s="32"/>
      <c r="C24" s="21"/>
      <c r="D24" s="34">
        <v>50119</v>
      </c>
      <c r="E24" s="34"/>
      <c r="F24" s="96">
        <v>55232</v>
      </c>
      <c r="G24" s="34"/>
      <c r="H24" s="34">
        <v>29165</v>
      </c>
      <c r="I24" s="34"/>
      <c r="J24" s="96">
        <v>29999</v>
      </c>
    </row>
    <row r="25" spans="1:11" s="80" customFormat="1" ht="24" customHeight="1">
      <c r="A25" s="4" t="s">
        <v>162</v>
      </c>
      <c r="B25" s="32"/>
      <c r="C25" s="21"/>
      <c r="D25" s="34">
        <v>16246</v>
      </c>
      <c r="E25" s="34"/>
      <c r="F25" s="96">
        <v>10297</v>
      </c>
      <c r="G25" s="34"/>
      <c r="H25" s="34">
        <v>22061</v>
      </c>
      <c r="I25" s="34"/>
      <c r="J25" s="96">
        <v>9923</v>
      </c>
      <c r="K25" s="3"/>
    </row>
    <row r="26" spans="1:11" ht="24" customHeight="1">
      <c r="A26" s="1" t="s">
        <v>34</v>
      </c>
      <c r="B26" s="32"/>
      <c r="C26" s="21"/>
      <c r="D26" s="27">
        <f>SUM(D19:D25)</f>
        <v>1022457</v>
      </c>
      <c r="E26" s="14"/>
      <c r="F26" s="27">
        <f>SUM(F19:F25)</f>
        <v>875314</v>
      </c>
      <c r="G26" s="14"/>
      <c r="H26" s="27">
        <f>SUM(H19:H25)</f>
        <v>950387</v>
      </c>
      <c r="I26" s="14"/>
      <c r="J26" s="27">
        <f>SUM(J19:J25)</f>
        <v>787846</v>
      </c>
    </row>
    <row r="27" spans="1:11" ht="24" customHeight="1">
      <c r="A27" s="1" t="s">
        <v>219</v>
      </c>
      <c r="B27" s="32"/>
      <c r="C27" s="21"/>
      <c r="D27" s="14">
        <f>SUM(D17-D26)</f>
        <v>242918</v>
      </c>
      <c r="E27" s="14"/>
      <c r="F27" s="14">
        <f>SUM(F17-F26)</f>
        <v>119574</v>
      </c>
      <c r="G27" s="14"/>
      <c r="H27" s="14">
        <f>SUM(H17-H26)</f>
        <v>230090</v>
      </c>
      <c r="I27" s="14"/>
      <c r="J27" s="14">
        <f>SUM(J17-J26)</f>
        <v>104978</v>
      </c>
    </row>
    <row r="28" spans="1:11" ht="24" customHeight="1">
      <c r="A28" s="4" t="s">
        <v>241</v>
      </c>
      <c r="B28" s="32">
        <v>11</v>
      </c>
      <c r="C28" s="21"/>
      <c r="D28" s="14">
        <v>-13993</v>
      </c>
      <c r="E28" s="14"/>
      <c r="F28" s="14">
        <v>153</v>
      </c>
      <c r="G28" s="14"/>
      <c r="H28" s="14">
        <v>0</v>
      </c>
      <c r="I28" s="14"/>
      <c r="J28" s="14">
        <v>0</v>
      </c>
    </row>
    <row r="29" spans="1:11" ht="24" customHeight="1">
      <c r="A29" s="4" t="s">
        <v>223</v>
      </c>
      <c r="B29" s="32">
        <v>12</v>
      </c>
      <c r="C29" s="21"/>
      <c r="D29" s="14">
        <v>7932</v>
      </c>
      <c r="E29" s="14">
        <v>4363351</v>
      </c>
      <c r="F29" s="14">
        <v>4670</v>
      </c>
      <c r="G29" s="14"/>
      <c r="H29" s="14">
        <v>0</v>
      </c>
      <c r="I29" s="14"/>
      <c r="J29" s="14">
        <v>0</v>
      </c>
    </row>
    <row r="30" spans="1:11" ht="24" customHeight="1">
      <c r="A30" s="4" t="s">
        <v>124</v>
      </c>
      <c r="B30" s="32"/>
      <c r="C30" s="21"/>
      <c r="D30" s="14">
        <v>7774</v>
      </c>
      <c r="E30" s="14"/>
      <c r="F30" s="14">
        <v>15146</v>
      </c>
      <c r="G30" s="14"/>
      <c r="H30" s="14">
        <v>20796</v>
      </c>
      <c r="I30" s="14"/>
      <c r="J30" s="14">
        <v>31299</v>
      </c>
    </row>
    <row r="31" spans="1:11" ht="24" customHeight="1">
      <c r="A31" s="4" t="s">
        <v>35</v>
      </c>
      <c r="B31" s="32"/>
      <c r="C31" s="21"/>
      <c r="D31" s="35">
        <v>-19836</v>
      </c>
      <c r="E31" s="34"/>
      <c r="F31" s="35">
        <v>-11959</v>
      </c>
      <c r="G31" s="34"/>
      <c r="H31" s="35">
        <v>-15552</v>
      </c>
      <c r="I31" s="34"/>
      <c r="J31" s="35">
        <v>-8626</v>
      </c>
    </row>
    <row r="32" spans="1:11" ht="24" customHeight="1">
      <c r="A32" s="1" t="s">
        <v>220</v>
      </c>
      <c r="B32" s="32"/>
      <c r="C32" s="21"/>
      <c r="D32" s="34">
        <f t="shared" ref="D32:I32" si="0">SUM(D27:D31)</f>
        <v>224795</v>
      </c>
      <c r="E32" s="34">
        <f t="shared" si="0"/>
        <v>4363351</v>
      </c>
      <c r="F32" s="34">
        <f t="shared" ref="F32" si="1">SUM(F27:F31)</f>
        <v>127584</v>
      </c>
      <c r="G32" s="34">
        <f t="shared" si="0"/>
        <v>0</v>
      </c>
      <c r="H32" s="34">
        <f t="shared" si="0"/>
        <v>235334</v>
      </c>
      <c r="I32" s="34">
        <f t="shared" si="0"/>
        <v>0</v>
      </c>
      <c r="J32" s="34">
        <f t="shared" ref="J32" si="2">SUM(J27:J31)</f>
        <v>127651</v>
      </c>
    </row>
    <row r="33" spans="1:11" ht="24" customHeight="1">
      <c r="A33" s="4" t="s">
        <v>247</v>
      </c>
      <c r="B33" s="32">
        <v>21</v>
      </c>
      <c r="C33" s="21"/>
      <c r="D33" s="35">
        <v>-19918</v>
      </c>
      <c r="E33" s="34"/>
      <c r="F33" s="35">
        <v>-11631</v>
      </c>
      <c r="G33" s="34"/>
      <c r="H33" s="34">
        <v>3034</v>
      </c>
      <c r="I33" s="34"/>
      <c r="J33" s="96">
        <v>-5348</v>
      </c>
    </row>
    <row r="34" spans="1:11" ht="24" customHeight="1">
      <c r="A34" s="1" t="s">
        <v>125</v>
      </c>
      <c r="B34" s="32"/>
      <c r="C34" s="21"/>
      <c r="D34" s="27">
        <f>SUM(D32:D33)</f>
        <v>204877</v>
      </c>
      <c r="E34" s="14"/>
      <c r="F34" s="27">
        <f>SUM(F32:F33)</f>
        <v>115953</v>
      </c>
      <c r="G34" s="14"/>
      <c r="H34" s="27">
        <f>SUM(H32:H33)</f>
        <v>238368</v>
      </c>
      <c r="I34" s="14"/>
      <c r="J34" s="27">
        <f>SUM(J32:J33)</f>
        <v>122303</v>
      </c>
    </row>
    <row r="35" spans="1:11" ht="24" customHeight="1">
      <c r="A35" s="48"/>
      <c r="B35" s="32"/>
      <c r="C35" s="21"/>
      <c r="D35" s="14"/>
      <c r="E35" s="14"/>
      <c r="F35" s="14"/>
      <c r="G35" s="14"/>
      <c r="H35" s="14"/>
      <c r="I35" s="14"/>
      <c r="J35" s="14"/>
    </row>
    <row r="36" spans="1:11" ht="24" customHeight="1">
      <c r="A36" s="48" t="s">
        <v>62</v>
      </c>
      <c r="B36" s="32"/>
      <c r="C36" s="21"/>
      <c r="D36" s="34"/>
      <c r="E36" s="34"/>
      <c r="F36" s="34"/>
      <c r="G36" s="34"/>
      <c r="H36" s="34"/>
      <c r="I36" s="34"/>
      <c r="J36" s="34"/>
    </row>
    <row r="37" spans="1:11" ht="24" customHeight="1">
      <c r="A37" s="85" t="s">
        <v>176</v>
      </c>
      <c r="B37" s="32"/>
      <c r="C37" s="21"/>
      <c r="D37" s="34"/>
      <c r="E37" s="34"/>
      <c r="F37" s="34"/>
      <c r="G37" s="34"/>
      <c r="H37" s="34"/>
      <c r="I37" s="34"/>
      <c r="J37" s="34"/>
    </row>
    <row r="38" spans="1:11" ht="24" customHeight="1">
      <c r="A38" s="85" t="s">
        <v>177</v>
      </c>
      <c r="B38" s="32"/>
      <c r="C38" s="21"/>
      <c r="D38" s="34"/>
      <c r="E38" s="34"/>
      <c r="F38" s="34"/>
      <c r="G38" s="34"/>
      <c r="H38" s="34"/>
      <c r="I38" s="34"/>
      <c r="J38" s="34"/>
    </row>
    <row r="39" spans="1:11" ht="24" customHeight="1">
      <c r="A39" s="70" t="s">
        <v>183</v>
      </c>
      <c r="B39" s="32"/>
      <c r="C39" s="21"/>
      <c r="D39" s="34"/>
      <c r="E39" s="34"/>
      <c r="F39" s="34"/>
      <c r="G39" s="34"/>
      <c r="H39" s="34"/>
      <c r="I39" s="34"/>
      <c r="J39" s="34"/>
    </row>
    <row r="40" spans="1:11" ht="24" customHeight="1">
      <c r="A40" s="70" t="s">
        <v>184</v>
      </c>
      <c r="B40" s="32"/>
      <c r="C40" s="21"/>
      <c r="D40" s="34">
        <v>117501</v>
      </c>
      <c r="E40" s="34"/>
      <c r="F40" s="96">
        <v>3556</v>
      </c>
      <c r="G40" s="34"/>
      <c r="H40" s="34">
        <v>0</v>
      </c>
      <c r="I40" s="34"/>
      <c r="J40" s="96">
        <v>0</v>
      </c>
    </row>
    <row r="41" spans="1:11" s="95" customFormat="1" ht="24" customHeight="1">
      <c r="A41" s="94" t="s">
        <v>224</v>
      </c>
      <c r="B41" s="32"/>
      <c r="C41" s="21"/>
      <c r="D41" s="96"/>
      <c r="E41" s="96"/>
      <c r="F41" s="96"/>
      <c r="G41" s="96"/>
      <c r="H41" s="96"/>
      <c r="I41" s="96"/>
      <c r="J41" s="96"/>
    </row>
    <row r="42" spans="1:11" s="95" customFormat="1" ht="24" customHeight="1">
      <c r="A42" s="94" t="s">
        <v>225</v>
      </c>
      <c r="B42" s="32">
        <v>11</v>
      </c>
      <c r="C42" s="21"/>
      <c r="D42" s="96">
        <v>92552</v>
      </c>
      <c r="E42" s="96"/>
      <c r="F42" s="96">
        <v>0</v>
      </c>
      <c r="G42" s="96"/>
      <c r="H42" s="96">
        <v>0</v>
      </c>
      <c r="I42" s="96"/>
      <c r="J42" s="96">
        <v>0</v>
      </c>
    </row>
    <row r="43" spans="1:11" ht="24" customHeight="1">
      <c r="A43" s="85" t="s">
        <v>135</v>
      </c>
      <c r="B43" s="32"/>
      <c r="C43" s="21"/>
      <c r="D43" s="34"/>
      <c r="E43" s="34"/>
      <c r="F43" s="96"/>
      <c r="G43" s="34"/>
      <c r="H43" s="34"/>
      <c r="I43" s="34"/>
      <c r="J43" s="96"/>
    </row>
    <row r="44" spans="1:11" ht="24" customHeight="1">
      <c r="A44" s="85" t="s">
        <v>88</v>
      </c>
      <c r="B44" s="32"/>
      <c r="C44" s="21"/>
      <c r="D44" s="34"/>
      <c r="E44" s="34"/>
      <c r="F44" s="96"/>
      <c r="G44" s="34"/>
      <c r="H44" s="34"/>
      <c r="I44" s="34"/>
      <c r="J44" s="96"/>
    </row>
    <row r="45" spans="1:11" s="31" customFormat="1" ht="24" customHeight="1">
      <c r="A45" s="70" t="s">
        <v>164</v>
      </c>
      <c r="C45" s="71"/>
      <c r="D45" s="72"/>
      <c r="E45" s="71"/>
      <c r="F45" s="72"/>
      <c r="G45" s="73"/>
      <c r="H45" s="74"/>
      <c r="I45" s="73"/>
      <c r="J45" s="74"/>
    </row>
    <row r="46" spans="1:11" s="31" customFormat="1" ht="24" customHeight="1">
      <c r="A46" s="4" t="s">
        <v>161</v>
      </c>
      <c r="C46" s="71"/>
      <c r="D46" s="34">
        <v>2210</v>
      </c>
      <c r="E46" s="71"/>
      <c r="F46" s="96">
        <v>-11726</v>
      </c>
      <c r="G46" s="34"/>
      <c r="H46" s="34">
        <v>2210</v>
      </c>
      <c r="I46" s="34"/>
      <c r="J46" s="96">
        <v>-11726</v>
      </c>
    </row>
    <row r="47" spans="1:11" s="80" customFormat="1" ht="24" customHeight="1">
      <c r="A47" s="1" t="s">
        <v>67</v>
      </c>
      <c r="B47" s="32"/>
      <c r="C47" s="21"/>
      <c r="D47" s="82">
        <f>SUM(D40:D46)</f>
        <v>212263</v>
      </c>
      <c r="E47" s="101">
        <f t="shared" ref="E47:J47" si="3">SUM(E40:E46)</f>
        <v>0</v>
      </c>
      <c r="F47" s="82">
        <f t="shared" si="3"/>
        <v>-8170</v>
      </c>
      <c r="G47" s="101">
        <f t="shared" si="3"/>
        <v>0</v>
      </c>
      <c r="H47" s="82">
        <f t="shared" si="3"/>
        <v>2210</v>
      </c>
      <c r="I47" s="101">
        <f t="shared" si="3"/>
        <v>0</v>
      </c>
      <c r="J47" s="82">
        <f t="shared" si="3"/>
        <v>-11726</v>
      </c>
      <c r="K47" s="3"/>
    </row>
    <row r="48" spans="1:11" ht="24" customHeight="1">
      <c r="A48" s="1"/>
      <c r="B48" s="32"/>
      <c r="C48" s="21"/>
      <c r="D48" s="34"/>
      <c r="E48" s="34"/>
      <c r="F48" s="34"/>
      <c r="G48" s="34"/>
      <c r="H48" s="34"/>
      <c r="I48" s="34"/>
      <c r="J48" s="34"/>
    </row>
    <row r="49" spans="1:11" s="81" customFormat="1" ht="24" customHeight="1" thickBot="1">
      <c r="A49" s="1" t="s">
        <v>66</v>
      </c>
      <c r="B49" s="32"/>
      <c r="C49" s="33"/>
      <c r="D49" s="64">
        <f>SUM(D34,D47)</f>
        <v>417140</v>
      </c>
      <c r="E49" s="28"/>
      <c r="F49" s="64">
        <f>SUM(F34,F47)</f>
        <v>107783</v>
      </c>
      <c r="G49" s="28"/>
      <c r="H49" s="64">
        <f>SUM(H34,H47)</f>
        <v>240578</v>
      </c>
      <c r="I49" s="28"/>
      <c r="J49" s="64">
        <f>SUM(J34,J47)</f>
        <v>110577</v>
      </c>
      <c r="K49" s="3"/>
    </row>
    <row r="50" spans="1:11" s="31" customFormat="1" ht="24" customHeight="1" thickTop="1">
      <c r="A50" s="1"/>
      <c r="B50" s="32"/>
      <c r="C50" s="33"/>
      <c r="D50" s="14"/>
      <c r="E50" s="14"/>
      <c r="F50" s="14"/>
      <c r="G50" s="14"/>
      <c r="H50" s="14"/>
      <c r="I50" s="14"/>
      <c r="J50" s="14"/>
      <c r="K50" s="3"/>
    </row>
    <row r="51" spans="1:11" ht="24" customHeight="1">
      <c r="A51" s="3" t="s">
        <v>128</v>
      </c>
      <c r="B51" s="4"/>
      <c r="C51" s="4"/>
    </row>
    <row r="52" spans="1:11" ht="24" customHeight="1">
      <c r="J52" s="45" t="s">
        <v>79</v>
      </c>
    </row>
    <row r="53" spans="1:11" ht="24" customHeight="1">
      <c r="A53" s="1" t="s">
        <v>50</v>
      </c>
      <c r="B53" s="2"/>
      <c r="C53" s="2"/>
      <c r="D53" s="2"/>
      <c r="E53" s="2"/>
      <c r="F53" s="2"/>
      <c r="G53" s="2"/>
      <c r="H53" s="2"/>
      <c r="I53" s="2"/>
      <c r="J53" s="2"/>
      <c r="K53" s="31"/>
    </row>
    <row r="54" spans="1:11" ht="24" customHeight="1">
      <c r="A54" s="1" t="s">
        <v>153</v>
      </c>
      <c r="B54" s="25"/>
      <c r="C54" s="26"/>
      <c r="D54" s="2"/>
      <c r="E54" s="2"/>
      <c r="F54" s="2"/>
      <c r="G54" s="2"/>
      <c r="H54" s="2"/>
      <c r="I54" s="2"/>
      <c r="J54" s="2"/>
      <c r="K54" s="31"/>
    </row>
    <row r="55" spans="1:11" s="31" customFormat="1" ht="24" customHeight="1">
      <c r="A55" s="86" t="s">
        <v>201</v>
      </c>
      <c r="B55" s="25"/>
      <c r="C55" s="37"/>
      <c r="D55" s="37"/>
      <c r="E55" s="37"/>
      <c r="F55" s="37"/>
      <c r="G55" s="37"/>
      <c r="H55" s="37"/>
      <c r="I55" s="37"/>
      <c r="J55" s="37"/>
      <c r="K55" s="3"/>
    </row>
    <row r="56" spans="1:11" s="31" customFormat="1" ht="24" customHeight="1">
      <c r="A56" s="4"/>
      <c r="B56" s="25"/>
      <c r="C56" s="37"/>
      <c r="D56" s="37"/>
      <c r="E56" s="37"/>
      <c r="F56" s="37"/>
      <c r="G56" s="37"/>
      <c r="H56" s="37"/>
      <c r="I56" s="37"/>
      <c r="J56" s="38" t="s">
        <v>86</v>
      </c>
      <c r="K56" s="3"/>
    </row>
    <row r="57" spans="1:11" s="31" customFormat="1" ht="24" customHeight="1">
      <c r="A57" s="4"/>
      <c r="B57" s="8"/>
      <c r="C57" s="39"/>
      <c r="D57" s="104" t="s">
        <v>0</v>
      </c>
      <c r="E57" s="104"/>
      <c r="F57" s="104"/>
      <c r="G57" s="83"/>
      <c r="H57" s="104" t="s">
        <v>1</v>
      </c>
      <c r="I57" s="104"/>
      <c r="J57" s="104"/>
      <c r="K57" s="3"/>
    </row>
    <row r="58" spans="1:11" s="31" customFormat="1" ht="24" customHeight="1">
      <c r="A58" s="4"/>
      <c r="B58" s="9" t="s">
        <v>2</v>
      </c>
      <c r="C58" s="40"/>
      <c r="D58" s="9">
        <v>2024</v>
      </c>
      <c r="E58" s="10"/>
      <c r="F58" s="9">
        <v>2023</v>
      </c>
      <c r="G58" s="9"/>
      <c r="H58" s="9">
        <v>2024</v>
      </c>
      <c r="I58" s="10"/>
      <c r="J58" s="9">
        <v>2023</v>
      </c>
      <c r="K58" s="3"/>
    </row>
    <row r="59" spans="1:11" ht="24" customHeight="1">
      <c r="A59" s="62" t="s">
        <v>233</v>
      </c>
      <c r="B59" s="32"/>
      <c r="C59" s="33"/>
      <c r="D59" s="28"/>
      <c r="E59" s="28"/>
      <c r="F59" s="28"/>
      <c r="G59" s="28"/>
      <c r="H59" s="28"/>
      <c r="I59" s="28"/>
      <c r="J59" s="28"/>
      <c r="K59" s="31"/>
    </row>
    <row r="60" spans="1:11" ht="24" customHeight="1" thickBot="1">
      <c r="A60" s="63" t="s">
        <v>103</v>
      </c>
      <c r="B60" s="32"/>
      <c r="C60" s="33"/>
      <c r="D60" s="28">
        <f>SUM(D62-D61)</f>
        <v>211369</v>
      </c>
      <c r="E60" s="28"/>
      <c r="F60" s="28">
        <f>SUM(F62-F61)</f>
        <v>122304</v>
      </c>
      <c r="G60" s="28"/>
      <c r="H60" s="64">
        <f>H34</f>
        <v>238368</v>
      </c>
      <c r="I60" s="28"/>
      <c r="J60" s="64">
        <f>J34</f>
        <v>122303</v>
      </c>
      <c r="K60" s="31"/>
    </row>
    <row r="61" spans="1:11" ht="24" customHeight="1" thickTop="1">
      <c r="A61" s="63" t="s">
        <v>119</v>
      </c>
      <c r="B61" s="32"/>
      <c r="C61" s="33"/>
      <c r="D61" s="28">
        <v>-6492</v>
      </c>
      <c r="E61" s="28"/>
      <c r="F61" s="28">
        <v>-6351</v>
      </c>
      <c r="G61" s="28"/>
      <c r="K61" s="31"/>
    </row>
    <row r="62" spans="1:11" ht="24" customHeight="1" thickBot="1">
      <c r="A62" s="63"/>
      <c r="B62" s="32"/>
      <c r="C62" s="33"/>
      <c r="D62" s="36">
        <f>D34</f>
        <v>204877</v>
      </c>
      <c r="E62" s="28"/>
      <c r="F62" s="36">
        <f>F34</f>
        <v>115953</v>
      </c>
      <c r="G62" s="28"/>
      <c r="H62" s="28"/>
      <c r="I62" s="28"/>
      <c r="J62" s="28"/>
      <c r="K62" s="31"/>
    </row>
    <row r="63" spans="1:11" ht="24" customHeight="1" thickTop="1">
      <c r="A63" s="62" t="s">
        <v>104</v>
      </c>
      <c r="B63" s="32"/>
      <c r="C63" s="33"/>
      <c r="D63" s="28"/>
      <c r="E63" s="28"/>
      <c r="F63" s="28"/>
      <c r="G63" s="28"/>
      <c r="H63" s="28"/>
      <c r="I63" s="28"/>
      <c r="J63" s="28"/>
    </row>
    <row r="64" spans="1:11" ht="24" customHeight="1" thickBot="1">
      <c r="A64" s="63" t="s">
        <v>103</v>
      </c>
      <c r="B64" s="32"/>
      <c r="C64" s="33"/>
      <c r="D64" s="28">
        <f>D66-D65</f>
        <v>423632</v>
      </c>
      <c r="E64" s="28"/>
      <c r="F64" s="28">
        <f>F66-F65</f>
        <v>114134</v>
      </c>
      <c r="G64" s="28"/>
      <c r="H64" s="64">
        <f>H49</f>
        <v>240578</v>
      </c>
      <c r="I64" s="28"/>
      <c r="J64" s="64">
        <f>J49</f>
        <v>110577</v>
      </c>
    </row>
    <row r="65" spans="1:11" ht="24" customHeight="1" thickTop="1">
      <c r="A65" s="63" t="s">
        <v>119</v>
      </c>
      <c r="B65" s="32"/>
      <c r="C65" s="33"/>
      <c r="D65" s="28">
        <f>D61</f>
        <v>-6492</v>
      </c>
      <c r="E65" s="28"/>
      <c r="F65" s="28">
        <f>F61</f>
        <v>-6351</v>
      </c>
      <c r="G65" s="28"/>
    </row>
    <row r="66" spans="1:11" ht="24" customHeight="1" thickBot="1">
      <c r="A66" s="4"/>
      <c r="B66" s="32"/>
      <c r="C66" s="33"/>
      <c r="D66" s="36">
        <f>D49</f>
        <v>417140</v>
      </c>
      <c r="E66" s="28"/>
      <c r="F66" s="36">
        <f>F49</f>
        <v>107783</v>
      </c>
      <c r="G66" s="28"/>
      <c r="H66" s="28"/>
      <c r="I66" s="28"/>
      <c r="J66" s="28"/>
    </row>
    <row r="67" spans="1:11" ht="24" customHeight="1" thickTop="1">
      <c r="A67" s="4"/>
      <c r="B67" s="32"/>
      <c r="C67" s="33"/>
      <c r="D67" s="28"/>
      <c r="E67" s="28"/>
      <c r="F67" s="28"/>
      <c r="G67" s="28"/>
      <c r="H67" s="28"/>
      <c r="I67" s="28"/>
      <c r="J67" s="28"/>
    </row>
    <row r="68" spans="1:11" s="31" customFormat="1" ht="24" customHeight="1">
      <c r="A68" s="1" t="s">
        <v>68</v>
      </c>
      <c r="B68" s="32">
        <v>22</v>
      </c>
      <c r="C68" s="33"/>
      <c r="E68" s="33"/>
      <c r="K68" s="3"/>
    </row>
    <row r="69" spans="1:11" s="31" customFormat="1" ht="24" customHeight="1">
      <c r="A69" s="4" t="s">
        <v>126</v>
      </c>
      <c r="B69" s="32"/>
      <c r="C69" s="33"/>
      <c r="E69" s="33"/>
      <c r="K69" s="3"/>
    </row>
    <row r="70" spans="1:11" s="31" customFormat="1" ht="24" customHeight="1" thickBot="1">
      <c r="A70" s="4" t="s">
        <v>194</v>
      </c>
      <c r="B70" s="32"/>
      <c r="C70" s="33"/>
      <c r="D70" s="66">
        <f>D60/1601310</f>
        <v>0.13199755200429647</v>
      </c>
      <c r="E70" s="54"/>
      <c r="F70" s="66">
        <f>F60/1598650</f>
        <v>7.6504550714665498E-2</v>
      </c>
      <c r="G70" s="65"/>
      <c r="H70" s="66">
        <f>H60/1601310</f>
        <v>0.14885812241227495</v>
      </c>
      <c r="I70" s="67"/>
      <c r="J70" s="66">
        <f>J60/1598650</f>
        <v>7.6503925186876431E-2</v>
      </c>
      <c r="K70" s="3"/>
    </row>
    <row r="71" spans="1:11" ht="24" customHeight="1" thickTop="1">
      <c r="A71" s="19"/>
    </row>
    <row r="72" spans="1:11" ht="24" customHeight="1">
      <c r="A72" s="3" t="s">
        <v>128</v>
      </c>
      <c r="B72" s="4"/>
      <c r="C72" s="4"/>
      <c r="K72" s="31"/>
    </row>
  </sheetData>
  <mergeCells count="4">
    <mergeCell ref="D6:F6"/>
    <mergeCell ref="H6:J6"/>
    <mergeCell ref="D57:F57"/>
    <mergeCell ref="H57:J57"/>
  </mergeCells>
  <printOptions horizontalCentered="1"/>
  <pageMargins left="0.75" right="0.31496062992125984" top="0.66" bottom="0.19685039370078741" header="0.31496062992125984" footer="0.31496062992125984"/>
  <pageSetup paperSize="9" scale="65" fitToHeight="6" orientation="portrait" r:id="rId1"/>
  <rowBreaks count="1" manualBreakCount="1">
    <brk id="5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26"/>
  <sheetViews>
    <sheetView showGridLines="0" view="pageBreakPreview" zoomScaleNormal="80" zoomScaleSheetLayoutView="100" workbookViewId="0"/>
  </sheetViews>
  <sheetFormatPr defaultColWidth="10.6640625" defaultRowHeight="24" customHeight="1"/>
  <cols>
    <col min="1" max="1" width="39.109375" style="31" customWidth="1"/>
    <col min="2" max="2" width="1.21875" style="31" customWidth="1"/>
    <col min="3" max="3" width="0.6640625" style="31" customWidth="1"/>
    <col min="4" max="4" width="15.6640625" style="31" customWidth="1"/>
    <col min="5" max="5" width="1.6640625" style="31" customWidth="1"/>
    <col min="6" max="6" width="16" style="31" customWidth="1"/>
    <col min="7" max="7" width="1.6640625" style="31" customWidth="1"/>
    <col min="8" max="8" width="16" style="31" customWidth="1"/>
    <col min="9" max="9" width="1.6640625" style="31" customWidth="1"/>
    <col min="10" max="10" width="17.6640625" style="60" customWidth="1"/>
    <col min="11" max="11" width="1.6640625" style="31" customWidth="1"/>
    <col min="12" max="12" width="17.6640625" style="31" customWidth="1"/>
    <col min="13" max="13" width="1.6640625" style="31" customWidth="1"/>
    <col min="14" max="14" width="16.5546875" style="31" customWidth="1"/>
    <col min="15" max="15" width="1.6640625" style="31" customWidth="1"/>
    <col min="16" max="16" width="16.5546875" style="31" customWidth="1"/>
    <col min="17" max="17" width="1.6640625" style="31" customWidth="1"/>
    <col min="18" max="18" width="18.5546875" style="31" bestFit="1" customWidth="1"/>
    <col min="19" max="19" width="1.6640625" style="31" customWidth="1"/>
    <col min="20" max="20" width="20.6640625" style="31" customWidth="1"/>
    <col min="21" max="21" width="1.6640625" style="31" customWidth="1"/>
    <col min="22" max="22" width="20.6640625" style="31" customWidth="1"/>
    <col min="23" max="23" width="1.6640625" style="31" customWidth="1"/>
    <col min="24" max="24" width="21.6640625" style="31" customWidth="1"/>
    <col min="25" max="25" width="1.6640625" style="31" customWidth="1"/>
    <col min="26" max="26" width="18.88671875" style="31" customWidth="1"/>
    <col min="27" max="27" width="1.6640625" style="31" customWidth="1"/>
    <col min="28" max="28" width="17.5546875" style="31" customWidth="1"/>
    <col min="29" max="29" width="1.88671875" style="31" customWidth="1"/>
    <col min="30" max="30" width="15.6640625" style="31" customWidth="1"/>
    <col min="31" max="16384" width="10.6640625" style="31"/>
  </cols>
  <sheetData>
    <row r="1" spans="1:39" ht="24" customHeight="1">
      <c r="AB1" s="38" t="s">
        <v>79</v>
      </c>
    </row>
    <row r="2" spans="1:39" ht="24" customHeight="1">
      <c r="A2" s="1" t="s">
        <v>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39" ht="24" customHeight="1">
      <c r="A3" s="106" t="s">
        <v>133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</row>
    <row r="4" spans="1:39" ht="24" customHeight="1">
      <c r="A4" s="1" t="s">
        <v>201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39" ht="24" customHeight="1">
      <c r="J5" s="31"/>
      <c r="V5" s="33"/>
      <c r="X5" s="33"/>
      <c r="Z5" s="33"/>
      <c r="AB5" s="33" t="s">
        <v>64</v>
      </c>
    </row>
    <row r="6" spans="1:39" ht="24" customHeight="1">
      <c r="A6" s="37"/>
      <c r="B6" s="42"/>
      <c r="C6" s="42"/>
      <c r="D6" s="107" t="s">
        <v>0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</row>
    <row r="7" spans="1:39" ht="24" customHeight="1">
      <c r="A7" s="37"/>
      <c r="B7" s="42"/>
      <c r="C7" s="42"/>
      <c r="D7" s="108" t="s">
        <v>96</v>
      </c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56"/>
      <c r="Z7" s="56"/>
      <c r="AA7" s="56"/>
      <c r="AB7" s="56"/>
    </row>
    <row r="8" spans="1:39" ht="24" customHeight="1">
      <c r="A8" s="37"/>
      <c r="B8" s="42"/>
      <c r="C8" s="42"/>
      <c r="D8" s="42"/>
      <c r="E8" s="42"/>
      <c r="F8" s="42"/>
      <c r="G8" s="42"/>
      <c r="H8" s="42"/>
      <c r="I8" s="42"/>
      <c r="O8" s="42"/>
      <c r="P8" s="57"/>
      <c r="Q8" s="42"/>
      <c r="R8" s="108" t="s">
        <v>182</v>
      </c>
      <c r="S8" s="108"/>
      <c r="T8" s="108"/>
      <c r="U8" s="108"/>
      <c r="V8" s="108"/>
      <c r="W8" s="42"/>
      <c r="AA8" s="42"/>
      <c r="AB8" s="42"/>
    </row>
    <row r="9" spans="1:39" ht="24" customHeight="1">
      <c r="A9" s="37"/>
      <c r="B9" s="42"/>
      <c r="C9" s="42"/>
      <c r="E9" s="37"/>
      <c r="F9" s="37"/>
      <c r="G9" s="37"/>
      <c r="H9" s="37"/>
      <c r="I9" s="37"/>
      <c r="O9" s="57"/>
      <c r="P9" s="57"/>
      <c r="Q9" s="57"/>
      <c r="R9" s="109" t="s">
        <v>178</v>
      </c>
      <c r="S9" s="109"/>
      <c r="T9" s="109"/>
      <c r="U9" s="109"/>
      <c r="V9" s="109"/>
      <c r="W9" s="57"/>
      <c r="AA9" s="57"/>
      <c r="AB9" s="57"/>
    </row>
    <row r="10" spans="1:39" ht="24" customHeight="1">
      <c r="A10" s="37"/>
      <c r="B10" s="42"/>
      <c r="C10" s="42"/>
      <c r="D10" s="57"/>
      <c r="E10" s="37"/>
      <c r="F10" s="37"/>
      <c r="G10" s="37"/>
      <c r="H10" s="37"/>
      <c r="I10" s="37"/>
      <c r="J10" s="109" t="s">
        <v>65</v>
      </c>
      <c r="K10" s="109"/>
      <c r="L10" s="109"/>
      <c r="M10" s="109"/>
      <c r="N10" s="109"/>
      <c r="O10" s="57"/>
      <c r="P10" s="57"/>
      <c r="Q10" s="57"/>
      <c r="R10" s="91"/>
      <c r="S10" s="91"/>
      <c r="T10" s="91" t="s">
        <v>186</v>
      </c>
      <c r="U10" s="57"/>
      <c r="V10" s="42" t="s">
        <v>205</v>
      </c>
      <c r="W10" s="57"/>
      <c r="X10" s="42"/>
      <c r="Y10" s="42"/>
      <c r="Z10" s="42" t="s">
        <v>98</v>
      </c>
      <c r="AA10" s="57"/>
      <c r="AB10" s="57"/>
    </row>
    <row r="11" spans="1:39" ht="24" customHeight="1">
      <c r="A11" s="37"/>
      <c r="B11" s="42"/>
      <c r="C11" s="42"/>
      <c r="D11" s="57" t="s">
        <v>44</v>
      </c>
      <c r="E11" s="37"/>
      <c r="F11" s="37"/>
      <c r="G11" s="37"/>
      <c r="H11" s="37"/>
      <c r="I11" s="37"/>
      <c r="J11" s="105" t="s">
        <v>93</v>
      </c>
      <c r="K11" s="105"/>
      <c r="L11" s="105"/>
      <c r="O11" s="57"/>
      <c r="P11" s="57"/>
      <c r="Q11" s="57"/>
      <c r="R11" s="91"/>
      <c r="S11" s="91"/>
      <c r="T11" s="91" t="s">
        <v>185</v>
      </c>
      <c r="U11" s="57"/>
      <c r="V11" s="57" t="s">
        <v>206</v>
      </c>
      <c r="W11" s="57"/>
      <c r="X11" s="57" t="s">
        <v>209</v>
      </c>
      <c r="Y11" s="57"/>
      <c r="Z11" s="57" t="s">
        <v>99</v>
      </c>
      <c r="AA11" s="57"/>
      <c r="AB11" s="57"/>
    </row>
    <row r="12" spans="1:39" ht="24" customHeight="1">
      <c r="A12" s="37"/>
      <c r="B12" s="42"/>
      <c r="C12" s="42"/>
      <c r="D12" s="57" t="s">
        <v>45</v>
      </c>
      <c r="E12" s="37"/>
      <c r="F12" s="43" t="s">
        <v>76</v>
      </c>
      <c r="G12" s="37"/>
      <c r="H12" s="43" t="s">
        <v>76</v>
      </c>
      <c r="I12" s="37"/>
      <c r="J12" s="53"/>
      <c r="L12" s="42" t="s">
        <v>94</v>
      </c>
      <c r="O12" s="57"/>
      <c r="P12" s="42"/>
      <c r="Q12" s="57"/>
      <c r="R12" s="92"/>
      <c r="S12" s="92"/>
      <c r="T12" s="91" t="s">
        <v>187</v>
      </c>
      <c r="U12" s="57"/>
      <c r="V12" s="57" t="s">
        <v>207</v>
      </c>
      <c r="W12" s="57"/>
      <c r="X12" s="57" t="s">
        <v>100</v>
      </c>
      <c r="Y12" s="57"/>
      <c r="Z12" s="57" t="s">
        <v>101</v>
      </c>
      <c r="AA12" s="57"/>
      <c r="AB12" s="57"/>
    </row>
    <row r="13" spans="1:39" ht="24" customHeight="1">
      <c r="B13" s="42"/>
      <c r="C13" s="42"/>
      <c r="D13" s="44" t="s">
        <v>46</v>
      </c>
      <c r="E13" s="4"/>
      <c r="F13" s="44" t="s">
        <v>77</v>
      </c>
      <c r="G13" s="4"/>
      <c r="H13" s="44" t="s">
        <v>78</v>
      </c>
      <c r="I13" s="9"/>
      <c r="J13" s="44" t="s">
        <v>147</v>
      </c>
      <c r="L13" s="52" t="s">
        <v>95</v>
      </c>
      <c r="N13" s="52" t="s">
        <v>47</v>
      </c>
      <c r="O13" s="42"/>
      <c r="P13" s="89" t="s">
        <v>89</v>
      </c>
      <c r="Q13" s="42"/>
      <c r="R13" s="90" t="s">
        <v>148</v>
      </c>
      <c r="S13" s="91"/>
      <c r="T13" s="90" t="s">
        <v>204</v>
      </c>
      <c r="U13" s="42"/>
      <c r="V13" s="97" t="s">
        <v>208</v>
      </c>
      <c r="W13" s="42"/>
      <c r="X13" s="89" t="s">
        <v>102</v>
      </c>
      <c r="Y13" s="42"/>
      <c r="Z13" s="89" t="s">
        <v>120</v>
      </c>
      <c r="AA13" s="42"/>
      <c r="AB13" s="89" t="s">
        <v>48</v>
      </c>
    </row>
    <row r="14" spans="1:39" ht="24" customHeight="1">
      <c r="A14" s="1" t="s">
        <v>172</v>
      </c>
      <c r="B14" s="42"/>
      <c r="C14" s="42"/>
      <c r="D14" s="18">
        <v>406208</v>
      </c>
      <c r="E14" s="18"/>
      <c r="F14" s="18">
        <v>1356909</v>
      </c>
      <c r="G14" s="18"/>
      <c r="H14" s="18">
        <v>96310</v>
      </c>
      <c r="I14" s="18"/>
      <c r="J14" s="18">
        <v>40630</v>
      </c>
      <c r="K14" s="18"/>
      <c r="L14" s="18">
        <v>120755</v>
      </c>
      <c r="M14" s="18"/>
      <c r="N14" s="18">
        <v>5644552</v>
      </c>
      <c r="O14" s="18"/>
      <c r="P14" s="18">
        <v>-120755</v>
      </c>
      <c r="Q14" s="18"/>
      <c r="R14" s="18">
        <v>3765</v>
      </c>
      <c r="S14" s="18"/>
      <c r="T14" s="18">
        <v>0</v>
      </c>
      <c r="U14" s="18"/>
      <c r="V14" s="18">
        <v>0</v>
      </c>
      <c r="W14" s="18"/>
      <c r="X14" s="14">
        <f>SUM(D14:T14)</f>
        <v>7548374</v>
      </c>
      <c r="Y14" s="18"/>
      <c r="Z14" s="18">
        <v>200120</v>
      </c>
      <c r="AA14" s="18"/>
      <c r="AB14" s="14">
        <f>SUM(X14:Z14)</f>
        <v>7748494</v>
      </c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</row>
    <row r="15" spans="1:39" ht="24" customHeight="1">
      <c r="A15" s="94" t="s">
        <v>125</v>
      </c>
      <c r="B15" s="42"/>
      <c r="C15" s="42"/>
      <c r="D15" s="18">
        <v>0</v>
      </c>
      <c r="E15" s="14"/>
      <c r="F15" s="18">
        <v>0</v>
      </c>
      <c r="G15" s="14"/>
      <c r="H15" s="18">
        <v>0</v>
      </c>
      <c r="I15" s="14"/>
      <c r="J15" s="18">
        <v>0</v>
      </c>
      <c r="K15" s="14"/>
      <c r="L15" s="18">
        <v>0</v>
      </c>
      <c r="M15" s="14"/>
      <c r="N15" s="18">
        <v>122304</v>
      </c>
      <c r="O15" s="14"/>
      <c r="P15" s="18">
        <v>0</v>
      </c>
      <c r="Q15" s="14"/>
      <c r="R15" s="18">
        <v>0</v>
      </c>
      <c r="S15" s="14"/>
      <c r="T15" s="18">
        <v>0</v>
      </c>
      <c r="U15" s="14"/>
      <c r="V15" s="18">
        <v>0</v>
      </c>
      <c r="W15" s="14"/>
      <c r="X15" s="14">
        <f>SUM(D15:T15)</f>
        <v>122304</v>
      </c>
      <c r="Y15" s="14"/>
      <c r="Z15" s="14">
        <v>-6351</v>
      </c>
      <c r="AA15" s="14"/>
      <c r="AB15" s="14">
        <f t="shared" ref="AB15:AB16" si="0">SUM(X15:Z15)</f>
        <v>115953</v>
      </c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</row>
    <row r="16" spans="1:39" ht="24" customHeight="1">
      <c r="A16" s="4" t="s">
        <v>67</v>
      </c>
      <c r="B16" s="42"/>
      <c r="C16" s="42"/>
      <c r="D16" s="18">
        <v>0</v>
      </c>
      <c r="E16" s="14"/>
      <c r="F16" s="18">
        <v>0</v>
      </c>
      <c r="G16" s="14"/>
      <c r="H16" s="18">
        <v>0</v>
      </c>
      <c r="I16" s="14"/>
      <c r="J16" s="18">
        <v>0</v>
      </c>
      <c r="K16" s="14"/>
      <c r="L16" s="18">
        <v>0</v>
      </c>
      <c r="M16" s="14"/>
      <c r="N16" s="18">
        <v>0</v>
      </c>
      <c r="O16" s="14"/>
      <c r="P16" s="18">
        <v>0</v>
      </c>
      <c r="Q16" s="14"/>
      <c r="R16" s="18">
        <v>-11726</v>
      </c>
      <c r="S16" s="14"/>
      <c r="T16" s="18">
        <v>3556</v>
      </c>
      <c r="U16" s="14"/>
      <c r="V16" s="18">
        <v>0</v>
      </c>
      <c r="W16" s="14"/>
      <c r="X16" s="14">
        <f>SUM(D16:T16)</f>
        <v>-8170</v>
      </c>
      <c r="Y16" s="14"/>
      <c r="Z16" s="14">
        <v>0</v>
      </c>
      <c r="AA16" s="14"/>
      <c r="AB16" s="14">
        <f t="shared" si="0"/>
        <v>-8170</v>
      </c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</row>
    <row r="17" spans="1:39" ht="24" customHeight="1">
      <c r="A17" s="4" t="s">
        <v>66</v>
      </c>
      <c r="B17" s="42"/>
      <c r="C17" s="42"/>
      <c r="D17" s="59">
        <f>SUM(D15:D16)</f>
        <v>0</v>
      </c>
      <c r="E17" s="14"/>
      <c r="F17" s="59">
        <f>SUM(F15:F16)</f>
        <v>0</v>
      </c>
      <c r="G17" s="14"/>
      <c r="H17" s="59">
        <f>SUM(H15:H16)</f>
        <v>0</v>
      </c>
      <c r="I17" s="14"/>
      <c r="J17" s="59">
        <f>SUM(J15:J16)</f>
        <v>0</v>
      </c>
      <c r="K17" s="14"/>
      <c r="L17" s="59">
        <f>SUM(L15:L16)</f>
        <v>0</v>
      </c>
      <c r="M17" s="14"/>
      <c r="N17" s="59">
        <f>SUM(N15:N16)</f>
        <v>122304</v>
      </c>
      <c r="O17" s="14"/>
      <c r="P17" s="59">
        <f>SUM(P15:P16)</f>
        <v>0</v>
      </c>
      <c r="Q17" s="14"/>
      <c r="R17" s="59">
        <f>SUM(R15:R16)</f>
        <v>-11726</v>
      </c>
      <c r="S17" s="14"/>
      <c r="T17" s="59">
        <f>SUM(T15:T16)</f>
        <v>3556</v>
      </c>
      <c r="U17" s="14"/>
      <c r="V17" s="59">
        <f>SUM(V15:V16)</f>
        <v>0</v>
      </c>
      <c r="W17" s="14"/>
      <c r="X17" s="59">
        <f>SUM(X15:X16)</f>
        <v>114134</v>
      </c>
      <c r="Y17" s="14"/>
      <c r="Z17" s="59">
        <f>SUM(Z15:Z16)</f>
        <v>-6351</v>
      </c>
      <c r="AA17" s="14"/>
      <c r="AB17" s="59">
        <f>SUM(AB15:AB16)</f>
        <v>107783</v>
      </c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</row>
    <row r="18" spans="1:39" ht="24" customHeight="1" thickBot="1">
      <c r="A18" s="1" t="s">
        <v>173</v>
      </c>
      <c r="B18" s="42"/>
      <c r="C18" s="42"/>
      <c r="D18" s="30">
        <f>SUM(D14,,D17:D17)</f>
        <v>406208</v>
      </c>
      <c r="E18" s="14"/>
      <c r="F18" s="30">
        <f>SUM(F14,,F17:F17)</f>
        <v>1356909</v>
      </c>
      <c r="G18" s="14"/>
      <c r="H18" s="30">
        <f>SUM(H14,,H17:H17)</f>
        <v>96310</v>
      </c>
      <c r="I18" s="14"/>
      <c r="J18" s="30">
        <f>SUM(J14,,J17:J17)</f>
        <v>40630</v>
      </c>
      <c r="K18" s="14"/>
      <c r="L18" s="30">
        <f>SUM(L14,,L17:L17)</f>
        <v>120755</v>
      </c>
      <c r="M18" s="14"/>
      <c r="N18" s="30">
        <f>SUM(N14,N17:N17)</f>
        <v>5766856</v>
      </c>
      <c r="O18" s="14"/>
      <c r="P18" s="30">
        <f>SUM(P14,P17:P17)</f>
        <v>-120755</v>
      </c>
      <c r="Q18" s="14"/>
      <c r="R18" s="30">
        <f>SUM(R14,R17:R17)</f>
        <v>-7961</v>
      </c>
      <c r="S18" s="14"/>
      <c r="T18" s="30">
        <f>SUM(T14,T17:T17)</f>
        <v>3556</v>
      </c>
      <c r="U18" s="14"/>
      <c r="V18" s="30">
        <f>SUM(V14,V17:V17)</f>
        <v>0</v>
      </c>
      <c r="W18" s="14"/>
      <c r="X18" s="30">
        <f>SUM(X14,X17:X17)</f>
        <v>7662508</v>
      </c>
      <c r="Y18" s="14"/>
      <c r="Z18" s="30">
        <f>SUM(Z14,Z17:Z17)</f>
        <v>193769</v>
      </c>
      <c r="AA18" s="14"/>
      <c r="AB18" s="30">
        <f>SUM(AB14,AB17:AB17)</f>
        <v>7856277</v>
      </c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</row>
    <row r="19" spans="1:39" ht="24" customHeight="1" thickTop="1">
      <c r="A19" s="1"/>
      <c r="B19" s="42"/>
      <c r="C19" s="42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33"/>
      <c r="W19" s="14"/>
      <c r="X19" s="33"/>
      <c r="Y19" s="14"/>
      <c r="Z19" s="33"/>
      <c r="AA19" s="14"/>
      <c r="AB19" s="14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</row>
    <row r="20" spans="1:39" ht="24" customHeight="1">
      <c r="A20" s="1" t="s">
        <v>203</v>
      </c>
      <c r="B20" s="100"/>
      <c r="C20" s="100"/>
      <c r="D20" s="18">
        <v>400328</v>
      </c>
      <c r="E20" s="18"/>
      <c r="F20" s="18">
        <v>1356909</v>
      </c>
      <c r="G20" s="18"/>
      <c r="H20" s="18">
        <v>0</v>
      </c>
      <c r="I20" s="18"/>
      <c r="J20" s="18">
        <v>40630</v>
      </c>
      <c r="K20" s="18"/>
      <c r="L20" s="18">
        <v>0</v>
      </c>
      <c r="M20" s="18"/>
      <c r="N20" s="18">
        <v>5908347</v>
      </c>
      <c r="O20" s="18"/>
      <c r="P20" s="18">
        <v>0</v>
      </c>
      <c r="Q20" s="18"/>
      <c r="R20" s="18">
        <v>-48459</v>
      </c>
      <c r="S20" s="18"/>
      <c r="T20" s="18">
        <v>8982</v>
      </c>
      <c r="U20" s="18"/>
      <c r="V20" s="98">
        <v>29722</v>
      </c>
      <c r="W20" s="18"/>
      <c r="X20" s="98">
        <f>SUM(D20:V20)</f>
        <v>7696459</v>
      </c>
      <c r="Y20" s="18"/>
      <c r="Z20" s="18">
        <v>123742</v>
      </c>
      <c r="AA20" s="18"/>
      <c r="AB20" s="98">
        <f>SUM(X20:Z20)</f>
        <v>7820201</v>
      </c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</row>
    <row r="21" spans="1:39" ht="24" customHeight="1">
      <c r="A21" s="4" t="s">
        <v>125</v>
      </c>
      <c r="B21" s="42"/>
      <c r="C21" s="42"/>
      <c r="D21" s="18">
        <v>0</v>
      </c>
      <c r="E21" s="14"/>
      <c r="F21" s="18">
        <v>0</v>
      </c>
      <c r="G21" s="14"/>
      <c r="H21" s="18">
        <v>0</v>
      </c>
      <c r="I21" s="14"/>
      <c r="J21" s="18">
        <v>0</v>
      </c>
      <c r="K21" s="14"/>
      <c r="L21" s="18">
        <v>0</v>
      </c>
      <c r="M21" s="14"/>
      <c r="N21" s="18">
        <f>PL!D60</f>
        <v>211369</v>
      </c>
      <c r="O21" s="14"/>
      <c r="P21" s="18">
        <v>0</v>
      </c>
      <c r="Q21" s="14"/>
      <c r="R21" s="18">
        <v>0</v>
      </c>
      <c r="S21" s="14"/>
      <c r="T21" s="18">
        <v>0</v>
      </c>
      <c r="U21" s="14"/>
      <c r="V21" s="14">
        <v>0</v>
      </c>
      <c r="W21" s="14"/>
      <c r="X21" s="14">
        <f>SUM(D21:V21)</f>
        <v>211369</v>
      </c>
      <c r="Y21" s="14"/>
      <c r="Z21" s="14">
        <f>PL!D65</f>
        <v>-6492</v>
      </c>
      <c r="AA21" s="14"/>
      <c r="AB21" s="14">
        <f t="shared" ref="AB21:AB22" si="1">SUM(X21:Z21)</f>
        <v>204877</v>
      </c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</row>
    <row r="22" spans="1:39" ht="24" customHeight="1">
      <c r="A22" s="4" t="s">
        <v>67</v>
      </c>
      <c r="B22" s="42"/>
      <c r="C22" s="42"/>
      <c r="D22" s="18">
        <v>0</v>
      </c>
      <c r="E22" s="14"/>
      <c r="F22" s="18">
        <v>0</v>
      </c>
      <c r="G22" s="14"/>
      <c r="H22" s="18">
        <v>0</v>
      </c>
      <c r="I22" s="14"/>
      <c r="J22" s="18">
        <v>0</v>
      </c>
      <c r="K22" s="14"/>
      <c r="L22" s="18">
        <v>0</v>
      </c>
      <c r="M22" s="14"/>
      <c r="N22" s="18">
        <v>0</v>
      </c>
      <c r="O22" s="14"/>
      <c r="P22" s="18">
        <v>0</v>
      </c>
      <c r="Q22" s="14"/>
      <c r="R22" s="18">
        <f>PL!D46</f>
        <v>2210</v>
      </c>
      <c r="S22" s="14"/>
      <c r="T22" s="18">
        <f>PL!D40</f>
        <v>117501</v>
      </c>
      <c r="U22" s="14"/>
      <c r="V22" s="14">
        <v>92552</v>
      </c>
      <c r="W22" s="14"/>
      <c r="X22" s="14">
        <f>SUM(D22:V22)</f>
        <v>212263</v>
      </c>
      <c r="Y22" s="14"/>
      <c r="Z22" s="14">
        <v>0</v>
      </c>
      <c r="AA22" s="14"/>
      <c r="AB22" s="14">
        <f t="shared" si="1"/>
        <v>212263</v>
      </c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</row>
    <row r="23" spans="1:39" ht="24" customHeight="1">
      <c r="A23" s="4" t="s">
        <v>66</v>
      </c>
      <c r="B23" s="42"/>
      <c r="C23" s="42"/>
      <c r="D23" s="59">
        <f>SUM(D21:D22)</f>
        <v>0</v>
      </c>
      <c r="E23" s="14"/>
      <c r="F23" s="59">
        <f>SUM(F21:F22)</f>
        <v>0</v>
      </c>
      <c r="G23" s="14"/>
      <c r="H23" s="59">
        <f>SUM(H21:H22)</f>
        <v>0</v>
      </c>
      <c r="I23" s="14"/>
      <c r="J23" s="59">
        <f>SUM(J21:J22)</f>
        <v>0</v>
      </c>
      <c r="K23" s="14"/>
      <c r="L23" s="59">
        <f>SUM(L21:L22)</f>
        <v>0</v>
      </c>
      <c r="M23" s="14"/>
      <c r="N23" s="59">
        <f>SUM(N21:N22)</f>
        <v>211369</v>
      </c>
      <c r="O23" s="14"/>
      <c r="P23" s="59">
        <f>SUM(P21:P22)</f>
        <v>0</v>
      </c>
      <c r="Q23" s="14"/>
      <c r="R23" s="59">
        <f>SUM(R21:R22)</f>
        <v>2210</v>
      </c>
      <c r="S23" s="14"/>
      <c r="T23" s="59">
        <f>SUM(T21:T22)</f>
        <v>117501</v>
      </c>
      <c r="U23" s="14"/>
      <c r="V23" s="59">
        <f>SUM(V21:V22)</f>
        <v>92552</v>
      </c>
      <c r="W23" s="14"/>
      <c r="X23" s="59">
        <f>SUM(X21:X22)</f>
        <v>423632</v>
      </c>
      <c r="Y23" s="14"/>
      <c r="Z23" s="59">
        <f>SUM(Z21:Z22)</f>
        <v>-6492</v>
      </c>
      <c r="AA23" s="14"/>
      <c r="AB23" s="59">
        <f>SUM(AB21:AB22)</f>
        <v>417140</v>
      </c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</row>
    <row r="24" spans="1:39" ht="24" customHeight="1" thickBot="1">
      <c r="A24" s="1" t="s">
        <v>202</v>
      </c>
      <c r="B24" s="42"/>
      <c r="C24" s="42"/>
      <c r="D24" s="30">
        <f>SUM(D20,,D23:D23)</f>
        <v>400328</v>
      </c>
      <c r="E24" s="14"/>
      <c r="F24" s="30">
        <f>SUM(F20,,F23:F23)</f>
        <v>1356909</v>
      </c>
      <c r="G24" s="14"/>
      <c r="H24" s="30">
        <f>SUM(H20,,H23:H23)</f>
        <v>0</v>
      </c>
      <c r="I24" s="14"/>
      <c r="J24" s="30">
        <f>SUM(J20,,J23:J23)</f>
        <v>40630</v>
      </c>
      <c r="K24" s="14"/>
      <c r="L24" s="30">
        <f>SUM(L20,,L23:L23)</f>
        <v>0</v>
      </c>
      <c r="M24" s="14"/>
      <c r="N24" s="30">
        <f>SUM(N20,N23:N23)</f>
        <v>6119716</v>
      </c>
      <c r="O24" s="14"/>
      <c r="P24" s="30">
        <f>SUM(P20,P23:P23)</f>
        <v>0</v>
      </c>
      <c r="Q24" s="14"/>
      <c r="R24" s="30">
        <f>SUM(R20,R23:R23)</f>
        <v>-46249</v>
      </c>
      <c r="S24" s="14"/>
      <c r="T24" s="30">
        <f>SUM(T20,T23:T23)</f>
        <v>126483</v>
      </c>
      <c r="U24" s="14"/>
      <c r="V24" s="30">
        <f>SUM(V20,V23:V23)</f>
        <v>122274</v>
      </c>
      <c r="W24" s="14"/>
      <c r="X24" s="30">
        <f>SUM(X20,X23:X23)</f>
        <v>8120091</v>
      </c>
      <c r="Y24" s="14"/>
      <c r="Z24" s="30">
        <f>SUM(Z20,Z23:Z23)</f>
        <v>117250</v>
      </c>
      <c r="AA24" s="14"/>
      <c r="AB24" s="30">
        <f>SUM(AB20,AB23:AB23)</f>
        <v>8237341</v>
      </c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</row>
    <row r="25" spans="1:39" ht="24" customHeight="1" thickTop="1">
      <c r="A25" s="1"/>
      <c r="B25" s="42"/>
      <c r="C25" s="42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33"/>
      <c r="W25" s="14"/>
      <c r="X25" s="33"/>
      <c r="Y25" s="14"/>
      <c r="Z25" s="33"/>
      <c r="AA25" s="14"/>
      <c r="AB25" s="14">
        <f>+AB24-BS!D94</f>
        <v>0</v>
      </c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</row>
    <row r="26" spans="1:39" ht="24" customHeight="1">
      <c r="A26" s="4" t="s">
        <v>128</v>
      </c>
      <c r="J26" s="31"/>
    </row>
  </sheetData>
  <mergeCells count="7">
    <mergeCell ref="J11:L11"/>
    <mergeCell ref="A3:AB3"/>
    <mergeCell ref="D6:AB6"/>
    <mergeCell ref="D7:X7"/>
    <mergeCell ref="J10:N10"/>
    <mergeCell ref="R9:V9"/>
    <mergeCell ref="R8:V8"/>
  </mergeCells>
  <printOptions horizontalCentered="1"/>
  <pageMargins left="0.196850393700787" right="0.15748031496063" top="0.90551181102362199" bottom="0.196850393700787" header="0.31496062992126" footer="0.31496062992126"/>
  <pageSetup paperSize="9" scale="4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24"/>
  <sheetViews>
    <sheetView showGridLines="0" view="pageBreakPreview" zoomScaleNormal="100" zoomScaleSheetLayoutView="100" workbookViewId="0"/>
  </sheetViews>
  <sheetFormatPr defaultColWidth="10.6640625" defaultRowHeight="24" customHeight="1"/>
  <cols>
    <col min="1" max="1" width="39.5546875" style="31" customWidth="1"/>
    <col min="2" max="2" width="3.109375" style="31" customWidth="1"/>
    <col min="3" max="3" width="18.109375" style="31" customWidth="1"/>
    <col min="4" max="4" width="1.33203125" style="31" customWidth="1"/>
    <col min="5" max="5" width="18.109375" style="31" customWidth="1"/>
    <col min="6" max="6" width="1.33203125" style="31" customWidth="1"/>
    <col min="7" max="7" width="18.109375" style="31" customWidth="1"/>
    <col min="8" max="8" width="1.33203125" style="31" customWidth="1"/>
    <col min="9" max="9" width="18.109375" style="60" customWidth="1"/>
    <col min="10" max="10" width="1.33203125" style="31" customWidth="1"/>
    <col min="11" max="11" width="18.109375" style="31" customWidth="1"/>
    <col min="12" max="12" width="1.33203125" style="31" customWidth="1"/>
    <col min="13" max="13" width="18.109375" style="31" customWidth="1"/>
    <col min="14" max="14" width="1.33203125" style="31" customWidth="1"/>
    <col min="15" max="15" width="18.109375" style="31" customWidth="1"/>
    <col min="16" max="16" width="1.33203125" style="31" customWidth="1"/>
    <col min="17" max="17" width="27.44140625" style="31" customWidth="1"/>
    <col min="18" max="18" width="1.33203125" style="31" customWidth="1"/>
    <col min="19" max="19" width="18.6640625" style="31" customWidth="1"/>
    <col min="20" max="20" width="2.6640625" style="31" customWidth="1"/>
    <col min="21" max="21" width="15.44140625" style="31" customWidth="1"/>
    <col min="22" max="16384" width="10.6640625" style="31"/>
  </cols>
  <sheetData>
    <row r="1" spans="1:30" ht="24" customHeight="1">
      <c r="S1" s="38" t="s">
        <v>79</v>
      </c>
    </row>
    <row r="2" spans="1:30" ht="24" customHeight="1">
      <c r="A2" s="86" t="s">
        <v>50</v>
      </c>
      <c r="B2" s="86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30" ht="24" customHeight="1">
      <c r="A3" s="1" t="s">
        <v>188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30" ht="24" customHeight="1">
      <c r="A4" s="1" t="s">
        <v>201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30" ht="24" customHeight="1">
      <c r="I5" s="31"/>
      <c r="S5" s="33" t="s">
        <v>64</v>
      </c>
    </row>
    <row r="6" spans="1:30" ht="24" customHeight="1">
      <c r="A6" s="42"/>
      <c r="B6" s="42"/>
      <c r="C6" s="107" t="s">
        <v>1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</row>
    <row r="7" spans="1:30" ht="24" customHeight="1">
      <c r="A7" s="42"/>
      <c r="B7" s="42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42" t="s">
        <v>165</v>
      </c>
      <c r="R7" s="56"/>
      <c r="S7" s="56"/>
    </row>
    <row r="8" spans="1:30" ht="24" customHeight="1">
      <c r="A8" s="42"/>
      <c r="B8" s="42"/>
      <c r="C8" s="42"/>
      <c r="D8" s="42"/>
      <c r="E8" s="42"/>
      <c r="F8" s="42"/>
      <c r="G8" s="42"/>
      <c r="H8" s="42"/>
      <c r="I8" s="109" t="s">
        <v>65</v>
      </c>
      <c r="J8" s="109"/>
      <c r="K8" s="109"/>
      <c r="L8" s="109"/>
      <c r="M8" s="109"/>
      <c r="N8" s="42"/>
      <c r="O8" s="57"/>
      <c r="P8" s="42"/>
      <c r="Q8" s="89" t="s">
        <v>166</v>
      </c>
      <c r="R8" s="42"/>
      <c r="S8" s="42"/>
    </row>
    <row r="9" spans="1:30" ht="24" customHeight="1">
      <c r="A9" s="42"/>
      <c r="B9" s="42"/>
      <c r="C9" s="57" t="s">
        <v>44</v>
      </c>
      <c r="D9" s="42"/>
      <c r="E9" s="42"/>
      <c r="F9" s="42"/>
      <c r="G9" s="42"/>
      <c r="H9" s="42"/>
      <c r="I9" s="105" t="s">
        <v>93</v>
      </c>
      <c r="J9" s="105"/>
      <c r="K9" s="105"/>
      <c r="N9" s="42"/>
      <c r="O9" s="57"/>
      <c r="P9" s="42"/>
      <c r="Q9" s="57" t="s">
        <v>150</v>
      </c>
      <c r="R9" s="42"/>
      <c r="S9" s="57"/>
    </row>
    <row r="10" spans="1:30" ht="24" customHeight="1">
      <c r="A10" s="42"/>
      <c r="B10" s="42"/>
      <c r="C10" s="57" t="s">
        <v>45</v>
      </c>
      <c r="D10" s="42"/>
      <c r="E10" s="43" t="s">
        <v>76</v>
      </c>
      <c r="F10" s="42"/>
      <c r="G10" s="43" t="s">
        <v>76</v>
      </c>
      <c r="H10" s="42"/>
      <c r="I10" s="53"/>
      <c r="K10" s="42" t="s">
        <v>94</v>
      </c>
      <c r="N10" s="42"/>
      <c r="O10" s="42"/>
      <c r="P10" s="42"/>
      <c r="Q10" s="89" t="s">
        <v>149</v>
      </c>
      <c r="R10" s="42"/>
      <c r="S10" s="57"/>
    </row>
    <row r="11" spans="1:30" ht="24" customHeight="1">
      <c r="C11" s="44" t="s">
        <v>46</v>
      </c>
      <c r="D11" s="4"/>
      <c r="E11" s="44" t="s">
        <v>77</v>
      </c>
      <c r="F11" s="4"/>
      <c r="G11" s="44" t="s">
        <v>78</v>
      </c>
      <c r="H11" s="9"/>
      <c r="I11" s="44" t="s">
        <v>147</v>
      </c>
      <c r="K11" s="52" t="s">
        <v>95</v>
      </c>
      <c r="M11" s="52" t="s">
        <v>47</v>
      </c>
      <c r="N11" s="42"/>
      <c r="O11" s="52" t="s">
        <v>89</v>
      </c>
      <c r="P11" s="42"/>
      <c r="Q11" s="89" t="s">
        <v>148</v>
      </c>
      <c r="R11" s="42"/>
      <c r="S11" s="89" t="s">
        <v>48</v>
      </c>
    </row>
    <row r="12" spans="1:30" ht="24" customHeight="1">
      <c r="A12" s="1" t="s">
        <v>172</v>
      </c>
      <c r="B12" s="1"/>
      <c r="C12" s="14">
        <v>406208</v>
      </c>
      <c r="D12" s="14"/>
      <c r="E12" s="14">
        <v>1356909</v>
      </c>
      <c r="F12" s="14"/>
      <c r="G12" s="14">
        <v>96310</v>
      </c>
      <c r="H12" s="14"/>
      <c r="I12" s="14">
        <v>40630</v>
      </c>
      <c r="J12" s="14"/>
      <c r="K12" s="14">
        <v>120755</v>
      </c>
      <c r="L12" s="14"/>
      <c r="M12" s="14">
        <v>4780785</v>
      </c>
      <c r="N12" s="14"/>
      <c r="O12" s="14">
        <v>-120755</v>
      </c>
      <c r="P12" s="14"/>
      <c r="Q12" s="14">
        <v>3765</v>
      </c>
      <c r="R12" s="14"/>
      <c r="S12" s="31">
        <f>SUM(C12:Q12)</f>
        <v>6684607</v>
      </c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</row>
    <row r="13" spans="1:30" ht="24" customHeight="1">
      <c r="A13" s="4" t="s">
        <v>125</v>
      </c>
      <c r="B13" s="4"/>
      <c r="C13" s="18">
        <v>0</v>
      </c>
      <c r="D13" s="14"/>
      <c r="E13" s="18">
        <v>0</v>
      </c>
      <c r="F13" s="14"/>
      <c r="G13" s="18">
        <v>0</v>
      </c>
      <c r="H13" s="14"/>
      <c r="I13" s="18">
        <v>0</v>
      </c>
      <c r="J13" s="14"/>
      <c r="K13" s="18">
        <v>0</v>
      </c>
      <c r="L13" s="14"/>
      <c r="M13" s="18">
        <v>122303</v>
      </c>
      <c r="N13" s="14"/>
      <c r="O13" s="18">
        <v>0</v>
      </c>
      <c r="P13" s="14"/>
      <c r="Q13" s="18">
        <v>0</v>
      </c>
      <c r="R13" s="14"/>
      <c r="S13" s="18">
        <f t="shared" ref="S13:S14" si="0">SUM(C13:Q13)</f>
        <v>122303</v>
      </c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</row>
    <row r="14" spans="1:30" ht="24" customHeight="1">
      <c r="A14" s="4" t="s">
        <v>67</v>
      </c>
      <c r="B14" s="4"/>
      <c r="C14" s="61">
        <v>0</v>
      </c>
      <c r="D14" s="14"/>
      <c r="E14" s="61">
        <v>0</v>
      </c>
      <c r="F14" s="14"/>
      <c r="G14" s="61">
        <v>0</v>
      </c>
      <c r="H14" s="14"/>
      <c r="I14" s="61">
        <v>0</v>
      </c>
      <c r="J14" s="14"/>
      <c r="K14" s="61">
        <v>0</v>
      </c>
      <c r="L14" s="14"/>
      <c r="M14" s="61">
        <v>0</v>
      </c>
      <c r="N14" s="14"/>
      <c r="O14" s="61">
        <v>0</v>
      </c>
      <c r="P14" s="14"/>
      <c r="Q14" s="61">
        <v>-11726</v>
      </c>
      <c r="R14" s="14"/>
      <c r="S14" s="61">
        <f t="shared" si="0"/>
        <v>-11726</v>
      </c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</row>
    <row r="15" spans="1:30" ht="24" customHeight="1">
      <c r="A15" s="4" t="s">
        <v>66</v>
      </c>
      <c r="B15" s="4"/>
      <c r="C15" s="59">
        <f>SUM(C13:C14)</f>
        <v>0</v>
      </c>
      <c r="D15" s="14"/>
      <c r="E15" s="59">
        <f>SUM(E13:E14)</f>
        <v>0</v>
      </c>
      <c r="F15" s="14"/>
      <c r="G15" s="59">
        <f>SUM(G13:G14)</f>
        <v>0</v>
      </c>
      <c r="H15" s="14"/>
      <c r="I15" s="59">
        <f>SUM(I13:I14)</f>
        <v>0</v>
      </c>
      <c r="J15" s="14"/>
      <c r="K15" s="59">
        <f>SUM(K13:K14)</f>
        <v>0</v>
      </c>
      <c r="L15" s="14"/>
      <c r="M15" s="59">
        <f>SUM(M13:M14)</f>
        <v>122303</v>
      </c>
      <c r="N15" s="14"/>
      <c r="O15" s="59">
        <f>SUM(O13:O14)</f>
        <v>0</v>
      </c>
      <c r="P15" s="14"/>
      <c r="Q15" s="59">
        <f>SUM(Q13:Q14)</f>
        <v>-11726</v>
      </c>
      <c r="R15" s="14"/>
      <c r="S15" s="59">
        <f>SUM(C15:Q15)</f>
        <v>110577</v>
      </c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</row>
    <row r="16" spans="1:30" ht="24" customHeight="1" thickBot="1">
      <c r="A16" s="1" t="s">
        <v>173</v>
      </c>
      <c r="B16" s="1"/>
      <c r="C16" s="30">
        <f>SUM(C12,C15:C15)</f>
        <v>406208</v>
      </c>
      <c r="D16" s="14"/>
      <c r="E16" s="30">
        <f>SUM(E12,E15:E15)</f>
        <v>1356909</v>
      </c>
      <c r="F16" s="14"/>
      <c r="G16" s="30">
        <f>SUM(G12,G15:G15)</f>
        <v>96310</v>
      </c>
      <c r="H16" s="14"/>
      <c r="I16" s="30">
        <f>SUM(I12,I15:I15)</f>
        <v>40630</v>
      </c>
      <c r="J16" s="14"/>
      <c r="K16" s="30">
        <f>SUM(K12,K15:K15)</f>
        <v>120755</v>
      </c>
      <c r="L16" s="14"/>
      <c r="M16" s="30">
        <f>SUM(M12,M15:M15)</f>
        <v>4903088</v>
      </c>
      <c r="N16" s="14"/>
      <c r="O16" s="30">
        <f>SUM(O12,O15:O15)</f>
        <v>-120755</v>
      </c>
      <c r="P16" s="14"/>
      <c r="Q16" s="30">
        <f>SUM(Q12,Q15:Q15)</f>
        <v>-7961</v>
      </c>
      <c r="R16" s="14"/>
      <c r="S16" s="30">
        <f>SUM(S12,S15:S15)</f>
        <v>6795184</v>
      </c>
      <c r="T16" s="58"/>
      <c r="U16" s="3"/>
      <c r="V16" s="58"/>
      <c r="W16" s="58"/>
      <c r="X16" s="58"/>
      <c r="Y16" s="58"/>
      <c r="Z16" s="58"/>
      <c r="AA16" s="58"/>
      <c r="AB16" s="58"/>
      <c r="AC16" s="58"/>
      <c r="AD16" s="58"/>
    </row>
    <row r="17" spans="1:30" ht="24" customHeight="1" thickTop="1">
      <c r="A17" s="1"/>
      <c r="B17" s="1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</row>
    <row r="18" spans="1:30" ht="24" customHeight="1">
      <c r="A18" s="1" t="s">
        <v>203</v>
      </c>
      <c r="B18" s="1"/>
      <c r="C18" s="98">
        <v>400328</v>
      </c>
      <c r="D18" s="98"/>
      <c r="E18" s="98">
        <v>1356909</v>
      </c>
      <c r="F18" s="98"/>
      <c r="G18" s="18">
        <v>0</v>
      </c>
      <c r="H18" s="98"/>
      <c r="I18" s="98">
        <v>40630</v>
      </c>
      <c r="J18" s="98"/>
      <c r="K18" s="98">
        <v>0</v>
      </c>
      <c r="L18" s="98"/>
      <c r="M18" s="98">
        <v>5191245</v>
      </c>
      <c r="N18" s="98"/>
      <c r="O18" s="98">
        <v>0</v>
      </c>
      <c r="P18" s="98"/>
      <c r="Q18" s="98">
        <v>-48459</v>
      </c>
      <c r="R18" s="98"/>
      <c r="S18" s="99">
        <f>SUM(C18:Q18)</f>
        <v>6940653</v>
      </c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</row>
    <row r="19" spans="1:30" ht="24" customHeight="1">
      <c r="A19" s="4" t="s">
        <v>125</v>
      </c>
      <c r="B19" s="4"/>
      <c r="C19" s="18">
        <v>0</v>
      </c>
      <c r="D19" s="14"/>
      <c r="E19" s="18">
        <v>0</v>
      </c>
      <c r="F19" s="98"/>
      <c r="G19" s="18">
        <v>0</v>
      </c>
      <c r="H19" s="98"/>
      <c r="I19" s="18">
        <v>0</v>
      </c>
      <c r="J19" s="98"/>
      <c r="K19" s="18">
        <v>0</v>
      </c>
      <c r="L19" s="98"/>
      <c r="M19" s="18">
        <f>PL!H34</f>
        <v>238368</v>
      </c>
      <c r="N19" s="98"/>
      <c r="O19" s="18">
        <v>0</v>
      </c>
      <c r="P19" s="98"/>
      <c r="Q19" s="18">
        <v>0</v>
      </c>
      <c r="R19" s="14"/>
      <c r="S19" s="18">
        <f t="shared" ref="S19:S20" si="1">SUM(C19:Q19)</f>
        <v>238368</v>
      </c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</row>
    <row r="20" spans="1:30" ht="24" customHeight="1">
      <c r="A20" s="4" t="s">
        <v>67</v>
      </c>
      <c r="B20" s="4"/>
      <c r="C20" s="61">
        <v>0</v>
      </c>
      <c r="D20" s="14"/>
      <c r="E20" s="61">
        <v>0</v>
      </c>
      <c r="F20" s="14"/>
      <c r="G20" s="61">
        <v>0</v>
      </c>
      <c r="H20" s="14"/>
      <c r="I20" s="61">
        <v>0</v>
      </c>
      <c r="J20" s="14"/>
      <c r="K20" s="61">
        <v>0</v>
      </c>
      <c r="L20" s="14"/>
      <c r="M20" s="61">
        <v>0</v>
      </c>
      <c r="N20" s="14"/>
      <c r="O20" s="61">
        <v>0</v>
      </c>
      <c r="P20" s="14"/>
      <c r="Q20" s="61">
        <f>PL!H47</f>
        <v>2210</v>
      </c>
      <c r="R20" s="14"/>
      <c r="S20" s="61">
        <f t="shared" si="1"/>
        <v>2210</v>
      </c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</row>
    <row r="21" spans="1:30" ht="24" customHeight="1">
      <c r="A21" s="4" t="s">
        <v>66</v>
      </c>
      <c r="B21" s="4"/>
      <c r="C21" s="59">
        <f>SUM(C19:C20)</f>
        <v>0</v>
      </c>
      <c r="D21" s="14"/>
      <c r="E21" s="59">
        <f>SUM(E19:E20)</f>
        <v>0</v>
      </c>
      <c r="F21" s="14"/>
      <c r="G21" s="59">
        <f>SUM(G19:G20)</f>
        <v>0</v>
      </c>
      <c r="H21" s="14"/>
      <c r="I21" s="59">
        <f>SUM(I19:I20)</f>
        <v>0</v>
      </c>
      <c r="J21" s="14"/>
      <c r="K21" s="59">
        <f>SUM(K19:K20)</f>
        <v>0</v>
      </c>
      <c r="L21" s="14"/>
      <c r="M21" s="59">
        <f>SUM(M19:M20)</f>
        <v>238368</v>
      </c>
      <c r="N21" s="14"/>
      <c r="O21" s="59">
        <f>SUM(O19:O20)</f>
        <v>0</v>
      </c>
      <c r="P21" s="14"/>
      <c r="Q21" s="59">
        <f>SUM(Q19:Q20)</f>
        <v>2210</v>
      </c>
      <c r="R21" s="14"/>
      <c r="S21" s="59">
        <f>SUM(C21:Q21)</f>
        <v>240578</v>
      </c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</row>
    <row r="22" spans="1:30" ht="24" customHeight="1" thickBot="1">
      <c r="A22" s="1" t="s">
        <v>202</v>
      </c>
      <c r="B22" s="1"/>
      <c r="C22" s="30">
        <f>SUM(C18,C21:C21)</f>
        <v>400328</v>
      </c>
      <c r="D22" s="14"/>
      <c r="E22" s="30">
        <f>SUM(E18,E21:E21)</f>
        <v>1356909</v>
      </c>
      <c r="F22" s="14"/>
      <c r="G22" s="30">
        <f>SUM(G18,G21:G21)</f>
        <v>0</v>
      </c>
      <c r="H22" s="14"/>
      <c r="I22" s="30">
        <f>SUM(I18,I21:I21)</f>
        <v>40630</v>
      </c>
      <c r="J22" s="14"/>
      <c r="K22" s="30">
        <f>SUM(K18,K21:K21)</f>
        <v>0</v>
      </c>
      <c r="L22" s="14"/>
      <c r="M22" s="30">
        <f>SUM(M18,M21:M21)</f>
        <v>5429613</v>
      </c>
      <c r="N22" s="14"/>
      <c r="O22" s="30">
        <f>SUM(O18,O21:O21)</f>
        <v>0</v>
      </c>
      <c r="P22" s="14"/>
      <c r="Q22" s="30">
        <f>SUM(Q18,Q21:Q21)</f>
        <v>-46249</v>
      </c>
      <c r="R22" s="14"/>
      <c r="S22" s="30">
        <f>SUM(S18,S21:S21)</f>
        <v>7181231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</row>
    <row r="23" spans="1:30" ht="24" customHeight="1" thickTop="1">
      <c r="A23" s="1"/>
      <c r="B23" s="1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31">
        <f>SUM(S22-BS!H94)</f>
        <v>0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</row>
    <row r="24" spans="1:30" ht="24" customHeight="1">
      <c r="A24" s="4" t="s">
        <v>128</v>
      </c>
      <c r="B24" s="4"/>
      <c r="I24" s="31"/>
    </row>
  </sheetData>
  <mergeCells count="3">
    <mergeCell ref="C6:S6"/>
    <mergeCell ref="I8:M8"/>
    <mergeCell ref="I9:K9"/>
  </mergeCells>
  <printOptions horizontalCentered="1"/>
  <pageMargins left="0.26" right="0.23622047244094491" top="0.9055118110236221" bottom="0.11811023622047245" header="0.31496062992125984" footer="0.31496062992125984"/>
  <pageSetup paperSize="9" scale="6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A408-454B-4465-AF33-4AE02C16606C}">
  <dimension ref="A1:K92"/>
  <sheetViews>
    <sheetView showGridLines="0" view="pageBreakPreview" zoomScaleNormal="100" zoomScaleSheetLayoutView="100" workbookViewId="0"/>
  </sheetViews>
  <sheetFormatPr defaultColWidth="10.6640625" defaultRowHeight="24" customHeight="1"/>
  <cols>
    <col min="1" max="1" width="61.21875" style="3" customWidth="1"/>
    <col min="2" max="2" width="5.44140625" style="3" customWidth="1"/>
    <col min="3" max="3" width="0.6640625" style="3" customWidth="1"/>
    <col min="4" max="4" width="16.6640625" style="3" customWidth="1"/>
    <col min="5" max="5" width="0.88671875" style="3" customWidth="1"/>
    <col min="6" max="6" width="16.6640625" style="3" customWidth="1"/>
    <col min="7" max="7" width="0.88671875" style="3" customWidth="1"/>
    <col min="8" max="8" width="16.6640625" style="3" customWidth="1"/>
    <col min="9" max="9" width="0.88671875" style="3" customWidth="1"/>
    <col min="10" max="10" width="16.6640625" style="3" customWidth="1"/>
    <col min="11" max="16384" width="10.6640625" style="3"/>
  </cols>
  <sheetData>
    <row r="1" spans="1:11" ht="24" customHeight="1">
      <c r="J1" s="45" t="s">
        <v>79</v>
      </c>
      <c r="K1" s="31"/>
    </row>
    <row r="2" spans="1:11" ht="24" customHeight="1">
      <c r="A2" s="1" t="s">
        <v>50</v>
      </c>
      <c r="B2" s="25"/>
      <c r="C2" s="26"/>
      <c r="D2" s="2"/>
      <c r="E2" s="2"/>
      <c r="F2" s="2"/>
      <c r="G2" s="2"/>
      <c r="H2" s="2"/>
      <c r="I2" s="2"/>
      <c r="J2" s="2"/>
      <c r="K2" s="31"/>
    </row>
    <row r="3" spans="1:11" s="4" customFormat="1" ht="24" customHeight="1">
      <c r="A3" s="1" t="s">
        <v>154</v>
      </c>
      <c r="B3" s="25"/>
      <c r="C3" s="26"/>
      <c r="D3" s="2"/>
      <c r="E3" s="2"/>
      <c r="F3" s="2"/>
      <c r="G3" s="2"/>
      <c r="H3" s="2"/>
      <c r="I3" s="2"/>
      <c r="J3" s="2"/>
      <c r="K3" s="3"/>
    </row>
    <row r="4" spans="1:11" s="31" customFormat="1" ht="24" customHeight="1">
      <c r="A4" s="86" t="s">
        <v>201</v>
      </c>
      <c r="B4" s="25"/>
      <c r="C4" s="37"/>
      <c r="D4" s="37"/>
      <c r="E4" s="37"/>
      <c r="F4" s="37"/>
      <c r="G4" s="37"/>
      <c r="H4" s="37"/>
      <c r="I4" s="37"/>
      <c r="J4" s="37"/>
      <c r="K4" s="3"/>
    </row>
    <row r="5" spans="1:11" s="31" customFormat="1" ht="24" customHeight="1">
      <c r="A5" s="4"/>
      <c r="B5" s="25"/>
      <c r="C5" s="37"/>
      <c r="D5" s="37"/>
      <c r="E5" s="37"/>
      <c r="F5" s="37"/>
      <c r="G5" s="37"/>
      <c r="H5" s="37"/>
      <c r="I5" s="37"/>
      <c r="J5" s="38" t="s">
        <v>64</v>
      </c>
      <c r="K5" s="3"/>
    </row>
    <row r="6" spans="1:11" s="31" customFormat="1" ht="24" customHeight="1">
      <c r="A6" s="4"/>
      <c r="B6" s="8"/>
      <c r="C6" s="39"/>
      <c r="D6" s="104" t="s">
        <v>0</v>
      </c>
      <c r="E6" s="104"/>
      <c r="F6" s="104"/>
      <c r="G6" s="83"/>
      <c r="H6" s="104" t="s">
        <v>1</v>
      </c>
      <c r="I6" s="104"/>
      <c r="J6" s="104"/>
      <c r="K6" s="3"/>
    </row>
    <row r="7" spans="1:11" s="31" customFormat="1" ht="24" customHeight="1">
      <c r="A7" s="4"/>
      <c r="B7" s="9"/>
      <c r="C7" s="40"/>
      <c r="D7" s="9">
        <v>2024</v>
      </c>
      <c r="E7" s="10"/>
      <c r="F7" s="9">
        <v>2023</v>
      </c>
      <c r="G7" s="9"/>
      <c r="H7" s="9">
        <v>2024</v>
      </c>
      <c r="I7" s="10"/>
      <c r="J7" s="9">
        <v>2023</v>
      </c>
      <c r="K7" s="4"/>
    </row>
    <row r="8" spans="1:11" ht="24" customHeight="1">
      <c r="A8" s="1" t="s">
        <v>167</v>
      </c>
      <c r="K8" s="31"/>
    </row>
    <row r="9" spans="1:11" ht="24" customHeight="1">
      <c r="A9" s="4" t="s">
        <v>221</v>
      </c>
      <c r="D9" s="14">
        <f>PL!D32</f>
        <v>224795</v>
      </c>
      <c r="E9" s="14"/>
      <c r="F9" s="14">
        <f>PL!F32</f>
        <v>127584</v>
      </c>
      <c r="G9" s="14"/>
      <c r="H9" s="14">
        <f>PL!H32</f>
        <v>235334</v>
      </c>
      <c r="I9" s="14"/>
      <c r="J9" s="14">
        <f>PL!J32</f>
        <v>127651</v>
      </c>
      <c r="K9" s="31"/>
    </row>
    <row r="10" spans="1:11" ht="24" customHeight="1">
      <c r="A10" s="4" t="s">
        <v>242</v>
      </c>
      <c r="D10" s="14"/>
      <c r="E10" s="14"/>
      <c r="F10" s="14"/>
      <c r="G10" s="14"/>
      <c r="H10" s="14"/>
      <c r="I10" s="14"/>
      <c r="J10" s="14"/>
      <c r="K10" s="31"/>
    </row>
    <row r="11" spans="1:11" ht="24" customHeight="1">
      <c r="A11" s="4" t="s">
        <v>69</v>
      </c>
      <c r="D11" s="14"/>
      <c r="E11" s="14"/>
      <c r="F11" s="14"/>
      <c r="G11" s="14"/>
      <c r="H11" s="14"/>
      <c r="I11" s="14"/>
      <c r="J11" s="14"/>
      <c r="K11" s="31"/>
    </row>
    <row r="12" spans="1:11" ht="24" customHeight="1">
      <c r="A12" s="4" t="s">
        <v>36</v>
      </c>
      <c r="D12" s="34">
        <v>41490</v>
      </c>
      <c r="E12" s="34"/>
      <c r="F12" s="34">
        <v>46590</v>
      </c>
      <c r="G12" s="34"/>
      <c r="H12" s="34">
        <v>21027</v>
      </c>
      <c r="I12" s="34"/>
      <c r="J12" s="34">
        <v>22828</v>
      </c>
    </row>
    <row r="13" spans="1:11" ht="24" customHeight="1">
      <c r="A13" s="4" t="s">
        <v>216</v>
      </c>
      <c r="D13" s="34">
        <v>41</v>
      </c>
      <c r="E13" s="34"/>
      <c r="F13" s="34">
        <v>-17</v>
      </c>
      <c r="G13" s="34"/>
      <c r="H13" s="34">
        <v>0</v>
      </c>
      <c r="I13" s="34"/>
      <c r="J13" s="34">
        <v>0</v>
      </c>
    </row>
    <row r="14" spans="1:11" s="95" customFormat="1" ht="24" customHeight="1">
      <c r="A14" s="94" t="s">
        <v>248</v>
      </c>
      <c r="D14" s="96">
        <v>0</v>
      </c>
      <c r="E14" s="96"/>
      <c r="F14" s="96">
        <v>0</v>
      </c>
      <c r="G14" s="96"/>
      <c r="H14" s="96">
        <v>2717</v>
      </c>
      <c r="I14" s="96"/>
      <c r="J14" s="96">
        <v>0</v>
      </c>
    </row>
    <row r="15" spans="1:11" ht="24" customHeight="1">
      <c r="A15" s="3" t="s">
        <v>168</v>
      </c>
      <c r="D15" s="102">
        <v>0</v>
      </c>
      <c r="E15" s="34"/>
      <c r="F15" s="34">
        <v>-190</v>
      </c>
      <c r="G15" s="34"/>
      <c r="H15" s="34">
        <v>0</v>
      </c>
      <c r="I15" s="34"/>
      <c r="J15" s="34">
        <v>-190</v>
      </c>
    </row>
    <row r="16" spans="1:11" ht="24" customHeight="1">
      <c r="A16" s="3" t="s">
        <v>215</v>
      </c>
      <c r="D16" s="102">
        <v>0</v>
      </c>
      <c r="E16" s="34"/>
      <c r="F16" s="34">
        <v>-2340</v>
      </c>
      <c r="G16" s="34"/>
      <c r="H16" s="34">
        <v>0</v>
      </c>
      <c r="I16" s="34"/>
      <c r="J16" s="34">
        <v>-2340</v>
      </c>
    </row>
    <row r="17" spans="1:10" ht="24" customHeight="1">
      <c r="A17" s="3" t="s">
        <v>234</v>
      </c>
      <c r="D17" s="34">
        <v>13993</v>
      </c>
      <c r="E17" s="34"/>
      <c r="F17" s="34">
        <v>-153</v>
      </c>
      <c r="G17" s="34"/>
      <c r="H17" s="34">
        <v>0</v>
      </c>
      <c r="I17" s="34"/>
      <c r="J17" s="34">
        <v>0</v>
      </c>
    </row>
    <row r="18" spans="1:10" ht="24" customHeight="1">
      <c r="A18" s="3" t="s">
        <v>226</v>
      </c>
      <c r="D18" s="34">
        <v>-7932</v>
      </c>
      <c r="E18" s="34"/>
      <c r="F18" s="34">
        <v>-4670</v>
      </c>
      <c r="G18" s="34"/>
      <c r="H18" s="34">
        <v>0</v>
      </c>
      <c r="I18" s="34"/>
      <c r="J18" s="34">
        <v>0</v>
      </c>
    </row>
    <row r="19" spans="1:10" ht="24" customHeight="1">
      <c r="A19" s="4" t="s">
        <v>217</v>
      </c>
      <c r="D19" s="34">
        <v>3741</v>
      </c>
      <c r="E19" s="34"/>
      <c r="F19" s="34">
        <v>912</v>
      </c>
      <c r="G19" s="34"/>
      <c r="H19" s="34">
        <v>6839</v>
      </c>
      <c r="I19" s="34"/>
      <c r="J19" s="34">
        <v>-107</v>
      </c>
    </row>
    <row r="20" spans="1:10" ht="24" customHeight="1">
      <c r="A20" s="3" t="s">
        <v>169</v>
      </c>
      <c r="D20" s="34">
        <v>12487</v>
      </c>
      <c r="E20" s="34"/>
      <c r="F20" s="34">
        <v>-748</v>
      </c>
      <c r="G20" s="34"/>
      <c r="H20" s="34">
        <v>12487</v>
      </c>
      <c r="I20" s="34"/>
      <c r="J20" s="34">
        <v>-344</v>
      </c>
    </row>
    <row r="21" spans="1:10" ht="24" customHeight="1">
      <c r="A21" s="3" t="s">
        <v>235</v>
      </c>
      <c r="D21" s="34">
        <v>-24392</v>
      </c>
      <c r="E21" s="34"/>
      <c r="F21" s="34">
        <v>-12645</v>
      </c>
      <c r="G21" s="34"/>
      <c r="H21" s="34">
        <v>-25071</v>
      </c>
      <c r="I21" s="34"/>
      <c r="J21" s="34">
        <v>-13387</v>
      </c>
    </row>
    <row r="22" spans="1:10" s="95" customFormat="1" ht="24" customHeight="1">
      <c r="A22" s="95" t="s">
        <v>189</v>
      </c>
      <c r="D22" s="96">
        <v>0</v>
      </c>
      <c r="E22" s="96"/>
      <c r="F22" s="96">
        <v>-516</v>
      </c>
      <c r="G22" s="96"/>
      <c r="H22" s="96">
        <v>0</v>
      </c>
      <c r="I22" s="96"/>
      <c r="J22" s="96">
        <v>-516</v>
      </c>
    </row>
    <row r="23" spans="1:10" ht="24" customHeight="1">
      <c r="A23" s="3" t="s">
        <v>52</v>
      </c>
      <c r="D23" s="34">
        <v>-2859</v>
      </c>
      <c r="E23" s="34"/>
      <c r="F23" s="34">
        <v>-6368</v>
      </c>
      <c r="G23" s="34"/>
      <c r="H23" s="34">
        <v>-8533</v>
      </c>
      <c r="I23" s="34"/>
      <c r="J23" s="34">
        <v>-11867</v>
      </c>
    </row>
    <row r="24" spans="1:10" ht="24" customHeight="1">
      <c r="A24" s="19" t="s">
        <v>63</v>
      </c>
      <c r="D24" s="34">
        <v>13474</v>
      </c>
      <c r="E24" s="34"/>
      <c r="F24" s="34">
        <v>8276</v>
      </c>
      <c r="G24" s="34"/>
      <c r="H24" s="34">
        <v>13248</v>
      </c>
      <c r="I24" s="34"/>
      <c r="J24" s="34">
        <v>7967</v>
      </c>
    </row>
    <row r="25" spans="1:10" ht="24" customHeight="1">
      <c r="A25" s="3" t="s">
        <v>243</v>
      </c>
      <c r="D25" s="34">
        <v>-79885</v>
      </c>
      <c r="E25" s="34"/>
      <c r="F25" s="34">
        <v>33783</v>
      </c>
      <c r="G25" s="34"/>
      <c r="H25" s="34">
        <v>-78192</v>
      </c>
      <c r="I25" s="87"/>
      <c r="J25" s="34">
        <v>26926</v>
      </c>
    </row>
    <row r="26" spans="1:10" s="95" customFormat="1" ht="24" customHeight="1">
      <c r="A26" s="95" t="s">
        <v>236</v>
      </c>
      <c r="D26" s="96">
        <v>2536</v>
      </c>
      <c r="E26" s="96"/>
      <c r="F26" s="96">
        <v>0</v>
      </c>
      <c r="G26" s="96"/>
      <c r="H26" s="96">
        <v>2536</v>
      </c>
      <c r="I26" s="87"/>
      <c r="J26" s="96">
        <v>0</v>
      </c>
    </row>
    <row r="27" spans="1:10" ht="24" customHeight="1">
      <c r="A27" s="3" t="s">
        <v>138</v>
      </c>
      <c r="D27" s="34">
        <v>-6348</v>
      </c>
      <c r="E27" s="34"/>
      <c r="F27" s="34">
        <v>-8444</v>
      </c>
      <c r="G27" s="34"/>
      <c r="H27" s="34">
        <v>-19619</v>
      </c>
      <c r="I27" s="87"/>
      <c r="J27" s="34">
        <v>-27324</v>
      </c>
    </row>
    <row r="28" spans="1:10" ht="24" customHeight="1">
      <c r="A28" s="4" t="s">
        <v>37</v>
      </c>
      <c r="D28" s="35">
        <v>27203</v>
      </c>
      <c r="E28" s="34"/>
      <c r="F28" s="35">
        <v>10122</v>
      </c>
      <c r="G28" s="34"/>
      <c r="H28" s="35">
        <v>11295</v>
      </c>
      <c r="I28" s="88"/>
      <c r="J28" s="35">
        <v>7221</v>
      </c>
    </row>
    <row r="29" spans="1:10" ht="24" customHeight="1">
      <c r="A29" s="4" t="s">
        <v>195</v>
      </c>
      <c r="D29" s="14"/>
      <c r="E29" s="14"/>
      <c r="F29" s="14"/>
      <c r="G29" s="14"/>
      <c r="H29" s="14"/>
      <c r="I29" s="14"/>
      <c r="J29" s="14"/>
    </row>
    <row r="30" spans="1:10" ht="24" customHeight="1">
      <c r="A30" s="4" t="s">
        <v>70</v>
      </c>
      <c r="D30" s="14">
        <f>SUM(D9:D28)</f>
        <v>218344</v>
      </c>
      <c r="E30" s="14">
        <f>SUM(E9:E28)</f>
        <v>0</v>
      </c>
      <c r="F30" s="14">
        <f>SUM(F9:F28)</f>
        <v>191176</v>
      </c>
      <c r="G30" s="14"/>
      <c r="H30" s="14">
        <f>SUM(H9:H28)</f>
        <v>174068</v>
      </c>
      <c r="I30" s="14"/>
      <c r="J30" s="14">
        <f>SUM(J9:J28)</f>
        <v>136518</v>
      </c>
    </row>
    <row r="31" spans="1:10" ht="24" customHeight="1">
      <c r="A31" s="4" t="s">
        <v>38</v>
      </c>
      <c r="D31" s="14"/>
      <c r="E31" s="14"/>
      <c r="F31" s="14"/>
      <c r="G31" s="14"/>
      <c r="H31" s="14"/>
      <c r="I31" s="14"/>
      <c r="J31" s="14"/>
    </row>
    <row r="32" spans="1:10" ht="24" customHeight="1">
      <c r="A32" s="4" t="s">
        <v>159</v>
      </c>
      <c r="D32" s="14">
        <v>30988</v>
      </c>
      <c r="E32" s="34"/>
      <c r="F32" s="14">
        <v>-2414</v>
      </c>
      <c r="G32" s="34"/>
      <c r="H32" s="14">
        <v>28974</v>
      </c>
      <c r="I32" s="34"/>
      <c r="J32" s="14">
        <v>-3993</v>
      </c>
    </row>
    <row r="33" spans="1:10" ht="24" customHeight="1">
      <c r="A33" s="4" t="s">
        <v>39</v>
      </c>
      <c r="D33" s="14">
        <v>29721</v>
      </c>
      <c r="E33" s="34"/>
      <c r="F33" s="14">
        <v>10758</v>
      </c>
      <c r="G33" s="34"/>
      <c r="H33" s="14">
        <v>10425</v>
      </c>
      <c r="I33" s="34"/>
      <c r="J33" s="14">
        <v>8224</v>
      </c>
    </row>
    <row r="34" spans="1:10" ht="24" customHeight="1">
      <c r="A34" s="3" t="s">
        <v>139</v>
      </c>
      <c r="D34" s="14">
        <v>141491</v>
      </c>
      <c r="E34" s="14"/>
      <c r="F34" s="14">
        <v>667006</v>
      </c>
      <c r="G34" s="14"/>
      <c r="H34" s="14">
        <v>141491</v>
      </c>
      <c r="I34" s="14"/>
      <c r="J34" s="14">
        <v>578566</v>
      </c>
    </row>
    <row r="35" spans="1:10" ht="24" customHeight="1">
      <c r="A35" s="4" t="s">
        <v>40</v>
      </c>
      <c r="D35" s="14">
        <v>15290</v>
      </c>
      <c r="E35" s="34"/>
      <c r="F35" s="14">
        <v>28471</v>
      </c>
      <c r="G35" s="34"/>
      <c r="H35" s="14">
        <v>23833</v>
      </c>
      <c r="I35" s="34"/>
      <c r="J35" s="14">
        <v>-33229</v>
      </c>
    </row>
    <row r="36" spans="1:10" ht="24" customHeight="1">
      <c r="A36" s="4" t="s">
        <v>51</v>
      </c>
      <c r="D36" s="14">
        <v>2748</v>
      </c>
      <c r="E36" s="34"/>
      <c r="F36" s="14">
        <v>2385</v>
      </c>
      <c r="G36" s="34"/>
      <c r="H36" s="14">
        <v>448</v>
      </c>
      <c r="I36" s="34"/>
      <c r="J36" s="14">
        <v>235</v>
      </c>
    </row>
    <row r="37" spans="1:10" ht="24" customHeight="1">
      <c r="A37" s="4" t="s">
        <v>71</v>
      </c>
      <c r="D37" s="14"/>
      <c r="E37" s="14"/>
      <c r="F37" s="14"/>
      <c r="G37" s="14"/>
      <c r="H37" s="14"/>
      <c r="I37" s="14"/>
      <c r="J37" s="14"/>
    </row>
    <row r="38" spans="1:10" ht="24" customHeight="1">
      <c r="A38" s="4" t="s">
        <v>74</v>
      </c>
      <c r="D38" s="14">
        <v>-38842</v>
      </c>
      <c r="E38" s="34"/>
      <c r="F38" s="14">
        <v>-141365</v>
      </c>
      <c r="G38" s="34"/>
      <c r="H38" s="14">
        <v>22241</v>
      </c>
      <c r="I38" s="34"/>
      <c r="J38" s="14">
        <v>-54974</v>
      </c>
    </row>
    <row r="39" spans="1:10" ht="24" customHeight="1">
      <c r="A39" s="4" t="s">
        <v>117</v>
      </c>
      <c r="D39" s="14">
        <v>-9963</v>
      </c>
      <c r="E39" s="34"/>
      <c r="F39" s="14">
        <v>-31018</v>
      </c>
      <c r="G39" s="34"/>
      <c r="H39" s="14">
        <v>-8063</v>
      </c>
      <c r="I39" s="34"/>
      <c r="J39" s="14">
        <v>-28060</v>
      </c>
    </row>
    <row r="40" spans="1:10" ht="24" customHeight="1">
      <c r="A40" s="4" t="s">
        <v>140</v>
      </c>
      <c r="D40" s="14">
        <v>-64233</v>
      </c>
      <c r="E40" s="34"/>
      <c r="F40" s="14">
        <v>-9395</v>
      </c>
      <c r="G40" s="34"/>
      <c r="H40" s="14">
        <v>-64233</v>
      </c>
      <c r="I40" s="34"/>
      <c r="J40" s="14">
        <v>-9030</v>
      </c>
    </row>
    <row r="41" spans="1:10" ht="24" customHeight="1">
      <c r="A41" s="4" t="s">
        <v>41</v>
      </c>
      <c r="D41" s="14">
        <v>-37308</v>
      </c>
      <c r="E41" s="34"/>
      <c r="F41" s="14">
        <v>-6676</v>
      </c>
      <c r="G41" s="34"/>
      <c r="H41" s="14">
        <v>-36111</v>
      </c>
      <c r="I41" s="34"/>
      <c r="J41" s="14">
        <v>-6816</v>
      </c>
    </row>
    <row r="42" spans="1:10" ht="24" customHeight="1">
      <c r="A42" s="4" t="s">
        <v>160</v>
      </c>
      <c r="D42" s="14">
        <v>-10749</v>
      </c>
      <c r="E42" s="34"/>
      <c r="F42" s="14">
        <v>-11356</v>
      </c>
      <c r="G42" s="34"/>
      <c r="H42" s="14">
        <v>0</v>
      </c>
      <c r="I42" s="34"/>
      <c r="J42" s="14">
        <v>0</v>
      </c>
    </row>
    <row r="43" spans="1:10" ht="24" customHeight="1">
      <c r="A43" s="4" t="s">
        <v>108</v>
      </c>
      <c r="D43" s="68">
        <v>-5793</v>
      </c>
      <c r="E43" s="34"/>
      <c r="F43" s="68">
        <v>-1018</v>
      </c>
      <c r="G43" s="34"/>
      <c r="H43" s="68">
        <v>0</v>
      </c>
      <c r="I43" s="34"/>
      <c r="J43" s="68">
        <v>0</v>
      </c>
    </row>
    <row r="44" spans="1:10" ht="24" customHeight="1">
      <c r="A44" s="4" t="s">
        <v>237</v>
      </c>
      <c r="D44" s="96">
        <f>SUM(D29:D43)</f>
        <v>271694</v>
      </c>
      <c r="E44" s="34"/>
      <c r="F44" s="34">
        <f>SUM(F29:F43)</f>
        <v>696554</v>
      </c>
      <c r="G44" s="34"/>
      <c r="H44" s="34">
        <f>SUM(H29:H43)</f>
        <v>293073</v>
      </c>
      <c r="I44" s="14"/>
      <c r="J44" s="34">
        <f>SUM(J29:J43)</f>
        <v>587441</v>
      </c>
    </row>
    <row r="45" spans="1:10" ht="24" customHeight="1">
      <c r="A45" s="4" t="s">
        <v>115</v>
      </c>
      <c r="D45" s="34">
        <v>-18735</v>
      </c>
      <c r="E45" s="34"/>
      <c r="F45" s="96">
        <v>-8903</v>
      </c>
      <c r="G45" s="34"/>
      <c r="H45" s="34">
        <v>-10961</v>
      </c>
      <c r="I45" s="14"/>
      <c r="J45" s="96">
        <v>-6944</v>
      </c>
    </row>
    <row r="46" spans="1:10" ht="24" customHeight="1">
      <c r="A46" s="4" t="s">
        <v>155</v>
      </c>
      <c r="D46" s="34">
        <v>-15624</v>
      </c>
      <c r="E46" s="34"/>
      <c r="F46" s="96">
        <v>-4529</v>
      </c>
      <c r="G46" s="34"/>
      <c r="H46" s="34">
        <v>-8874</v>
      </c>
      <c r="I46" s="84"/>
      <c r="J46" s="96">
        <v>-981</v>
      </c>
    </row>
    <row r="47" spans="1:10" ht="24" customHeight="1">
      <c r="A47" s="1" t="s">
        <v>238</v>
      </c>
      <c r="D47" s="27">
        <f>SUM(D44:D46)</f>
        <v>237335</v>
      </c>
      <c r="E47" s="14"/>
      <c r="F47" s="27">
        <f>SUM(F44:F46)</f>
        <v>683122</v>
      </c>
      <c r="G47" s="14"/>
      <c r="H47" s="27">
        <f>SUM(H44:H46)</f>
        <v>273238</v>
      </c>
      <c r="I47" s="14"/>
      <c r="J47" s="27">
        <f>SUM(J44:J46)</f>
        <v>579516</v>
      </c>
    </row>
    <row r="49" spans="1:11" ht="24" customHeight="1">
      <c r="A49" s="3" t="s">
        <v>128</v>
      </c>
    </row>
    <row r="50" spans="1:11" ht="24" customHeight="1">
      <c r="J50" s="45" t="s">
        <v>79</v>
      </c>
    </row>
    <row r="51" spans="1:11" ht="24" customHeight="1">
      <c r="A51" s="1" t="s">
        <v>50</v>
      </c>
      <c r="B51" s="25"/>
      <c r="C51" s="26"/>
      <c r="D51" s="2"/>
      <c r="E51" s="2"/>
      <c r="F51" s="2"/>
      <c r="G51" s="2"/>
      <c r="H51" s="2"/>
      <c r="I51" s="2"/>
      <c r="J51" s="2"/>
    </row>
    <row r="52" spans="1:11" s="4" customFormat="1" ht="24" customHeight="1">
      <c r="A52" s="1" t="s">
        <v>156</v>
      </c>
      <c r="B52" s="25"/>
      <c r="C52" s="26"/>
      <c r="D52" s="2"/>
      <c r="E52" s="2"/>
      <c r="F52" s="2"/>
      <c r="G52" s="2"/>
      <c r="H52" s="2"/>
      <c r="I52" s="2"/>
      <c r="J52" s="2"/>
      <c r="K52" s="3"/>
    </row>
    <row r="53" spans="1:11" s="31" customFormat="1" ht="24" customHeight="1">
      <c r="A53" s="86" t="s">
        <v>201</v>
      </c>
      <c r="B53" s="25"/>
      <c r="C53" s="37"/>
      <c r="D53" s="37"/>
      <c r="E53" s="37"/>
      <c r="F53" s="37"/>
      <c r="G53" s="37"/>
      <c r="H53" s="37"/>
      <c r="I53" s="37"/>
      <c r="J53" s="37"/>
      <c r="K53" s="3"/>
    </row>
    <row r="54" spans="1:11" s="31" customFormat="1" ht="24" customHeight="1">
      <c r="A54" s="4"/>
      <c r="B54" s="25"/>
      <c r="C54" s="37"/>
      <c r="D54" s="37"/>
      <c r="E54" s="37"/>
      <c r="F54" s="37"/>
      <c r="G54" s="37"/>
      <c r="H54" s="37"/>
      <c r="I54" s="37"/>
      <c r="J54" s="38" t="s">
        <v>64</v>
      </c>
      <c r="K54" s="3"/>
    </row>
    <row r="55" spans="1:11" s="31" customFormat="1" ht="24" customHeight="1">
      <c r="A55" s="4"/>
      <c r="B55" s="8"/>
      <c r="C55" s="39"/>
      <c r="D55" s="104" t="s">
        <v>0</v>
      </c>
      <c r="E55" s="104"/>
      <c r="F55" s="104"/>
      <c r="G55" s="83"/>
      <c r="H55" s="104" t="s">
        <v>1</v>
      </c>
      <c r="I55" s="104"/>
      <c r="J55" s="104"/>
      <c r="K55" s="3"/>
    </row>
    <row r="56" spans="1:11" s="31" customFormat="1" ht="24" customHeight="1">
      <c r="A56" s="4"/>
      <c r="B56" s="9"/>
      <c r="C56" s="40"/>
      <c r="D56" s="9">
        <v>2024</v>
      </c>
      <c r="E56" s="10"/>
      <c r="F56" s="9">
        <v>2023</v>
      </c>
      <c r="G56" s="9"/>
      <c r="H56" s="9">
        <v>2024</v>
      </c>
      <c r="I56" s="10"/>
      <c r="J56" s="9">
        <v>2023</v>
      </c>
      <c r="K56" s="3"/>
    </row>
    <row r="57" spans="1:11" ht="24" customHeight="1">
      <c r="A57" s="1" t="s">
        <v>170</v>
      </c>
      <c r="D57" s="14"/>
      <c r="E57" s="28"/>
      <c r="F57" s="14"/>
      <c r="G57" s="28"/>
      <c r="H57" s="14"/>
      <c r="I57" s="28"/>
      <c r="J57" s="14"/>
      <c r="K57" s="4"/>
    </row>
    <row r="58" spans="1:11" ht="24" customHeight="1">
      <c r="A58" s="4" t="s">
        <v>163</v>
      </c>
      <c r="D58" s="34">
        <v>-162</v>
      </c>
      <c r="E58" s="28"/>
      <c r="F58" s="96">
        <v>-24</v>
      </c>
      <c r="G58" s="28"/>
      <c r="H58" s="14">
        <v>0</v>
      </c>
      <c r="I58" s="28"/>
      <c r="J58" s="14">
        <v>0</v>
      </c>
      <c r="K58" s="31"/>
    </row>
    <row r="59" spans="1:11" ht="24" customHeight="1">
      <c r="A59" s="4" t="s">
        <v>239</v>
      </c>
      <c r="D59" s="34">
        <v>0</v>
      </c>
      <c r="E59" s="28"/>
      <c r="F59" s="96">
        <v>0</v>
      </c>
      <c r="G59" s="28"/>
      <c r="H59" s="14">
        <v>15000</v>
      </c>
      <c r="I59" s="28"/>
      <c r="J59" s="14">
        <v>30000</v>
      </c>
      <c r="K59" s="31"/>
    </row>
    <row r="60" spans="1:11" s="95" customFormat="1" ht="24" customHeight="1">
      <c r="A60" s="94" t="s">
        <v>191</v>
      </c>
      <c r="D60" s="96">
        <v>0</v>
      </c>
      <c r="E60" s="96"/>
      <c r="F60" s="96">
        <v>-12000</v>
      </c>
      <c r="G60" s="96"/>
      <c r="H60" s="96">
        <v>0</v>
      </c>
      <c r="I60" s="96"/>
      <c r="J60" s="96">
        <v>-12000</v>
      </c>
      <c r="K60" s="31"/>
    </row>
    <row r="61" spans="1:11" ht="24" customHeight="1">
      <c r="A61" s="4" t="s">
        <v>227</v>
      </c>
      <c r="D61" s="34">
        <v>0</v>
      </c>
      <c r="E61" s="34"/>
      <c r="F61" s="96">
        <v>0</v>
      </c>
      <c r="G61" s="34"/>
      <c r="H61" s="34">
        <v>-143754</v>
      </c>
      <c r="I61" s="34"/>
      <c r="J61" s="96">
        <v>-908932</v>
      </c>
      <c r="K61" s="31"/>
    </row>
    <row r="62" spans="1:11" ht="24" customHeight="1">
      <c r="A62" s="94" t="s">
        <v>190</v>
      </c>
      <c r="D62" s="34">
        <v>-9868</v>
      </c>
      <c r="E62" s="34"/>
      <c r="F62" s="96">
        <v>-464702</v>
      </c>
      <c r="G62" s="34"/>
      <c r="H62" s="34">
        <v>-9868</v>
      </c>
      <c r="I62" s="34"/>
      <c r="J62" s="96">
        <v>0</v>
      </c>
      <c r="K62" s="31"/>
    </row>
    <row r="63" spans="1:11" s="95" customFormat="1" ht="24" customHeight="1">
      <c r="A63" s="94" t="s">
        <v>249</v>
      </c>
      <c r="D63" s="96">
        <v>0</v>
      </c>
      <c r="E63" s="96"/>
      <c r="F63" s="96">
        <v>0</v>
      </c>
      <c r="G63" s="96"/>
      <c r="H63" s="96">
        <v>2283</v>
      </c>
      <c r="I63" s="96"/>
      <c r="J63" s="96">
        <v>0</v>
      </c>
      <c r="K63" s="31"/>
    </row>
    <row r="64" spans="1:11" ht="24" customHeight="1">
      <c r="A64" s="4" t="s">
        <v>218</v>
      </c>
      <c r="D64" s="34">
        <v>13867</v>
      </c>
      <c r="E64" s="34"/>
      <c r="F64" s="96">
        <v>2856</v>
      </c>
      <c r="G64" s="34"/>
      <c r="H64" s="96">
        <v>13867</v>
      </c>
      <c r="I64" s="34"/>
      <c r="J64" s="96">
        <v>2856</v>
      </c>
      <c r="K64" s="31"/>
    </row>
    <row r="65" spans="1:11" ht="24" customHeight="1">
      <c r="A65" s="3" t="s">
        <v>141</v>
      </c>
      <c r="D65" s="96">
        <v>111666</v>
      </c>
      <c r="E65" s="34"/>
      <c r="F65" s="96">
        <v>11250</v>
      </c>
      <c r="G65" s="34"/>
      <c r="H65" s="34">
        <v>11666</v>
      </c>
      <c r="I65" s="34"/>
      <c r="J65" s="96">
        <v>11250</v>
      </c>
    </row>
    <row r="66" spans="1:11" s="95" customFormat="1" ht="24" customHeight="1">
      <c r="A66" s="95" t="s">
        <v>181</v>
      </c>
      <c r="D66" s="96">
        <v>0</v>
      </c>
      <c r="E66" s="96"/>
      <c r="F66" s="96">
        <v>0</v>
      </c>
      <c r="G66" s="96"/>
      <c r="H66" s="96">
        <v>0</v>
      </c>
      <c r="I66" s="96"/>
      <c r="J66" s="96">
        <v>-1026</v>
      </c>
    </row>
    <row r="67" spans="1:11" s="95" customFormat="1" ht="24" customHeight="1">
      <c r="A67" s="95" t="s">
        <v>192</v>
      </c>
      <c r="D67" s="96">
        <v>-69282</v>
      </c>
      <c r="E67" s="96"/>
      <c r="F67" s="96">
        <v>-444629</v>
      </c>
      <c r="G67" s="96"/>
      <c r="H67" s="96">
        <v>0</v>
      </c>
      <c r="I67" s="96"/>
      <c r="J67" s="96">
        <v>-9000</v>
      </c>
    </row>
    <row r="68" spans="1:11" ht="24" customHeight="1">
      <c r="A68" s="4" t="s">
        <v>42</v>
      </c>
      <c r="D68" s="34">
        <v>4491</v>
      </c>
      <c r="E68" s="34"/>
      <c r="F68" s="96">
        <v>0</v>
      </c>
      <c r="G68" s="34"/>
      <c r="H68" s="96">
        <v>1391</v>
      </c>
      <c r="I68" s="34"/>
      <c r="J68" s="96">
        <v>383</v>
      </c>
    </row>
    <row r="69" spans="1:11" ht="24" customHeight="1">
      <c r="A69" s="4" t="s">
        <v>118</v>
      </c>
      <c r="D69" s="34">
        <v>-188</v>
      </c>
      <c r="E69" s="34"/>
      <c r="F69" s="96">
        <v>-42249</v>
      </c>
      <c r="G69" s="34"/>
      <c r="H69" s="34">
        <v>0</v>
      </c>
      <c r="I69" s="34"/>
      <c r="J69" s="96">
        <v>0</v>
      </c>
    </row>
    <row r="70" spans="1:11" ht="24" customHeight="1">
      <c r="A70" s="4" t="s">
        <v>43</v>
      </c>
      <c r="B70" s="29"/>
      <c r="D70" s="34">
        <v>-3815</v>
      </c>
      <c r="E70" s="34"/>
      <c r="F70" s="96">
        <v>-10714</v>
      </c>
      <c r="G70" s="34"/>
      <c r="H70" s="34">
        <v>-3764</v>
      </c>
      <c r="I70" s="34"/>
      <c r="J70" s="96">
        <v>-8143</v>
      </c>
    </row>
    <row r="71" spans="1:11" ht="24" customHeight="1">
      <c r="A71" s="95" t="s">
        <v>196</v>
      </c>
      <c r="B71" s="29"/>
      <c r="D71" s="34">
        <v>19557</v>
      </c>
      <c r="E71" s="34"/>
      <c r="F71" s="96">
        <v>23600</v>
      </c>
      <c r="G71" s="34"/>
      <c r="H71" s="34">
        <v>8533</v>
      </c>
      <c r="I71" s="34"/>
      <c r="J71" s="96">
        <v>11519</v>
      </c>
    </row>
    <row r="72" spans="1:11" ht="24" customHeight="1">
      <c r="A72" s="3" t="s">
        <v>228</v>
      </c>
      <c r="B72" s="29"/>
      <c r="D72" s="34">
        <v>6342</v>
      </c>
      <c r="E72" s="34"/>
      <c r="F72" s="96">
        <v>6387</v>
      </c>
      <c r="G72" s="34"/>
      <c r="H72" s="34">
        <v>2159</v>
      </c>
      <c r="I72" s="34"/>
      <c r="J72" s="96">
        <v>5902</v>
      </c>
    </row>
    <row r="73" spans="1:11" ht="24" customHeight="1">
      <c r="A73" s="1" t="s">
        <v>244</v>
      </c>
      <c r="B73" s="29"/>
      <c r="D73" s="27">
        <f>SUM(D58:D72)</f>
        <v>72608</v>
      </c>
      <c r="E73" s="14"/>
      <c r="F73" s="27">
        <f>SUM(F58:F72)</f>
        <v>-930225</v>
      </c>
      <c r="G73" s="14"/>
      <c r="H73" s="27">
        <f>SUM(H58:H72)</f>
        <v>-102487</v>
      </c>
      <c r="I73" s="14"/>
      <c r="J73" s="27">
        <f>SUM(J58:J72)</f>
        <v>-877191</v>
      </c>
    </row>
    <row r="74" spans="1:11" ht="24" customHeight="1">
      <c r="A74" s="1" t="s">
        <v>171</v>
      </c>
      <c r="D74" s="14"/>
      <c r="E74" s="14"/>
      <c r="F74" s="14"/>
      <c r="G74" s="14"/>
      <c r="H74" s="14"/>
      <c r="I74" s="14"/>
      <c r="J74" s="14"/>
    </row>
    <row r="75" spans="1:11" ht="24" customHeight="1">
      <c r="A75" s="4" t="s">
        <v>250</v>
      </c>
      <c r="D75" s="14">
        <v>0</v>
      </c>
      <c r="E75" s="14"/>
      <c r="F75" s="14">
        <v>605000</v>
      </c>
      <c r="G75" s="14"/>
      <c r="H75" s="14">
        <v>0</v>
      </c>
      <c r="I75" s="14"/>
      <c r="J75" s="14">
        <v>420000</v>
      </c>
    </row>
    <row r="76" spans="1:11" ht="24" customHeight="1">
      <c r="A76" s="4" t="s">
        <v>229</v>
      </c>
      <c r="D76" s="34">
        <v>0</v>
      </c>
      <c r="E76" s="34"/>
      <c r="F76" s="96">
        <v>0</v>
      </c>
      <c r="G76" s="34"/>
      <c r="H76" s="34">
        <v>20000</v>
      </c>
      <c r="I76" s="34"/>
      <c r="J76" s="96">
        <v>35000</v>
      </c>
      <c r="K76" s="31"/>
    </row>
    <row r="77" spans="1:11" ht="24" customHeight="1">
      <c r="A77" s="4" t="s">
        <v>136</v>
      </c>
      <c r="D77" s="14">
        <v>-43995</v>
      </c>
      <c r="E77" s="14"/>
      <c r="F77" s="14">
        <v>-43626</v>
      </c>
      <c r="G77" s="14"/>
      <c r="H77" s="14">
        <v>-36000</v>
      </c>
      <c r="I77" s="14"/>
      <c r="J77" s="14">
        <v>-36000</v>
      </c>
    </row>
    <row r="78" spans="1:11" ht="24" customHeight="1">
      <c r="A78" s="4" t="s">
        <v>230</v>
      </c>
      <c r="D78" s="14">
        <v>-5573</v>
      </c>
      <c r="E78" s="14"/>
      <c r="F78" s="14">
        <v>-8250</v>
      </c>
      <c r="G78" s="14"/>
      <c r="H78" s="14">
        <v>-3344</v>
      </c>
      <c r="I78" s="14"/>
      <c r="J78" s="14">
        <v>-3166</v>
      </c>
    </row>
    <row r="79" spans="1:11" ht="24" customHeight="1">
      <c r="A79" s="1" t="s">
        <v>193</v>
      </c>
      <c r="D79" s="27">
        <f>SUM(D75:D78)</f>
        <v>-49568</v>
      </c>
      <c r="E79" s="14">
        <f t="shared" ref="E79:J79" si="0">SUM(E75:E78)</f>
        <v>0</v>
      </c>
      <c r="F79" s="27">
        <f t="shared" si="0"/>
        <v>553124</v>
      </c>
      <c r="G79" s="14">
        <f t="shared" si="0"/>
        <v>0</v>
      </c>
      <c r="H79" s="27">
        <f t="shared" si="0"/>
        <v>-19344</v>
      </c>
      <c r="I79" s="14">
        <f t="shared" si="0"/>
        <v>0</v>
      </c>
      <c r="J79" s="27">
        <f t="shared" si="0"/>
        <v>415834</v>
      </c>
    </row>
    <row r="80" spans="1:11" s="95" customFormat="1" ht="24" customHeight="1">
      <c r="A80" s="1" t="s">
        <v>245</v>
      </c>
      <c r="D80" s="27">
        <v>-24877</v>
      </c>
      <c r="E80" s="14"/>
      <c r="F80" s="27">
        <v>4445</v>
      </c>
      <c r="G80" s="14"/>
      <c r="H80" s="27">
        <v>0</v>
      </c>
      <c r="I80" s="14"/>
      <c r="J80" s="27">
        <v>0</v>
      </c>
    </row>
    <row r="81" spans="1:10" ht="24" customHeight="1">
      <c r="A81" s="1" t="s">
        <v>246</v>
      </c>
      <c r="D81" s="14">
        <f>SUM(D79,D73,D47)</f>
        <v>260375</v>
      </c>
      <c r="E81" s="14"/>
      <c r="F81" s="14">
        <f>SUM(F79,F73,F47)</f>
        <v>306021</v>
      </c>
      <c r="G81" s="14"/>
      <c r="H81" s="14">
        <f>SUM(H79,H73,H47)</f>
        <v>151407</v>
      </c>
      <c r="I81" s="14"/>
      <c r="J81" s="14">
        <f>SUM(J79,J73,J47)</f>
        <v>118159</v>
      </c>
    </row>
    <row r="82" spans="1:10" ht="24" customHeight="1">
      <c r="A82" s="4" t="s">
        <v>142</v>
      </c>
      <c r="D82" s="14">
        <v>2552</v>
      </c>
      <c r="E82" s="14"/>
      <c r="F82" s="14">
        <v>116</v>
      </c>
      <c r="G82" s="14"/>
      <c r="H82" s="14">
        <v>2271</v>
      </c>
      <c r="I82" s="14"/>
      <c r="J82" s="14">
        <v>116</v>
      </c>
    </row>
    <row r="83" spans="1:10" ht="24" customHeight="1">
      <c r="A83" s="4" t="s">
        <v>72</v>
      </c>
      <c r="D83" s="34">
        <f>BS!F11</f>
        <v>261257</v>
      </c>
      <c r="E83" s="34"/>
      <c r="F83" s="34">
        <v>329813</v>
      </c>
      <c r="G83" s="34"/>
      <c r="H83" s="34">
        <v>167354</v>
      </c>
      <c r="I83" s="14"/>
      <c r="J83" s="96">
        <v>233534</v>
      </c>
    </row>
    <row r="84" spans="1:10" ht="24" customHeight="1" thickBot="1">
      <c r="A84" s="1" t="s">
        <v>73</v>
      </c>
      <c r="D84" s="30">
        <f>SUM(D80:D83)</f>
        <v>499307</v>
      </c>
      <c r="E84" s="14"/>
      <c r="F84" s="30">
        <f>SUM(F80:F83)</f>
        <v>640395</v>
      </c>
      <c r="G84" s="14"/>
      <c r="H84" s="30">
        <f>SUM(H80:H83)</f>
        <v>321032</v>
      </c>
      <c r="I84" s="14"/>
      <c r="J84" s="30">
        <f>SUM(J80:J83)</f>
        <v>351809</v>
      </c>
    </row>
    <row r="85" spans="1:10" ht="24" customHeight="1" thickTop="1">
      <c r="A85" s="4"/>
      <c r="D85" s="14">
        <f>SUM(D84-BS!D11)</f>
        <v>0</v>
      </c>
      <c r="E85" s="14"/>
      <c r="F85" s="14"/>
      <c r="G85" s="14"/>
      <c r="H85" s="14">
        <f>SUM(H84-BS!H11)</f>
        <v>0</v>
      </c>
      <c r="I85" s="14"/>
      <c r="J85" s="14"/>
    </row>
    <row r="86" spans="1:10" ht="24" customHeight="1">
      <c r="A86" s="41" t="s">
        <v>75</v>
      </c>
      <c r="D86" s="14"/>
      <c r="E86" s="14"/>
      <c r="F86" s="14"/>
      <c r="G86" s="14"/>
      <c r="H86" s="14"/>
      <c r="I86" s="14"/>
      <c r="J86" s="14"/>
    </row>
    <row r="87" spans="1:10" ht="24" customHeight="1">
      <c r="A87" s="93" t="s">
        <v>180</v>
      </c>
      <c r="D87" s="14"/>
      <c r="E87" s="14"/>
      <c r="F87" s="14"/>
      <c r="G87" s="14"/>
      <c r="H87" s="14"/>
      <c r="I87" s="14"/>
      <c r="J87" s="14"/>
    </row>
    <row r="88" spans="1:10" ht="24" customHeight="1">
      <c r="A88" s="3" t="s">
        <v>240</v>
      </c>
      <c r="E88" s="14"/>
      <c r="G88" s="14"/>
      <c r="I88" s="14"/>
    </row>
    <row r="89" spans="1:10" ht="24" customHeight="1">
      <c r="A89" s="3" t="s">
        <v>109</v>
      </c>
      <c r="D89" s="3">
        <v>2198</v>
      </c>
      <c r="E89" s="14"/>
      <c r="F89" s="95">
        <v>9187</v>
      </c>
      <c r="G89" s="14"/>
      <c r="H89" s="3">
        <v>2191</v>
      </c>
      <c r="I89" s="14"/>
      <c r="J89" s="95">
        <v>6296</v>
      </c>
    </row>
    <row r="90" spans="1:10" s="95" customFormat="1" ht="24" customHeight="1">
      <c r="A90" s="95" t="s">
        <v>197</v>
      </c>
      <c r="D90" s="95">
        <v>348373</v>
      </c>
      <c r="E90" s="14"/>
      <c r="F90" s="95">
        <v>446507</v>
      </c>
      <c r="G90" s="14"/>
      <c r="H90" s="14">
        <v>0</v>
      </c>
      <c r="I90" s="14"/>
      <c r="J90" s="14">
        <v>0</v>
      </c>
    </row>
    <row r="91" spans="1:10" ht="24" customHeight="1">
      <c r="A91" s="4"/>
      <c r="D91" s="34"/>
      <c r="E91" s="34"/>
      <c r="F91" s="34"/>
      <c r="G91" s="34"/>
      <c r="H91" s="34"/>
      <c r="I91" s="34"/>
      <c r="J91" s="34"/>
    </row>
    <row r="92" spans="1:10" ht="24" customHeight="1">
      <c r="A92" s="3" t="s">
        <v>128</v>
      </c>
    </row>
  </sheetData>
  <mergeCells count="4">
    <mergeCell ref="D55:F55"/>
    <mergeCell ref="H55:J55"/>
    <mergeCell ref="D6:F6"/>
    <mergeCell ref="H6:J6"/>
  </mergeCells>
  <printOptions horizontalCentered="1"/>
  <pageMargins left="0.71" right="0.31496062992126" top="0.63" bottom="0.196850393700787" header="0.31496062992126" footer="0.18"/>
  <pageSetup paperSize="9" scale="66" fitToHeight="6" orientation="portrait" r:id="rId1"/>
  <rowBreaks count="1" manualBreakCount="1">
    <brk id="4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B68B9FEFDFF45B8BB07B3006573CD" ma:contentTypeVersion="12" ma:contentTypeDescription="Create a new document." ma:contentTypeScope="" ma:versionID="427192104b7d39c53011b303d19d6acd">
  <xsd:schema xmlns:xsd="http://www.w3.org/2001/XMLSchema" xmlns:xs="http://www.w3.org/2001/XMLSchema" xmlns:p="http://schemas.microsoft.com/office/2006/metadata/properties" xmlns:ns3="6123873d-6bf1-423a-8192-dc411f044431" xmlns:ns4="eb9327cb-ad1b-4d92-a34b-6902319e84fc" targetNamespace="http://schemas.microsoft.com/office/2006/metadata/properties" ma:root="true" ma:fieldsID="12e74fb03a7f72fa17da322d24e6992d" ns3:_="" ns4:_="">
    <xsd:import namespace="6123873d-6bf1-423a-8192-dc411f044431"/>
    <xsd:import namespace="eb9327cb-ad1b-4d92-a34b-6902319e84f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23873d-6bf1-423a-8192-dc411f0444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9327cb-ad1b-4d92-a34b-6902319e84f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E35EF1-7779-4226-80C0-0C4DBDD31E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0B6118-6A37-4335-A80E-37C7A94EF3B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70E45B0-830F-4BA2-A69B-1FDF15239D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23873d-6bf1-423a-8192-dc411f044431"/>
    <ds:schemaRef ds:uri="eb9327cb-ad1b-4d92-a34b-6902319e84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64634</vt:lpwstr>
  </property>
  <property fmtid="{D5CDD505-2E9C-101B-9397-08002B2CF9AE}" pid="4" name="OptimizationTime">
    <vt:lpwstr>20240515_2000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CF </vt:lpstr>
      <vt:lpstr>BS!Print_Area</vt:lpstr>
      <vt:lpstr>'CF '!Print_Area</vt:lpstr>
      <vt:lpstr>conso!Print_Area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Kawintida Mahanukul</cp:lastModifiedBy>
  <cp:lastPrinted>2024-05-15T04:58:59Z</cp:lastPrinted>
  <dcterms:created xsi:type="dcterms:W3CDTF">2010-02-15T09:29:27Z</dcterms:created>
  <dcterms:modified xsi:type="dcterms:W3CDTF">2024-05-15T12:58:46Z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0x0101002AFB68B9FEFDFF45B8BB07B3006573CD</vt:lpwstr>
  </property>
</Properties>
</file>