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4/financial statement/TYPIST/Q1 ' 2567/Final_E  --  ส่ง ตลาด/"/>
    </mc:Choice>
  </mc:AlternateContent>
  <xr:revisionPtr revIDLastSave="6" documentId="13_ncr:1_{30AA24F5-2DAE-4DC5-819F-4049F78ED187}" xr6:coauthVersionLast="47" xr6:coauthVersionMax="47" xr10:uidLastSave="{141E9F6F-6B1C-4F22-BBE4-1DC4F6593B7A}"/>
  <bookViews>
    <workbookView xWindow="-120" yWindow="-120" windowWidth="29040" windowHeight="15720" tabRatio="757" xr2:uid="{00000000-000D-0000-FFFF-FFFF00000000}"/>
  </bookViews>
  <sheets>
    <sheet name="BS" sheetId="90" r:id="rId1"/>
    <sheet name="PL" sheetId="91" r:id="rId2"/>
    <sheet name="Changes in shareholder" sheetId="92" r:id="rId3"/>
    <sheet name="Cash Flow" sheetId="80" r:id="rId4"/>
  </sheets>
  <externalReferences>
    <externalReference r:id="rId5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BS!$A$1:$K$116</definedName>
    <definedName name="_xlnm.Print_Area" localSheetId="3">'Cash Flow'!$A$1:$L$82</definedName>
    <definedName name="_xlnm.Print_Area" localSheetId="2">'Changes in shareholder'!$A$1:$O$27</definedName>
    <definedName name="_xlnm.Print_Area" localSheetId="1">PL!$A$1:$M$38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91" l="1"/>
  <c r="I60" i="90"/>
  <c r="K67" i="90"/>
  <c r="I67" i="90"/>
  <c r="K60" i="90"/>
  <c r="J24" i="80" l="1"/>
  <c r="J35" i="80" s="1"/>
  <c r="J38" i="80" s="1"/>
  <c r="L24" i="80"/>
  <c r="O15" i="92" l="1"/>
  <c r="J63" i="80"/>
  <c r="L63" i="80"/>
  <c r="J55" i="80"/>
  <c r="L55" i="80"/>
  <c r="K11" i="91" l="1"/>
  <c r="I98" i="90"/>
  <c r="M18" i="92"/>
  <c r="O18" i="92" s="1"/>
  <c r="G19" i="92"/>
  <c r="M12" i="92"/>
  <c r="O12" i="92" s="1"/>
  <c r="L35" i="80"/>
  <c r="L38" i="80" s="1"/>
  <c r="K13" i="92"/>
  <c r="I13" i="92"/>
  <c r="G13" i="92"/>
  <c r="M17" i="91"/>
  <c r="M11" i="91"/>
  <c r="K98" i="90"/>
  <c r="K28" i="90"/>
  <c r="K17" i="90"/>
  <c r="K30" i="90" l="1"/>
  <c r="J67" i="80"/>
  <c r="K69" i="90"/>
  <c r="K19" i="92"/>
  <c r="I19" i="92"/>
  <c r="O9" i="92"/>
  <c r="I28" i="90"/>
  <c r="K21" i="91"/>
  <c r="K84" i="90"/>
  <c r="I84" i="90"/>
  <c r="K46" i="90"/>
  <c r="I46" i="90"/>
  <c r="I17" i="90"/>
  <c r="L46" i="80"/>
  <c r="J46" i="80"/>
  <c r="A43" i="80"/>
  <c r="A81" i="90"/>
  <c r="A79" i="90"/>
  <c r="A43" i="90"/>
  <c r="A41" i="90"/>
  <c r="M21" i="91" l="1"/>
  <c r="M23" i="91" s="1"/>
  <c r="I30" i="90"/>
  <c r="K23" i="91"/>
  <c r="L67" i="80"/>
  <c r="K100" i="90"/>
  <c r="I69" i="90"/>
  <c r="I100" i="90" s="1"/>
  <c r="M25" i="91" l="1"/>
  <c r="K25" i="91"/>
  <c r="M13" i="92"/>
  <c r="O11" i="92"/>
  <c r="O13" i="92" s="1"/>
  <c r="O17" i="92" l="1"/>
  <c r="O19" i="92" s="1"/>
  <c r="M19" i="92"/>
</calcChain>
</file>

<file path=xl/sharedStrings.xml><?xml version="1.0" encoding="utf-8"?>
<sst xmlns="http://schemas.openxmlformats.org/spreadsheetml/2006/main" count="218" uniqueCount="174">
  <si>
    <t>WATTANA KARNPAET PUBLIC COMPANY LIMITED</t>
  </si>
  <si>
    <t>STATEMENT OF FINANCIAL POSITION</t>
  </si>
  <si>
    <t>Unit : Baht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</si>
  <si>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</si>
  <si>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</si>
  <si>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</si>
  <si>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</si>
  <si>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</si>
  <si>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</si>
  <si>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</si>
  <si>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receivables - net</t>
  </si>
  <si>
    <t>5.2, 7</t>
  </si>
  <si>
    <t xml:space="preserve">Inventories </t>
  </si>
  <si>
    <t>Other current financial assets</t>
  </si>
  <si>
    <t>Current portion of other non - current financial assets</t>
  </si>
  <si>
    <t>Other current assets</t>
  </si>
  <si>
    <t>Total current assets</t>
  </si>
  <si>
    <t>NON - CURRENT ASSETS</t>
  </si>
  <si>
    <t>Other non - current financial assets</t>
  </si>
  <si>
    <t xml:space="preserve">Property plant and equipment - net </t>
  </si>
  <si>
    <t>Right of use asset - net</t>
  </si>
  <si>
    <t>Intangible assets - net</t>
  </si>
  <si>
    <t>pledged as collaterals</t>
  </si>
  <si>
    <t>Other non - current assets</t>
  </si>
  <si>
    <t>Total non - current assets</t>
  </si>
  <si>
    <t>TOTAL ASSETS</t>
  </si>
  <si>
    <t>Condensed notes to interim financial information are an integral part of these interim financial information.</t>
  </si>
  <si>
    <t>STATEMENT OF FINANCIAL POSITION (Con't)</t>
  </si>
  <si>
    <t>LIABILITIES AND SHAREHOLDERS' EQUITY</t>
  </si>
  <si>
    <t>CURRENT  LIABILITIES</t>
  </si>
  <si>
    <t>Trade accounts and other current payables</t>
  </si>
  <si>
    <t xml:space="preserve">Current portion of long - term liabilities </t>
  </si>
  <si>
    <t>Long - term loan from financial institution</t>
  </si>
  <si>
    <t>Lease liabilities</t>
  </si>
  <si>
    <t>Accrued income tax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</si>
  <si>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</si>
  <si>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</si>
  <si>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</si>
  <si>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</si>
  <si>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</si>
  <si>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</si>
  <si>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>Total non - current liabilities</t>
  </si>
  <si>
    <t>TOTAL LIABILITIES</t>
  </si>
  <si>
    <t>LIABILITIES AND SHAREHOLDERS' EQUITY (Con't)</t>
  </si>
  <si>
    <t>SHAREHOLDERS' EQUITY</t>
  </si>
  <si>
    <t>Share capital</t>
  </si>
  <si>
    <t>Registered capital</t>
  </si>
  <si>
    <t>10,000,000 common shares of Baht 10.- each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</si>
  <si>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</si>
  <si>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</si>
  <si>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</si>
  <si>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</si>
  <si>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</si>
  <si>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</si>
  <si>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</si>
  <si>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</si>
  <si>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</si>
  <si>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</si>
  <si>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</si>
  <si>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</si>
  <si>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</si>
  <si>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</si>
  <si>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</si>
  <si>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</si>
  <si>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PROFIT BEFORE FINANCE COST AND INCOME TAX</t>
  </si>
  <si>
    <t>Finance cost</t>
  </si>
  <si>
    <t>PROFIT BEFORE INCOME TAX</t>
  </si>
  <si>
    <t>Income tax (expenses)</t>
  </si>
  <si>
    <t>NET PROFIT FOR THE PERIOD</t>
  </si>
  <si>
    <t>OTHER COMPREHENSIVE INCOME FOR THE PERIOD</t>
  </si>
  <si>
    <t>COMPREHENSIVE INCOME FOR THE PERIOD</t>
  </si>
  <si>
    <t>BASIC EARNINGS  PER SHARE (BAHT : SHARE)</t>
  </si>
  <si>
    <t>หน้า 3 จาก 20</t>
  </si>
  <si>
    <t>STATEMENT OF CHANGES IN SHAREHOLDERS' EQUITY</t>
  </si>
  <si>
    <t xml:space="preserve">Issued and fully </t>
  </si>
  <si>
    <t>Premium on</t>
  </si>
  <si>
    <t>Total</t>
  </si>
  <si>
    <t xml:space="preserve">paid - up </t>
  </si>
  <si>
    <t>common shares</t>
  </si>
  <si>
    <t>Appropriated</t>
  </si>
  <si>
    <t>shareholders'</t>
  </si>
  <si>
    <t>share capital</t>
  </si>
  <si>
    <t>Legal reserves</t>
  </si>
  <si>
    <t>equity</t>
  </si>
  <si>
    <t>Comprehensive income for the period</t>
  </si>
  <si>
    <t>Net profit for the period</t>
  </si>
  <si>
    <t>Other comprehensive income (loss)</t>
  </si>
  <si>
    <t>Balance as at January 1, 2023</t>
  </si>
  <si>
    <t>Balance as at March 31, 2023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</si>
  <si>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</si>
  <si>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</si>
  <si>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</si>
  <si>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</si>
  <si>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</si>
  <si>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Depreciation and amortization expenses</t>
  </si>
  <si>
    <t>Credit losses</t>
  </si>
  <si>
    <t>Expected credit losses</t>
  </si>
  <si>
    <t>Provision for employee benefits</t>
  </si>
  <si>
    <t>financial assets</t>
  </si>
  <si>
    <t>Adjust of liabilities as revenue</t>
  </si>
  <si>
    <t>Interest income</t>
  </si>
  <si>
    <t>Interest expenses</t>
  </si>
  <si>
    <t>Profit provided by operating activities before</t>
  </si>
  <si>
    <t>changes in operational assets and liabilities</t>
  </si>
  <si>
    <t>Decrease (Increase) in operating assets:-</t>
  </si>
  <si>
    <t xml:space="preserve">Trade accounts and other current receivables </t>
  </si>
  <si>
    <t>Inventories</t>
  </si>
  <si>
    <t>Increase (Decrease) in operating liabilities :</t>
  </si>
  <si>
    <t>Employee benefit expenses for the period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</si>
  <si>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</si>
  <si>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</si>
  <si>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</si>
  <si>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</si>
  <si>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</si>
  <si>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</si>
  <si>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Decrease (Increase) in fixed deposits</t>
  </si>
  <si>
    <t>Acquisition of property, plant and equipment</t>
  </si>
  <si>
    <t>Purchase of intangible assets</t>
  </si>
  <si>
    <t>Interest received</t>
  </si>
  <si>
    <t>Net cash provided by (used in) investing activities</t>
  </si>
  <si>
    <t>CASH FLOWS FROM FINANCING ACTIVITIES</t>
  </si>
  <si>
    <t>Increase (decrease) in bank overdraft and short - term loans</t>
  </si>
  <si>
    <t>from financial institutions</t>
  </si>
  <si>
    <t>Repayments of long - term loans from financial institution</t>
  </si>
  <si>
    <t xml:space="preserve">Repayment of Lease liabilities </t>
  </si>
  <si>
    <t>Net cash provided by (used in) financing activities</t>
  </si>
  <si>
    <t>Increase (Decrease) in cash and cash equivalents - net</t>
  </si>
  <si>
    <t>Cash and cash equivalents at the beginning of the period</t>
  </si>
  <si>
    <t>Cash and cash equivalents at end of the period</t>
  </si>
  <si>
    <t>SUPPLEMENTAL DISCLOSURES OF CASH FLOWS INFORMATION :</t>
  </si>
  <si>
    <t>1.</t>
  </si>
  <si>
    <t>Non - cash items</t>
  </si>
  <si>
    <t>Purchase of fixed assets on credit</t>
  </si>
  <si>
    <t xml:space="preserve">Increase in right-of-use assets and lease liabilites </t>
  </si>
  <si>
    <t>under lease contracts</t>
  </si>
  <si>
    <t>2.</t>
  </si>
  <si>
    <t>Unrealize credit facilities for future working capital</t>
  </si>
  <si>
    <t>Gain on change lease contracts</t>
  </si>
  <si>
    <t>Advance receipt from alternative vaccine COVID-19</t>
  </si>
  <si>
    <t>Receipt of other current financial assets</t>
  </si>
  <si>
    <t>Receipt of other non - current financial assets</t>
  </si>
  <si>
    <t>AS AT MARCH 31, 2024</t>
  </si>
  <si>
    <t>FOR  THE  THREE - MONTH PERIOD ENDED MARCH 31, 2024</t>
  </si>
  <si>
    <t>December 31, 2023</t>
  </si>
  <si>
    <t>March 31, 2024</t>
  </si>
  <si>
    <t>Balance as at January 1, 2024</t>
  </si>
  <si>
    <t>Balance as at March 31, 2024</t>
  </si>
  <si>
    <t>(Reclassified)</t>
  </si>
  <si>
    <t>Distribution costs</t>
  </si>
  <si>
    <t xml:space="preserve">                    -  </t>
  </si>
  <si>
    <t>5.2, 15</t>
  </si>
  <si>
    <t>5.2, 11.2</t>
  </si>
  <si>
    <t>Purchase of other current financial assets</t>
  </si>
  <si>
    <t>Dividend paid</t>
  </si>
  <si>
    <t>10, 11, 12</t>
  </si>
  <si>
    <t xml:space="preserve">Unrealized gain on the changes in value of other current </t>
  </si>
  <si>
    <t>Gain from disposal of fixed assets</t>
  </si>
  <si>
    <t>Receivables from disposal of fixed assets</t>
  </si>
  <si>
    <t>5.2, 10</t>
  </si>
  <si>
    <t>Page 6 of 24</t>
  </si>
  <si>
    <t>Page 7 of 24</t>
  </si>
  <si>
    <t>Page 5 of 24</t>
  </si>
  <si>
    <t>Page 4 of 24</t>
  </si>
  <si>
    <t>Page 1 of 24</t>
  </si>
  <si>
    <t>Page 2 of 24</t>
  </si>
  <si>
    <t>Page 3 of 24</t>
  </si>
  <si>
    <t>Deferred tax assets</t>
  </si>
  <si>
    <t>Transfer assets to expense</t>
  </si>
  <si>
    <t xml:space="preserve">Provision of current liabilities </t>
  </si>
  <si>
    <t>for employee benefit</t>
  </si>
  <si>
    <t xml:space="preserve">Provision of non - current liabilities </t>
  </si>
  <si>
    <t>for employee benefit - net</t>
  </si>
  <si>
    <t>5.1, 23</t>
  </si>
  <si>
    <t xml:space="preserve">Non - current non - cash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</si>
</sst>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_-* #,##0.000000_-;\-* #,##0.000000_-;_-* &quot;-&quot;??_-;_-@_-"/>
    <numFmt numFmtId="206" formatCode="#,##0.0000000_);\(#,##0.0000000\)"/>
    <numFmt numFmtId="207" formatCode="_(* #,##0.000000_);_(* \(#,##0.000000\);_(* &quot;-&quot;??_);_(@_)"/>
  </numFmts>
  <fonts count="88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3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52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5" fillId="0" borderId="0"/>
    <xf numFmtId="177" fontId="1" fillId="0" borderId="0"/>
    <xf numFmtId="177" fontId="5" fillId="0" borderId="0"/>
    <xf numFmtId="177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5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</cellStyleXfs>
  <cellXfs count="113">
    <xf numFmtId="0" fontId="0" fillId="0" borderId="0" xfId="0" applyNumberFormat="1"/>
    <xf numFmtId="0" fontId="2" fillId="0" borderId="0" xfId="2370" applyFont="1" applyAlignment="1">
      <alignment horizontal="right"/>
    </xf>
    <xf numFmtId="0" fontId="51" fillId="0" borderId="0" xfId="2370" applyFont="1" applyAlignment="1">
      <alignment horizontal="center"/>
    </xf>
    <xf numFmtId="0" fontId="32" fillId="0" borderId="0" xfId="2370" applyFont="1" applyAlignment="1">
      <alignment horizontal="center"/>
    </xf>
    <xf numFmtId="177" fontId="32" fillId="0" borderId="0" xfId="0" applyFont="1" applyAlignment="1">
      <alignment horizontal="centerContinuous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51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77" fontId="32" fillId="0" borderId="0" xfId="1003" applyFont="1"/>
    <xf numFmtId="43" fontId="32" fillId="0" borderId="0" xfId="216" applyFont="1" applyFill="1" applyAlignment="1"/>
    <xf numFmtId="0" fontId="32" fillId="0" borderId="0" xfId="2370" applyFont="1" applyAlignment="1">
      <alignment horizontal="left"/>
    </xf>
    <xf numFmtId="173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43" fontId="32" fillId="0" borderId="0" xfId="200" applyFont="1" applyFill="1" applyAlignment="1"/>
    <xf numFmtId="0" fontId="51" fillId="0" borderId="0" xfId="2370" applyFont="1"/>
    <xf numFmtId="43" fontId="32" fillId="0" borderId="0" xfId="216" applyFont="1" applyFill="1" applyBorder="1" applyAlignment="1"/>
    <xf numFmtId="175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20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69" fontId="32" fillId="0" borderId="0" xfId="2370" applyNumberFormat="1" applyFont="1"/>
    <xf numFmtId="173" fontId="32" fillId="0" borderId="0" xfId="216" applyNumberFormat="1" applyFont="1" applyFill="1" applyBorder="1" applyAlignment="1"/>
    <xf numFmtId="0" fontId="86" fillId="0" borderId="0" xfId="2370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69" fontId="32" fillId="0" borderId="0" xfId="216" applyNumberFormat="1" applyFont="1" applyFill="1" applyAlignment="1"/>
    <xf numFmtId="172" fontId="32" fillId="0" borderId="0" xfId="216" applyNumberFormat="1" applyFont="1" applyFill="1" applyAlignment="1"/>
    <xf numFmtId="43" fontId="32" fillId="0" borderId="0" xfId="161" applyFont="1" applyFill="1" applyBorder="1" applyAlignment="1"/>
    <xf numFmtId="39" fontId="32" fillId="0" borderId="0" xfId="1003" applyNumberFormat="1" applyFont="1"/>
    <xf numFmtId="43" fontId="32" fillId="0" borderId="21" xfId="216" applyFont="1" applyFill="1" applyBorder="1" applyAlignment="1"/>
    <xf numFmtId="39" fontId="32" fillId="0" borderId="0" xfId="200" applyNumberFormat="1" applyFont="1" applyFill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69" fontId="32" fillId="0" borderId="5" xfId="200" applyNumberFormat="1" applyFont="1" applyFill="1" applyBorder="1" applyAlignment="1"/>
    <xf numFmtId="169" fontId="32" fillId="0" borderId="0" xfId="200" applyNumberFormat="1" applyFont="1" applyFill="1" applyBorder="1" applyAlignment="1"/>
    <xf numFmtId="172" fontId="32" fillId="0" borderId="0" xfId="200" applyNumberFormat="1" applyFont="1" applyFill="1" applyAlignment="1"/>
    <xf numFmtId="0" fontId="32" fillId="0" borderId="0" xfId="2370" quotePrefix="1" applyFont="1"/>
    <xf numFmtId="175" fontId="32" fillId="0" borderId="0" xfId="200" applyNumberFormat="1" applyFont="1" applyFill="1" applyBorder="1" applyAlignment="1"/>
    <xf numFmtId="205" fontId="32" fillId="0" borderId="0" xfId="161" applyNumberFormat="1" applyFont="1" applyFill="1" applyAlignment="1"/>
    <xf numFmtId="204" fontId="32" fillId="0" borderId="0" xfId="216" applyNumberFormat="1" applyFont="1" applyFill="1" applyBorder="1" applyAlignment="1"/>
    <xf numFmtId="206" fontId="32" fillId="0" borderId="0" xfId="1553" applyNumberFormat="1" applyFont="1"/>
    <xf numFmtId="207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0" fontId="51" fillId="0" borderId="0" xfId="2371" applyFont="1"/>
    <xf numFmtId="175" fontId="32" fillId="0" borderId="0" xfId="2370" applyNumberFormat="1" applyFont="1"/>
    <xf numFmtId="0" fontId="32" fillId="0" borderId="0" xfId="2370" applyFont="1" applyAlignment="1">
      <alignment vertical="center"/>
    </xf>
    <xf numFmtId="177" fontId="32" fillId="0" borderId="0" xfId="0" applyFont="1"/>
    <xf numFmtId="177" fontId="51" fillId="0" borderId="0" xfId="0" applyFont="1"/>
    <xf numFmtId="0" fontId="87" fillId="0" borderId="0" xfId="2369" applyFont="1"/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0" fontId="32" fillId="0" borderId="0" xfId="0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57" fillId="0" borderId="0" xfId="2370" applyFont="1"/>
    <xf numFmtId="0" fontId="32" fillId="0" borderId="0" xfId="1003" quotePrefix="1" applyNumberFormat="1" applyFont="1" applyAlignment="1">
      <alignment horizontal="center"/>
    </xf>
    <xf numFmtId="177" fontId="32" fillId="0" borderId="0" xfId="0" applyFont="1" applyProtection="1">
      <protection locked="0"/>
    </xf>
    <xf numFmtId="40" fontId="32" fillId="0" borderId="0" xfId="2370" applyNumberFormat="1" applyFont="1"/>
    <xf numFmtId="177" fontId="32" fillId="0" borderId="0" xfId="1003" applyFont="1" applyAlignment="1">
      <alignment horizontal="centerContinuous"/>
    </xf>
    <xf numFmtId="177" fontId="32" fillId="0" borderId="0" xfId="1003" applyFont="1" applyAlignment="1">
      <alignment horizontal="left"/>
    </xf>
    <xf numFmtId="43" fontId="32" fillId="0" borderId="0" xfId="168" applyFont="1" applyFill="1"/>
    <xf numFmtId="173" fontId="32" fillId="0" borderId="0" xfId="2370" applyNumberFormat="1" applyFont="1"/>
    <xf numFmtId="0" fontId="51" fillId="0" borderId="0" xfId="1003" applyNumberFormat="1" applyFont="1" applyAlignment="1">
      <alignment horizontal="center"/>
    </xf>
    <xf numFmtId="173" fontId="32" fillId="0" borderId="0" xfId="1003" applyNumberFormat="1" applyFont="1" applyAlignment="1">
      <alignment horizontal="center"/>
    </xf>
    <xf numFmtId="43" fontId="86" fillId="0" borderId="0" xfId="2370" applyNumberFormat="1" applyFont="1"/>
    <xf numFmtId="173" fontId="86" fillId="0" borderId="0" xfId="2370" applyNumberFormat="1" applyFont="1"/>
    <xf numFmtId="169" fontId="32" fillId="0" borderId="0" xfId="1003" applyNumberFormat="1" applyFont="1"/>
    <xf numFmtId="169" fontId="32" fillId="0" borderId="0" xfId="2370" applyNumberFormat="1" applyFont="1" applyAlignment="1">
      <alignment horizontal="right"/>
    </xf>
    <xf numFmtId="172" fontId="32" fillId="0" borderId="0" xfId="2370" applyNumberFormat="1" applyFont="1"/>
    <xf numFmtId="39" fontId="32" fillId="0" borderId="19" xfId="1553" applyNumberFormat="1" applyFont="1" applyBorder="1" applyAlignment="1">
      <alignment horizontal="center"/>
    </xf>
    <xf numFmtId="0" fontId="32" fillId="0" borderId="0" xfId="2370" applyFont="1" applyAlignment="1">
      <alignment horizontal="center" vertical="top"/>
    </xf>
    <xf numFmtId="169" fontId="32" fillId="0" borderId="0" xfId="200" applyNumberFormat="1" applyFont="1" applyFill="1" applyBorder="1" applyAlignment="1">
      <alignment horizontal="right" vertical="top"/>
    </xf>
    <xf numFmtId="43" fontId="32" fillId="0" borderId="0" xfId="161" applyFont="1"/>
    <xf numFmtId="43" fontId="32" fillId="0" borderId="0" xfId="161" applyFont="1" applyFill="1" applyAlignment="1">
      <alignment horizontal="right"/>
    </xf>
    <xf numFmtId="39" fontId="32" fillId="0" borderId="19" xfId="1553" applyNumberFormat="1" applyFont="1" applyBorder="1" applyAlignment="1">
      <alignment horizontal="center" vertical="center"/>
    </xf>
    <xf numFmtId="0" fontId="32" fillId="0" borderId="19" xfId="2370" applyFont="1" applyBorder="1" applyAlignment="1">
      <alignment horizontal="center" vertical="center"/>
    </xf>
    <xf numFmtId="0" fontId="32" fillId="0" borderId="20" xfId="0" applyNumberFormat="1" applyFont="1" applyBorder="1" applyAlignment="1">
      <alignment horizontal="center"/>
    </xf>
    <xf numFmtId="0" fontId="32" fillId="0" borderId="19" xfId="0" applyNumberFormat="1" applyFont="1" applyBorder="1" applyAlignment="1">
      <alignment horizontal="center"/>
    </xf>
    <xf numFmtId="169" fontId="32" fillId="0" borderId="0" xfId="2424" applyNumberFormat="1" applyFont="1" applyFill="1" applyAlignment="1">
      <alignment horizontal="right"/>
    </xf>
    <xf numFmtId="175" fontId="32" fillId="0" borderId="0" xfId="2424" applyNumberFormat="1" applyFont="1" applyFill="1" applyBorder="1" applyAlignment="1"/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52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2 4" xfId="2422" xr:uid="{0C57A854-9E67-4DB7-88C5-FEF2C6173FE7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19" xfId="2423" xr:uid="{9AE96BEC-A17E-46D5-95F7-B8F2A8049E4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3 4" xfId="2424" xr:uid="{6D037435-8154-4100-BD80-BD81CB0C4E9C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2 3" xfId="2425" xr:uid="{0A7D6D2B-B486-49CC-8A5C-C09AA6896E90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3 7" xfId="2426" xr:uid="{EE0FB6DE-D803-4E45-8CF0-EFF33BBB2AEE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4 8" xfId="2427" xr:uid="{DF714B15-C06A-4BCF-9A35-AFD9E1EE7217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2 4" xfId="2428" xr:uid="{48BF6FDF-7B32-475F-B0AE-09AA47B640A7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3 4" xfId="2429" xr:uid="{E995A09C-8933-477B-B323-42231AA5D167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22" xfId="2430" xr:uid="{F0F8BBDE-34C5-4EDC-9DDC-34197B349692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4 4" xfId="2431" xr:uid="{21983363-FAC9-4FAC-93A4-67ED3A052F3E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22" xfId="2432" xr:uid="{8C6E64E8-7CF1-4292-AD2C-A1F603DC8133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3 4" xfId="2433" xr:uid="{B4C428F0-D85B-418A-B751-7866D00906B2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4 2 3" xfId="2434" xr:uid="{CE3F69ED-5351-4A71-B33E-A31C0D649F3D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7 4" xfId="2435" xr:uid="{2BC56AD8-10FC-45E4-A2DD-EB473B2C2AF1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5 4" xfId="2436" xr:uid="{B74E7F4A-617F-4350-8D3F-84AB75D3D9FF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 5 2" xfId="2438" xr:uid="{1920090A-D4F7-4BFF-ADD4-9532BA07BF14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23" xfId="2437" xr:uid="{FA62FB73-2411-46B8-BB67-211B88B21797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3 4" xfId="2439" xr:uid="{C19DF486-1801-4C56-A4B1-A865F65AA719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2 5" xfId="2440" xr:uid="{6767F8AB-DE30-428B-A608-AF2FFF37BC0E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21" xfId="2442" xr:uid="{5CD5C8BC-D438-4CAC-A172-0F037F8F1D56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20" xfId="2441" xr:uid="{224203E3-72F4-4246-A23E-CA85C1371ED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 4" xfId="2443" xr:uid="{B2D8BA95-13F0-4F55-A324-AF7B5CEF361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19" xfId="2444" xr:uid="{3505E71B-8899-415D-A000-3C9BFDACA91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19" xfId="2445" xr:uid="{25BAE7B9-CF40-46DF-9FD3-3FC7834E4F64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5 5" xfId="2446" xr:uid="{EDDFF1C5-0224-4AFC-937F-9561EFC6D2F2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6 4" xfId="2447" xr:uid="{751B0CB1-4274-4D94-8CA0-8C34BE9D01DA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 7" xfId="2449" xr:uid="{74412E2D-66B2-4D38-82F5-B87A36D4BEE4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42" xfId="2448" xr:uid="{6D330802-6650-436D-8175-E2E18851C048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31" xfId="2450" xr:uid="{8D980766-3889-48EB-81BA-26A2625F7D22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 7" xfId="2451" xr:uid="{8C7DB7A2-E599-4436-A417-68CAC0BB7E84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116</xdr:row>
      <xdr:rowOff>3119</xdr:rowOff>
    </xdr:from>
    <xdr:to>
      <xdr:col>10</xdr:col>
      <xdr:colOff>1002244</xdr:colOff>
      <xdr:row>116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5" name="Rectangle 1">
          <a:extLst>
            <a:ext uri="{FF2B5EF4-FFF2-40B4-BE49-F238E27FC236}">
              <a16:creationId xmlns:a16="http://schemas.microsoft.com/office/drawing/2014/main" id="{1207C1C5-1140-C649-1F97-AD47C22F32E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6" name="Rectangle 1">
          <a:extLst>
            <a:ext uri="{FF2B5EF4-FFF2-40B4-BE49-F238E27FC236}">
              <a16:creationId xmlns:a16="http://schemas.microsoft.com/office/drawing/2014/main" id="{C266B113-30B8-93CB-D875-17C56143736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971550</xdr:colOff>
      <xdr:row>0</xdr:row>
      <xdr:rowOff>1</xdr:rowOff>
    </xdr:from>
    <xdr:to>
      <xdr:col>13</xdr:col>
      <xdr:colOff>0</xdr:colOff>
      <xdr:row>3</xdr:row>
      <xdr:rowOff>66676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78F14FA-836D-6101-40FA-CBAD5DFFF1FC}"/>
            </a:ext>
          </a:extLst>
        </xdr:cNvPr>
        <xdr:cNvSpPr txBox="1">
          <a:spLocks noChangeArrowheads="1"/>
        </xdr:cNvSpPr>
      </xdr:nvSpPr>
      <xdr:spPr bwMode="auto">
        <a:xfrm>
          <a:off x="5219700" y="1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15</xdr:col>
      <xdr:colOff>0</xdr:colOff>
      <xdr:row>3</xdr:row>
      <xdr:rowOff>66675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4DF3DF34-1E01-4E65-BB64-3ECFF8409757}"/>
            </a:ext>
          </a:extLst>
        </xdr:cNvPr>
        <xdr:cNvSpPr txBox="1">
          <a:spLocks noChangeArrowheads="1"/>
        </xdr:cNvSpPr>
      </xdr:nvSpPr>
      <xdr:spPr bwMode="auto">
        <a:xfrm>
          <a:off x="9115425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82</xdr:row>
      <xdr:rowOff>0</xdr:rowOff>
    </xdr:from>
    <xdr:to>
      <xdr:col>12</xdr:col>
      <xdr:colOff>1966</xdr:colOff>
      <xdr:row>82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82</xdr:row>
      <xdr:rowOff>0</xdr:rowOff>
    </xdr:from>
    <xdr:to>
      <xdr:col>12</xdr:col>
      <xdr:colOff>1966</xdr:colOff>
      <xdr:row>82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990600</xdr:colOff>
      <xdr:row>0</xdr:row>
      <xdr:rowOff>0</xdr:rowOff>
    </xdr:from>
    <xdr:to>
      <xdr:col>12</xdr:col>
      <xdr:colOff>0</xdr:colOff>
      <xdr:row>3</xdr:row>
      <xdr:rowOff>95250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8F6E00F2-8106-4EF2-B67F-88E23C7D19B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990600</xdr:colOff>
      <xdr:row>40</xdr:row>
      <xdr:rowOff>9525</xdr:rowOff>
    </xdr:from>
    <xdr:to>
      <xdr:col>12</xdr:col>
      <xdr:colOff>0</xdr:colOff>
      <xdr:row>43</xdr:row>
      <xdr:rowOff>104775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503BA74-01D1-4519-B2C8-5AF80BB27581}"/>
            </a:ext>
          </a:extLst>
        </xdr:cNvPr>
        <xdr:cNvSpPr txBox="1">
          <a:spLocks noChangeArrowheads="1"/>
        </xdr:cNvSpPr>
      </xdr:nvSpPr>
      <xdr:spPr bwMode="auto">
        <a:xfrm>
          <a:off x="5219700" y="10515600"/>
          <a:ext cx="11620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17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5" customWidth="1"/>
    <col min="4" max="4" width="2.85546875" style="5" customWidth="1"/>
    <col min="5" max="5" width="16.28515625" style="5" customWidth="1"/>
    <col min="6" max="6" width="19.7109375" style="5" customWidth="1"/>
    <col min="7" max="7" width="8.7109375" style="5" customWidth="1"/>
    <col min="8" max="8" width="0.85546875" style="5" customWidth="1"/>
    <col min="9" max="9" width="17.7109375" style="5" customWidth="1"/>
    <col min="10" max="10" width="0.85546875" style="5" customWidth="1"/>
    <col min="11" max="11" width="17.7109375" style="37" customWidth="1"/>
    <col min="12" max="12" width="9.140625" style="5"/>
    <col min="13" max="13" width="14.42578125" style="5" customWidth="1"/>
    <col min="14" max="14" width="9.85546875" style="5" customWidth="1"/>
    <col min="15" max="15" width="14.7109375" style="5" bestFit="1" customWidth="1"/>
    <col min="16" max="16" width="13" style="5" customWidth="1"/>
    <col min="17" max="16384" width="9.140625" style="5"/>
  </cols>
  <sheetData>
    <row r="1" spans="1:11" ht="21.9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21.95" customHeight="1">
      <c r="A2" s="108" t="s">
        <v>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1.95" customHeight="1">
      <c r="A3" s="108" t="s">
        <v>141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5" spans="1:11" ht="21.95" customHeight="1">
      <c r="H5" s="22"/>
      <c r="I5" s="107" t="s">
        <v>2</v>
      </c>
      <c r="J5" s="107"/>
      <c r="K5" s="107"/>
    </row>
    <row r="6" spans="1:11" ht="21.95" customHeight="1">
      <c r="G6" s="3"/>
      <c r="H6" s="13"/>
      <c r="I6" s="75" t="s">
        <v>144</v>
      </c>
      <c r="K6" s="76" t="s">
        <v>143</v>
      </c>
    </row>
    <row r="7" spans="1:11" ht="21.95" customHeight="1">
      <c r="G7" s="3"/>
      <c r="H7" s="13"/>
      <c r="I7" s="3" t="s">
        <v>3</v>
      </c>
      <c r="K7" s="77" t="s">
        <v>4</v>
      </c>
    </row>
    <row r="8" spans="1:11" ht="21.95" customHeight="1">
      <c r="G8" s="6" t="s">
        <v>5</v>
      </c>
      <c r="H8" s="13"/>
      <c r="I8" s="78" t="s">
        <v>6</v>
      </c>
      <c r="K8" s="79"/>
    </row>
    <row r="9" spans="1:11" ht="21.95" customHeight="1">
      <c r="A9" s="80" t="s">
        <v>7</v>
      </c>
      <c r="B9" s="80"/>
      <c r="C9" s="80"/>
      <c r="D9" s="80"/>
      <c r="E9" s="80"/>
      <c r="F9" s="80"/>
      <c r="G9" s="3"/>
      <c r="H9" s="13"/>
      <c r="I9" s="81"/>
      <c r="K9" s="81"/>
    </row>
    <row r="10" spans="1:11" ht="21.95" customHeight="1">
      <c r="A10" s="25" t="s">
        <v>8</v>
      </c>
      <c r="G10" s="3"/>
      <c r="H10" s="14"/>
      <c r="I10" s="14"/>
    </row>
    <row r="11" spans="1:11" ht="21.95" customHeight="1">
      <c r="A11" s="5" t="s">
        <v>9</v>
      </c>
      <c r="G11" s="3">
        <v>6</v>
      </c>
      <c r="H11" s="14"/>
      <c r="I11" s="14">
        <v>44969665.95000001</v>
      </c>
      <c r="J11" s="14"/>
      <c r="K11" s="14">
        <v>48074381.229999997</v>
      </c>
    </row>
    <row r="12" spans="1:11" ht="21.95" customHeight="1">
      <c r="A12" s="5" t="s">
        <v>10</v>
      </c>
      <c r="G12" s="3" t="s">
        <v>11</v>
      </c>
      <c r="H12" s="14"/>
      <c r="I12" s="14">
        <v>37433040.309999995</v>
      </c>
      <c r="J12" s="14"/>
      <c r="K12" s="14">
        <v>36294241.170000002</v>
      </c>
    </row>
    <row r="13" spans="1:11" ht="21.95" customHeight="1">
      <c r="A13" s="5" t="s">
        <v>12</v>
      </c>
      <c r="G13" s="3">
        <v>8</v>
      </c>
      <c r="H13" s="14"/>
      <c r="I13" s="24">
        <v>9150718.4900000002</v>
      </c>
      <c r="J13" s="14"/>
      <c r="K13" s="24">
        <v>9523522.3399999999</v>
      </c>
    </row>
    <row r="14" spans="1:11" ht="21.95" customHeight="1">
      <c r="A14" s="5" t="s">
        <v>13</v>
      </c>
      <c r="G14" s="3">
        <v>9</v>
      </c>
      <c r="H14" s="14"/>
      <c r="I14" s="14">
        <v>60143769.280000001</v>
      </c>
      <c r="J14" s="14"/>
      <c r="K14" s="14">
        <v>90001800</v>
      </c>
    </row>
    <row r="15" spans="1:11" ht="21.95" hidden="1" customHeight="1">
      <c r="A15" s="5" t="s">
        <v>14</v>
      </c>
      <c r="G15" s="3">
        <v>10</v>
      </c>
      <c r="H15" s="14"/>
      <c r="I15" s="14">
        <v>0</v>
      </c>
      <c r="J15" s="14"/>
      <c r="K15" s="14" t="s">
        <v>149</v>
      </c>
    </row>
    <row r="16" spans="1:11" ht="21.95" customHeight="1">
      <c r="A16" s="5" t="s">
        <v>15</v>
      </c>
      <c r="G16" s="3"/>
      <c r="H16" s="14"/>
      <c r="I16" s="14">
        <v>1691535.28</v>
      </c>
      <c r="J16" s="14"/>
      <c r="K16" s="14">
        <v>1660904.67</v>
      </c>
    </row>
    <row r="17" spans="1:11" ht="21.95" customHeight="1">
      <c r="A17" s="5" t="s">
        <v>16</v>
      </c>
      <c r="G17" s="3"/>
      <c r="H17" s="26"/>
      <c r="I17" s="17">
        <f>SUM(I11:I16)</f>
        <v>153388729.31</v>
      </c>
      <c r="J17" s="14"/>
      <c r="K17" s="17">
        <f>SUM(K11:K16)</f>
        <v>185554849.41</v>
      </c>
    </row>
    <row r="18" spans="1:11" ht="21.95" customHeight="1">
      <c r="A18" s="25"/>
      <c r="G18" s="3"/>
      <c r="H18" s="14"/>
      <c r="I18" s="14"/>
      <c r="J18" s="14"/>
      <c r="K18" s="14"/>
    </row>
    <row r="19" spans="1:11" ht="21.95" customHeight="1">
      <c r="A19" s="25" t="s">
        <v>17</v>
      </c>
      <c r="G19" s="3"/>
      <c r="H19" s="14"/>
      <c r="I19" s="14"/>
      <c r="J19" s="14"/>
      <c r="K19" s="14"/>
    </row>
    <row r="20" spans="1:11" ht="21.95" hidden="1" customHeight="1">
      <c r="A20" s="5" t="s">
        <v>18</v>
      </c>
      <c r="G20" s="3">
        <v>10</v>
      </c>
      <c r="H20" s="14"/>
      <c r="I20" s="14">
        <v>0</v>
      </c>
      <c r="J20" s="14"/>
      <c r="K20" s="14" t="s">
        <v>149</v>
      </c>
    </row>
    <row r="21" spans="1:11" ht="21.95" customHeight="1">
      <c r="A21" s="5" t="s">
        <v>19</v>
      </c>
      <c r="G21" s="3">
        <v>10</v>
      </c>
      <c r="H21" s="14"/>
      <c r="I21" s="14">
        <v>365123423.41000009</v>
      </c>
      <c r="J21" s="14"/>
      <c r="K21" s="14">
        <v>365089078.69</v>
      </c>
    </row>
    <row r="22" spans="1:11" ht="21.95" customHeight="1">
      <c r="A22" s="5" t="s">
        <v>20</v>
      </c>
      <c r="G22" s="3">
        <v>11.1</v>
      </c>
      <c r="H22" s="14"/>
      <c r="I22" s="14">
        <v>41429830.650000006</v>
      </c>
      <c r="J22" s="14"/>
      <c r="K22" s="14">
        <v>43755448.520000003</v>
      </c>
    </row>
    <row r="23" spans="1:11" ht="21.95" customHeight="1">
      <c r="A23" s="5" t="s">
        <v>21</v>
      </c>
      <c r="G23" s="3">
        <v>12</v>
      </c>
      <c r="H23" s="14"/>
      <c r="I23" s="14">
        <v>1715769.3699999992</v>
      </c>
      <c r="J23" s="14"/>
      <c r="K23" s="14">
        <v>1866937.14</v>
      </c>
    </row>
    <row r="24" spans="1:11" ht="21.95" customHeight="1">
      <c r="A24" s="5" t="s">
        <v>166</v>
      </c>
      <c r="G24" s="3">
        <v>13</v>
      </c>
      <c r="H24" s="14"/>
      <c r="I24" s="14">
        <v>3407348.18</v>
      </c>
      <c r="J24" s="14"/>
      <c r="K24" s="14">
        <v>6450660.1299999999</v>
      </c>
    </row>
    <row r="25" spans="1:11" ht="21.95" customHeight="1">
      <c r="A25" s="5" t="s">
        <v>173</v>
      </c>
      <c r="G25" s="3"/>
      <c r="H25" s="14"/>
      <c r="I25" s="14"/>
      <c r="J25" s="14"/>
      <c r="K25" s="14"/>
    </row>
    <row r="26" spans="1:11" ht="21.95" customHeight="1">
      <c r="B26" s="82" t="s">
        <v>22</v>
      </c>
      <c r="G26" s="3">
        <v>14</v>
      </c>
      <c r="H26" s="14"/>
      <c r="I26" s="14">
        <v>55027709.009999998</v>
      </c>
      <c r="J26" s="14"/>
      <c r="K26" s="14">
        <v>5020000</v>
      </c>
    </row>
    <row r="27" spans="1:11" ht="21.95" customHeight="1">
      <c r="A27" s="5" t="s">
        <v>23</v>
      </c>
      <c r="G27" s="3"/>
      <c r="H27" s="26"/>
      <c r="I27" s="38">
        <v>10205501.24</v>
      </c>
      <c r="J27" s="14"/>
      <c r="K27" s="38">
        <v>9092333.2599999998</v>
      </c>
    </row>
    <row r="28" spans="1:11" ht="21.95" customHeight="1">
      <c r="A28" s="5" t="s">
        <v>24</v>
      </c>
      <c r="G28" s="3"/>
      <c r="H28" s="26"/>
      <c r="I28" s="17">
        <f>SUM(I20:I27)</f>
        <v>476909581.86000007</v>
      </c>
      <c r="J28" s="14"/>
      <c r="K28" s="17">
        <f>SUM(K20:K27)</f>
        <v>431274457.73999995</v>
      </c>
    </row>
    <row r="29" spans="1:11" ht="9.75" customHeight="1">
      <c r="A29" s="25"/>
      <c r="G29" s="3"/>
      <c r="H29" s="14"/>
      <c r="I29" s="14"/>
      <c r="J29" s="14"/>
      <c r="K29" s="14"/>
    </row>
    <row r="30" spans="1:11" ht="21.95" customHeight="1" thickBot="1">
      <c r="A30" s="25" t="s">
        <v>25</v>
      </c>
      <c r="E30" s="39"/>
      <c r="G30" s="3"/>
      <c r="H30" s="26"/>
      <c r="I30" s="40">
        <f>I17+I28</f>
        <v>630298311.17000008</v>
      </c>
      <c r="J30" s="14"/>
      <c r="K30" s="40">
        <f>K17+K28</f>
        <v>616829307.14999998</v>
      </c>
    </row>
    <row r="31" spans="1:11" ht="21.95" customHeight="1" thickTop="1">
      <c r="G31" s="3"/>
      <c r="H31" s="83"/>
      <c r="I31" s="83"/>
    </row>
    <row r="32" spans="1:11" ht="21.95" customHeight="1">
      <c r="A32" s="21" t="s">
        <v>26</v>
      </c>
      <c r="G32" s="3"/>
      <c r="H32" s="83"/>
      <c r="I32" s="83"/>
    </row>
    <row r="33" spans="1:11" ht="21.95" customHeight="1">
      <c r="A33" s="21"/>
      <c r="G33" s="3"/>
      <c r="H33" s="83"/>
      <c r="I33" s="83"/>
    </row>
    <row r="34" spans="1:11" ht="21.95" customHeight="1">
      <c r="A34" s="21"/>
      <c r="G34" s="3"/>
      <c r="H34" s="83"/>
      <c r="I34" s="83"/>
    </row>
    <row r="35" spans="1:11" ht="21.95" customHeight="1">
      <c r="A35" s="21"/>
      <c r="G35" s="3"/>
      <c r="H35" s="83"/>
      <c r="I35" s="83"/>
    </row>
    <row r="36" spans="1:11" ht="21.95" customHeight="1">
      <c r="G36" s="3"/>
      <c r="H36" s="83"/>
      <c r="I36" s="83"/>
    </row>
    <row r="37" spans="1:11" ht="21.95" customHeight="1">
      <c r="G37" s="3"/>
      <c r="H37" s="83"/>
      <c r="I37" s="83"/>
    </row>
    <row r="38" spans="1:11" ht="21.95" customHeight="1">
      <c r="G38" s="3"/>
      <c r="H38" s="83"/>
      <c r="I38" s="83"/>
    </row>
    <row r="39" spans="1:11" ht="28.5" customHeight="1">
      <c r="B39" s="84"/>
      <c r="D39" s="85"/>
      <c r="E39" s="84"/>
      <c r="F39" s="84"/>
      <c r="G39" s="85"/>
      <c r="H39" s="84"/>
      <c r="I39" s="84"/>
      <c r="J39" s="84"/>
    </row>
    <row r="40" spans="1:11" ht="21.95" customHeight="1">
      <c r="K40" s="1" t="s">
        <v>163</v>
      </c>
    </row>
    <row r="41" spans="1:11" ht="21.95" customHeight="1">
      <c r="A41" s="108" t="str">
        <f>$A$1</f>
        <v>WATTANA KARNPAET PUBLIC COMPANY LIMITED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</row>
    <row r="42" spans="1:11" ht="21.95" customHeight="1">
      <c r="A42" s="108" t="s">
        <v>27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</row>
    <row r="43" spans="1:11" ht="21.95" customHeight="1">
      <c r="A43" s="108" t="str">
        <f>A3</f>
        <v>AS AT MARCH 31, 2024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</row>
    <row r="45" spans="1:11" ht="21.95" customHeight="1">
      <c r="H45" s="22"/>
      <c r="I45" s="107" t="s">
        <v>2</v>
      </c>
      <c r="J45" s="107"/>
      <c r="K45" s="107"/>
    </row>
    <row r="46" spans="1:11" ht="21.95" customHeight="1">
      <c r="H46" s="22"/>
      <c r="I46" s="75" t="str">
        <f>I6</f>
        <v>March 31, 2024</v>
      </c>
      <c r="K46" s="76" t="str">
        <f>K6</f>
        <v>December 31, 2023</v>
      </c>
    </row>
    <row r="47" spans="1:11" ht="21.95" customHeight="1">
      <c r="G47" s="3"/>
      <c r="H47" s="13"/>
      <c r="I47" s="3" t="s">
        <v>3</v>
      </c>
      <c r="K47" s="77" t="s">
        <v>4</v>
      </c>
    </row>
    <row r="48" spans="1:11" ht="21.95" customHeight="1">
      <c r="G48" s="6" t="s">
        <v>5</v>
      </c>
      <c r="H48" s="13"/>
      <c r="I48" s="78" t="s">
        <v>6</v>
      </c>
      <c r="K48" s="79"/>
    </row>
    <row r="49" spans="1:11" ht="21.95" customHeight="1">
      <c r="A49" s="106" t="s">
        <v>28</v>
      </c>
      <c r="B49" s="106"/>
      <c r="C49" s="106"/>
      <c r="D49" s="106"/>
      <c r="E49" s="106"/>
      <c r="F49" s="106"/>
      <c r="G49" s="3"/>
      <c r="H49" s="13"/>
      <c r="I49" s="81"/>
      <c r="K49" s="81"/>
    </row>
    <row r="50" spans="1:11" ht="21.95" customHeight="1">
      <c r="A50" s="25" t="s">
        <v>29</v>
      </c>
    </row>
    <row r="51" spans="1:11" ht="21.95" customHeight="1">
      <c r="A51" s="5" t="s">
        <v>30</v>
      </c>
      <c r="G51" s="3" t="s">
        <v>150</v>
      </c>
      <c r="H51" s="14"/>
      <c r="I51" s="14">
        <v>59733541.43</v>
      </c>
      <c r="J51" s="14"/>
      <c r="K51" s="14">
        <v>57793559</v>
      </c>
    </row>
    <row r="52" spans="1:11" ht="21.95" customHeight="1">
      <c r="A52" s="5" t="s">
        <v>31</v>
      </c>
      <c r="G52" s="3"/>
      <c r="H52" s="14"/>
      <c r="I52" s="14"/>
      <c r="J52" s="14"/>
      <c r="K52" s="14"/>
    </row>
    <row r="53" spans="1:11" ht="21.95" customHeight="1">
      <c r="A53" s="25"/>
      <c r="B53" s="5" t="s">
        <v>32</v>
      </c>
      <c r="G53" s="3">
        <v>16</v>
      </c>
      <c r="H53" s="14"/>
      <c r="I53" s="14">
        <v>6360000</v>
      </c>
      <c r="J53" s="14"/>
      <c r="K53" s="14">
        <v>6360000</v>
      </c>
    </row>
    <row r="54" spans="1:11" ht="21.95" customHeight="1">
      <c r="A54" s="25"/>
      <c r="B54" s="5" t="s">
        <v>33</v>
      </c>
      <c r="G54" s="3" t="s">
        <v>151</v>
      </c>
      <c r="H54" s="14"/>
      <c r="I54" s="14">
        <v>8787301.8399999999</v>
      </c>
      <c r="J54" s="14"/>
      <c r="K54" s="14">
        <v>8666818.7400000002</v>
      </c>
    </row>
    <row r="55" spans="1:11" ht="21.95" customHeight="1">
      <c r="A55" s="5" t="s">
        <v>34</v>
      </c>
      <c r="G55" s="3"/>
      <c r="H55" s="14"/>
      <c r="I55" s="14">
        <v>11874555.4</v>
      </c>
      <c r="J55" s="14"/>
      <c r="K55" s="14">
        <v>9222777.0199999996</v>
      </c>
    </row>
    <row r="56" spans="1:11" ht="21.95" customHeight="1">
      <c r="A56" s="5" t="s">
        <v>35</v>
      </c>
      <c r="G56" s="3"/>
      <c r="H56" s="14"/>
      <c r="I56" s="14">
        <v>396767.96</v>
      </c>
      <c r="J56" s="14"/>
      <c r="K56" s="86">
        <v>401177.96</v>
      </c>
    </row>
    <row r="57" spans="1:11" ht="21.95" customHeight="1">
      <c r="A57" s="5" t="s">
        <v>168</v>
      </c>
      <c r="K57" s="5"/>
    </row>
    <row r="58" spans="1:11" ht="21.95" customHeight="1">
      <c r="B58" s="5" t="s">
        <v>169</v>
      </c>
      <c r="G58" s="3">
        <v>17</v>
      </c>
      <c r="H58" s="14"/>
      <c r="I58" s="14">
        <v>12648063</v>
      </c>
      <c r="J58" s="14"/>
      <c r="K58" s="14">
        <v>12433889</v>
      </c>
    </row>
    <row r="59" spans="1:11" ht="21.95" customHeight="1">
      <c r="A59" s="5" t="s">
        <v>36</v>
      </c>
      <c r="G59" s="3"/>
      <c r="H59" s="26"/>
      <c r="I59" s="14">
        <v>2196560.88</v>
      </c>
      <c r="J59" s="14"/>
      <c r="K59" s="14">
        <v>2037966.35</v>
      </c>
    </row>
    <row r="60" spans="1:11" ht="21.95" customHeight="1">
      <c r="A60" s="5" t="s">
        <v>37</v>
      </c>
      <c r="G60" s="3"/>
      <c r="H60" s="26"/>
      <c r="I60" s="17">
        <f>SUM(I51:I59)</f>
        <v>101996790.50999999</v>
      </c>
      <c r="J60" s="14"/>
      <c r="K60" s="17">
        <f>SUM(K51:K59)</f>
        <v>96916188.069999978</v>
      </c>
    </row>
    <row r="61" spans="1:11" ht="21.95" customHeight="1">
      <c r="A61" s="25"/>
      <c r="G61" s="3"/>
      <c r="H61" s="42"/>
      <c r="I61" s="42"/>
      <c r="J61" s="87"/>
      <c r="K61" s="87"/>
    </row>
    <row r="62" spans="1:11" ht="21.95" customHeight="1">
      <c r="A62" s="25" t="s">
        <v>38</v>
      </c>
      <c r="G62" s="3"/>
      <c r="H62" s="42"/>
      <c r="I62" s="42"/>
      <c r="J62" s="87"/>
      <c r="K62" s="87"/>
    </row>
    <row r="63" spans="1:11" ht="21.95" customHeight="1">
      <c r="A63" s="5" t="s">
        <v>39</v>
      </c>
      <c r="G63" s="3">
        <v>16</v>
      </c>
      <c r="H63" s="14"/>
      <c r="I63" s="14">
        <v>1770000</v>
      </c>
      <c r="J63" s="87"/>
      <c r="K63" s="14">
        <v>3360000</v>
      </c>
    </row>
    <row r="64" spans="1:11" ht="21.95" customHeight="1">
      <c r="A64" s="5" t="s">
        <v>40</v>
      </c>
      <c r="G64" s="3" t="s">
        <v>151</v>
      </c>
      <c r="H64" s="14"/>
      <c r="I64" s="14">
        <v>17019947.690000001</v>
      </c>
      <c r="J64" s="87"/>
      <c r="K64" s="14">
        <v>16931746.870000001</v>
      </c>
    </row>
    <row r="65" spans="1:11" ht="21.95" customHeight="1">
      <c r="A65" s="5" t="s">
        <v>170</v>
      </c>
      <c r="K65" s="5"/>
    </row>
    <row r="66" spans="1:11" ht="21.95" customHeight="1">
      <c r="B66" s="5" t="s">
        <v>171</v>
      </c>
      <c r="G66" s="3">
        <v>17</v>
      </c>
      <c r="H66" s="14"/>
      <c r="I66" s="14">
        <v>17488765</v>
      </c>
      <c r="J66" s="87"/>
      <c r="K66" s="14">
        <v>17176242</v>
      </c>
    </row>
    <row r="67" spans="1:11" ht="21.95" customHeight="1">
      <c r="A67" s="5" t="s">
        <v>41</v>
      </c>
      <c r="G67" s="3"/>
      <c r="H67" s="14"/>
      <c r="I67" s="17">
        <f>SUM(I63:I66)</f>
        <v>36278712.689999998</v>
      </c>
      <c r="J67" s="87"/>
      <c r="K67" s="17">
        <f>SUM(K63:K66)</f>
        <v>37467988.870000005</v>
      </c>
    </row>
    <row r="68" spans="1:11" ht="9.75" customHeight="1">
      <c r="A68" s="25"/>
      <c r="G68" s="3"/>
      <c r="H68" s="14"/>
      <c r="I68" s="14"/>
      <c r="J68" s="87"/>
      <c r="K68" s="14"/>
    </row>
    <row r="69" spans="1:11" ht="21.95" customHeight="1">
      <c r="A69" s="25" t="s">
        <v>42</v>
      </c>
      <c r="G69" s="3"/>
      <c r="H69" s="14"/>
      <c r="I69" s="38">
        <f>I60+I67</f>
        <v>138275503.19999999</v>
      </c>
      <c r="J69" s="87"/>
      <c r="K69" s="38">
        <f>K60+K67</f>
        <v>134384176.94</v>
      </c>
    </row>
    <row r="70" spans="1:11" ht="21.95" customHeight="1">
      <c r="A70" s="25"/>
      <c r="G70" s="3"/>
      <c r="H70" s="43"/>
      <c r="I70" s="43"/>
    </row>
    <row r="71" spans="1:11" ht="21.95" customHeight="1">
      <c r="A71" s="21" t="s">
        <v>26</v>
      </c>
      <c r="G71" s="3"/>
      <c r="H71" s="43"/>
      <c r="I71" s="43"/>
    </row>
    <row r="72" spans="1:11" ht="21.95" customHeight="1">
      <c r="A72" s="21"/>
      <c r="G72" s="3"/>
      <c r="H72" s="43"/>
      <c r="I72" s="43"/>
    </row>
    <row r="73" spans="1:11" ht="21.95" customHeight="1">
      <c r="A73" s="21"/>
      <c r="G73" s="3"/>
      <c r="H73" s="43"/>
      <c r="I73" s="43"/>
    </row>
    <row r="74" spans="1:11" ht="21.95" customHeight="1">
      <c r="A74" s="21"/>
      <c r="G74" s="3"/>
      <c r="H74" s="43"/>
      <c r="I74" s="43"/>
    </row>
    <row r="75" spans="1:11" ht="21.95" customHeight="1">
      <c r="A75" s="21"/>
      <c r="G75" s="3"/>
      <c r="H75" s="43"/>
      <c r="I75" s="43"/>
    </row>
    <row r="76" spans="1:11" ht="21.95" customHeight="1">
      <c r="A76" s="25"/>
      <c r="G76" s="3"/>
      <c r="H76" s="43"/>
      <c r="I76" s="43"/>
    </row>
    <row r="77" spans="1:11" ht="28.5" customHeight="1">
      <c r="A77" s="25"/>
      <c r="G77" s="3"/>
      <c r="H77" s="43"/>
      <c r="I77" s="43"/>
    </row>
    <row r="78" spans="1:11" ht="21.95" customHeight="1">
      <c r="K78" s="1" t="s">
        <v>164</v>
      </c>
    </row>
    <row r="79" spans="1:11" ht="21.95" customHeight="1">
      <c r="A79" s="108" t="str">
        <f>$A$1</f>
        <v>WATTANA KARNPAET PUBLIC COMPANY LIMITED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</row>
    <row r="80" spans="1:11" ht="21.95" customHeight="1">
      <c r="A80" s="108" t="s">
        <v>27</v>
      </c>
      <c r="B80" s="108"/>
      <c r="C80" s="108"/>
      <c r="D80" s="108"/>
      <c r="E80" s="108"/>
      <c r="F80" s="108"/>
      <c r="G80" s="108"/>
      <c r="H80" s="108"/>
      <c r="I80" s="108"/>
      <c r="J80" s="108"/>
      <c r="K80" s="108"/>
    </row>
    <row r="81" spans="1:14" ht="21.95" customHeight="1">
      <c r="A81" s="108" t="str">
        <f>A3</f>
        <v>AS AT MARCH 31, 2024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</row>
    <row r="82" spans="1:14" ht="21.95" customHeight="1">
      <c r="A82" s="88"/>
      <c r="B82" s="88"/>
      <c r="C82" s="88"/>
      <c r="D82" s="88"/>
      <c r="E82" s="88"/>
      <c r="F82" s="88"/>
      <c r="G82" s="88"/>
      <c r="H82" s="88"/>
      <c r="I82" s="88"/>
    </row>
    <row r="83" spans="1:14" ht="21.95" customHeight="1">
      <c r="H83" s="22"/>
      <c r="I83" s="107" t="s">
        <v>2</v>
      </c>
      <c r="J83" s="107"/>
      <c r="K83" s="107"/>
    </row>
    <row r="84" spans="1:14" ht="21.95" customHeight="1">
      <c r="H84" s="22"/>
      <c r="I84" s="75" t="str">
        <f>I6</f>
        <v>March 31, 2024</v>
      </c>
      <c r="K84" s="76" t="str">
        <f>K6</f>
        <v>December 31, 2023</v>
      </c>
    </row>
    <row r="85" spans="1:14" ht="21.95" customHeight="1">
      <c r="G85" s="3"/>
      <c r="H85" s="13"/>
      <c r="I85" s="3" t="s">
        <v>3</v>
      </c>
      <c r="K85" s="77" t="s">
        <v>4</v>
      </c>
    </row>
    <row r="86" spans="1:14" ht="21.95" customHeight="1">
      <c r="G86" s="6" t="s">
        <v>5</v>
      </c>
      <c r="H86" s="13"/>
      <c r="I86" s="78" t="s">
        <v>6</v>
      </c>
      <c r="K86" s="79"/>
    </row>
    <row r="87" spans="1:14" ht="21.95" customHeight="1">
      <c r="A87" s="106" t="s">
        <v>43</v>
      </c>
      <c r="B87" s="106"/>
      <c r="C87" s="106"/>
      <c r="D87" s="106"/>
      <c r="E87" s="106"/>
      <c r="F87" s="106"/>
      <c r="G87" s="3"/>
      <c r="H87" s="13"/>
      <c r="I87" s="81"/>
      <c r="K87" s="81"/>
    </row>
    <row r="88" spans="1:14" ht="21.95" customHeight="1">
      <c r="A88" s="25" t="s">
        <v>44</v>
      </c>
      <c r="H88" s="89"/>
      <c r="I88" s="89"/>
      <c r="J88" s="87"/>
      <c r="K88" s="87"/>
    </row>
    <row r="89" spans="1:14" ht="21.95" customHeight="1">
      <c r="A89" s="5" t="s">
        <v>45</v>
      </c>
      <c r="G89" s="25"/>
      <c r="H89" s="42"/>
      <c r="I89" s="42"/>
      <c r="J89" s="87"/>
      <c r="K89" s="87"/>
    </row>
    <row r="90" spans="1:14" ht="21.95" customHeight="1">
      <c r="A90" s="5" t="s">
        <v>46</v>
      </c>
      <c r="G90" s="25"/>
      <c r="H90" s="42"/>
      <c r="I90" s="42"/>
      <c r="J90" s="87"/>
      <c r="K90" s="87"/>
    </row>
    <row r="91" spans="1:14" ht="21.95" customHeight="1">
      <c r="B91" s="5" t="s">
        <v>47</v>
      </c>
      <c r="G91" s="25"/>
      <c r="H91" s="14"/>
      <c r="I91" s="66">
        <v>100000000</v>
      </c>
      <c r="J91" s="14"/>
      <c r="K91" s="66">
        <v>100000000</v>
      </c>
    </row>
    <row r="92" spans="1:14" ht="21.95" customHeight="1">
      <c r="A92" s="15" t="s">
        <v>48</v>
      </c>
      <c r="G92" s="25"/>
      <c r="H92" s="14"/>
      <c r="I92" s="14"/>
      <c r="J92" s="14"/>
      <c r="K92" s="14"/>
    </row>
    <row r="93" spans="1:14" ht="21.95" customHeight="1">
      <c r="B93" s="5" t="s">
        <v>47</v>
      </c>
      <c r="G93" s="25"/>
      <c r="H93" s="14"/>
      <c r="I93" s="14">
        <v>100000000</v>
      </c>
      <c r="J93" s="14"/>
      <c r="K93" s="14">
        <v>100000000</v>
      </c>
    </row>
    <row r="94" spans="1:14" ht="21.95" customHeight="1">
      <c r="A94" s="5" t="s">
        <v>49</v>
      </c>
      <c r="G94" s="25"/>
      <c r="H94" s="14"/>
      <c r="I94" s="14">
        <v>62500000</v>
      </c>
      <c r="J94" s="14"/>
      <c r="K94" s="14">
        <v>62500000</v>
      </c>
    </row>
    <row r="95" spans="1:14" ht="21.95" customHeight="1">
      <c r="A95" s="5" t="s">
        <v>50</v>
      </c>
      <c r="G95" s="25"/>
      <c r="H95" s="14"/>
      <c r="I95" s="14"/>
      <c r="J95" s="14"/>
      <c r="K95" s="14"/>
    </row>
    <row r="96" spans="1:14" ht="21.95" customHeight="1">
      <c r="A96" s="15"/>
      <c r="B96" s="5" t="s">
        <v>51</v>
      </c>
      <c r="G96" s="3"/>
      <c r="H96" s="14"/>
      <c r="I96" s="14">
        <v>10000000</v>
      </c>
      <c r="J96" s="14"/>
      <c r="K96" s="14">
        <v>10000000</v>
      </c>
      <c r="N96" s="41"/>
    </row>
    <row r="97" spans="1:16" ht="21.95" customHeight="1">
      <c r="A97" s="15"/>
      <c r="B97" s="5" t="s">
        <v>52</v>
      </c>
      <c r="G97" s="25"/>
      <c r="H97" s="14"/>
      <c r="I97" s="14">
        <v>319522807.97000003</v>
      </c>
      <c r="J97" s="14"/>
      <c r="K97" s="14">
        <v>309945130.21000004</v>
      </c>
      <c r="N97" s="41"/>
    </row>
    <row r="98" spans="1:16" ht="21.95" customHeight="1">
      <c r="A98" s="15" t="s">
        <v>53</v>
      </c>
      <c r="G98" s="25"/>
      <c r="H98" s="14"/>
      <c r="I98" s="17">
        <f>SUM(I93:I97)</f>
        <v>492022807.97000003</v>
      </c>
      <c r="J98" s="14"/>
      <c r="K98" s="17">
        <f>SUM(K93:K97)</f>
        <v>482445130.21000004</v>
      </c>
    </row>
    <row r="99" spans="1:16" ht="11.25" customHeight="1">
      <c r="A99" s="25"/>
      <c r="G99" s="25"/>
      <c r="H99" s="14"/>
      <c r="I99" s="14"/>
      <c r="J99" s="14"/>
      <c r="K99" s="14"/>
    </row>
    <row r="100" spans="1:16" ht="21.95" customHeight="1" thickBot="1">
      <c r="A100" s="25" t="s">
        <v>54</v>
      </c>
      <c r="F100" s="43"/>
      <c r="G100" s="25"/>
      <c r="H100" s="14"/>
      <c r="I100" s="40">
        <f>I98+I69</f>
        <v>630298311.17000008</v>
      </c>
      <c r="J100" s="14"/>
      <c r="K100" s="40">
        <f>K98+K69</f>
        <v>616829307.1500001</v>
      </c>
      <c r="M100" s="43"/>
      <c r="N100" s="43"/>
      <c r="O100" s="43"/>
    </row>
    <row r="101" spans="1:16" ht="21.95" customHeight="1" thickTop="1">
      <c r="A101" s="25"/>
      <c r="H101" s="42"/>
      <c r="I101" s="44"/>
      <c r="J101" s="87"/>
      <c r="K101" s="87"/>
      <c r="N101" s="39"/>
    </row>
    <row r="102" spans="1:16" s="45" customFormat="1" ht="21.95" customHeight="1">
      <c r="A102" s="21" t="s">
        <v>26</v>
      </c>
      <c r="E102" s="90"/>
      <c r="H102" s="46"/>
      <c r="I102" s="47"/>
      <c r="J102" s="91"/>
      <c r="K102" s="47"/>
    </row>
    <row r="103" spans="1:16" ht="21.95" customHeight="1">
      <c r="A103" s="25"/>
      <c r="E103" s="39"/>
      <c r="H103" s="42"/>
      <c r="I103" s="44"/>
      <c r="J103" s="87"/>
      <c r="K103" s="87"/>
      <c r="M103" s="39"/>
      <c r="P103" s="39"/>
    </row>
    <row r="104" spans="1:16" ht="21.95" customHeight="1">
      <c r="A104" s="25"/>
      <c r="E104" s="39"/>
      <c r="H104" s="42"/>
      <c r="I104" s="44"/>
      <c r="J104" s="87"/>
      <c r="K104" s="87"/>
    </row>
    <row r="105" spans="1:16" ht="21.95" customHeight="1">
      <c r="A105" s="25"/>
      <c r="E105" s="39"/>
      <c r="H105" s="42"/>
      <c r="I105" s="44"/>
      <c r="J105" s="87"/>
      <c r="K105" s="87"/>
    </row>
    <row r="106" spans="1:16" ht="21.95" customHeight="1">
      <c r="A106" s="25"/>
      <c r="E106" s="39"/>
      <c r="H106" s="42"/>
      <c r="I106" s="44"/>
      <c r="J106" s="87"/>
      <c r="K106" s="87"/>
      <c r="P106" s="39"/>
    </row>
    <row r="107" spans="1:16" ht="21.95" customHeight="1">
      <c r="A107" s="25"/>
      <c r="E107" s="39"/>
      <c r="H107" s="42"/>
      <c r="I107" s="44"/>
      <c r="J107" s="87"/>
      <c r="K107" s="87"/>
      <c r="P107" s="39"/>
    </row>
    <row r="108" spans="1:16" ht="21.95" customHeight="1">
      <c r="A108" s="25"/>
      <c r="E108" s="39"/>
      <c r="H108" s="42"/>
      <c r="I108" s="44"/>
      <c r="J108" s="87"/>
      <c r="K108" s="87"/>
      <c r="P108" s="39"/>
    </row>
    <row r="109" spans="1:16" ht="21.95" customHeight="1">
      <c r="A109" s="25"/>
      <c r="E109" s="39"/>
      <c r="H109" s="42"/>
      <c r="I109" s="44"/>
      <c r="J109" s="87"/>
      <c r="K109" s="87"/>
    </row>
    <row r="110" spans="1:16" ht="21.95" customHeight="1">
      <c r="A110" s="25"/>
      <c r="H110" s="42"/>
      <c r="I110" s="44"/>
      <c r="J110" s="87"/>
      <c r="K110" s="87"/>
    </row>
    <row r="111" spans="1:16" ht="21.95" customHeight="1">
      <c r="A111" s="25"/>
      <c r="H111" s="42"/>
      <c r="I111" s="44"/>
      <c r="J111" s="87"/>
      <c r="K111" s="87"/>
    </row>
    <row r="112" spans="1:16" ht="21.95" customHeight="1">
      <c r="A112" s="13"/>
      <c r="B112" s="13"/>
      <c r="C112" s="13"/>
      <c r="D112" s="13"/>
      <c r="E112" s="13"/>
      <c r="F112" s="13"/>
      <c r="G112" s="13"/>
      <c r="H112" s="48"/>
      <c r="I112" s="92"/>
      <c r="J112" s="48"/>
    </row>
    <row r="113" spans="1:11" ht="21.95" customHeight="1">
      <c r="A113" s="13"/>
      <c r="B113" s="13"/>
      <c r="C113" s="13"/>
      <c r="D113" s="13"/>
      <c r="E113" s="13"/>
      <c r="F113" s="13"/>
      <c r="G113" s="13"/>
      <c r="H113" s="48"/>
      <c r="I113" s="92"/>
      <c r="J113" s="48"/>
    </row>
    <row r="114" spans="1:11" ht="21.95" customHeight="1">
      <c r="A114" s="13"/>
      <c r="B114" s="13"/>
      <c r="C114" s="13"/>
      <c r="D114" s="13"/>
      <c r="E114" s="13"/>
      <c r="F114" s="13"/>
      <c r="G114" s="13"/>
      <c r="H114" s="48"/>
      <c r="I114" s="92"/>
      <c r="J114" s="48"/>
    </row>
    <row r="115" spans="1:11" ht="27" customHeight="1">
      <c r="A115" s="13"/>
      <c r="B115" s="13"/>
      <c r="C115" s="13"/>
      <c r="D115" s="13"/>
      <c r="E115" s="13"/>
      <c r="F115" s="13"/>
      <c r="G115" s="13"/>
      <c r="H115" s="48"/>
      <c r="I115" s="92"/>
      <c r="J115" s="48"/>
    </row>
    <row r="116" spans="1:11" ht="21.95" customHeight="1">
      <c r="K116" s="1" t="s">
        <v>165</v>
      </c>
    </row>
    <row r="117" spans="1:11" ht="20.25"/>
  </sheetData>
  <mergeCells count="14">
    <mergeCell ref="A87:F87"/>
    <mergeCell ref="I83:K83"/>
    <mergeCell ref="A49:F49"/>
    <mergeCell ref="I45:K45"/>
    <mergeCell ref="A1:K1"/>
    <mergeCell ref="A2:K2"/>
    <mergeCell ref="A3:K3"/>
    <mergeCell ref="I5:K5"/>
    <mergeCell ref="A41:K41"/>
    <mergeCell ref="A79:K79"/>
    <mergeCell ref="A80:K80"/>
    <mergeCell ref="A81:K81"/>
    <mergeCell ref="A42:K42"/>
    <mergeCell ref="A43:K43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5" customWidth="1"/>
    <col min="5" max="5" width="16.28515625" style="5" customWidth="1"/>
    <col min="6" max="6" width="12" style="5" customWidth="1"/>
    <col min="7" max="7" width="9.7109375" style="5" customWidth="1"/>
    <col min="8" max="8" width="0.85546875" style="5" customWidth="1"/>
    <col min="9" max="9" width="8.7109375" style="5" customWidth="1"/>
    <col min="10" max="10" width="0.85546875" style="5" customWidth="1"/>
    <col min="11" max="11" width="15.7109375" style="5" customWidth="1"/>
    <col min="12" max="12" width="0.85546875" style="5" customWidth="1"/>
    <col min="13" max="13" width="15.7109375" style="37" customWidth="1"/>
    <col min="14" max="14" width="9.140625" style="5"/>
    <col min="15" max="15" width="12.5703125" style="5" bestFit="1" customWidth="1"/>
    <col min="16" max="16384" width="9.140625" style="5"/>
  </cols>
  <sheetData>
    <row r="1" spans="1:13" ht="21.9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21.95" customHeight="1">
      <c r="A2" s="109" t="s">
        <v>55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21.95" customHeight="1">
      <c r="A3" s="25" t="s">
        <v>142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5" spans="1:13" ht="21.95" customHeight="1">
      <c r="K5" s="110" t="s">
        <v>2</v>
      </c>
      <c r="L5" s="110"/>
      <c r="M5" s="110"/>
    </row>
    <row r="6" spans="1:13" ht="21.95" customHeight="1">
      <c r="I6"/>
      <c r="J6"/>
      <c r="K6" s="102">
        <v>2024</v>
      </c>
      <c r="L6" s="102"/>
      <c r="M6" s="102">
        <v>2023</v>
      </c>
    </row>
    <row r="7" spans="1:13" ht="21.95" customHeight="1">
      <c r="G7" s="3"/>
      <c r="I7" s="101" t="s">
        <v>5</v>
      </c>
      <c r="J7"/>
      <c r="K7" s="103"/>
      <c r="L7" s="77"/>
      <c r="M7" s="103" t="s">
        <v>147</v>
      </c>
    </row>
    <row r="8" spans="1:13" ht="21.95" customHeight="1">
      <c r="A8" s="25" t="s">
        <v>56</v>
      </c>
      <c r="G8" s="3"/>
      <c r="K8" s="3"/>
      <c r="L8" s="3"/>
      <c r="M8" s="5"/>
    </row>
    <row r="9" spans="1:13" ht="21.95" customHeight="1">
      <c r="A9" s="71" t="s">
        <v>57</v>
      </c>
      <c r="G9" s="3"/>
      <c r="H9" s="3"/>
      <c r="I9" s="3">
        <v>5.0999999999999996</v>
      </c>
      <c r="K9" s="14">
        <v>118807607.29999998</v>
      </c>
      <c r="L9" s="14"/>
      <c r="M9" s="14">
        <v>111341261.67</v>
      </c>
    </row>
    <row r="10" spans="1:13" ht="21.95" customHeight="1">
      <c r="A10" s="5" t="s">
        <v>58</v>
      </c>
      <c r="G10" s="3"/>
      <c r="H10" s="3"/>
      <c r="I10" s="3">
        <v>5.0999999999999996</v>
      </c>
      <c r="K10" s="14">
        <v>4301346.07</v>
      </c>
      <c r="L10" s="14"/>
      <c r="M10" s="14">
        <v>3139954</v>
      </c>
    </row>
    <row r="11" spans="1:13" ht="21.95" customHeight="1">
      <c r="A11" s="5" t="s">
        <v>59</v>
      </c>
      <c r="G11" s="3"/>
      <c r="H11" s="3"/>
      <c r="K11" s="17">
        <f>SUM(K9:K10)</f>
        <v>123108953.36999997</v>
      </c>
      <c r="L11" s="14"/>
      <c r="M11" s="17">
        <f>SUM(M9:M10)</f>
        <v>114481215.67</v>
      </c>
    </row>
    <row r="12" spans="1:13" ht="12" customHeight="1">
      <c r="A12" s="25"/>
      <c r="G12" s="3"/>
      <c r="H12" s="3"/>
      <c r="K12" s="42"/>
      <c r="L12" s="42"/>
      <c r="M12" s="42"/>
    </row>
    <row r="13" spans="1:13" ht="21.95" customHeight="1">
      <c r="A13" s="25" t="s">
        <v>60</v>
      </c>
      <c r="G13" s="3"/>
      <c r="H13" s="3"/>
      <c r="K13" s="42"/>
      <c r="L13" s="42"/>
      <c r="M13" s="16"/>
    </row>
    <row r="14" spans="1:13" ht="21.95" customHeight="1">
      <c r="A14" s="5" t="s">
        <v>61</v>
      </c>
      <c r="G14" s="3"/>
      <c r="H14" s="3"/>
      <c r="I14" s="3">
        <v>5.0999999999999996</v>
      </c>
      <c r="K14" s="14">
        <v>91635423.63000001</v>
      </c>
      <c r="L14" s="14"/>
      <c r="M14" s="14">
        <v>82959972.25</v>
      </c>
    </row>
    <row r="15" spans="1:13" ht="21.95" customHeight="1">
      <c r="A15" s="5" t="s">
        <v>148</v>
      </c>
      <c r="G15" s="3"/>
      <c r="H15" s="3"/>
      <c r="I15" s="3">
        <v>23</v>
      </c>
      <c r="K15" s="14">
        <v>483771.1</v>
      </c>
      <c r="L15" s="14"/>
      <c r="M15" s="14">
        <v>399895</v>
      </c>
    </row>
    <row r="16" spans="1:13" ht="21.95" customHeight="1">
      <c r="A16" s="5" t="s">
        <v>62</v>
      </c>
      <c r="G16" s="3"/>
      <c r="H16" s="3"/>
      <c r="I16" s="3" t="s">
        <v>172</v>
      </c>
      <c r="K16" s="14">
        <v>14130484.239999996</v>
      </c>
      <c r="L16" s="14"/>
      <c r="M16" s="14">
        <v>14523168.300000001</v>
      </c>
    </row>
    <row r="17" spans="1:16" ht="21.95" customHeight="1">
      <c r="A17" s="5" t="s">
        <v>63</v>
      </c>
      <c r="G17" s="3"/>
      <c r="H17" s="3"/>
      <c r="K17" s="17">
        <f>SUM(K14:K16)</f>
        <v>106249678.97</v>
      </c>
      <c r="L17" s="14"/>
      <c r="M17" s="17">
        <f>SUM(M14:M16)</f>
        <v>97883035.549999997</v>
      </c>
    </row>
    <row r="18" spans="1:16" ht="12" customHeight="1">
      <c r="G18" s="3"/>
      <c r="H18" s="3"/>
      <c r="K18" s="42"/>
      <c r="L18" s="42"/>
      <c r="M18" s="42"/>
    </row>
    <row r="19" spans="1:16" ht="21.95" customHeight="1">
      <c r="A19" s="25" t="s">
        <v>64</v>
      </c>
      <c r="G19" s="3"/>
      <c r="H19" s="3"/>
      <c r="K19" s="41">
        <v>16859274.399999976</v>
      </c>
      <c r="L19" s="42"/>
      <c r="M19" s="41">
        <v>16598180.120000005</v>
      </c>
    </row>
    <row r="20" spans="1:16" ht="21.95" customHeight="1">
      <c r="A20" s="5" t="s">
        <v>65</v>
      </c>
      <c r="G20" s="3"/>
      <c r="H20" s="3"/>
      <c r="I20" s="3">
        <v>5.0999999999999996</v>
      </c>
      <c r="K20" s="33">
        <v>-706143.46</v>
      </c>
      <c r="L20" s="42"/>
      <c r="M20" s="33">
        <v>-950746.12000000034</v>
      </c>
    </row>
    <row r="21" spans="1:16" ht="21.95" customHeight="1">
      <c r="A21" s="25" t="s">
        <v>66</v>
      </c>
      <c r="G21" s="3"/>
      <c r="H21" s="3"/>
      <c r="K21" s="50">
        <f>SUM(K19:K20)</f>
        <v>16153130.939999975</v>
      </c>
      <c r="L21" s="14"/>
      <c r="M21" s="50">
        <f>SUM(M19:M20)</f>
        <v>15647434.000000004</v>
      </c>
      <c r="P21" s="39"/>
    </row>
    <row r="22" spans="1:16" ht="21.95" customHeight="1">
      <c r="A22" s="72" t="s">
        <v>67</v>
      </c>
      <c r="G22" s="3"/>
      <c r="H22" s="3"/>
      <c r="I22" s="3">
        <v>13.2</v>
      </c>
      <c r="K22" s="33">
        <v>-6575453.1779999938</v>
      </c>
      <c r="L22" s="49"/>
      <c r="M22" s="33">
        <v>-3409560.06</v>
      </c>
    </row>
    <row r="23" spans="1:16" ht="21.95" customHeight="1">
      <c r="A23" s="73" t="s">
        <v>68</v>
      </c>
      <c r="G23" s="3"/>
      <c r="H23" s="3"/>
      <c r="K23" s="50">
        <f>SUM(K21:K22)</f>
        <v>9577677.7619999815</v>
      </c>
      <c r="L23" s="14"/>
      <c r="M23" s="50">
        <f>SUM(M21:M22)</f>
        <v>12237873.940000003</v>
      </c>
      <c r="P23" s="39"/>
    </row>
    <row r="24" spans="1:16" ht="21.95" customHeight="1">
      <c r="A24" s="5" t="s">
        <v>69</v>
      </c>
      <c r="G24" s="3"/>
      <c r="H24" s="3"/>
      <c r="K24" s="26">
        <v>0</v>
      </c>
      <c r="L24" s="26"/>
      <c r="M24" s="26">
        <v>0</v>
      </c>
      <c r="O24" s="61"/>
    </row>
    <row r="25" spans="1:16" ht="21.95" customHeight="1" thickBot="1">
      <c r="A25" s="69" t="s">
        <v>70</v>
      </c>
      <c r="G25" s="3"/>
      <c r="H25" s="3"/>
      <c r="K25" s="52">
        <f>SUM(K23:K24)</f>
        <v>9577677.7619999815</v>
      </c>
      <c r="L25" s="14"/>
      <c r="M25" s="52">
        <f>SUM(M23:M24)</f>
        <v>12237873.940000003</v>
      </c>
      <c r="O25" s="70"/>
      <c r="P25" s="39"/>
    </row>
    <row r="26" spans="1:16" ht="21.95" customHeight="1" thickTop="1">
      <c r="A26" s="25"/>
      <c r="G26" s="3"/>
      <c r="H26" s="3"/>
      <c r="K26" s="14"/>
      <c r="L26" s="14"/>
      <c r="M26" s="26"/>
      <c r="P26" s="39"/>
    </row>
    <row r="27" spans="1:16" ht="21.95" customHeight="1">
      <c r="A27" s="25" t="s">
        <v>71</v>
      </c>
      <c r="G27" s="3"/>
      <c r="I27" s="3">
        <v>18</v>
      </c>
      <c r="K27" s="27">
        <v>0.9577677761999982</v>
      </c>
      <c r="L27" s="18"/>
      <c r="M27" s="27">
        <v>1.2237873940000004</v>
      </c>
    </row>
    <row r="28" spans="1:16" ht="21.95" customHeight="1">
      <c r="A28" s="25"/>
    </row>
    <row r="29" spans="1:16" ht="21.95" customHeight="1">
      <c r="A29" s="21" t="s">
        <v>26</v>
      </c>
      <c r="P29" s="39"/>
    </row>
    <row r="30" spans="1:16" ht="21.95" customHeight="1">
      <c r="A30" s="21"/>
      <c r="P30" s="39"/>
    </row>
    <row r="31" spans="1:16" ht="21.95" customHeight="1">
      <c r="A31" s="21"/>
      <c r="P31" s="39"/>
    </row>
    <row r="32" spans="1:16" ht="21.95" customHeight="1">
      <c r="A32" s="21"/>
      <c r="P32" s="39"/>
    </row>
    <row r="33" spans="1:17" ht="21.95" customHeight="1">
      <c r="A33" s="25"/>
      <c r="K33" s="19">
        <v>10000000</v>
      </c>
      <c r="L33" s="19"/>
      <c r="M33" s="19">
        <v>10000000</v>
      </c>
      <c r="P33" s="39"/>
      <c r="Q33" s="39"/>
    </row>
    <row r="34" spans="1:17" ht="21.95" customHeight="1">
      <c r="A34" s="25"/>
      <c r="K34" s="19"/>
      <c r="L34" s="19"/>
      <c r="M34" s="19"/>
      <c r="P34" s="39"/>
      <c r="Q34" s="39"/>
    </row>
    <row r="35" spans="1:17" ht="21.95" customHeight="1">
      <c r="A35" s="25"/>
      <c r="K35" s="19"/>
      <c r="L35" s="19"/>
      <c r="M35" s="19"/>
      <c r="P35" s="39"/>
      <c r="Q35" s="39"/>
    </row>
    <row r="36" spans="1:17" ht="21.95" customHeight="1">
      <c r="A36" s="25"/>
      <c r="K36" s="19"/>
      <c r="L36" s="19"/>
      <c r="M36" s="19"/>
      <c r="P36" s="39"/>
      <c r="Q36" s="39"/>
    </row>
    <row r="37" spans="1:17" ht="37.700000000000003" customHeight="1">
      <c r="A37" s="25"/>
      <c r="K37" s="19"/>
      <c r="L37" s="19"/>
      <c r="M37" s="19"/>
      <c r="P37" s="39"/>
      <c r="Q37" s="39"/>
    </row>
    <row r="38" spans="1:17" ht="21.95" customHeight="1">
      <c r="M38" s="1" t="s">
        <v>162</v>
      </c>
    </row>
    <row r="119" spans="11:11" ht="21.95" customHeight="1">
      <c r="K119" s="5" t="s">
        <v>72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30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2" customWidth="1"/>
    <col min="2" max="2" width="3.140625" style="12" customWidth="1"/>
    <col min="3" max="3" width="2.42578125" style="12" customWidth="1"/>
    <col min="4" max="4" width="34.140625" style="12" customWidth="1"/>
    <col min="5" max="5" width="8.7109375" style="12" customWidth="1"/>
    <col min="6" max="6" width="0.85546875" style="12" customWidth="1"/>
    <col min="7" max="7" width="17.7109375" style="12" customWidth="1"/>
    <col min="8" max="8" width="0.85546875" style="12" customWidth="1"/>
    <col min="9" max="9" width="17.7109375" style="12" customWidth="1"/>
    <col min="10" max="10" width="0.85546875" style="12" customWidth="1"/>
    <col min="11" max="11" width="17.7109375" style="12" customWidth="1"/>
    <col min="12" max="12" width="0.85546875" style="12" customWidth="1"/>
    <col min="13" max="13" width="17.7109375" style="12" customWidth="1"/>
    <col min="14" max="14" width="0.85546875" style="12" customWidth="1"/>
    <col min="15" max="15" width="17.7109375" style="12" customWidth="1"/>
    <col min="16" max="16" width="14.140625" style="12" bestFit="1" customWidth="1"/>
    <col min="17" max="16384" width="9.140625" style="12"/>
  </cols>
  <sheetData>
    <row r="1" spans="1:15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21" customHeight="1">
      <c r="A2" s="29" t="s">
        <v>73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21" customHeight="1">
      <c r="A3" s="30" t="s">
        <v>142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21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 ht="21" customHeight="1">
      <c r="G5" s="112" t="s">
        <v>2</v>
      </c>
      <c r="H5" s="112"/>
      <c r="I5" s="112"/>
      <c r="J5" s="112"/>
      <c r="K5" s="112"/>
      <c r="L5" s="112"/>
      <c r="M5" s="112"/>
      <c r="N5" s="112"/>
      <c r="O5" s="112"/>
    </row>
    <row r="6" spans="1:15" ht="21" customHeight="1">
      <c r="G6" s="11" t="s">
        <v>74</v>
      </c>
      <c r="I6" s="11" t="s">
        <v>75</v>
      </c>
      <c r="K6" s="111" t="s">
        <v>50</v>
      </c>
      <c r="L6" s="111"/>
      <c r="M6" s="111"/>
      <c r="N6" s="11"/>
      <c r="O6" s="11" t="s">
        <v>76</v>
      </c>
    </row>
    <row r="7" spans="1:15" ht="21" customHeight="1">
      <c r="G7" s="11" t="s">
        <v>77</v>
      </c>
      <c r="I7" s="11" t="s">
        <v>78</v>
      </c>
      <c r="K7" s="11" t="s">
        <v>79</v>
      </c>
      <c r="M7" s="11" t="s">
        <v>52</v>
      </c>
      <c r="N7" s="11"/>
      <c r="O7" s="11" t="s">
        <v>80</v>
      </c>
    </row>
    <row r="8" spans="1:15" ht="21" customHeight="1">
      <c r="E8" s="6" t="s">
        <v>5</v>
      </c>
      <c r="G8" s="95" t="s">
        <v>81</v>
      </c>
      <c r="I8" s="95"/>
      <c r="K8" s="95" t="s">
        <v>82</v>
      </c>
      <c r="M8" s="95"/>
      <c r="N8" s="11"/>
      <c r="O8" s="100" t="s">
        <v>83</v>
      </c>
    </row>
    <row r="9" spans="1:15" ht="21" customHeight="1">
      <c r="A9" s="22" t="s">
        <v>87</v>
      </c>
      <c r="B9" s="51"/>
      <c r="C9" s="51"/>
      <c r="D9" s="51"/>
      <c r="G9" s="26">
        <v>100000000</v>
      </c>
      <c r="H9" s="26"/>
      <c r="I9" s="26">
        <v>62500000</v>
      </c>
      <c r="J9" s="26"/>
      <c r="K9" s="26">
        <v>10000000</v>
      </c>
      <c r="M9" s="26">
        <v>293753772.74000001</v>
      </c>
      <c r="N9" s="26"/>
      <c r="O9" s="50">
        <f>SUM(G9:M9)</f>
        <v>466253772.74000001</v>
      </c>
    </row>
    <row r="10" spans="1:15" ht="21" customHeight="1">
      <c r="A10" s="51" t="s">
        <v>84</v>
      </c>
      <c r="B10" s="51"/>
      <c r="C10" s="51"/>
      <c r="D10" s="51"/>
      <c r="G10" s="26"/>
      <c r="H10" s="26"/>
      <c r="I10" s="26"/>
      <c r="J10" s="26"/>
      <c r="K10" s="26"/>
      <c r="M10" s="26"/>
      <c r="N10" s="26"/>
      <c r="O10" s="50"/>
    </row>
    <row r="11" spans="1:15" ht="21" customHeight="1">
      <c r="B11" s="12" t="s">
        <v>85</v>
      </c>
      <c r="C11" s="51"/>
      <c r="D11" s="51"/>
      <c r="G11" s="26">
        <v>0</v>
      </c>
      <c r="H11" s="14"/>
      <c r="I11" s="26">
        <v>0</v>
      </c>
      <c r="J11" s="14"/>
      <c r="K11" s="26">
        <v>0</v>
      </c>
      <c r="M11" s="26">
        <v>12237873.939999988</v>
      </c>
      <c r="N11" s="26"/>
      <c r="O11" s="50">
        <f>SUM(G11:M11)</f>
        <v>12237873.939999988</v>
      </c>
    </row>
    <row r="12" spans="1:15" ht="21" hidden="1" customHeight="1">
      <c r="B12" s="12" t="s">
        <v>86</v>
      </c>
      <c r="G12" s="26">
        <v>0</v>
      </c>
      <c r="H12" s="14"/>
      <c r="I12" s="26">
        <v>0</v>
      </c>
      <c r="J12" s="14"/>
      <c r="K12" s="26">
        <v>0</v>
      </c>
      <c r="M12" s="26">
        <f>PL!M24</f>
        <v>0</v>
      </c>
      <c r="N12" s="26"/>
      <c r="O12" s="50">
        <f>SUM(G12:M12)</f>
        <v>0</v>
      </c>
    </row>
    <row r="13" spans="1:15" ht="21" customHeight="1" thickBot="1">
      <c r="A13" s="5" t="s">
        <v>88</v>
      </c>
      <c r="B13" s="51"/>
      <c r="C13" s="51"/>
      <c r="D13" s="51"/>
      <c r="G13" s="52">
        <f>SUM(G9:G12)</f>
        <v>100000000</v>
      </c>
      <c r="H13" s="14"/>
      <c r="I13" s="52">
        <f>SUM(I9:I12)</f>
        <v>62500000</v>
      </c>
      <c r="J13" s="14"/>
      <c r="K13" s="52">
        <f>SUM(K9:K12)</f>
        <v>10000000</v>
      </c>
      <c r="M13" s="52">
        <f>SUM(M9:M12)</f>
        <v>305991646.68000001</v>
      </c>
      <c r="N13" s="26"/>
      <c r="O13" s="52">
        <f>SUM(O9:O12)</f>
        <v>478491646.68000001</v>
      </c>
    </row>
    <row r="14" spans="1:15" ht="21" customHeight="1" thickTop="1">
      <c r="A14" s="51"/>
      <c r="B14" s="51"/>
      <c r="C14" s="51"/>
      <c r="D14" s="51"/>
      <c r="G14" s="26"/>
      <c r="H14" s="14"/>
      <c r="I14" s="26"/>
      <c r="J14" s="14"/>
      <c r="K14" s="26"/>
      <c r="M14" s="26"/>
      <c r="N14" s="26"/>
      <c r="O14" s="26"/>
    </row>
    <row r="15" spans="1:15" ht="21" customHeight="1">
      <c r="A15" s="22" t="s">
        <v>145</v>
      </c>
      <c r="B15" s="51"/>
      <c r="C15" s="51"/>
      <c r="D15" s="51"/>
      <c r="G15" s="26">
        <v>100000000</v>
      </c>
      <c r="H15" s="26"/>
      <c r="I15" s="26">
        <v>62500000</v>
      </c>
      <c r="J15" s="26"/>
      <c r="K15" s="26">
        <v>10000000</v>
      </c>
      <c r="M15" s="26">
        <v>309945130.20999998</v>
      </c>
      <c r="N15" s="26"/>
      <c r="O15" s="50">
        <f>SUM(G15:M15)</f>
        <v>482445130.20999998</v>
      </c>
    </row>
    <row r="16" spans="1:15" ht="21" customHeight="1">
      <c r="A16" s="51" t="s">
        <v>84</v>
      </c>
      <c r="B16" s="51"/>
      <c r="C16" s="51"/>
      <c r="D16" s="51"/>
      <c r="G16" s="26"/>
      <c r="H16" s="26"/>
      <c r="I16" s="26"/>
      <c r="J16" s="26"/>
      <c r="K16" s="26"/>
      <c r="M16" s="26"/>
      <c r="N16" s="26"/>
      <c r="O16" s="50"/>
    </row>
    <row r="17" spans="1:15" ht="21" customHeight="1">
      <c r="B17" s="12" t="s">
        <v>85</v>
      </c>
      <c r="C17" s="51"/>
      <c r="D17" s="51"/>
      <c r="G17" s="26">
        <v>0</v>
      </c>
      <c r="H17" s="26"/>
      <c r="I17" s="26">
        <v>0</v>
      </c>
      <c r="J17" s="26"/>
      <c r="K17" s="26">
        <v>0</v>
      </c>
      <c r="M17" s="26">
        <v>9577677.7619999815</v>
      </c>
      <c r="N17" s="26"/>
      <c r="O17" s="50">
        <f>SUM(G17:M17)</f>
        <v>9577677.7619999815</v>
      </c>
    </row>
    <row r="18" spans="1:15" ht="21" hidden="1" customHeight="1">
      <c r="B18" s="12" t="s">
        <v>86</v>
      </c>
      <c r="D18" s="51"/>
      <c r="G18" s="26">
        <v>0</v>
      </c>
      <c r="H18" s="14"/>
      <c r="I18" s="26">
        <v>0</v>
      </c>
      <c r="J18" s="14"/>
      <c r="K18" s="26">
        <v>0</v>
      </c>
      <c r="M18" s="26">
        <f>PL!K24</f>
        <v>0</v>
      </c>
      <c r="N18" s="26"/>
      <c r="O18" s="50">
        <f>SUM(G18:M18)</f>
        <v>0</v>
      </c>
    </row>
    <row r="19" spans="1:15" ht="21" customHeight="1" thickBot="1">
      <c r="A19" s="5" t="s">
        <v>146</v>
      </c>
      <c r="B19" s="51"/>
      <c r="C19" s="51"/>
      <c r="D19" s="51"/>
      <c r="G19" s="52">
        <f>SUM(G15:G18)</f>
        <v>100000000</v>
      </c>
      <c r="H19" s="14"/>
      <c r="I19" s="52">
        <f>SUM(I15:I18)</f>
        <v>62500000</v>
      </c>
      <c r="J19" s="14"/>
      <c r="K19" s="52">
        <f>SUM(K15:K18)</f>
        <v>10000000</v>
      </c>
      <c r="M19" s="52">
        <f>SUM(M15:M18)</f>
        <v>319522807.97199994</v>
      </c>
      <c r="N19" s="26"/>
      <c r="O19" s="52">
        <f>SUM(O15:O18)</f>
        <v>492022807.97199994</v>
      </c>
    </row>
    <row r="20" spans="1:15" ht="21" customHeight="1" thickTop="1">
      <c r="A20" s="5"/>
      <c r="B20" s="51"/>
      <c r="C20" s="51"/>
      <c r="D20" s="51"/>
      <c r="G20" s="26"/>
      <c r="H20" s="14"/>
      <c r="I20" s="26"/>
      <c r="J20" s="14"/>
      <c r="K20" s="26"/>
      <c r="M20" s="26"/>
      <c r="N20" s="26"/>
      <c r="O20" s="26"/>
    </row>
    <row r="21" spans="1:15" ht="21" customHeight="1">
      <c r="A21" s="21" t="s">
        <v>26</v>
      </c>
      <c r="B21" s="51"/>
      <c r="C21" s="51"/>
      <c r="D21" s="51"/>
      <c r="G21" s="26"/>
      <c r="H21" s="14"/>
      <c r="I21" s="26"/>
      <c r="J21" s="14"/>
      <c r="K21" s="26"/>
      <c r="M21" s="62"/>
      <c r="N21" s="26"/>
      <c r="O21" s="26"/>
    </row>
    <row r="22" spans="1:15" ht="21" customHeight="1">
      <c r="A22" s="21"/>
      <c r="B22" s="51"/>
      <c r="C22" s="51"/>
      <c r="D22" s="51"/>
      <c r="G22" s="26"/>
      <c r="H22" s="14"/>
      <c r="I22" s="26"/>
      <c r="J22" s="14"/>
      <c r="K22" s="26"/>
      <c r="M22" s="62"/>
      <c r="N22" s="26"/>
      <c r="O22" s="26"/>
    </row>
    <row r="23" spans="1:15" ht="21" customHeight="1">
      <c r="A23" s="21"/>
      <c r="B23" s="51"/>
      <c r="C23" s="51"/>
      <c r="D23" s="51"/>
      <c r="G23" s="26"/>
      <c r="H23" s="14"/>
      <c r="I23" s="26"/>
      <c r="J23" s="14"/>
      <c r="K23" s="26"/>
      <c r="M23" s="62"/>
      <c r="N23" s="26"/>
      <c r="O23" s="26"/>
    </row>
    <row r="24" spans="1:15" ht="21" customHeight="1">
      <c r="A24" s="21"/>
      <c r="B24" s="51"/>
      <c r="C24" s="51"/>
      <c r="D24" s="51"/>
      <c r="G24" s="26"/>
      <c r="H24" s="14"/>
      <c r="I24" s="26"/>
      <c r="J24" s="14"/>
      <c r="K24" s="26"/>
      <c r="M24" s="62"/>
      <c r="N24" s="26"/>
      <c r="O24" s="26"/>
    </row>
    <row r="25" spans="1:15" ht="22.5" customHeight="1">
      <c r="A25" s="21"/>
      <c r="B25" s="51"/>
      <c r="C25" s="51"/>
      <c r="D25" s="51"/>
      <c r="G25" s="26"/>
      <c r="H25" s="14"/>
      <c r="I25" s="26"/>
      <c r="J25" s="14"/>
      <c r="K25" s="26"/>
      <c r="M25" s="62"/>
      <c r="N25" s="26"/>
      <c r="O25" s="26"/>
    </row>
    <row r="26" spans="1:15" ht="22.15" customHeight="1">
      <c r="B26" s="51"/>
      <c r="C26" s="51"/>
      <c r="G26" s="26"/>
      <c r="H26" s="14"/>
      <c r="I26" s="26"/>
      <c r="J26" s="14"/>
      <c r="K26" s="26"/>
      <c r="M26" s="26"/>
      <c r="N26" s="26"/>
      <c r="O26" s="26"/>
    </row>
    <row r="27" spans="1:15" ht="21.95" customHeight="1">
      <c r="B27" s="51"/>
      <c r="C27" s="51"/>
      <c r="D27" s="51"/>
      <c r="O27" s="20" t="s">
        <v>161</v>
      </c>
    </row>
    <row r="30" spans="1:15">
      <c r="M30" s="63"/>
    </row>
  </sheetData>
  <mergeCells count="2">
    <mergeCell ref="K6:M6"/>
    <mergeCell ref="G5:O5"/>
  </mergeCells>
  <printOptions horizontalCentered="1"/>
  <pageMargins left="0.78740157480314965" right="0.59055118110236227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2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5" customWidth="1"/>
    <col min="2" max="4" width="4.7109375" style="5" customWidth="1"/>
    <col min="5" max="6" width="10.7109375" style="5" customWidth="1"/>
    <col min="7" max="7" width="13.7109375" style="5" customWidth="1"/>
    <col min="8" max="8" width="9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5.7109375" style="5" customWidth="1"/>
    <col min="13" max="13" width="1.140625" style="5" customWidth="1"/>
    <col min="14" max="14" width="10.85546875" style="5" customWidth="1"/>
    <col min="15" max="15" width="15.42578125" style="5" customWidth="1"/>
    <col min="16" max="16" width="13.7109375" style="5" bestFit="1" customWidth="1"/>
    <col min="17" max="16384" width="9.140625" style="5"/>
  </cols>
  <sheetData>
    <row r="1" spans="1:14" ht="21" customHeight="1">
      <c r="A1" s="2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21" customHeight="1">
      <c r="A2" s="23" t="s">
        <v>89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4" ht="21" customHeight="1">
      <c r="A3" s="23" t="s">
        <v>142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4" ht="21" customHeight="1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4" ht="21" customHeight="1">
      <c r="J5" s="110" t="s">
        <v>2</v>
      </c>
      <c r="K5" s="110"/>
      <c r="L5" s="110"/>
    </row>
    <row r="6" spans="1:14" ht="21" customHeight="1">
      <c r="H6" s="6" t="s">
        <v>5</v>
      </c>
      <c r="J6" s="9">
        <v>2024</v>
      </c>
      <c r="K6" s="3"/>
      <c r="L6" s="9">
        <v>2023</v>
      </c>
    </row>
    <row r="7" spans="1:14" ht="21" customHeight="1">
      <c r="A7" s="25" t="s">
        <v>90</v>
      </c>
      <c r="H7" s="25"/>
      <c r="J7" s="53"/>
      <c r="K7" s="53"/>
      <c r="L7" s="53"/>
    </row>
    <row r="8" spans="1:14" ht="21" customHeight="1">
      <c r="A8" s="15" t="s">
        <v>91</v>
      </c>
      <c r="B8" s="15"/>
      <c r="H8" s="25"/>
      <c r="J8" s="31">
        <v>16153130.939999975</v>
      </c>
      <c r="K8" s="31"/>
      <c r="L8" s="31">
        <v>15647434</v>
      </c>
      <c r="N8" s="39"/>
    </row>
    <row r="9" spans="1:14" ht="21" customHeight="1">
      <c r="A9" s="15" t="s">
        <v>92</v>
      </c>
      <c r="B9" s="15"/>
      <c r="H9" s="25"/>
      <c r="J9" s="31"/>
      <c r="K9" s="31"/>
      <c r="L9" s="31"/>
      <c r="N9" s="39"/>
    </row>
    <row r="10" spans="1:14" ht="21" customHeight="1">
      <c r="A10" s="15"/>
      <c r="B10" s="15" t="s">
        <v>93</v>
      </c>
      <c r="H10" s="25"/>
      <c r="J10" s="31"/>
      <c r="K10" s="31"/>
      <c r="L10" s="31"/>
    </row>
    <row r="11" spans="1:14" ht="21" customHeight="1">
      <c r="A11" s="15" t="s">
        <v>94</v>
      </c>
      <c r="H11" s="3" t="s">
        <v>154</v>
      </c>
      <c r="I11" s="3"/>
      <c r="J11" s="31">
        <v>11334630.02</v>
      </c>
      <c r="K11" s="31"/>
      <c r="L11" s="31">
        <v>9546481.3499999996</v>
      </c>
      <c r="N11" s="39"/>
    </row>
    <row r="12" spans="1:14" ht="21" customHeight="1">
      <c r="A12" s="5" t="s">
        <v>95</v>
      </c>
      <c r="H12" s="3">
        <v>7</v>
      </c>
      <c r="I12" s="3"/>
      <c r="J12" s="31">
        <v>6218</v>
      </c>
      <c r="K12" s="31"/>
      <c r="L12" s="31">
        <v>4201</v>
      </c>
      <c r="N12" s="39"/>
    </row>
    <row r="13" spans="1:14" ht="21" customHeight="1">
      <c r="A13" s="5" t="s">
        <v>96</v>
      </c>
      <c r="H13" s="3">
        <v>7</v>
      </c>
      <c r="I13" s="3"/>
      <c r="J13" s="31">
        <v>439298.29</v>
      </c>
      <c r="K13" s="31"/>
      <c r="L13" s="31">
        <v>112314.89</v>
      </c>
      <c r="N13" s="39"/>
    </row>
    <row r="14" spans="1:14" ht="21" customHeight="1">
      <c r="A14" s="5" t="s">
        <v>97</v>
      </c>
      <c r="H14" s="3">
        <v>17</v>
      </c>
      <c r="I14" s="3"/>
      <c r="J14" s="32">
        <v>526697</v>
      </c>
      <c r="K14" s="32"/>
      <c r="L14" s="32">
        <v>476861</v>
      </c>
    </row>
    <row r="15" spans="1:14" ht="21" customHeight="1">
      <c r="A15" s="15" t="s">
        <v>155</v>
      </c>
      <c r="B15" s="15"/>
    </row>
    <row r="16" spans="1:14" ht="21" customHeight="1">
      <c r="A16" s="15"/>
      <c r="B16" s="15" t="s">
        <v>98</v>
      </c>
      <c r="H16" s="3">
        <v>9</v>
      </c>
      <c r="I16" s="3"/>
      <c r="J16" s="32">
        <v>-65196.81</v>
      </c>
      <c r="K16" s="32"/>
      <c r="L16" s="32">
        <v>0</v>
      </c>
    </row>
    <row r="17" spans="1:15" ht="21" customHeight="1">
      <c r="A17" s="15" t="s">
        <v>137</v>
      </c>
      <c r="H17" s="96"/>
      <c r="I17" s="3"/>
      <c r="J17" s="97">
        <v>0</v>
      </c>
      <c r="K17" s="32"/>
      <c r="L17" s="32">
        <v>-974711.05</v>
      </c>
    </row>
    <row r="18" spans="1:15" ht="21" customHeight="1">
      <c r="A18" s="15" t="s">
        <v>156</v>
      </c>
      <c r="H18" s="3">
        <v>10</v>
      </c>
      <c r="I18" s="3"/>
      <c r="J18" s="32">
        <v>-144439.89000000001</v>
      </c>
      <c r="K18" s="32"/>
      <c r="L18" s="32">
        <v>0</v>
      </c>
    </row>
    <row r="19" spans="1:15" ht="21" customHeight="1">
      <c r="A19" s="15" t="s">
        <v>167</v>
      </c>
      <c r="H19" s="3">
        <v>10</v>
      </c>
      <c r="I19" s="3"/>
      <c r="J19" s="32">
        <v>88000</v>
      </c>
      <c r="K19" s="32"/>
      <c r="L19" s="32">
        <v>0</v>
      </c>
    </row>
    <row r="20" spans="1:15" ht="21" customHeight="1">
      <c r="A20" s="15" t="s">
        <v>99</v>
      </c>
      <c r="H20" s="3"/>
      <c r="I20" s="3"/>
      <c r="J20" s="97">
        <v>-2997</v>
      </c>
      <c r="K20" s="32"/>
      <c r="L20" s="32">
        <v>-66294.490000000005</v>
      </c>
    </row>
    <row r="21" spans="1:15" ht="21" customHeight="1">
      <c r="A21" s="15" t="s">
        <v>100</v>
      </c>
      <c r="H21" s="2"/>
      <c r="I21" s="3"/>
      <c r="J21" s="32">
        <v>-447913.64</v>
      </c>
      <c r="K21" s="32"/>
      <c r="L21" s="32">
        <v>-320132</v>
      </c>
    </row>
    <row r="22" spans="1:15" ht="21" customHeight="1">
      <c r="A22" s="15" t="s">
        <v>101</v>
      </c>
      <c r="H22" s="25"/>
      <c r="J22" s="33">
        <v>706143.46</v>
      </c>
      <c r="K22" s="31"/>
      <c r="L22" s="33">
        <v>950746.12000000034</v>
      </c>
    </row>
    <row r="23" spans="1:15" ht="21" customHeight="1">
      <c r="A23" s="15" t="s">
        <v>102</v>
      </c>
      <c r="B23" s="15"/>
      <c r="H23" s="25"/>
      <c r="J23" s="43"/>
      <c r="K23" s="43"/>
      <c r="L23" s="43"/>
      <c r="O23" s="54"/>
    </row>
    <row r="24" spans="1:15" ht="21" customHeight="1">
      <c r="A24" s="15"/>
      <c r="B24" s="15" t="s">
        <v>103</v>
      </c>
      <c r="H24" s="25"/>
      <c r="J24" s="31">
        <f>SUM(J8:J22)</f>
        <v>28593570.369999975</v>
      </c>
      <c r="K24" s="31"/>
      <c r="L24" s="31">
        <f>SUM(L8:L22)</f>
        <v>25376900.820000004</v>
      </c>
      <c r="O24" s="54"/>
    </row>
    <row r="25" spans="1:15" ht="21" customHeight="1">
      <c r="A25" s="15" t="s">
        <v>104</v>
      </c>
      <c r="B25" s="15"/>
      <c r="H25" s="25"/>
      <c r="J25" s="55"/>
      <c r="K25" s="55"/>
      <c r="L25" s="55"/>
      <c r="O25" s="54"/>
    </row>
    <row r="26" spans="1:15" ht="21" customHeight="1">
      <c r="A26" s="15"/>
      <c r="B26" s="15" t="s">
        <v>105</v>
      </c>
      <c r="H26" s="25"/>
      <c r="J26" s="31">
        <v>-1262901.46</v>
      </c>
      <c r="K26" s="31"/>
      <c r="L26" s="31">
        <v>5934207.7199999997</v>
      </c>
      <c r="N26" s="39"/>
      <c r="O26" s="54"/>
    </row>
    <row r="27" spans="1:15" ht="21" customHeight="1">
      <c r="A27" s="15"/>
      <c r="B27" s="15" t="s">
        <v>106</v>
      </c>
      <c r="H27" s="25"/>
      <c r="J27" s="31">
        <v>372803.85</v>
      </c>
      <c r="K27" s="31"/>
      <c r="L27" s="31">
        <v>48940.55</v>
      </c>
      <c r="N27" s="39"/>
      <c r="O27" s="54"/>
    </row>
    <row r="28" spans="1:15" ht="21" customHeight="1">
      <c r="A28" s="15"/>
      <c r="B28" s="15" t="s">
        <v>15</v>
      </c>
      <c r="H28" s="25"/>
      <c r="J28" s="31">
        <v>-30630.61</v>
      </c>
      <c r="K28" s="31"/>
      <c r="L28" s="31">
        <v>2852447.77</v>
      </c>
      <c r="O28" s="54"/>
    </row>
    <row r="29" spans="1:15" ht="21" customHeight="1">
      <c r="A29" s="15"/>
      <c r="B29" s="15" t="s">
        <v>23</v>
      </c>
      <c r="H29" s="3"/>
      <c r="J29" s="31">
        <v>-1113167.98</v>
      </c>
      <c r="K29" s="31"/>
      <c r="L29" s="31">
        <v>-1879340.9999999981</v>
      </c>
      <c r="O29" s="54"/>
    </row>
    <row r="30" spans="1:15" ht="21" customHeight="1">
      <c r="A30" s="15" t="s">
        <v>107</v>
      </c>
      <c r="B30" s="15"/>
      <c r="H30" s="3"/>
      <c r="J30" s="55"/>
      <c r="K30" s="55"/>
      <c r="L30" s="55"/>
      <c r="O30" s="54"/>
    </row>
    <row r="31" spans="1:15" ht="21" customHeight="1">
      <c r="A31" s="15"/>
      <c r="B31" s="15" t="s">
        <v>30</v>
      </c>
      <c r="H31" s="3"/>
      <c r="J31" s="31">
        <v>-1469111.83</v>
      </c>
      <c r="K31" s="31"/>
      <c r="L31" s="31">
        <v>-4640909.92</v>
      </c>
      <c r="N31" s="39"/>
      <c r="O31" s="54"/>
    </row>
    <row r="32" spans="1:15" ht="21" customHeight="1">
      <c r="A32" s="15"/>
      <c r="B32" s="15" t="s">
        <v>108</v>
      </c>
      <c r="H32" s="3"/>
      <c r="J32" s="31">
        <v>0</v>
      </c>
      <c r="K32" s="31"/>
      <c r="L32" s="31">
        <v>-269200</v>
      </c>
      <c r="O32" s="54"/>
    </row>
    <row r="33" spans="1:15" ht="20.45" hidden="1" customHeight="1">
      <c r="A33" s="15"/>
      <c r="B33" s="15" t="s">
        <v>138</v>
      </c>
      <c r="H33" s="3"/>
      <c r="J33" s="98">
        <v>0</v>
      </c>
      <c r="K33" s="31"/>
      <c r="L33" s="31">
        <v>0</v>
      </c>
      <c r="N33" s="39"/>
      <c r="O33" s="54"/>
    </row>
    <row r="34" spans="1:15" ht="21" customHeight="1">
      <c r="A34" s="15"/>
      <c r="B34" s="15" t="s">
        <v>36</v>
      </c>
      <c r="H34" s="3"/>
      <c r="J34" s="99">
        <v>158594.53</v>
      </c>
      <c r="K34" s="31"/>
      <c r="L34" s="31">
        <v>420215.45</v>
      </c>
      <c r="N34" s="39"/>
      <c r="O34" s="54"/>
    </row>
    <row r="35" spans="1:15" ht="21" customHeight="1">
      <c r="A35" s="25" t="s">
        <v>109</v>
      </c>
      <c r="H35" s="3"/>
      <c r="J35" s="34">
        <f>SUM(J23:J34)</f>
        <v>25249156.869999975</v>
      </c>
      <c r="K35" s="31"/>
      <c r="L35" s="34">
        <f>SUM(L23:L34)</f>
        <v>27843261.390000004</v>
      </c>
      <c r="O35" s="54"/>
    </row>
    <row r="36" spans="1:15" ht="21" customHeight="1">
      <c r="A36" s="15" t="s">
        <v>110</v>
      </c>
      <c r="H36" s="3"/>
      <c r="J36" s="32">
        <v>-176014.44</v>
      </c>
      <c r="K36" s="32"/>
      <c r="L36" s="32">
        <v>-292908.21999999997</v>
      </c>
      <c r="N36" s="39"/>
      <c r="O36" s="54"/>
    </row>
    <row r="37" spans="1:15" ht="21" customHeight="1">
      <c r="A37" s="15" t="s">
        <v>111</v>
      </c>
      <c r="H37" s="25"/>
      <c r="J37" s="33">
        <v>-880362.85</v>
      </c>
      <c r="K37" s="31"/>
      <c r="L37" s="33">
        <v>-972728.08</v>
      </c>
      <c r="N37" s="39"/>
      <c r="O37" s="54"/>
    </row>
    <row r="38" spans="1:15" ht="21" customHeight="1">
      <c r="A38" s="23" t="s">
        <v>112</v>
      </c>
      <c r="H38" s="25"/>
      <c r="J38" s="56">
        <f>SUM(J35:J37)</f>
        <v>24192779.579999972</v>
      </c>
      <c r="K38" s="55"/>
      <c r="L38" s="56">
        <f>SUM(L35:L37)</f>
        <v>26577625.090000007</v>
      </c>
      <c r="O38" s="54"/>
    </row>
    <row r="39" spans="1:15" ht="30" customHeight="1">
      <c r="A39" s="25"/>
      <c r="H39" s="25"/>
      <c r="J39" s="57"/>
      <c r="K39" s="55"/>
      <c r="L39" s="57"/>
      <c r="O39" s="54"/>
    </row>
    <row r="40" spans="1:15" ht="21" customHeight="1">
      <c r="A40" s="74" t="s">
        <v>26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1" t="s">
        <v>159</v>
      </c>
      <c r="O40" s="54"/>
    </row>
    <row r="41" spans="1:15" ht="21.95" customHeight="1">
      <c r="A41" s="23" t="s">
        <v>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O41" s="54"/>
    </row>
    <row r="42" spans="1:15" ht="21.95" customHeight="1">
      <c r="A42" s="23" t="s">
        <v>113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O42" s="54"/>
    </row>
    <row r="43" spans="1:15" ht="21.95" customHeight="1">
      <c r="A43" s="23" t="str">
        <f>A3</f>
        <v>FOR  THE  THREE - MONTH PERIOD ENDED MARCH 31, 2024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O43" s="54"/>
    </row>
    <row r="44" spans="1:15" ht="21.95" customHeight="1">
      <c r="O44" s="54"/>
    </row>
    <row r="45" spans="1:15" ht="21.95" customHeight="1">
      <c r="J45" s="110" t="s">
        <v>2</v>
      </c>
      <c r="K45" s="110"/>
      <c r="L45" s="110"/>
      <c r="O45" s="54"/>
    </row>
    <row r="46" spans="1:15" ht="21.95" customHeight="1">
      <c r="H46" s="6" t="s">
        <v>5</v>
      </c>
      <c r="J46" s="9">
        <f>J6</f>
        <v>2024</v>
      </c>
      <c r="K46" s="3"/>
      <c r="L46" s="9">
        <f>L6</f>
        <v>2023</v>
      </c>
      <c r="O46" s="54"/>
    </row>
    <row r="47" spans="1:15" ht="21.95" customHeight="1">
      <c r="A47" s="23" t="s">
        <v>114</v>
      </c>
      <c r="J47" s="55"/>
      <c r="K47" s="55"/>
      <c r="L47" s="43"/>
      <c r="O47" s="54"/>
    </row>
    <row r="48" spans="1:15" ht="21.95" hidden="1" customHeight="1">
      <c r="A48" s="15" t="s">
        <v>115</v>
      </c>
      <c r="H48" s="3"/>
      <c r="J48" s="55"/>
      <c r="K48" s="55"/>
      <c r="L48" s="55">
        <v>0</v>
      </c>
      <c r="O48" s="54"/>
    </row>
    <row r="49" spans="1:15" ht="21.95" customHeight="1">
      <c r="A49" s="15" t="s">
        <v>152</v>
      </c>
      <c r="H49" s="3">
        <v>9.1</v>
      </c>
      <c r="J49" s="55">
        <v>-80084481.479999989</v>
      </c>
      <c r="K49" s="55"/>
      <c r="L49" s="55">
        <v>0</v>
      </c>
      <c r="O49" s="54"/>
    </row>
    <row r="50" spans="1:15" ht="21.95" customHeight="1">
      <c r="A50" s="15" t="s">
        <v>139</v>
      </c>
      <c r="H50" s="3">
        <v>9.1</v>
      </c>
      <c r="J50" s="55">
        <v>60000000</v>
      </c>
      <c r="K50" s="55"/>
      <c r="L50" s="55">
        <v>0</v>
      </c>
      <c r="O50" s="54"/>
    </row>
    <row r="51" spans="1:15" ht="21.95" customHeight="1">
      <c r="A51" s="15" t="s">
        <v>140</v>
      </c>
      <c r="H51" s="3"/>
      <c r="J51" s="55">
        <v>0</v>
      </c>
      <c r="K51" s="55"/>
      <c r="L51" s="55">
        <v>20000000</v>
      </c>
    </row>
    <row r="52" spans="1:15" ht="21.95" customHeight="1">
      <c r="A52" s="15" t="s">
        <v>116</v>
      </c>
      <c r="H52" s="3">
        <v>10</v>
      </c>
      <c r="J52" s="31">
        <v>-5338686.96</v>
      </c>
      <c r="K52" s="55"/>
      <c r="L52" s="31">
        <v>-16264254.880000001</v>
      </c>
      <c r="N52" s="39"/>
    </row>
    <row r="53" spans="1:15" ht="21.95" customHeight="1">
      <c r="A53" s="15" t="s">
        <v>117</v>
      </c>
      <c r="H53" s="3">
        <v>12</v>
      </c>
      <c r="J53" s="93">
        <v>-66050</v>
      </c>
      <c r="K53" s="55"/>
      <c r="L53" s="93">
        <v>-39000</v>
      </c>
      <c r="O53" s="54"/>
    </row>
    <row r="54" spans="1:15" ht="21.95" customHeight="1">
      <c r="A54" s="15" t="s">
        <v>118</v>
      </c>
      <c r="H54" s="3"/>
      <c r="J54" s="31">
        <v>114534.65</v>
      </c>
      <c r="K54" s="55"/>
      <c r="L54" s="31">
        <v>320132</v>
      </c>
      <c r="O54" s="54"/>
    </row>
    <row r="55" spans="1:15" ht="21.95" customHeight="1">
      <c r="A55" s="23" t="s">
        <v>119</v>
      </c>
      <c r="J55" s="35">
        <f>SUM(J48:J54)</f>
        <v>-25374683.789999992</v>
      </c>
      <c r="K55" s="55"/>
      <c r="L55" s="35">
        <f>SUM(L48:L54)</f>
        <v>4016877.1199999992</v>
      </c>
      <c r="O55" s="54"/>
    </row>
    <row r="56" spans="1:15" ht="11.1" customHeight="1">
      <c r="J56" s="94"/>
      <c r="K56" s="94"/>
      <c r="L56" s="94"/>
    </row>
    <row r="57" spans="1:15" ht="21.95" customHeight="1">
      <c r="A57" s="23" t="s">
        <v>120</v>
      </c>
      <c r="B57" s="15"/>
      <c r="J57" s="58"/>
      <c r="K57" s="58"/>
      <c r="L57" s="58"/>
    </row>
    <row r="58" spans="1:15" ht="21.95" hidden="1" customHeight="1">
      <c r="A58" s="15" t="s">
        <v>121</v>
      </c>
      <c r="B58" s="15"/>
      <c r="J58" s="58"/>
      <c r="K58" s="58"/>
      <c r="L58" s="58"/>
    </row>
    <row r="59" spans="1:15" ht="21.95" hidden="1" customHeight="1">
      <c r="A59" s="15"/>
      <c r="B59" s="15" t="s">
        <v>122</v>
      </c>
      <c r="J59" s="31">
        <v>0</v>
      </c>
      <c r="K59" s="31"/>
      <c r="L59" s="31">
        <v>0</v>
      </c>
    </row>
    <row r="60" spans="1:15" ht="21.95" customHeight="1">
      <c r="A60" s="15" t="s">
        <v>123</v>
      </c>
      <c r="B60" s="15"/>
      <c r="H60" s="3">
        <v>16</v>
      </c>
      <c r="I60" s="3"/>
      <c r="J60" s="31">
        <v>-1590000</v>
      </c>
      <c r="K60" s="55"/>
      <c r="L60" s="31">
        <v>-2685000</v>
      </c>
    </row>
    <row r="61" spans="1:15" ht="21.95" customHeight="1">
      <c r="A61" s="15" t="s">
        <v>124</v>
      </c>
      <c r="B61" s="15"/>
      <c r="H61" s="3">
        <v>11.2</v>
      </c>
      <c r="I61" s="3"/>
      <c r="J61" s="31">
        <v>-328401.07</v>
      </c>
      <c r="K61" s="55"/>
      <c r="L61" s="31">
        <v>-27692681.149999999</v>
      </c>
    </row>
    <row r="62" spans="1:15" ht="21.95" customHeight="1">
      <c r="A62" s="15" t="s">
        <v>153</v>
      </c>
      <c r="B62" s="15"/>
      <c r="H62" s="3"/>
      <c r="I62" s="3"/>
      <c r="J62" s="31">
        <v>-4410</v>
      </c>
      <c r="K62" s="55"/>
      <c r="L62" s="31">
        <v>0</v>
      </c>
    </row>
    <row r="63" spans="1:15" ht="21.95" customHeight="1">
      <c r="A63" s="23" t="s">
        <v>125</v>
      </c>
      <c r="B63" s="15"/>
      <c r="J63" s="35">
        <f>SUM(J59:J62)</f>
        <v>-1922811.07</v>
      </c>
      <c r="K63" s="55"/>
      <c r="L63" s="35">
        <f>SUM(L59:L62)</f>
        <v>-30377681.149999999</v>
      </c>
    </row>
    <row r="64" spans="1:15" ht="11.1" customHeight="1">
      <c r="A64" s="25"/>
      <c r="J64" s="55"/>
      <c r="K64" s="55"/>
      <c r="L64" s="55"/>
    </row>
    <row r="65" spans="1:16" ht="21.95" customHeight="1">
      <c r="A65" s="23" t="s">
        <v>126</v>
      </c>
      <c r="J65" s="31">
        <v>-3104715.2800000198</v>
      </c>
      <c r="K65" s="55"/>
      <c r="L65" s="31">
        <v>216821.06000000983</v>
      </c>
    </row>
    <row r="66" spans="1:16" ht="21.95" customHeight="1">
      <c r="A66" s="23" t="s">
        <v>127</v>
      </c>
      <c r="H66" s="3"/>
      <c r="J66" s="31">
        <v>48074381.229999997</v>
      </c>
      <c r="K66" s="55"/>
      <c r="L66" s="31">
        <v>75373896.450000003</v>
      </c>
    </row>
    <row r="67" spans="1:16" ht="21.95" customHeight="1" thickBot="1">
      <c r="A67" s="23" t="s">
        <v>128</v>
      </c>
      <c r="H67" s="3"/>
      <c r="J67" s="36">
        <f>SUM(J65:J66)</f>
        <v>44969665.949999973</v>
      </c>
      <c r="K67" s="55"/>
      <c r="L67" s="36">
        <f>SUM(L65:L66)</f>
        <v>75590717.51000002</v>
      </c>
      <c r="O67" s="41"/>
      <c r="P67" s="43"/>
    </row>
    <row r="68" spans="1:16" ht="21.95" customHeight="1" thickTop="1">
      <c r="A68" s="25"/>
      <c r="J68" s="32"/>
      <c r="K68" s="55"/>
      <c r="L68" s="32"/>
      <c r="N68" s="39"/>
      <c r="O68" s="43"/>
    </row>
    <row r="69" spans="1:16" ht="21.95" customHeight="1">
      <c r="A69" s="25" t="s">
        <v>129</v>
      </c>
      <c r="J69" s="55"/>
      <c r="K69" s="55"/>
      <c r="L69" s="64"/>
    </row>
    <row r="70" spans="1:16" ht="21.95" customHeight="1">
      <c r="A70" s="59" t="s">
        <v>130</v>
      </c>
      <c r="B70" s="5" t="s">
        <v>131</v>
      </c>
    </row>
    <row r="71" spans="1:16" ht="21.95" customHeight="1">
      <c r="A71" s="59"/>
      <c r="C71" s="5" t="s">
        <v>157</v>
      </c>
      <c r="D71" s="98"/>
      <c r="E71" s="98"/>
      <c r="F71" s="98"/>
      <c r="G71" s="98"/>
      <c r="H71" s="3" t="s">
        <v>158</v>
      </c>
      <c r="I71" s="98"/>
      <c r="J71" s="98">
        <v>880000</v>
      </c>
      <c r="K71" s="98"/>
      <c r="L71" s="98">
        <v>0</v>
      </c>
    </row>
    <row r="72" spans="1:16" ht="21.95" customHeight="1">
      <c r="C72" s="5" t="s">
        <v>132</v>
      </c>
      <c r="H72" s="3">
        <v>10</v>
      </c>
      <c r="J72" s="104">
        <v>4311012.25</v>
      </c>
      <c r="K72" s="31"/>
      <c r="L72" s="31">
        <v>1123163.3</v>
      </c>
    </row>
    <row r="73" spans="1:16" ht="21.95" customHeight="1">
      <c r="C73" s="5" t="s">
        <v>133</v>
      </c>
      <c r="H73" s="3"/>
      <c r="J73" s="31"/>
      <c r="K73" s="31"/>
      <c r="L73" s="31"/>
    </row>
    <row r="74" spans="1:16" ht="21.95" customHeight="1">
      <c r="D74" s="5" t="s">
        <v>134</v>
      </c>
      <c r="H74" s="3"/>
      <c r="J74" s="104">
        <v>0</v>
      </c>
      <c r="K74" s="31"/>
      <c r="L74" s="67">
        <v>2359000</v>
      </c>
    </row>
    <row r="75" spans="1:16" ht="21.95" customHeight="1">
      <c r="C75" s="5" t="s">
        <v>35</v>
      </c>
      <c r="H75" s="3"/>
      <c r="J75" s="105">
        <v>396767.96</v>
      </c>
      <c r="K75" s="31"/>
      <c r="L75" s="60">
        <v>239740.81</v>
      </c>
    </row>
    <row r="76" spans="1:16" ht="11.1" customHeight="1">
      <c r="H76" s="3"/>
      <c r="J76" s="41"/>
      <c r="L76" s="54"/>
    </row>
    <row r="77" spans="1:16" ht="21.95" customHeight="1">
      <c r="A77" s="59" t="s">
        <v>135</v>
      </c>
      <c r="B77" s="5" t="s">
        <v>136</v>
      </c>
      <c r="H77" s="3"/>
      <c r="I77" s="3"/>
      <c r="J77" s="65">
        <v>70000000</v>
      </c>
      <c r="K77" s="31"/>
      <c r="L77" s="68">
        <v>15000000</v>
      </c>
    </row>
    <row r="78" spans="1:16" ht="21.95" customHeight="1">
      <c r="H78" s="3"/>
      <c r="I78" s="3"/>
      <c r="J78" s="65"/>
      <c r="K78" s="31"/>
      <c r="L78" s="31"/>
    </row>
    <row r="79" spans="1:16" ht="21.95" customHeight="1">
      <c r="A79" s="21" t="s">
        <v>26</v>
      </c>
      <c r="H79" s="3"/>
      <c r="J79" s="31"/>
      <c r="K79" s="31"/>
      <c r="L79" s="31"/>
    </row>
    <row r="80" spans="1:16" ht="21.95" customHeight="1">
      <c r="A80" s="21"/>
      <c r="H80" s="3"/>
      <c r="J80" s="31"/>
      <c r="K80" s="31"/>
      <c r="L80" s="31"/>
    </row>
    <row r="81" spans="1:12" ht="28.5" customHeight="1">
      <c r="A81" s="21"/>
      <c r="H81" s="3"/>
      <c r="J81" s="31"/>
      <c r="K81" s="31"/>
      <c r="L81" s="31"/>
    </row>
    <row r="82" spans="1:12" ht="21.95" customHeight="1">
      <c r="J82" s="32"/>
      <c r="K82" s="55"/>
      <c r="L82" s="1" t="s">
        <v>160</v>
      </c>
    </row>
  </sheetData>
  <mergeCells count="2">
    <mergeCell ref="J5:L5"/>
    <mergeCell ref="J45:L4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Changes in shareholder</vt:lpstr>
      <vt:lpstr>Cash Flow</vt:lpstr>
      <vt:lpstr>BS!Print_Area</vt:lpstr>
      <vt:lpstr>'Cash Flow'!Print_Area</vt:lpstr>
      <vt:lpstr>'Changes in shareholder'!Print_Area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2024-05-14T11:32:49Z</cp:lastPrinted>
  <dcterms:created xsi:type="dcterms:W3CDTF">2005-07-19T10:04:35Z</dcterms:created>
  <dcterms:modified xsi:type="dcterms:W3CDTF">2024-05-14T11:42:43Z</dcterms:modified>
  <cp:category/>
  <cp:contentStatus/>
</cp:coreProperties>
</file>