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24\Qtr1'24\Convert\"/>
    </mc:Choice>
  </mc:AlternateContent>
  <xr:revisionPtr revIDLastSave="0" documentId="13_ncr:1_{AB0FDD52-0416-41E5-B757-FB9333AA26CB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000000" sheetId="1" state="veryHidden" r:id="rId1"/>
    <sheet name="BS" sheetId="11" r:id="rId2"/>
    <sheet name="PL" sheetId="10" r:id="rId3"/>
    <sheet name="conso" sheetId="7" r:id="rId4"/>
    <sheet name="company only" sheetId="8" r:id="rId5"/>
    <sheet name="cashflow" sheetId="13" r:id="rId6"/>
    <sheet name="000" sheetId="3" state="veryHidden" r:id="rId7"/>
  </sheets>
  <definedNames>
    <definedName name="_xlnm.Print_Area" localSheetId="1">BS!$A$1:$J$121</definedName>
    <definedName name="_xlnm.Print_Area" localSheetId="5">cashflow!$A$1:$J$123</definedName>
    <definedName name="_xlnm.Print_Area" localSheetId="4">'company only'!$A$1:$V$35</definedName>
    <definedName name="_xlnm.Print_Area" localSheetId="2">PL!$A$1:$K$92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8" i="11" l="1"/>
  <c r="T33" i="8"/>
  <c r="R33" i="8"/>
  <c r="P33" i="8"/>
  <c r="N33" i="8"/>
  <c r="L33" i="8"/>
  <c r="J33" i="8"/>
  <c r="H33" i="8"/>
  <c r="F33" i="8"/>
  <c r="D33" i="8"/>
  <c r="N28" i="8"/>
  <c r="L29" i="8"/>
  <c r="H29" i="8"/>
  <c r="F29" i="8"/>
  <c r="D29" i="8"/>
  <c r="F83" i="10"/>
  <c r="N34" i="7"/>
  <c r="L35" i="7"/>
  <c r="H35" i="7"/>
  <c r="F35" i="7"/>
  <c r="D35" i="7"/>
  <c r="AD42" i="7"/>
  <c r="R42" i="7"/>
  <c r="P42" i="7"/>
  <c r="N42" i="7"/>
  <c r="L42" i="7"/>
  <c r="J42" i="7"/>
  <c r="H42" i="7"/>
  <c r="F42" i="7"/>
  <c r="D42" i="7"/>
  <c r="T13" i="8"/>
  <c r="V17" i="7"/>
  <c r="F57" i="10"/>
  <c r="J110" i="13" l="1"/>
  <c r="F110" i="13"/>
  <c r="J84" i="13"/>
  <c r="F84" i="13"/>
  <c r="J72" i="10"/>
  <c r="J63" i="10"/>
  <c r="J73" i="10" s="1"/>
  <c r="F72" i="10"/>
  <c r="J34" i="10"/>
  <c r="J23" i="10"/>
  <c r="F34" i="10"/>
  <c r="F23" i="10"/>
  <c r="R21" i="8"/>
  <c r="V21" i="8" s="1"/>
  <c r="J35" i="10" l="1"/>
  <c r="J40" i="10" s="1"/>
  <c r="J42" i="10" s="1"/>
  <c r="J77" i="10" s="1"/>
  <c r="J90" i="10" s="1"/>
  <c r="F35" i="10"/>
  <c r="F40" i="10" s="1"/>
  <c r="F42" i="10" s="1"/>
  <c r="F79" i="10" s="1"/>
  <c r="F77" i="10" s="1"/>
  <c r="F90" i="10" s="1"/>
  <c r="J74" i="10"/>
  <c r="J82" i="10" s="1"/>
  <c r="J88" i="10"/>
  <c r="F88" i="10"/>
  <c r="Z27" i="7"/>
  <c r="AB27" i="7" s="1"/>
  <c r="AF27" i="7" s="1"/>
  <c r="J110" i="11"/>
  <c r="J112" i="11" s="1"/>
  <c r="H110" i="11"/>
  <c r="H112" i="11" s="1"/>
  <c r="F110" i="11"/>
  <c r="J80" i="11"/>
  <c r="H80" i="11"/>
  <c r="F80" i="11"/>
  <c r="J67" i="11"/>
  <c r="H67" i="11"/>
  <c r="F67" i="11"/>
  <c r="J38" i="11"/>
  <c r="H38" i="11"/>
  <c r="F38" i="11"/>
  <c r="J21" i="11"/>
  <c r="H21" i="11"/>
  <c r="F21" i="11"/>
  <c r="H72" i="10"/>
  <c r="D72" i="10"/>
  <c r="F112" i="11" l="1"/>
  <c r="F39" i="11"/>
  <c r="F81" i="11"/>
  <c r="F113" i="11" s="1"/>
  <c r="F114" i="11" s="1"/>
  <c r="J81" i="11"/>
  <c r="J113" i="11" s="1"/>
  <c r="J39" i="11"/>
  <c r="H81" i="11"/>
  <c r="H113" i="11" s="1"/>
  <c r="H39" i="11"/>
  <c r="H110" i="13"/>
  <c r="D110" i="13"/>
  <c r="J114" i="11" l="1"/>
  <c r="H114" i="11"/>
  <c r="T26" i="8"/>
  <c r="V32" i="7"/>
  <c r="R40" i="7"/>
  <c r="V16" i="8" l="1"/>
  <c r="V15" i="8"/>
  <c r="H27" i="8"/>
  <c r="H32" i="8" s="1"/>
  <c r="H34" i="8" s="1"/>
  <c r="H14" i="8"/>
  <c r="H22" i="8" s="1"/>
  <c r="H33" i="7"/>
  <c r="H18" i="7"/>
  <c r="H28" i="7" s="1"/>
  <c r="Z35" i="7"/>
  <c r="X17" i="7"/>
  <c r="T18" i="7"/>
  <c r="T28" i="7" s="1"/>
  <c r="H41" i="7" l="1"/>
  <c r="H43" i="7" s="1"/>
  <c r="AB35" i="7"/>
  <c r="AF35" i="7" s="1"/>
  <c r="N27" i="8" l="1"/>
  <c r="N32" i="8" s="1"/>
  <c r="N34" i="8" s="1"/>
  <c r="Z25" i="7"/>
  <c r="AB25" i="7" s="1"/>
  <c r="AF25" i="7" s="1"/>
  <c r="Z20" i="7"/>
  <c r="AB20" i="7" s="1"/>
  <c r="AF20" i="7" s="1"/>
  <c r="Z19" i="7"/>
  <c r="AB19" i="7" l="1"/>
  <c r="R12" i="8" l="1"/>
  <c r="V12" i="8" s="1"/>
  <c r="J9" i="13"/>
  <c r="F9" i="13"/>
  <c r="AF19" i="7"/>
  <c r="X32" i="7"/>
  <c r="T32" i="7" s="1"/>
  <c r="D57" i="10" s="1"/>
  <c r="F42" i="13" l="1"/>
  <c r="J42" i="13"/>
  <c r="V28" i="8"/>
  <c r="V26" i="8"/>
  <c r="V13" i="8"/>
  <c r="Z40" i="7"/>
  <c r="AB40" i="7" s="1"/>
  <c r="Z34" i="7"/>
  <c r="T27" i="8"/>
  <c r="T32" i="8" s="1"/>
  <c r="T34" i="8" s="1"/>
  <c r="J27" i="8"/>
  <c r="J32" i="8" s="1"/>
  <c r="J34" i="8" s="1"/>
  <c r="P27" i="8"/>
  <c r="P32" i="8" s="1"/>
  <c r="P34" i="8" s="1"/>
  <c r="L27" i="8"/>
  <c r="L32" i="8" s="1"/>
  <c r="L34" i="8" s="1"/>
  <c r="F27" i="8"/>
  <c r="F32" i="8" s="1"/>
  <c r="F34" i="8" s="1"/>
  <c r="D27" i="8"/>
  <c r="D32" i="8" s="1"/>
  <c r="D34" i="8" s="1"/>
  <c r="T14" i="8"/>
  <c r="T22" i="8" s="1"/>
  <c r="J14" i="8"/>
  <c r="J22" i="8" s="1"/>
  <c r="P14" i="8"/>
  <c r="P22" i="8" s="1"/>
  <c r="N14" i="8"/>
  <c r="N22" i="8" s="1"/>
  <c r="L14" i="8"/>
  <c r="L22" i="8" s="1"/>
  <c r="F14" i="8"/>
  <c r="F22" i="8" s="1"/>
  <c r="D14" i="8"/>
  <c r="D22" i="8" s="1"/>
  <c r="H63" i="10"/>
  <c r="V18" i="8"/>
  <c r="Z30" i="7"/>
  <c r="Z22" i="7"/>
  <c r="AB22" i="7" s="1"/>
  <c r="AF22" i="7" s="1"/>
  <c r="AB30" i="7" l="1"/>
  <c r="AB42" i="7" s="1"/>
  <c r="Z42" i="7"/>
  <c r="J65" i="13"/>
  <c r="F65" i="13"/>
  <c r="AF40" i="7"/>
  <c r="AB34" i="7"/>
  <c r="AF34" i="7" s="1"/>
  <c r="V29" i="8"/>
  <c r="F67" i="13" l="1"/>
  <c r="J67" i="13"/>
  <c r="H84" i="13"/>
  <c r="D84" i="13"/>
  <c r="J112" i="13" l="1"/>
  <c r="F112" i="13"/>
  <c r="AF30" i="7"/>
  <c r="AF42" i="7" s="1"/>
  <c r="F114" i="13" l="1"/>
  <c r="J114" i="13"/>
  <c r="D63" i="10"/>
  <c r="D83" i="10"/>
  <c r="V31" i="8" l="1"/>
  <c r="Z37" i="7"/>
  <c r="AB37" i="7" s="1"/>
  <c r="AF37" i="7" l="1"/>
  <c r="V24" i="8"/>
  <c r="V33" i="8" s="1"/>
  <c r="V11" i="8"/>
  <c r="R16" i="7"/>
  <c r="J33" i="7"/>
  <c r="J18" i="7"/>
  <c r="J28" i="7" s="1"/>
  <c r="L33" i="7"/>
  <c r="L41" i="7" s="1"/>
  <c r="L18" i="7"/>
  <c r="L28" i="7" s="1"/>
  <c r="X33" i="7"/>
  <c r="X41" i="7" s="1"/>
  <c r="X18" i="7"/>
  <c r="X28" i="7" s="1"/>
  <c r="Z15" i="7"/>
  <c r="J41" i="7" l="1"/>
  <c r="J43" i="7" s="1"/>
  <c r="L43" i="7"/>
  <c r="AB15" i="7"/>
  <c r="D67" i="11"/>
  <c r="AF15" i="7" l="1"/>
  <c r="H73" i="10"/>
  <c r="AD31" i="7" l="1"/>
  <c r="Z31" i="7" l="1"/>
  <c r="Z16" i="7"/>
  <c r="V33" i="7" l="1"/>
  <c r="V41" i="7" s="1"/>
  <c r="V18" i="7"/>
  <c r="V28" i="7" s="1"/>
  <c r="AD16" i="7" l="1"/>
  <c r="D110" i="11" l="1"/>
  <c r="D112" i="11" s="1"/>
  <c r="D80" i="11"/>
  <c r="D21" i="11"/>
  <c r="D81" i="11" l="1"/>
  <c r="D113" i="11" s="1"/>
  <c r="D39" i="11"/>
  <c r="D114" i="11" l="1"/>
  <c r="R14" i="8" l="1"/>
  <c r="R22" i="8" s="1"/>
  <c r="V14" i="8"/>
  <c r="V22" i="8" s="1"/>
  <c r="D34" i="10"/>
  <c r="D23" i="10" l="1"/>
  <c r="D35" i="10" s="1"/>
  <c r="D40" i="10" s="1"/>
  <c r="D9" i="13" s="1"/>
  <c r="D42" i="13" s="1"/>
  <c r="D65" i="13" l="1"/>
  <c r="D67" i="13" s="1"/>
  <c r="D112" i="13" s="1"/>
  <c r="D114" i="13" s="1"/>
  <c r="D115" i="13" s="1"/>
  <c r="H23" i="10"/>
  <c r="H34" i="10" l="1"/>
  <c r="H35" i="10" s="1"/>
  <c r="H40" i="10" s="1"/>
  <c r="H9" i="13" s="1"/>
  <c r="H42" i="13" s="1"/>
  <c r="H65" i="13" l="1"/>
  <c r="H67" i="13" s="1"/>
  <c r="H112" i="13" s="1"/>
  <c r="H114" i="13" s="1"/>
  <c r="H115" i="13" s="1"/>
  <c r="D42" i="10"/>
  <c r="H42" i="10"/>
  <c r="AB16" i="7"/>
  <c r="H77" i="10" l="1"/>
  <c r="D79" i="10"/>
  <c r="H90" i="10" l="1"/>
  <c r="H88" i="10"/>
  <c r="R25" i="8"/>
  <c r="R27" i="8" l="1"/>
  <c r="V25" i="8"/>
  <c r="H74" i="10"/>
  <c r="H82" i="10" s="1"/>
  <c r="R32" i="8" l="1"/>
  <c r="R34" i="8" s="1"/>
  <c r="V27" i="8"/>
  <c r="V32" i="8" s="1"/>
  <c r="V34" i="8" s="1"/>
  <c r="Z17" i="7"/>
  <c r="AB17" i="7" l="1"/>
  <c r="Z18" i="7"/>
  <c r="Z28" i="7" s="1"/>
  <c r="P33" i="7" l="1"/>
  <c r="P41" i="7" s="1"/>
  <c r="N33" i="7"/>
  <c r="F33" i="7"/>
  <c r="F41" i="7" s="1"/>
  <c r="D33" i="7"/>
  <c r="D41" i="7" s="1"/>
  <c r="AD33" i="7"/>
  <c r="AD41" i="7" s="1"/>
  <c r="AD18" i="7"/>
  <c r="AD28" i="7" s="1"/>
  <c r="P18" i="7"/>
  <c r="P28" i="7" s="1"/>
  <c r="N18" i="7"/>
  <c r="N28" i="7" s="1"/>
  <c r="F18" i="7"/>
  <c r="F28" i="7" s="1"/>
  <c r="D18" i="7"/>
  <c r="D28" i="7" s="1"/>
  <c r="AF17" i="7"/>
  <c r="R18" i="7"/>
  <c r="R28" i="7" s="1"/>
  <c r="N41" i="7" l="1"/>
  <c r="N43" i="7" s="1"/>
  <c r="P43" i="7"/>
  <c r="F43" i="7"/>
  <c r="AD43" i="7"/>
  <c r="D43" i="7"/>
  <c r="AB18" i="7"/>
  <c r="AB28" i="7" s="1"/>
  <c r="AF16" i="7" l="1"/>
  <c r="AF18" i="7" s="1"/>
  <c r="AF28" i="7" s="1"/>
  <c r="D77" i="10" l="1"/>
  <c r="D90" i="10" l="1"/>
  <c r="D88" i="10"/>
  <c r="R31" i="7"/>
  <c r="AB31" i="7" s="1"/>
  <c r="R33" i="7" l="1"/>
  <c r="R41" i="7" s="1"/>
  <c r="R43" i="7" l="1"/>
  <c r="AF31" i="7"/>
  <c r="T33" i="7" l="1"/>
  <c r="T41" i="7" s="1"/>
  <c r="D73" i="10"/>
  <c r="D74" i="10" s="1"/>
  <c r="D82" i="10" s="1"/>
  <c r="D84" i="10" s="1"/>
  <c r="Z32" i="7"/>
  <c r="AB32" i="7" s="1"/>
  <c r="AF32" i="7" s="1"/>
  <c r="F63" i="10" l="1"/>
  <c r="F73" i="10" s="1"/>
  <c r="F74" i="10" s="1"/>
  <c r="F82" i="10" s="1"/>
  <c r="F84" i="10" s="1"/>
  <c r="AF33" i="7"/>
  <c r="AF41" i="7" s="1"/>
  <c r="Z33" i="7"/>
  <c r="Z41" i="7" s="1"/>
  <c r="AB33" i="7"/>
  <c r="AB41" i="7" l="1"/>
  <c r="AB43" i="7" s="1"/>
  <c r="Z43" i="7"/>
  <c r="AF43" i="7"/>
</calcChain>
</file>

<file path=xl/sharedStrings.xml><?xml version="1.0" encoding="utf-8"?>
<sst xmlns="http://schemas.openxmlformats.org/spreadsheetml/2006/main" count="505" uniqueCount="322">
  <si>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</si>
  <si>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</si>
  <si>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</si>
  <si>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</si>
  <si>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</si>
  <si>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</si>
  <si>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</si>
  <si>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</si>
  <si>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</si>
  <si>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</si>
  <si>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</si>
  <si>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</si>
  <si>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</si>
  <si>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</si>
  <si>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</si>
  <si>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</si>
  <si>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</si>
  <si>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</si>
  <si>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</si>
  <si>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</si>
  <si>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</si>
  <si>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</si>
  <si>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</si>
  <si>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</si>
  <si>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</si>
  <si>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</si>
  <si>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</si>
  <si>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</si>
  <si>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</si>
  <si>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</si>
  <si>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</si>
  <si>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</si>
  <si>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</si>
  <si>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</si>
  <si>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</si>
  <si>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</si>
  <si>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</si>
  <si>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</si>
  <si>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</si>
  <si>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</si>
  <si>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</si>
  <si>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</si>
  <si>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</si>
  <si>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</si>
  <si>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</si>
  <si>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</si>
  <si>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</si>
  <si>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</si>
  <si>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</si>
  <si>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</si>
  <si>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</si>
  <si>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</si>
  <si>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Proceeds from sales of equipment</t>
  </si>
  <si>
    <t>Increase in long-term loans</t>
  </si>
  <si>
    <t>Repayment of long-term loans</t>
  </si>
  <si>
    <t>Assets</t>
  </si>
  <si>
    <t>Liabilities and shareholders' equity</t>
  </si>
  <si>
    <t>Directors</t>
  </si>
  <si>
    <t>Sansiri Public Company Limited and its subsidiaries</t>
  </si>
  <si>
    <t>Short-term provisions</t>
  </si>
  <si>
    <t>Selling expenses</t>
  </si>
  <si>
    <t>Administrative expenses</t>
  </si>
  <si>
    <t>Finance cost</t>
  </si>
  <si>
    <t>Total equity</t>
  </si>
  <si>
    <t xml:space="preserve">   Leasehold revenue amortisation</t>
  </si>
  <si>
    <t>Payment of interest expenses</t>
  </si>
  <si>
    <t>Long-term provisions</t>
  </si>
  <si>
    <t xml:space="preserve">   Dividend income</t>
  </si>
  <si>
    <t>Translation adjustment</t>
  </si>
  <si>
    <t>Supplementary cash flows information</t>
  </si>
  <si>
    <t>Non-cash item:</t>
  </si>
  <si>
    <t>Short-term loans from banks</t>
  </si>
  <si>
    <t>Share premium</t>
  </si>
  <si>
    <t>Revenues from other services</t>
  </si>
  <si>
    <t>Cost of other services</t>
  </si>
  <si>
    <t>attributable to</t>
  </si>
  <si>
    <t xml:space="preserve">   Trade accounts payable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</si>
  <si>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</si>
  <si>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</si>
  <si>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</si>
  <si>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</si>
  <si>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</si>
  <si>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</si>
  <si>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Provision for long-term employee benefits</t>
  </si>
  <si>
    <t>Equity attributable to owners of the Company</t>
  </si>
  <si>
    <t>Other components of shareholders' equity</t>
  </si>
  <si>
    <t>Equity holders of the Company</t>
  </si>
  <si>
    <t>Other components of equity</t>
  </si>
  <si>
    <t>Exchange</t>
  </si>
  <si>
    <t>differences on</t>
  </si>
  <si>
    <t>translation of</t>
  </si>
  <si>
    <t>financial statements</t>
  </si>
  <si>
    <t>Total shareholders'</t>
  </si>
  <si>
    <t>in foreign currency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</si>
  <si>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</si>
  <si>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</si>
  <si>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</si>
  <si>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</si>
  <si>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</si>
  <si>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</si>
  <si>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Current portion of loans to related parties</t>
  </si>
  <si>
    <t>Bills of exchange</t>
  </si>
  <si>
    <t>Profit from operating activities before changes in</t>
  </si>
  <si>
    <t>Loans to related parties - net of current portion</t>
  </si>
  <si>
    <t>Revenues from sales of construction materials</t>
  </si>
  <si>
    <t>Cost of construction materials sales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</si>
  <si>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</si>
  <si>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</si>
  <si>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</si>
  <si>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</si>
  <si>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</si>
  <si>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</si>
  <si>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</si>
  <si>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</si>
  <si>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</si>
  <si>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</si>
  <si>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(Unit: Thousand Baht)</t>
  </si>
  <si>
    <t xml:space="preserve">(Unaudited </t>
  </si>
  <si>
    <t>but reviewed)</t>
  </si>
  <si>
    <t>(Audited)</t>
  </si>
  <si>
    <t>Total comprehensive income for the period</t>
  </si>
  <si>
    <t>(Unaudited but reviewed)</t>
  </si>
  <si>
    <t>Other comprehensive income for the period</t>
  </si>
  <si>
    <t xml:space="preserve">   Long-term employee benefits expenses</t>
  </si>
  <si>
    <t>Cash and cash equivalents at beginning of the period</t>
  </si>
  <si>
    <t>Cash and cash equivalents at end of the period</t>
  </si>
  <si>
    <t>Unsecured debentures - due within one year</t>
  </si>
  <si>
    <t xml:space="preserve">   Advance received from customers</t>
  </si>
  <si>
    <t>Unsecured debentures - net of current portion</t>
  </si>
  <si>
    <t>(Unit: Thousand Baht, except earnings per share expressed in Baht)</t>
  </si>
  <si>
    <t xml:space="preserve">   to profit or loss in subsequent periods:</t>
  </si>
  <si>
    <t>Profit for the period</t>
  </si>
  <si>
    <t>Current portion of long-term loans</t>
  </si>
  <si>
    <t>Capital reserve</t>
  </si>
  <si>
    <t>for share-based</t>
  </si>
  <si>
    <t>payment</t>
  </si>
  <si>
    <t>transactions</t>
  </si>
  <si>
    <t xml:space="preserve">   Deferred profit of transactions between the Company and joint ventures</t>
  </si>
  <si>
    <t>Increase in loans to related parties</t>
  </si>
  <si>
    <t>Investments in joint ventures</t>
  </si>
  <si>
    <t>Provision for transaction under equity method of</t>
  </si>
  <si>
    <t xml:space="preserve">   investments in joint ventures</t>
  </si>
  <si>
    <t>Increase in loans from related parties</t>
  </si>
  <si>
    <t xml:space="preserve">   Finance cost</t>
  </si>
  <si>
    <t>Cash paid for corporate income tax</t>
  </si>
  <si>
    <t>Payment on purchase of investments in subsidiaries</t>
  </si>
  <si>
    <t xml:space="preserve">   Advance received from customers and unearned income</t>
  </si>
  <si>
    <t>Payment of transaction costs related to debenture issuance</t>
  </si>
  <si>
    <t>Statutory reserve</t>
  </si>
  <si>
    <t>Investments in associates</t>
  </si>
  <si>
    <t>Deferred tax assets</t>
  </si>
  <si>
    <t xml:space="preserve">   Homecare warranty expenses</t>
  </si>
  <si>
    <t xml:space="preserve">   Provision for hotel and project for rent maintenance</t>
  </si>
  <si>
    <t>Net cash flows from financing activities</t>
  </si>
  <si>
    <t>Real estate development for sales</t>
  </si>
  <si>
    <t>Revenues from sales of real estate</t>
  </si>
  <si>
    <t>Revenues from business management services</t>
  </si>
  <si>
    <t>Cost of real estate sales</t>
  </si>
  <si>
    <t>Cost of business management services</t>
  </si>
  <si>
    <t xml:space="preserve">   Decrease in real estate development for sales from transferring to</t>
  </si>
  <si>
    <t xml:space="preserve">      cost of real estate sales</t>
  </si>
  <si>
    <t xml:space="preserve">   Other non-current liabilities</t>
  </si>
  <si>
    <t>Cash received from repayment of loans to related parties</t>
  </si>
  <si>
    <t>Repayment of loans from related parties</t>
  </si>
  <si>
    <t xml:space="preserve">   Interest capitalised as real estate development for sales</t>
  </si>
  <si>
    <t>Other non-current financial assets</t>
  </si>
  <si>
    <t xml:space="preserve">Right-of-use assets </t>
  </si>
  <si>
    <t>Cost of hotel management services</t>
  </si>
  <si>
    <t>Revenues from hotel management services</t>
  </si>
  <si>
    <t>Payment on purchase of investment properties</t>
  </si>
  <si>
    <t>Total other</t>
  </si>
  <si>
    <t>components of</t>
  </si>
  <si>
    <t xml:space="preserve">Loans from related parties </t>
  </si>
  <si>
    <t>Profit (loss) attributable to:</t>
  </si>
  <si>
    <t>Payment of lease liabilities</t>
  </si>
  <si>
    <t xml:space="preserve">   Increase in right-of-use assets and lease liabilities</t>
  </si>
  <si>
    <t>Goodwill</t>
  </si>
  <si>
    <t>Warrants</t>
  </si>
  <si>
    <t>Subordinated perpetual debentures</t>
  </si>
  <si>
    <t xml:space="preserve">Other comprehensive income not to be reclassified </t>
  </si>
  <si>
    <t xml:space="preserve">     to profit or loss in subsequent periods:</t>
  </si>
  <si>
    <t>Other comprehensive income not to be reclassified</t>
  </si>
  <si>
    <t xml:space="preserve">     to profit or loss in subsequent periods - net of income tax</t>
  </si>
  <si>
    <t>Share of</t>
  </si>
  <si>
    <t>Subordinated</t>
  </si>
  <si>
    <t>perpetual</t>
  </si>
  <si>
    <t>debentures</t>
  </si>
  <si>
    <t xml:space="preserve">   Finance income</t>
  </si>
  <si>
    <t>Dividend paid for subordinated perpetual debentures -</t>
  </si>
  <si>
    <t xml:space="preserve">   net of income tax</t>
  </si>
  <si>
    <t>Other intangible assets</t>
  </si>
  <si>
    <t>The accompanying notes to interim consolidated financial statements are an integral part of the financial statements.</t>
  </si>
  <si>
    <t>Other comprehensive income to be reclassified</t>
  </si>
  <si>
    <t xml:space="preserve">   Gain on lease modification</t>
  </si>
  <si>
    <t xml:space="preserve">   Share of profit from investments in joint ventures</t>
  </si>
  <si>
    <t xml:space="preserve">   Real estate development for sales</t>
  </si>
  <si>
    <t>Dividend paid for subordinated perpetual debentures</t>
  </si>
  <si>
    <t>Restricted bank deposits</t>
  </si>
  <si>
    <t>Capital reserve for share-based payment</t>
  </si>
  <si>
    <t xml:space="preserve">      19,012,734,320 ordinary shares of Baht 1.07 each</t>
  </si>
  <si>
    <t>Profit or loss:</t>
  </si>
  <si>
    <t>Income tax expenses</t>
  </si>
  <si>
    <t xml:space="preserve">   Profit attributable to equity holders of the Company</t>
  </si>
  <si>
    <t>Diluted earnings per share</t>
  </si>
  <si>
    <t xml:space="preserve"> Fair value </t>
  </si>
  <si>
    <t xml:space="preserve"> reserve </t>
  </si>
  <si>
    <t xml:space="preserve"> other comprehensive </t>
  </si>
  <si>
    <t xml:space="preserve"> income from </t>
  </si>
  <si>
    <t xml:space="preserve"> joint ventures </t>
  </si>
  <si>
    <t xml:space="preserve"> and associates </t>
  </si>
  <si>
    <t>Non-controlling</t>
  </si>
  <si>
    <t>owners of</t>
  </si>
  <si>
    <t xml:space="preserve"> interests of</t>
  </si>
  <si>
    <t>the Company</t>
  </si>
  <si>
    <t>Other comprehensive income</t>
  </si>
  <si>
    <t xml:space="preserve">Transfer of fair value reserve of investments in equity </t>
  </si>
  <si>
    <t xml:space="preserve">   instruments designed at fair value through other </t>
  </si>
  <si>
    <t xml:space="preserve">   comprehensive income due to disposal of investments</t>
  </si>
  <si>
    <t>Capital reserve for share-based payment transactions</t>
  </si>
  <si>
    <t>Issuance of ordinary shares from exercise of warrants</t>
  </si>
  <si>
    <t>Appropriated -</t>
  </si>
  <si>
    <t>Profit before tax</t>
  </si>
  <si>
    <t xml:space="preserve">Adjustments to reconcile profit before tax to net cash provided </t>
  </si>
  <si>
    <t xml:space="preserve">   Expense for share-based payment transactions</t>
  </si>
  <si>
    <t>Repayment of debentures</t>
  </si>
  <si>
    <t>Cash received from newly issued ordinary shares</t>
  </si>
  <si>
    <t xml:space="preserve">   Reversal of expected credit losses of long-term loans to related parties</t>
  </si>
  <si>
    <t>2.3, 3</t>
  </si>
  <si>
    <t xml:space="preserve">       of Baht 1.07 each)</t>
  </si>
  <si>
    <t xml:space="preserve">   Unappropriated</t>
  </si>
  <si>
    <t>Other comprehensive income:</t>
  </si>
  <si>
    <t xml:space="preserve">Exchange differences on translation of financial statements </t>
  </si>
  <si>
    <t xml:space="preserve">   in foreign currency</t>
  </si>
  <si>
    <t>Total comprehensive income attributable to:</t>
  </si>
  <si>
    <t>Other current financial assets</t>
  </si>
  <si>
    <t xml:space="preserve">Subscription received in advance </t>
  </si>
  <si>
    <t xml:space="preserve">   from exercise of warrants</t>
  </si>
  <si>
    <t>Balance as at 1 January 2023</t>
  </si>
  <si>
    <t>Balance as at 31 March 2023</t>
  </si>
  <si>
    <t>2023</t>
  </si>
  <si>
    <t>17, 19</t>
  </si>
  <si>
    <t xml:space="preserve">Subscription received </t>
  </si>
  <si>
    <t xml:space="preserve">in advance from </t>
  </si>
  <si>
    <t>exercise of warrants</t>
  </si>
  <si>
    <t>Deposits for purchase of land and asset</t>
  </si>
  <si>
    <t>Cost to obtain contracts</t>
  </si>
  <si>
    <t>Long-term loans - net of current portion</t>
  </si>
  <si>
    <t xml:space="preserve">   Appropriated-statutory reserve</t>
  </si>
  <si>
    <t>Non-controlling interests of subsidiaries</t>
  </si>
  <si>
    <t>Long-term payable from purchase of land</t>
  </si>
  <si>
    <t xml:space="preserve">   Income from forfeiture of booking and down payments</t>
  </si>
  <si>
    <t>Operating profit</t>
  </si>
  <si>
    <t>Share of profit from joint ventures</t>
  </si>
  <si>
    <t>Finance income</t>
  </si>
  <si>
    <t>Profit before income tax expenses</t>
  </si>
  <si>
    <t xml:space="preserve">   at fair value through other comprehensive income </t>
  </si>
  <si>
    <t xml:space="preserve">   - net of income tax</t>
  </si>
  <si>
    <t>Share of other comprehensive income from associates</t>
  </si>
  <si>
    <t>Loss on changes in value of debt instruments</t>
  </si>
  <si>
    <t xml:space="preserve">Additional investment in subsidiary of </t>
  </si>
  <si>
    <t xml:space="preserve">   non-controlling interests of subsidiary</t>
  </si>
  <si>
    <t xml:space="preserve">   Amortisation of other intangible assets</t>
  </si>
  <si>
    <t xml:space="preserve">   Loss on diminution in value of land, building and equipment </t>
  </si>
  <si>
    <t xml:space="preserve">   Loss on changes in shareholding investment in associate </t>
  </si>
  <si>
    <t xml:space="preserve">   Write-off of land, building and equipment</t>
  </si>
  <si>
    <t xml:space="preserve">   Write-off of other intangible assets</t>
  </si>
  <si>
    <t xml:space="preserve">   Deposits for purchase of land and asset</t>
  </si>
  <si>
    <t xml:space="preserve">   Cost to obtain contracts</t>
  </si>
  <si>
    <t xml:space="preserve">   Payable from purchase of land</t>
  </si>
  <si>
    <t>Payment on purchase of other intangible assets</t>
  </si>
  <si>
    <t>Payment on purchase of other financial assets</t>
  </si>
  <si>
    <t>Proceeds from sales of other financial assets</t>
  </si>
  <si>
    <t>Cash received from debentures issuance</t>
  </si>
  <si>
    <t>Proceeds from non-controlling interests of subsidiary</t>
  </si>
  <si>
    <t xml:space="preserve">   Transfer of real estate development for sales to investment properties  </t>
  </si>
  <si>
    <t xml:space="preserve">   Gain on sale of assets</t>
  </si>
  <si>
    <t>Deposit</t>
  </si>
  <si>
    <t>Revenues from hotel business</t>
  </si>
  <si>
    <t>Cost of hotel business</t>
  </si>
  <si>
    <t>Net cash flows used in investing activities</t>
  </si>
  <si>
    <t>Net increase in cash and cash equivalents</t>
  </si>
  <si>
    <t xml:space="preserve">   Gain (loss) on changes in value of investments measured at FVOCI</t>
  </si>
  <si>
    <t>Payment of transaction costs related to borrowings</t>
  </si>
  <si>
    <t xml:space="preserve">   Gain on sales of assets relating to school business</t>
  </si>
  <si>
    <t>Net cash received from sales of assets related to school business</t>
  </si>
  <si>
    <t>Increase (decrease) in bills of exchange</t>
  </si>
  <si>
    <t>As at 31 March 2024</t>
  </si>
  <si>
    <t>31 March 2024</t>
  </si>
  <si>
    <t>31 December 2023</t>
  </si>
  <si>
    <t>For the three-month period ended 31 March 2024</t>
  </si>
  <si>
    <t>Balance as at 1 January 2024</t>
  </si>
  <si>
    <t>Balance as at 31 March 2024</t>
  </si>
  <si>
    <t>2024</t>
  </si>
  <si>
    <t xml:space="preserve">   to profit or loss in subsequent periods - net of income tax</t>
  </si>
  <si>
    <t>Trade and other receivables</t>
  </si>
  <si>
    <t xml:space="preserve">      16,711,471,291 ordinary shares of Baht 1.07 each</t>
  </si>
  <si>
    <t xml:space="preserve">      (31 December 2023: 16,486,281,291 ordinary shares </t>
  </si>
  <si>
    <t xml:space="preserve">   Gain on sale of land</t>
  </si>
  <si>
    <t>Gain (loss) on changes in value of equity investments</t>
  </si>
  <si>
    <t xml:space="preserve">   designated at fair value through other comprehensive income </t>
  </si>
  <si>
    <t>Non-controlling interests of the subsidiaries</t>
  </si>
  <si>
    <t>Earnings per share:</t>
  </si>
  <si>
    <t xml:space="preserve">   Depreciation of investment properties</t>
  </si>
  <si>
    <t xml:space="preserve">   Depreciation of right-of-use assets</t>
  </si>
  <si>
    <t xml:space="preserve">   Depreciation of building and equipment</t>
  </si>
  <si>
    <t xml:space="preserve">   Trade and other receivables</t>
  </si>
  <si>
    <t>Payment on purchase of land, building and equipment</t>
  </si>
  <si>
    <t>Dividend received</t>
  </si>
  <si>
    <t>Lease liabilities - net of current portion</t>
  </si>
  <si>
    <t>Current portion of lease liabilities</t>
  </si>
  <si>
    <t>Share of profit (loss) from associates</t>
  </si>
  <si>
    <t xml:space="preserve">   Provision for lawsuits</t>
  </si>
  <si>
    <t xml:space="preserve">   Gain on sales of equipments</t>
  </si>
  <si>
    <t xml:space="preserve">   Net gain on sale of investment in subsidiary</t>
  </si>
  <si>
    <t xml:space="preserve">   Expected credit losses</t>
  </si>
  <si>
    <t>Net cash flows from operating activities</t>
  </si>
  <si>
    <t>Net cash increase (decrease) from sale of investment in subsidiaries</t>
  </si>
  <si>
    <t>Decrease in short-term loans from banks</t>
  </si>
  <si>
    <t xml:space="preserve">   (Gain) loss on fair value adjustments of financial assets and liabilities</t>
  </si>
  <si>
    <t xml:space="preserve">   Share of (profit) loss from investments in associates</t>
  </si>
  <si>
    <t>Decrease (increase) in restricted bank deposits</t>
  </si>
  <si>
    <t>Payment on capital increase of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</si>
</sst>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#,##0.000_);\(#,##0.000\)"/>
    <numFmt numFmtId="171" formatCode="_(* #,##0_);_(* \(#,##0\);_(* &quot;-&quot;??_);_(@_)"/>
    <numFmt numFmtId="172" formatCode="0.000_)"/>
    <numFmt numFmtId="173" formatCode="#,##0.0_);[Red]\(#,##0.0\)"/>
    <numFmt numFmtId="174" formatCode="_(* #,##0_);[Red]_(* \(#,##0\);_(* &quot;-&quot;_);_(@_)"/>
    <numFmt numFmtId="175" formatCode="&quot;วันที่&quot;\ ว\ ดดดด\ ปปปป"/>
    <numFmt numFmtId="176" formatCode="_-* #,##0.00_-;\-* #,##0.00_-;_-* &quot;-&quot;??_-;_-@_-"/>
    <numFmt numFmtId="177" formatCode="#,##0.00,,_)_);[Red]\(\ #,##0.00,,\ \);[Green]_-* &quot;-&quot;??_-;_-@_-"/>
    <numFmt numFmtId="178" formatCode="\ #,##0.00,_)_);[Red]\(\ #,##0.00,\ \);[Green]_-* &quot;-&quot;??_-;_-@_-"/>
    <numFmt numFmtId="179" formatCode="d\ ดดด\ bb"/>
    <numFmt numFmtId="180" formatCode="#,##0_);[Red]\(#,##0\);"/>
    <numFmt numFmtId="181" formatCode="dd/mm/bb"/>
    <numFmt numFmtId="182" formatCode="dd/mm/\_x0000_\_x0000_"/>
    <numFmt numFmtId="183" formatCode="_-[$€-2]* #,##0.00_-;\-[$€-2]* #,##0.00_-;_-[$€-2]* &quot;-&quot;??_-"/>
    <numFmt numFmtId="184" formatCode=";;;"/>
    <numFmt numFmtId="185" formatCode="ดดดด\-bbbb"/>
    <numFmt numFmtId="186" formatCode="ดดด\-bb"/>
    <numFmt numFmtId="187" formatCode="ดดด\-bbbb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-* #,##0_-;\-* #,##0_-;_-* &quot;-&quot;_-;_-@_-"/>
    <numFmt numFmtId="199" formatCode="_-&quot;฿&quot;* #,##0_-;\-&quot;฿&quot;* #,##0_-;_-&quot;฿&quot;* &quot;-&quot;_-;_-@_-"/>
    <numFmt numFmtId="200" formatCode="_ * #,##0_ ;_ * \-#,##0_ ;_ * &quot;-&quot;_ ;_ @_ "/>
    <numFmt numFmtId="201" formatCode="_ * #,##0.00_ ;_ * \-#,##0.00_ ;_ * &quot;-&quot;??_ ;_ @_ "/>
    <numFmt numFmtId="202" formatCode="_ &quot;$&quot;* #,##0_ ;_ &quot;$&quot;* \-#,##0_ ;_ &quot;$&quot;* &quot;-&quot;_ ;_ @_ "/>
  </numFmts>
  <fonts count="80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4"/>
      <name val="Angsana New"/>
      <family val="1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9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15" fillId="0" borderId="0" applyNumberFormat="0" applyFill="0" applyBorder="0" applyAlignment="0" applyProtection="0"/>
    <xf numFmtId="0" fontId="16" fillId="0" borderId="0" applyFill="0" applyBorder="0" applyAlignment="0"/>
    <xf numFmtId="39" fontId="17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3" fontId="19" fillId="0" borderId="0" applyFill="0" applyBorder="0" applyAlignment="0" applyProtection="0"/>
    <xf numFmtId="40" fontId="19" fillId="0" borderId="0" applyFill="0" applyBorder="0" applyAlignment="0" applyProtection="0"/>
    <xf numFmtId="174" fontId="20" fillId="6" borderId="0" applyFill="0" applyBorder="0" applyAlignment="0">
      <alignment vertical="top"/>
    </xf>
    <xf numFmtId="175" fontId="20" fillId="0" borderId="0" applyFill="0" applyBorder="0" applyAlignment="0" applyProtection="0"/>
    <xf numFmtId="41" fontId="2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4" fillId="0" borderId="0" applyFill="0" applyBorder="0"/>
    <xf numFmtId="178" fontId="24" fillId="0" borderId="0" applyFill="0" applyBorder="0"/>
    <xf numFmtId="3" fontId="4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9" fontId="20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80" fontId="29" fillId="7" borderId="0">
      <protection hidden="1"/>
    </xf>
    <xf numFmtId="181" fontId="30" fillId="0" borderId="0" applyFill="0">
      <alignment horizontal="center"/>
    </xf>
    <xf numFmtId="14" fontId="30" fillId="0" borderId="0" applyFill="0" applyBorder="0">
      <alignment horizontal="center"/>
    </xf>
    <xf numFmtId="182" fontId="30" fillId="0" borderId="0" applyFill="0">
      <alignment horizontal="center"/>
    </xf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NumberFormat="0" applyAlignment="0">
      <alignment horizontal="left"/>
    </xf>
    <xf numFmtId="183" fontId="21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1" applyFont="0" applyFill="0" applyBorder="0">
      <alignment horizontal="center" vertical="justify" wrapText="1"/>
    </xf>
    <xf numFmtId="0" fontId="36" fillId="0" borderId="1" applyFont="0" applyFill="0" applyBorder="0">
      <alignment horizontal="centerContinuous" vertical="justify" wrapText="1"/>
    </xf>
    <xf numFmtId="0" fontId="24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10" applyNumberFormat="0" applyAlignment="0" applyProtection="0">
      <alignment horizontal="left" vertical="center"/>
    </xf>
    <xf numFmtId="0" fontId="38" fillId="0" borderId="7">
      <alignment horizontal="left" vertical="center"/>
    </xf>
    <xf numFmtId="0" fontId="39" fillId="0" borderId="0">
      <alignment horizontal="left"/>
    </xf>
    <xf numFmtId="0" fontId="40" fillId="0" borderId="11">
      <alignment horizontal="left" vertical="top"/>
    </xf>
    <xf numFmtId="0" fontId="41" fillId="0" borderId="0">
      <alignment horizontal="left"/>
    </xf>
    <xf numFmtId="0" fontId="42" fillId="0" borderId="11">
      <alignment horizontal="left" vertical="top"/>
    </xf>
    <xf numFmtId="0" fontId="43" fillId="0" borderId="0">
      <alignment horizontal="left"/>
    </xf>
    <xf numFmtId="184" fontId="19" fillId="0" borderId="0" applyFill="0" applyBorder="0" applyAlignment="0" applyProtection="0"/>
    <xf numFmtId="17" fontId="44" fillId="0" borderId="0" applyFill="0" applyBorder="0">
      <alignment horizontal="center"/>
    </xf>
    <xf numFmtId="185" fontId="21" fillId="0" borderId="0" applyFill="0" applyBorder="0">
      <alignment horizontal="center"/>
    </xf>
    <xf numFmtId="186" fontId="21" fillId="0" borderId="0" applyFont="0" applyFill="0" applyBorder="0"/>
    <xf numFmtId="187" fontId="21" fillId="0" borderId="0" applyFont="0" applyFill="0" applyBorder="0"/>
    <xf numFmtId="0" fontId="45" fillId="0" borderId="0" applyNumberFormat="0" applyFill="0" applyBorder="0" applyAlignment="0" applyProtection="0"/>
    <xf numFmtId="0" fontId="4" fillId="0" borderId="0"/>
    <xf numFmtId="188" fontId="24" fillId="0" borderId="0" applyFont="0" applyFill="0" applyBorder="0"/>
    <xf numFmtId="189" fontId="21" fillId="0" borderId="0" applyFont="0" applyFill="0" applyBorder="0"/>
    <xf numFmtId="0" fontId="46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22" fillId="0" borderId="0"/>
    <xf numFmtId="0" fontId="46" fillId="0" borderId="0"/>
    <xf numFmtId="190" fontId="21" fillId="0" borderId="0" applyFont="0" applyFill="0" applyBorder="0"/>
    <xf numFmtId="191" fontId="21" fillId="0" borderId="0"/>
    <xf numFmtId="192" fontId="21" fillId="0" borderId="0" applyFont="0" applyFill="0" applyBorder="0">
      <alignment vertical="justify" wrapText="1"/>
    </xf>
    <xf numFmtId="0" fontId="47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48" fillId="0" borderId="0">
      <alignment horizontal="left"/>
    </xf>
    <xf numFmtId="193" fontId="20" fillId="6" borderId="0" applyFill="0" applyBorder="0" applyAlignment="0" applyProtection="0">
      <protection locked="0"/>
    </xf>
    <xf numFmtId="5" fontId="20" fillId="6" borderId="0" applyFill="0" applyBorder="0" applyAlignment="0" applyProtection="0">
      <alignment vertical="top"/>
    </xf>
    <xf numFmtId="194" fontId="20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37" fontId="22" fillId="0" borderId="0"/>
    <xf numFmtId="195" fontId="49" fillId="0" borderId="0" applyNumberFormat="0" applyFill="0" applyBorder="0" applyAlignment="0" applyProtection="0">
      <alignment horizontal="left"/>
    </xf>
    <xf numFmtId="0" fontId="34" fillId="0" borderId="12">
      <alignment vertical="center"/>
    </xf>
    <xf numFmtId="4" fontId="50" fillId="8" borderId="13" applyNumberFormat="0" applyProtection="0">
      <alignment vertical="center"/>
    </xf>
    <xf numFmtId="4" fontId="51" fillId="9" borderId="13" applyNumberFormat="0" applyProtection="0">
      <alignment vertical="center"/>
    </xf>
    <xf numFmtId="4" fontId="50" fillId="9" borderId="13" applyNumberFormat="0" applyProtection="0">
      <alignment horizontal="left" vertical="center" indent="1"/>
    </xf>
    <xf numFmtId="0" fontId="50" fillId="9" borderId="13" applyNumberFormat="0" applyProtection="0">
      <alignment horizontal="left" vertical="top" indent="1"/>
    </xf>
    <xf numFmtId="4" fontId="50" fillId="10" borderId="0" applyNumberFormat="0" applyProtection="0">
      <alignment horizontal="left" vertical="center" indent="1"/>
    </xf>
    <xf numFmtId="4" fontId="52" fillId="11" borderId="13" applyNumberFormat="0" applyProtection="0">
      <alignment horizontal="right" vertical="center"/>
    </xf>
    <xf numFmtId="4" fontId="52" fillId="12" borderId="13" applyNumberFormat="0" applyProtection="0">
      <alignment horizontal="right" vertical="center"/>
    </xf>
    <xf numFmtId="4" fontId="52" fillId="13" borderId="13" applyNumberFormat="0" applyProtection="0">
      <alignment horizontal="right" vertical="center"/>
    </xf>
    <xf numFmtId="4" fontId="52" fillId="14" borderId="13" applyNumberFormat="0" applyProtection="0">
      <alignment horizontal="right" vertical="center"/>
    </xf>
    <xf numFmtId="4" fontId="52" fillId="15" borderId="13" applyNumberFormat="0" applyProtection="0">
      <alignment horizontal="right" vertical="center"/>
    </xf>
    <xf numFmtId="4" fontId="52" fillId="16" borderId="13" applyNumberFormat="0" applyProtection="0">
      <alignment horizontal="right" vertical="center"/>
    </xf>
    <xf numFmtId="4" fontId="52" fillId="17" borderId="13" applyNumberFormat="0" applyProtection="0">
      <alignment horizontal="right" vertical="center"/>
    </xf>
    <xf numFmtId="4" fontId="52" fillId="18" borderId="13" applyNumberFormat="0" applyProtection="0">
      <alignment horizontal="right" vertical="center"/>
    </xf>
    <xf numFmtId="4" fontId="52" fillId="19" borderId="13" applyNumberFormat="0" applyProtection="0">
      <alignment horizontal="right" vertical="center"/>
    </xf>
    <xf numFmtId="4" fontId="50" fillId="20" borderId="14" applyNumberFormat="0" applyProtection="0">
      <alignment horizontal="left" vertical="center" indent="1"/>
    </xf>
    <xf numFmtId="4" fontId="52" fillId="21" borderId="0" applyNumberFormat="0" applyProtection="0">
      <alignment horizontal="left" vertical="center" indent="1"/>
    </xf>
    <xf numFmtId="4" fontId="53" fillId="22" borderId="0" applyNumberFormat="0" applyProtection="0">
      <alignment horizontal="left" vertical="center" indent="1"/>
    </xf>
    <xf numFmtId="4" fontId="52" fillId="23" borderId="13" applyNumberFormat="0" applyProtection="0">
      <alignment horizontal="right" vertical="center"/>
    </xf>
    <xf numFmtId="4" fontId="52" fillId="21" borderId="0" applyNumberFormat="0" applyProtection="0">
      <alignment horizontal="left" vertical="center" indent="1"/>
    </xf>
    <xf numFmtId="4" fontId="52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2" fillId="3" borderId="13" applyNumberFormat="0" applyProtection="0">
      <alignment vertical="center"/>
    </xf>
    <xf numFmtId="4" fontId="54" fillId="3" borderId="13" applyNumberFormat="0" applyProtection="0">
      <alignment vertical="center"/>
    </xf>
    <xf numFmtId="4" fontId="52" fillId="3" borderId="13" applyNumberFormat="0" applyProtection="0">
      <alignment horizontal="left" vertical="center" indent="1"/>
    </xf>
    <xf numFmtId="0" fontId="52" fillId="3" borderId="13" applyNumberFormat="0" applyProtection="0">
      <alignment horizontal="left" vertical="top" indent="1"/>
    </xf>
    <xf numFmtId="4" fontId="52" fillId="21" borderId="13" applyNumberFormat="0" applyProtection="0">
      <alignment horizontal="right" vertical="center"/>
    </xf>
    <xf numFmtId="4" fontId="54" fillId="21" borderId="13" applyNumberFormat="0" applyProtection="0">
      <alignment horizontal="right" vertical="center"/>
    </xf>
    <xf numFmtId="4" fontId="52" fillId="23" borderId="13" applyNumberFormat="0" applyProtection="0">
      <alignment horizontal="left" vertical="center" indent="1"/>
    </xf>
    <xf numFmtId="0" fontId="52" fillId="10" borderId="13" applyNumberFormat="0" applyProtection="0">
      <alignment horizontal="left" vertical="top" indent="1"/>
    </xf>
    <xf numFmtId="4" fontId="55" fillId="26" borderId="0" applyNumberFormat="0" applyProtection="0">
      <alignment horizontal="left" vertical="center" indent="1"/>
    </xf>
    <xf numFmtId="4" fontId="56" fillId="21" borderId="13" applyNumberFormat="0" applyProtection="0">
      <alignment horizontal="right" vertical="center"/>
    </xf>
    <xf numFmtId="0" fontId="57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57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57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57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7" fillId="29" borderId="0" applyNumberFormat="0" applyBorder="0" applyAlignment="0" applyProtection="0"/>
    <xf numFmtId="3" fontId="57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57" fillId="30" borderId="0" applyNumberFormat="0" applyBorder="0" applyAlignment="0" applyProtection="0"/>
    <xf numFmtId="3" fontId="57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1" fillId="0" borderId="0"/>
    <xf numFmtId="3" fontId="58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59" fillId="0" borderId="0" applyBorder="0">
      <alignment horizontal="right"/>
    </xf>
    <xf numFmtId="0" fontId="60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61" fillId="0" borderId="0" applyNumberFormat="0" applyFill="0" applyBorder="0" applyAlignment="0" applyProtection="0"/>
    <xf numFmtId="0" fontId="64" fillId="0" borderId="0">
      <alignment horizontal="center" vertical="top"/>
    </xf>
    <xf numFmtId="0" fontId="63" fillId="0" borderId="0"/>
    <xf numFmtId="0" fontId="62" fillId="0" borderId="0"/>
    <xf numFmtId="0" fontId="16" fillId="0" borderId="0"/>
    <xf numFmtId="0" fontId="65" fillId="0" borderId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/>
    <xf numFmtId="19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2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9" fontId="70" fillId="0" borderId="0" applyFont="0" applyFill="0" applyBorder="0" applyAlignment="0" applyProtection="0"/>
    <xf numFmtId="0" fontId="4" fillId="0" borderId="0"/>
    <xf numFmtId="0" fontId="2" fillId="0" borderId="0"/>
    <xf numFmtId="0" fontId="21" fillId="0" borderId="0"/>
    <xf numFmtId="200" fontId="70" fillId="0" borderId="0" applyFont="0" applyFill="0" applyBorder="0" applyAlignment="0" applyProtection="0"/>
    <xf numFmtId="201" fontId="70" fillId="0" borderId="0" applyFont="0" applyFill="0" applyBorder="0" applyAlignment="0" applyProtection="0"/>
    <xf numFmtId="202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70" fillId="0" borderId="0"/>
    <xf numFmtId="0" fontId="71" fillId="0" borderId="0"/>
    <xf numFmtId="43" fontId="3" fillId="0" borderId="0" applyFont="0" applyFill="0" applyBorder="0" applyAlignment="0" applyProtection="0"/>
    <xf numFmtId="0" fontId="2" fillId="0" borderId="0"/>
  </cellStyleXfs>
  <cellXfs count="191">
    <xf numFmtId="0" fontId="0" fillId="0" borderId="0" xfId="0"/>
    <xf numFmtId="37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168" fontId="13" fillId="0" borderId="0" xfId="9" quotePrefix="1" applyNumberFormat="1" applyFont="1" applyFill="1" applyBorder="1" applyAlignment="1">
      <alignment horizontal="center" vertical="center"/>
    </xf>
    <xf numFmtId="168" fontId="13" fillId="0" borderId="0" xfId="9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169" fontId="14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41" fontId="12" fillId="0" borderId="6" xfId="0" applyNumberFormat="1" applyFont="1" applyFill="1" applyBorder="1" applyAlignment="1">
      <alignment horizontal="right" vertical="center"/>
    </xf>
    <xf numFmtId="41" fontId="12" fillId="0" borderId="7" xfId="0" applyNumberFormat="1" applyFont="1" applyFill="1" applyBorder="1" applyAlignment="1">
      <alignment horizontal="right" vertical="center"/>
    </xf>
    <xf numFmtId="41" fontId="12" fillId="0" borderId="4" xfId="0" applyNumberFormat="1" applyFont="1" applyFill="1" applyBorder="1" applyAlignment="1">
      <alignment vertical="center"/>
    </xf>
    <xf numFmtId="41" fontId="12" fillId="0" borderId="6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37" fontId="12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12" fillId="0" borderId="0" xfId="9" applyNumberFormat="1" applyFont="1" applyFill="1" applyAlignment="1">
      <alignment vertical="center"/>
    </xf>
    <xf numFmtId="0" fontId="13" fillId="0" borderId="0" xfId="9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41" fontId="12" fillId="0" borderId="4" xfId="0" applyNumberFormat="1" applyFont="1" applyFill="1" applyBorder="1" applyAlignment="1">
      <alignment horizontal="right" vertical="center"/>
    </xf>
    <xf numFmtId="170" fontId="12" fillId="0" borderId="4" xfId="0" applyNumberFormat="1" applyFont="1" applyFill="1" applyBorder="1" applyAlignment="1">
      <alignment horizontal="right" vertical="center"/>
    </xf>
    <xf numFmtId="170" fontId="12" fillId="0" borderId="0" xfId="0" applyNumberFormat="1" applyFont="1" applyFill="1" applyBorder="1" applyAlignment="1">
      <alignment horizontal="right" vertical="center"/>
    </xf>
    <xf numFmtId="170" fontId="12" fillId="0" borderId="0" xfId="0" applyNumberFormat="1" applyFont="1" applyFill="1" applyAlignment="1">
      <alignment vertical="center"/>
    </xf>
    <xf numFmtId="39" fontId="12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left" vertical="center"/>
    </xf>
    <xf numFmtId="41" fontId="12" fillId="0" borderId="6" xfId="9" applyNumberFormat="1" applyFont="1" applyFill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37" fontId="11" fillId="4" borderId="0" xfId="0" applyNumberFormat="1" applyFont="1" applyFill="1" applyAlignment="1">
      <alignment vertical="center"/>
    </xf>
    <xf numFmtId="37" fontId="12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2" fillId="4" borderId="0" xfId="0" applyNumberFormat="1" applyFont="1" applyFill="1" applyAlignment="1">
      <alignment vertical="center"/>
    </xf>
    <xf numFmtId="41" fontId="12" fillId="0" borderId="0" xfId="0" applyNumberFormat="1" applyFont="1" applyAlignment="1">
      <alignment horizontal="right" vertical="center"/>
    </xf>
    <xf numFmtId="169" fontId="14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7" fontId="12" fillId="4" borderId="0" xfId="0" applyNumberFormat="1" applyFont="1" applyFill="1" applyAlignment="1">
      <alignment horizontal="left" vertical="center"/>
    </xf>
    <xf numFmtId="37" fontId="11" fillId="4" borderId="0" xfId="0" applyNumberFormat="1" applyFont="1" applyFill="1" applyAlignment="1">
      <alignment horizontal="left" vertical="center"/>
    </xf>
    <xf numFmtId="37" fontId="12" fillId="0" borderId="0" xfId="0" applyNumberFormat="1" applyFont="1" applyAlignment="1">
      <alignment horizontal="left" vertical="center"/>
    </xf>
    <xf numFmtId="41" fontId="12" fillId="0" borderId="7" xfId="0" applyNumberFormat="1" applyFont="1" applyBorder="1" applyAlignment="1">
      <alignment vertical="center"/>
    </xf>
    <xf numFmtId="0" fontId="12" fillId="4" borderId="0" xfId="0" applyFont="1" applyFill="1" applyAlignment="1">
      <alignment vertical="center"/>
    </xf>
    <xf numFmtId="41" fontId="12" fillId="0" borderId="5" xfId="0" applyNumberFormat="1" applyFont="1" applyBorder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41" fontId="12" fillId="0" borderId="6" xfId="0" applyNumberFormat="1" applyFont="1" applyBorder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41" fontId="12" fillId="0" borderId="7" xfId="0" applyNumberFormat="1" applyFont="1" applyBorder="1" applyAlignment="1">
      <alignment horizontal="right" vertical="center"/>
    </xf>
    <xf numFmtId="41" fontId="12" fillId="0" borderId="4" xfId="0" applyNumberFormat="1" applyFont="1" applyBorder="1" applyAlignment="1">
      <alignment vertical="center"/>
    </xf>
    <xf numFmtId="41" fontId="12" fillId="0" borderId="6" xfId="0" applyNumberFormat="1" applyFont="1" applyBorder="1" applyAlignment="1">
      <alignment vertical="center"/>
    </xf>
    <xf numFmtId="41" fontId="12" fillId="0" borderId="6" xfId="0" applyNumberFormat="1" applyFont="1" applyBorder="1" applyAlignment="1">
      <alignment horizontal="center" vertical="center"/>
    </xf>
    <xf numFmtId="3" fontId="12" fillId="0" borderId="0" xfId="1" applyNumberFormat="1" applyFont="1" applyAlignment="1">
      <alignment horizontal="center" vertical="center"/>
    </xf>
    <xf numFmtId="3" fontId="12" fillId="0" borderId="0" xfId="1" applyNumberFormat="1" applyFont="1" applyAlignment="1">
      <alignment vertical="center"/>
    </xf>
    <xf numFmtId="37" fontId="12" fillId="4" borderId="3" xfId="0" applyNumberFormat="1" applyFont="1" applyFill="1" applyBorder="1" applyAlignment="1">
      <alignment horizontal="left" vertical="center"/>
    </xf>
    <xf numFmtId="37" fontId="12" fillId="4" borderId="3" xfId="0" applyNumberFormat="1" applyFont="1" applyFill="1" applyBorder="1" applyAlignment="1">
      <alignment vertical="center"/>
    </xf>
    <xf numFmtId="168" fontId="12" fillId="0" borderId="0" xfId="9" applyNumberFormat="1" applyFont="1" applyFill="1" applyBorder="1" applyAlignment="1">
      <alignment horizontal="center" vertical="center"/>
    </xf>
    <xf numFmtId="37" fontId="13" fillId="4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left" vertical="center"/>
    </xf>
    <xf numFmtId="37" fontId="72" fillId="0" borderId="0" xfId="0" applyNumberFormat="1" applyFont="1" applyFill="1" applyAlignment="1">
      <alignment vertical="center"/>
    </xf>
    <xf numFmtId="41" fontId="72" fillId="0" borderId="0" xfId="0" applyNumberFormat="1" applyFont="1" applyFill="1" applyAlignment="1">
      <alignment horizontal="right" vertical="center"/>
    </xf>
    <xf numFmtId="41" fontId="12" fillId="0" borderId="4" xfId="9" applyNumberFormat="1" applyFont="1" applyFill="1" applyBorder="1" applyAlignment="1">
      <alignment vertical="center"/>
    </xf>
    <xf numFmtId="41" fontId="12" fillId="0" borderId="0" xfId="9" applyNumberFormat="1" applyFont="1" applyFill="1" applyBorder="1" applyAlignment="1">
      <alignment vertical="center"/>
    </xf>
    <xf numFmtId="37" fontId="12" fillId="0" borderId="6" xfId="0" applyNumberFormat="1" applyFont="1" applyFill="1" applyBorder="1" applyAlignment="1">
      <alignment horizontal="center" vertical="center"/>
    </xf>
    <xf numFmtId="168" fontId="12" fillId="0" borderId="6" xfId="9" quotePrefix="1" applyNumberFormat="1" applyFont="1" applyFill="1" applyBorder="1" applyAlignment="1">
      <alignment horizontal="center" vertical="center"/>
    </xf>
    <xf numFmtId="37" fontId="12" fillId="4" borderId="6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0" fontId="73" fillId="0" borderId="0" xfId="0" applyFont="1" applyFill="1" applyAlignment="1">
      <alignment vertical="center"/>
    </xf>
    <xf numFmtId="0" fontId="74" fillId="0" borderId="0" xfId="0" applyFont="1" applyFill="1" applyAlignment="1">
      <alignment vertical="center"/>
    </xf>
    <xf numFmtId="0" fontId="74" fillId="0" borderId="0" xfId="0" applyFont="1" applyFill="1" applyAlignment="1">
      <alignment horizontal="right" vertical="center"/>
    </xf>
    <xf numFmtId="0" fontId="74" fillId="0" borderId="0" xfId="0" applyFont="1" applyFill="1" applyAlignment="1">
      <alignment horizontal="center" vertical="center"/>
    </xf>
    <xf numFmtId="37" fontId="74" fillId="0" borderId="0" xfId="0" applyNumberFormat="1" applyFont="1" applyFill="1" applyAlignment="1">
      <alignment horizontal="right" vertical="center"/>
    </xf>
    <xf numFmtId="0" fontId="73" fillId="0" borderId="6" xfId="0" applyFont="1" applyFill="1" applyBorder="1" applyAlignment="1">
      <alignment horizontal="centerContinuous" vertical="center"/>
    </xf>
    <xf numFmtId="0" fontId="74" fillId="0" borderId="6" xfId="0" applyFont="1" applyFill="1" applyBorder="1" applyAlignment="1">
      <alignment horizontal="centerContinuous" vertical="center"/>
    </xf>
    <xf numFmtId="0" fontId="74" fillId="0" borderId="7" xfId="0" applyFont="1" applyFill="1" applyBorder="1" applyAlignment="1">
      <alignment horizontal="centerContinuous" vertical="center"/>
    </xf>
    <xf numFmtId="0" fontId="74" fillId="0" borderId="0" xfId="0" applyFont="1" applyFill="1" applyBorder="1" applyAlignment="1">
      <alignment vertical="center"/>
    </xf>
    <xf numFmtId="0" fontId="74" fillId="0" borderId="0" xfId="0" applyFont="1" applyFill="1" applyBorder="1" applyAlignment="1">
      <alignment horizontal="centerContinuous" vertical="center"/>
    </xf>
    <xf numFmtId="171" fontId="74" fillId="0" borderId="7" xfId="0" applyNumberFormat="1" applyFont="1" applyFill="1" applyBorder="1" applyAlignment="1">
      <alignment horizontal="centerContinuous" vertical="center"/>
    </xf>
    <xf numFmtId="171" fontId="74" fillId="0" borderId="0" xfId="0" applyNumberFormat="1" applyFont="1" applyFill="1" applyBorder="1" applyAlignment="1">
      <alignment vertical="center"/>
    </xf>
    <xf numFmtId="171" fontId="74" fillId="0" borderId="0" xfId="0" applyNumberFormat="1" applyFont="1" applyFill="1" applyAlignment="1">
      <alignment horizontal="center" vertical="center"/>
    </xf>
    <xf numFmtId="0" fontId="74" fillId="0" borderId="8" xfId="0" applyFont="1" applyFill="1" applyBorder="1" applyAlignment="1">
      <alignment horizontal="center" vertical="center"/>
    </xf>
    <xf numFmtId="171" fontId="74" fillId="0" borderId="6" xfId="0" applyNumberFormat="1" applyFont="1" applyFill="1" applyBorder="1" applyAlignment="1">
      <alignment horizontal="center" vertical="center"/>
    </xf>
    <xf numFmtId="0" fontId="75" fillId="0" borderId="0" xfId="0" applyFont="1" applyFill="1" applyAlignment="1">
      <alignment horizontal="center" vertical="center"/>
    </xf>
    <xf numFmtId="41" fontId="74" fillId="0" borderId="0" xfId="0" applyNumberFormat="1" applyFont="1" applyFill="1" applyBorder="1" applyAlignment="1">
      <alignment vertical="center"/>
    </xf>
    <xf numFmtId="41" fontId="74" fillId="0" borderId="0" xfId="0" applyNumberFormat="1" applyFont="1" applyFill="1" applyAlignment="1">
      <alignment vertical="center"/>
    </xf>
    <xf numFmtId="0" fontId="74" fillId="0" borderId="0" xfId="0" applyFont="1" applyFill="1" applyAlignment="1">
      <alignment horizontal="left" vertical="center"/>
    </xf>
    <xf numFmtId="41" fontId="74" fillId="0" borderId="6" xfId="0" applyNumberFormat="1" applyFont="1" applyFill="1" applyBorder="1" applyAlignment="1">
      <alignment vertical="center"/>
    </xf>
    <xf numFmtId="0" fontId="76" fillId="0" borderId="0" xfId="0" applyFont="1" applyFill="1" applyAlignment="1">
      <alignment horizontal="center" vertical="center"/>
    </xf>
    <xf numFmtId="41" fontId="74" fillId="0" borderId="4" xfId="0" applyNumberFormat="1" applyFont="1" applyFill="1" applyBorder="1" applyAlignment="1">
      <alignment vertical="center"/>
    </xf>
    <xf numFmtId="41" fontId="74" fillId="0" borderId="5" xfId="0" applyNumberFormat="1" applyFont="1" applyFill="1" applyBorder="1" applyAlignment="1">
      <alignment vertical="center"/>
    </xf>
    <xf numFmtId="41" fontId="77" fillId="0" borderId="0" xfId="1" applyNumberFormat="1" applyFont="1" applyFill="1" applyBorder="1" applyAlignment="1">
      <alignment horizontal="right" vertical="center"/>
    </xf>
    <xf numFmtId="41" fontId="77" fillId="0" borderId="0" xfId="1" applyNumberFormat="1" applyFont="1" applyFill="1" applyBorder="1" applyAlignment="1">
      <alignment vertical="center"/>
    </xf>
    <xf numFmtId="41" fontId="77" fillId="0" borderId="0" xfId="0" applyNumberFormat="1" applyFont="1" applyFill="1" applyBorder="1" applyAlignment="1">
      <alignment vertical="center"/>
    </xf>
    <xf numFmtId="41" fontId="77" fillId="0" borderId="0" xfId="1" applyNumberFormat="1" applyFont="1" applyFill="1" applyAlignment="1">
      <alignment horizontal="right" vertical="center"/>
    </xf>
    <xf numFmtId="37" fontId="74" fillId="4" borderId="0" xfId="0" applyNumberFormat="1" applyFont="1" applyFill="1" applyAlignment="1">
      <alignment vertical="center"/>
    </xf>
    <xf numFmtId="37" fontId="14" fillId="0" borderId="0" xfId="0" applyNumberFormat="1" applyFont="1" applyAlignment="1">
      <alignment horizontal="left" vertical="center"/>
    </xf>
    <xf numFmtId="171" fontId="74" fillId="0" borderId="0" xfId="0" applyNumberFormat="1" applyFont="1" applyFill="1" applyBorder="1" applyAlignment="1">
      <alignment horizontal="center" vertical="center"/>
    </xf>
    <xf numFmtId="37" fontId="9" fillId="0" borderId="0" xfId="308" applyNumberFormat="1" applyFont="1" applyAlignment="1">
      <alignment vertical="center"/>
    </xf>
    <xf numFmtId="37" fontId="10" fillId="0" borderId="0" xfId="308" applyNumberFormat="1" applyFont="1" applyAlignment="1">
      <alignment vertical="center"/>
    </xf>
    <xf numFmtId="0" fontId="73" fillId="0" borderId="0" xfId="0" applyFont="1" applyFill="1" applyAlignment="1">
      <alignment horizontal="left" vertical="center"/>
    </xf>
    <xf numFmtId="0" fontId="74" fillId="0" borderId="0" xfId="0" applyFont="1" applyFill="1" applyBorder="1" applyAlignment="1">
      <alignment horizontal="center" vertical="center"/>
    </xf>
    <xf numFmtId="0" fontId="74" fillId="0" borderId="6" xfId="0" applyFont="1" applyFill="1" applyBorder="1" applyAlignment="1">
      <alignment horizontal="center" vertical="center"/>
    </xf>
    <xf numFmtId="168" fontId="12" fillId="0" borderId="0" xfId="9" quotePrefix="1" applyNumberFormat="1" applyFont="1" applyFill="1" applyBorder="1" applyAlignment="1">
      <alignment horizontal="center" vertical="center"/>
    </xf>
    <xf numFmtId="15" fontId="11" fillId="0" borderId="0" xfId="0" applyNumberFormat="1" applyFont="1" applyAlignment="1">
      <alignment vertical="center"/>
    </xf>
    <xf numFmtId="37" fontId="12" fillId="4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0" fontId="45" fillId="0" borderId="6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5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1" fontId="4" fillId="0" borderId="7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1" fontId="4" fillId="0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1" fontId="4" fillId="0" borderId="8" xfId="0" applyNumberFormat="1" applyFont="1" applyFill="1" applyBorder="1" applyAlignment="1">
      <alignment vertical="center"/>
    </xf>
    <xf numFmtId="0" fontId="78" fillId="0" borderId="0" xfId="0" applyFont="1" applyFill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45" fillId="0" borderId="0" xfId="0" applyFont="1" applyFill="1" applyAlignment="1">
      <alignment horizontal="left" vertical="center"/>
    </xf>
    <xf numFmtId="41" fontId="4" fillId="0" borderId="5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52" fillId="0" borderId="0" xfId="1" applyNumberFormat="1" applyFont="1" applyFill="1" applyAlignment="1">
      <alignment horizontal="right" vertical="center"/>
    </xf>
    <xf numFmtId="41" fontId="52" fillId="0" borderId="0" xfId="1" applyNumberFormat="1" applyFont="1" applyFill="1" applyBorder="1" applyAlignment="1">
      <alignment vertical="center"/>
    </xf>
    <xf numFmtId="41" fontId="52" fillId="0" borderId="0" xfId="1" applyNumberFormat="1" applyFont="1" applyFill="1" applyAlignment="1">
      <alignment vertical="center"/>
    </xf>
    <xf numFmtId="37" fontId="4" fillId="4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9" fillId="0" borderId="0" xfId="308" applyNumberFormat="1" applyFont="1" applyFill="1" applyAlignment="1">
      <alignment vertical="center"/>
    </xf>
    <xf numFmtId="37" fontId="4" fillId="0" borderId="0" xfId="308" applyNumberFormat="1" applyFont="1" applyAlignment="1">
      <alignment vertical="center"/>
    </xf>
    <xf numFmtId="0" fontId="45" fillId="0" borderId="0" xfId="308" applyFont="1" applyAlignment="1">
      <alignment horizontal="left" vertical="center"/>
    </xf>
    <xf numFmtId="0" fontId="45" fillId="0" borderId="0" xfId="308" applyFont="1" applyAlignment="1">
      <alignment vertical="center"/>
    </xf>
    <xf numFmtId="37" fontId="4" fillId="0" borderId="0" xfId="308" applyNumberFormat="1" applyFont="1" applyAlignment="1">
      <alignment horizontal="centerContinuous" vertical="center"/>
    </xf>
    <xf numFmtId="37" fontId="4" fillId="0" borderId="0" xfId="308" applyNumberFormat="1" applyFont="1" applyAlignment="1">
      <alignment horizontal="center" vertical="center"/>
    </xf>
    <xf numFmtId="37" fontId="4" fillId="0" borderId="0" xfId="308" applyNumberFormat="1" applyFont="1" applyAlignment="1">
      <alignment horizontal="right" vertical="center"/>
    </xf>
    <xf numFmtId="37" fontId="45" fillId="0" borderId="0" xfId="308" applyNumberFormat="1" applyFont="1" applyAlignment="1">
      <alignment vertical="center"/>
    </xf>
    <xf numFmtId="37" fontId="45" fillId="0" borderId="0" xfId="308" applyNumberFormat="1" applyFont="1" applyAlignment="1">
      <alignment horizontal="center" vertical="center"/>
    </xf>
    <xf numFmtId="168" fontId="79" fillId="0" borderId="0" xfId="9" quotePrefix="1" applyNumberFormat="1" applyFont="1" applyAlignment="1">
      <alignment horizontal="center" vertical="center"/>
    </xf>
    <xf numFmtId="37" fontId="79" fillId="0" borderId="0" xfId="308" applyNumberFormat="1" applyFont="1" applyAlignment="1">
      <alignment horizontal="center" vertical="center"/>
    </xf>
    <xf numFmtId="168" fontId="4" fillId="0" borderId="7" xfId="9" quotePrefix="1" applyNumberFormat="1" applyFont="1" applyBorder="1" applyAlignment="1">
      <alignment horizontal="center" vertical="center"/>
    </xf>
    <xf numFmtId="168" fontId="79" fillId="0" borderId="0" xfId="9" applyNumberFormat="1" applyFont="1" applyAlignment="1">
      <alignment horizontal="center" vertical="center"/>
    </xf>
    <xf numFmtId="41" fontId="4" fillId="4" borderId="0" xfId="308" applyNumberFormat="1" applyFont="1" applyFill="1" applyAlignment="1">
      <alignment vertical="center"/>
    </xf>
    <xf numFmtId="41" fontId="4" fillId="0" borderId="0" xfId="308" applyNumberFormat="1" applyFont="1" applyFill="1" applyAlignment="1">
      <alignment vertical="center"/>
    </xf>
    <xf numFmtId="41" fontId="4" fillId="4" borderId="0" xfId="308" applyNumberFormat="1" applyFont="1" applyFill="1" applyAlignment="1">
      <alignment horizontal="center" vertical="center"/>
    </xf>
    <xf numFmtId="37" fontId="4" fillId="0" borderId="0" xfId="308" applyNumberFormat="1" applyFont="1" applyFill="1" applyAlignment="1">
      <alignment vertical="center"/>
    </xf>
    <xf numFmtId="41" fontId="4" fillId="0" borderId="0" xfId="308" applyNumberFormat="1" applyFont="1" applyFill="1" applyAlignment="1">
      <alignment horizontal="center" vertical="center"/>
    </xf>
    <xf numFmtId="41" fontId="4" fillId="4" borderId="6" xfId="308" applyNumberFormat="1" applyFont="1" applyFill="1" applyBorder="1" applyAlignment="1">
      <alignment vertical="center"/>
    </xf>
    <xf numFmtId="37" fontId="4" fillId="0" borderId="0" xfId="308" applyNumberFormat="1" applyFont="1" applyAlignment="1">
      <alignment horizontal="left" vertical="center"/>
    </xf>
    <xf numFmtId="37" fontId="4" fillId="0" borderId="0" xfId="308" applyNumberFormat="1" applyFont="1" applyFill="1" applyAlignment="1">
      <alignment horizontal="left" vertical="center"/>
    </xf>
    <xf numFmtId="0" fontId="4" fillId="0" borderId="0" xfId="308" applyFont="1" applyAlignment="1">
      <alignment vertical="center"/>
    </xf>
    <xf numFmtId="41" fontId="4" fillId="4" borderId="6" xfId="308" applyNumberFormat="1" applyFont="1" applyFill="1" applyBorder="1" applyAlignment="1">
      <alignment horizontal="center" vertical="center"/>
    </xf>
    <xf numFmtId="37" fontId="45" fillId="0" borderId="0" xfId="308" applyNumberFormat="1" applyFont="1" applyAlignment="1">
      <alignment horizontal="left" vertical="center"/>
    </xf>
    <xf numFmtId="37" fontId="4" fillId="4" borderId="0" xfId="308" applyNumberFormat="1" applyFont="1" applyFill="1" applyAlignment="1">
      <alignment vertical="center"/>
    </xf>
    <xf numFmtId="41" fontId="4" fillId="4" borderId="7" xfId="308" applyNumberFormat="1" applyFont="1" applyFill="1" applyBorder="1" applyAlignment="1">
      <alignment vertical="center"/>
    </xf>
    <xf numFmtId="41" fontId="4" fillId="4" borderId="0" xfId="308" applyNumberFormat="1" applyFont="1" applyFill="1" applyAlignment="1">
      <alignment horizontal="right" vertical="center"/>
    </xf>
    <xf numFmtId="37" fontId="4" fillId="0" borderId="0" xfId="308" quotePrefix="1" applyNumberFormat="1" applyFont="1" applyAlignment="1">
      <alignment horizontal="left" vertical="center"/>
    </xf>
    <xf numFmtId="41" fontId="4" fillId="4" borderId="5" xfId="308" applyNumberFormat="1" applyFont="1" applyFill="1" applyBorder="1" applyAlignment="1">
      <alignment vertical="center"/>
    </xf>
    <xf numFmtId="0" fontId="74" fillId="0" borderId="0" xfId="0" applyFont="1" applyFill="1" applyBorder="1" applyAlignment="1">
      <alignment horizontal="center" vertical="center"/>
    </xf>
    <xf numFmtId="0" fontId="74" fillId="0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37" fontId="11" fillId="0" borderId="6" xfId="0" applyNumberFormat="1" applyFont="1" applyFill="1" applyBorder="1" applyAlignment="1">
      <alignment horizontal="center" vertical="center"/>
    </xf>
    <xf numFmtId="15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74" fillId="0" borderId="0" xfId="0" applyFont="1" applyFill="1" applyBorder="1" applyAlignment="1">
      <alignment horizontal="center" vertical="center"/>
    </xf>
    <xf numFmtId="0" fontId="74" fillId="0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308" applyFont="1" applyAlignment="1">
      <alignment horizontal="right" vertical="center"/>
    </xf>
    <xf numFmtId="37" fontId="45" fillId="0" borderId="6" xfId="308" applyNumberFormat="1" applyFont="1" applyBorder="1" applyAlignment="1">
      <alignment horizontal="center" vertical="center"/>
    </xf>
  </cellXfs>
  <cellStyles count="309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 3" xfId="308" xr:uid="{A5E5CFAA-F847-41ED-958D-23FD7C1DDBE0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036D6-EBBB-42B7-8C0D-DC56A98730A4}">
  <sheetPr>
    <pageSetUpPr fitToPage="1"/>
  </sheetPr>
  <dimension ref="A1:Q121"/>
  <sheetViews>
    <sheetView showGridLines="0" tabSelected="1" zoomScaleNormal="100" zoomScaleSheetLayoutView="100" workbookViewId="0">
      <selection activeCell="D11" sqref="D11"/>
    </sheetView>
  </sheetViews>
  <sheetFormatPr defaultColWidth="10.7109375" defaultRowHeight="18.75" customHeight="1"/>
  <cols>
    <col min="1" max="1" width="50.140625" style="43" customWidth="1"/>
    <col min="2" max="2" width="5.7109375" style="41" customWidth="1"/>
    <col min="3" max="3" width="1.7109375" style="41" customWidth="1"/>
    <col min="4" max="4" width="15" style="41" customWidth="1"/>
    <col min="5" max="5" width="1" style="41" customWidth="1"/>
    <col min="6" max="6" width="15" style="41" customWidth="1"/>
    <col min="7" max="7" width="1" style="41" customWidth="1"/>
    <col min="8" max="8" width="15" style="41" customWidth="1"/>
    <col min="9" max="9" width="1" style="41" customWidth="1"/>
    <col min="10" max="10" width="15" style="41" customWidth="1"/>
    <col min="11" max="11" width="12" style="41" bestFit="1" customWidth="1"/>
    <col min="12" max="16384" width="10.7109375" style="41"/>
  </cols>
  <sheetData>
    <row r="1" spans="1:10" ht="17.649999999999999" customHeight="1">
      <c r="A1" s="21" t="s">
        <v>58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7.649999999999999" customHeight="1">
      <c r="A2" s="21" t="s">
        <v>107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3" customFormat="1" ht="17.649999999999999" customHeight="1">
      <c r="A3" s="112" t="s">
        <v>286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s="3" customFormat="1" ht="17.649999999999999" customHeight="1">
      <c r="B4" s="5"/>
      <c r="C4" s="5"/>
      <c r="D4" s="1"/>
      <c r="F4" s="1"/>
      <c r="H4" s="1"/>
      <c r="J4" s="1" t="s">
        <v>116</v>
      </c>
    </row>
    <row r="5" spans="1:10" s="6" customFormat="1" ht="17.649999999999999" customHeight="1">
      <c r="B5" s="7"/>
      <c r="C5" s="7"/>
      <c r="D5" s="182" t="s">
        <v>28</v>
      </c>
      <c r="E5" s="182"/>
      <c r="F5" s="182"/>
      <c r="H5" s="182" t="s">
        <v>29</v>
      </c>
      <c r="I5" s="182"/>
      <c r="J5" s="182"/>
    </row>
    <row r="6" spans="1:10" s="3" customFormat="1" ht="17.649999999999999" customHeight="1">
      <c r="B6" s="73" t="s">
        <v>0</v>
      </c>
      <c r="C6" s="65"/>
      <c r="D6" s="72" t="s">
        <v>287</v>
      </c>
      <c r="E6" s="10"/>
      <c r="F6" s="72" t="s">
        <v>288</v>
      </c>
      <c r="G6" s="10"/>
      <c r="H6" s="72" t="s">
        <v>287</v>
      </c>
      <c r="I6" s="10"/>
      <c r="J6" s="72" t="s">
        <v>288</v>
      </c>
    </row>
    <row r="7" spans="1:10" s="3" customFormat="1" ht="17.649999999999999" customHeight="1">
      <c r="B7" s="8"/>
      <c r="C7" s="8"/>
      <c r="D7" s="64" t="s">
        <v>117</v>
      </c>
      <c r="E7" s="64"/>
      <c r="F7" s="64" t="s">
        <v>119</v>
      </c>
      <c r="G7" s="64"/>
      <c r="H7" s="64" t="s">
        <v>117</v>
      </c>
      <c r="I7" s="64"/>
      <c r="J7" s="64" t="s">
        <v>119</v>
      </c>
    </row>
    <row r="8" spans="1:10" s="3" customFormat="1" ht="17.649999999999999" customHeight="1">
      <c r="A8" s="41"/>
      <c r="B8" s="8"/>
      <c r="C8" s="8"/>
      <c r="D8" s="64" t="s">
        <v>118</v>
      </c>
      <c r="E8" s="64"/>
      <c r="F8" s="64"/>
      <c r="G8" s="64"/>
      <c r="H8" s="64" t="s">
        <v>118</v>
      </c>
      <c r="I8" s="64"/>
      <c r="J8" s="64"/>
    </row>
    <row r="9" spans="1:10" ht="17.649999999999999" customHeight="1">
      <c r="A9" s="40" t="s">
        <v>55</v>
      </c>
      <c r="D9" s="42"/>
      <c r="F9" s="42"/>
      <c r="H9" s="42"/>
      <c r="J9" s="42"/>
    </row>
    <row r="10" spans="1:10" ht="17.649999999999999" customHeight="1">
      <c r="A10" s="40" t="s">
        <v>1</v>
      </c>
      <c r="D10" s="42"/>
      <c r="F10" s="42"/>
      <c r="H10" s="42"/>
      <c r="J10" s="42"/>
    </row>
    <row r="11" spans="1:10" ht="17.649999999999999" customHeight="1">
      <c r="A11" s="43" t="s">
        <v>30</v>
      </c>
      <c r="B11" s="42"/>
      <c r="C11" s="42"/>
      <c r="D11" s="44">
        <v>3767354</v>
      </c>
      <c r="E11" s="44"/>
      <c r="F11" s="44">
        <v>2810170</v>
      </c>
      <c r="G11" s="44"/>
      <c r="H11" s="44">
        <v>2660668</v>
      </c>
      <c r="I11" s="44"/>
      <c r="J11" s="44">
        <v>1827685</v>
      </c>
    </row>
    <row r="12" spans="1:10" ht="17.649999999999999" customHeight="1">
      <c r="A12" s="3" t="s">
        <v>294</v>
      </c>
      <c r="B12" s="42" t="s">
        <v>227</v>
      </c>
      <c r="C12" s="42"/>
      <c r="D12" s="44">
        <v>1061996</v>
      </c>
      <c r="E12" s="4"/>
      <c r="F12" s="44">
        <v>1030097</v>
      </c>
      <c r="G12" s="44"/>
      <c r="H12" s="44">
        <v>826522</v>
      </c>
      <c r="I12" s="44"/>
      <c r="J12" s="44">
        <v>863205</v>
      </c>
    </row>
    <row r="13" spans="1:10" ht="17.649999999999999" customHeight="1">
      <c r="A13" s="43" t="s">
        <v>100</v>
      </c>
      <c r="B13" s="42">
        <v>2</v>
      </c>
      <c r="C13" s="42"/>
      <c r="D13" s="4">
        <v>198000</v>
      </c>
      <c r="E13" s="4"/>
      <c r="F13" s="4">
        <v>188000</v>
      </c>
      <c r="G13" s="4"/>
      <c r="H13" s="4">
        <v>198000</v>
      </c>
      <c r="I13" s="4"/>
      <c r="J13" s="4">
        <v>188000</v>
      </c>
    </row>
    <row r="14" spans="1:10" ht="17.649999999999999" customHeight="1">
      <c r="A14" s="47" t="s">
        <v>154</v>
      </c>
      <c r="B14" s="42">
        <v>4</v>
      </c>
      <c r="C14" s="42"/>
      <c r="D14" s="4">
        <v>104377182</v>
      </c>
      <c r="E14" s="4"/>
      <c r="F14" s="4">
        <v>100042039</v>
      </c>
      <c r="G14" s="4"/>
      <c r="H14" s="4">
        <v>80367136</v>
      </c>
      <c r="I14" s="4"/>
      <c r="J14" s="4">
        <v>79425895</v>
      </c>
    </row>
    <row r="15" spans="1:10" ht="17.649999999999999" customHeight="1">
      <c r="A15" s="43" t="s">
        <v>77</v>
      </c>
      <c r="B15" s="42"/>
      <c r="C15" s="42"/>
      <c r="D15" s="4">
        <v>907376</v>
      </c>
      <c r="E15" s="4"/>
      <c r="F15" s="4">
        <v>816543</v>
      </c>
      <c r="G15" s="4"/>
      <c r="H15" s="4">
        <v>760907</v>
      </c>
      <c r="I15" s="4"/>
      <c r="J15" s="4">
        <v>653986</v>
      </c>
    </row>
    <row r="16" spans="1:10" ht="17.649999999999999" customHeight="1">
      <c r="A16" s="43" t="s">
        <v>244</v>
      </c>
      <c r="B16" s="42"/>
      <c r="C16" s="42"/>
      <c r="D16" s="4">
        <v>2795995</v>
      </c>
      <c r="E16" s="4"/>
      <c r="F16" s="4">
        <v>3915150</v>
      </c>
      <c r="G16" s="4"/>
      <c r="H16" s="4">
        <v>2750995</v>
      </c>
      <c r="I16" s="4"/>
      <c r="J16" s="4">
        <v>3870150</v>
      </c>
    </row>
    <row r="17" spans="1:17" ht="17.649999999999999" customHeight="1">
      <c r="A17" s="43" t="s">
        <v>245</v>
      </c>
      <c r="B17" s="42"/>
      <c r="C17" s="42"/>
      <c r="D17" s="4">
        <v>126107</v>
      </c>
      <c r="E17" s="4"/>
      <c r="F17" s="4">
        <v>124977</v>
      </c>
      <c r="G17" s="4"/>
      <c r="H17" s="4">
        <v>92738</v>
      </c>
      <c r="I17" s="4"/>
      <c r="J17" s="4">
        <v>106183</v>
      </c>
      <c r="M17" s="46"/>
      <c r="N17" s="46"/>
      <c r="O17" s="46"/>
      <c r="Q17" s="46"/>
    </row>
    <row r="18" spans="1:17" ht="17.649999999999999" customHeight="1">
      <c r="A18" s="43" t="s">
        <v>78</v>
      </c>
      <c r="B18" s="42"/>
      <c r="C18" s="42"/>
      <c r="D18" s="4">
        <v>322643</v>
      </c>
      <c r="E18" s="4"/>
      <c r="F18" s="44">
        <v>158177</v>
      </c>
      <c r="G18" s="4"/>
      <c r="H18" s="44">
        <v>198980</v>
      </c>
      <c r="I18" s="4"/>
      <c r="J18" s="44">
        <v>86221</v>
      </c>
      <c r="M18" s="46"/>
      <c r="N18" s="46"/>
      <c r="O18" s="46"/>
      <c r="Q18" s="46"/>
    </row>
    <row r="19" spans="1:17" ht="17.649999999999999" customHeight="1">
      <c r="A19" s="41" t="s">
        <v>234</v>
      </c>
      <c r="B19" s="42">
        <v>5</v>
      </c>
      <c r="C19" s="42"/>
      <c r="D19" s="4">
        <v>240807</v>
      </c>
      <c r="E19" s="4"/>
      <c r="F19" s="4">
        <v>220207</v>
      </c>
      <c r="G19" s="4"/>
      <c r="H19" s="4">
        <v>136836</v>
      </c>
      <c r="I19" s="4"/>
      <c r="J19" s="4">
        <v>123569</v>
      </c>
      <c r="M19" s="46"/>
      <c r="N19" s="46"/>
      <c r="O19" s="46"/>
      <c r="Q19" s="46"/>
    </row>
    <row r="20" spans="1:17" ht="17.649999999999999" customHeight="1">
      <c r="A20" s="43" t="s">
        <v>31</v>
      </c>
      <c r="B20" s="45"/>
      <c r="C20" s="42"/>
      <c r="D20" s="4">
        <v>517709</v>
      </c>
      <c r="E20" s="4"/>
      <c r="F20" s="4">
        <v>1103855</v>
      </c>
      <c r="G20" s="4"/>
      <c r="H20" s="4">
        <v>366910</v>
      </c>
      <c r="I20" s="4"/>
      <c r="J20" s="4">
        <v>1104071</v>
      </c>
    </row>
    <row r="21" spans="1:17" ht="17.649999999999999" customHeight="1">
      <c r="A21" s="48" t="s">
        <v>2</v>
      </c>
      <c r="B21" s="49"/>
      <c r="C21" s="42"/>
      <c r="D21" s="50">
        <f>SUM(D11:D20)</f>
        <v>114315169</v>
      </c>
      <c r="E21" s="4"/>
      <c r="F21" s="50">
        <f>SUM(F11:F20)</f>
        <v>110409215</v>
      </c>
      <c r="G21" s="4"/>
      <c r="H21" s="50">
        <f>SUM(H11:H20)</f>
        <v>88359692</v>
      </c>
      <c r="I21" s="4"/>
      <c r="J21" s="50">
        <f>SUM(J11:J20)</f>
        <v>88248965</v>
      </c>
    </row>
    <row r="22" spans="1:17" ht="17.649999999999999" customHeight="1">
      <c r="A22" s="48" t="s">
        <v>3</v>
      </c>
      <c r="B22" s="49"/>
      <c r="C22" s="42"/>
      <c r="D22" s="4"/>
      <c r="E22" s="4"/>
      <c r="F22" s="4"/>
      <c r="G22" s="4"/>
      <c r="H22" s="4"/>
      <c r="I22" s="4"/>
      <c r="J22" s="4"/>
    </row>
    <row r="23" spans="1:17" ht="17.649999999999999" customHeight="1">
      <c r="A23" s="49" t="s">
        <v>197</v>
      </c>
      <c r="B23" s="42"/>
      <c r="C23" s="42"/>
      <c r="D23" s="4">
        <v>168761</v>
      </c>
      <c r="E23" s="4"/>
      <c r="F23" s="4">
        <v>680942</v>
      </c>
      <c r="G23" s="4"/>
      <c r="H23" s="4">
        <v>40000</v>
      </c>
      <c r="I23" s="4"/>
      <c r="J23" s="44">
        <v>505652</v>
      </c>
    </row>
    <row r="24" spans="1:17" ht="17.649999999999999" customHeight="1">
      <c r="A24" s="47" t="s">
        <v>103</v>
      </c>
      <c r="B24" s="42">
        <v>2</v>
      </c>
      <c r="C24" s="42"/>
      <c r="D24" s="44">
        <v>3811874</v>
      </c>
      <c r="E24" s="4"/>
      <c r="F24" s="44">
        <v>3008576</v>
      </c>
      <c r="G24" s="4"/>
      <c r="H24" s="44">
        <v>19143295</v>
      </c>
      <c r="I24" s="4"/>
      <c r="J24" s="44">
        <v>17369227</v>
      </c>
    </row>
    <row r="25" spans="1:17" s="3" customFormat="1" ht="17.25" customHeight="1">
      <c r="A25" s="15" t="s">
        <v>165</v>
      </c>
      <c r="B25" s="11">
        <v>5</v>
      </c>
      <c r="C25" s="11"/>
      <c r="D25" s="12">
        <v>2995248</v>
      </c>
      <c r="E25" s="2"/>
      <c r="F25" s="44">
        <v>2355157</v>
      </c>
      <c r="G25" s="4"/>
      <c r="H25" s="44">
        <v>419294</v>
      </c>
      <c r="I25" s="4"/>
      <c r="J25" s="44">
        <v>408874</v>
      </c>
      <c r="K25" s="41"/>
      <c r="L25" s="41"/>
    </row>
    <row r="26" spans="1:17" ht="17.25" customHeight="1">
      <c r="A26" s="47" t="s">
        <v>32</v>
      </c>
      <c r="B26" s="42">
        <v>6</v>
      </c>
      <c r="C26" s="42"/>
      <c r="D26" s="44">
        <v>0</v>
      </c>
      <c r="E26" s="4"/>
      <c r="F26" s="44">
        <v>0</v>
      </c>
      <c r="G26" s="4"/>
      <c r="H26" s="44">
        <v>12153855</v>
      </c>
      <c r="I26" s="4"/>
      <c r="J26" s="44">
        <v>11461427</v>
      </c>
    </row>
    <row r="27" spans="1:17" ht="17.649999999999999" customHeight="1">
      <c r="A27" s="47" t="s">
        <v>139</v>
      </c>
      <c r="B27" s="42">
        <v>7</v>
      </c>
      <c r="C27" s="42"/>
      <c r="D27" s="44">
        <v>1705310</v>
      </c>
      <c r="E27" s="4"/>
      <c r="F27" s="44">
        <v>1320963</v>
      </c>
      <c r="G27" s="4"/>
      <c r="H27" s="44">
        <v>1613001</v>
      </c>
      <c r="I27" s="4"/>
      <c r="J27" s="44">
        <v>1211007</v>
      </c>
    </row>
    <row r="28" spans="1:17" ht="17.649999999999999" customHeight="1">
      <c r="A28" s="47" t="s">
        <v>149</v>
      </c>
      <c r="B28" s="42">
        <v>8</v>
      </c>
      <c r="C28" s="42"/>
      <c r="D28" s="44">
        <v>1923245</v>
      </c>
      <c r="E28" s="4"/>
      <c r="F28" s="44">
        <v>1965358</v>
      </c>
      <c r="G28" s="4"/>
      <c r="H28" s="44">
        <v>1930000</v>
      </c>
      <c r="I28" s="4"/>
      <c r="J28" s="44">
        <v>1930000</v>
      </c>
    </row>
    <row r="29" spans="1:17" ht="17.649999999999999" customHeight="1">
      <c r="A29" s="47" t="s">
        <v>79</v>
      </c>
      <c r="B29" s="42">
        <v>9</v>
      </c>
      <c r="C29" s="42"/>
      <c r="D29" s="44">
        <v>4669630</v>
      </c>
      <c r="E29" s="4"/>
      <c r="F29" s="44">
        <v>4648422</v>
      </c>
      <c r="G29" s="4"/>
      <c r="H29" s="44">
        <v>2111731</v>
      </c>
      <c r="I29" s="4"/>
      <c r="J29" s="44">
        <v>2096694</v>
      </c>
    </row>
    <row r="30" spans="1:17" ht="17.649999999999999" customHeight="1">
      <c r="A30" s="47" t="s">
        <v>80</v>
      </c>
      <c r="B30" s="42">
        <v>10</v>
      </c>
      <c r="C30" s="42"/>
      <c r="D30" s="44">
        <v>7411881</v>
      </c>
      <c r="E30" s="4"/>
      <c r="F30" s="44">
        <v>7572354</v>
      </c>
      <c r="G30" s="4"/>
      <c r="H30" s="44">
        <v>3653676</v>
      </c>
      <c r="I30" s="4"/>
      <c r="J30" s="44">
        <v>3815483</v>
      </c>
    </row>
    <row r="31" spans="1:17" ht="17.649999999999999" customHeight="1">
      <c r="A31" s="47" t="s">
        <v>81</v>
      </c>
      <c r="B31" s="42">
        <v>11</v>
      </c>
      <c r="C31" s="42"/>
      <c r="D31" s="44">
        <v>7576228</v>
      </c>
      <c r="E31" s="4"/>
      <c r="F31" s="44">
        <v>7026173</v>
      </c>
      <c r="G31" s="4"/>
      <c r="H31" s="44">
        <v>2257761</v>
      </c>
      <c r="I31" s="4"/>
      <c r="J31" s="44">
        <v>2255080</v>
      </c>
    </row>
    <row r="32" spans="1:17" s="3" customFormat="1" ht="17.649999999999999" customHeight="1">
      <c r="A32" s="15" t="s">
        <v>166</v>
      </c>
      <c r="B32" s="14"/>
      <c r="C32" s="11"/>
      <c r="D32" s="12">
        <v>1385252</v>
      </c>
      <c r="E32" s="2"/>
      <c r="F32" s="44">
        <v>1413610</v>
      </c>
      <c r="G32" s="4"/>
      <c r="H32" s="44">
        <v>1044296</v>
      </c>
      <c r="I32" s="4"/>
      <c r="J32" s="44">
        <v>1065238</v>
      </c>
      <c r="K32" s="41"/>
      <c r="L32" s="41"/>
    </row>
    <row r="33" spans="1:10" ht="17.649999999999999" customHeight="1">
      <c r="A33" s="51" t="s">
        <v>190</v>
      </c>
      <c r="B33" s="42">
        <v>12</v>
      </c>
      <c r="C33" s="42"/>
      <c r="D33" s="44">
        <v>4006892</v>
      </c>
      <c r="E33" s="4"/>
      <c r="F33" s="44">
        <v>3809772</v>
      </c>
      <c r="G33" s="4"/>
      <c r="H33" s="44">
        <v>103436</v>
      </c>
      <c r="I33" s="4"/>
      <c r="J33" s="44">
        <v>111065</v>
      </c>
    </row>
    <row r="34" spans="1:10" ht="17.649999999999999" customHeight="1">
      <c r="A34" s="49" t="s">
        <v>176</v>
      </c>
      <c r="B34" s="42"/>
      <c r="C34" s="42"/>
      <c r="D34" s="44">
        <v>863695</v>
      </c>
      <c r="E34" s="4"/>
      <c r="F34" s="44">
        <v>805595</v>
      </c>
      <c r="G34" s="4"/>
      <c r="H34" s="44">
        <v>0</v>
      </c>
      <c r="I34" s="4"/>
      <c r="J34" s="44">
        <v>0</v>
      </c>
    </row>
    <row r="35" spans="1:10" ht="17.649999999999999" customHeight="1">
      <c r="A35" s="47" t="s">
        <v>150</v>
      </c>
      <c r="B35" s="42"/>
      <c r="C35" s="42"/>
      <c r="D35" s="44">
        <v>1683379</v>
      </c>
      <c r="E35" s="4"/>
      <c r="F35" s="44">
        <v>1608480</v>
      </c>
      <c r="G35" s="4"/>
      <c r="H35" s="44">
        <v>608608</v>
      </c>
      <c r="I35" s="4"/>
      <c r="J35" s="44">
        <v>615575</v>
      </c>
    </row>
    <row r="36" spans="1:10" ht="17.649999999999999" customHeight="1">
      <c r="A36" s="47" t="s">
        <v>276</v>
      </c>
      <c r="B36" s="42"/>
      <c r="C36" s="42"/>
      <c r="D36" s="44">
        <v>148920</v>
      </c>
      <c r="E36" s="4"/>
      <c r="F36" s="44">
        <v>145275</v>
      </c>
      <c r="G36" s="4"/>
      <c r="H36" s="44">
        <v>131820</v>
      </c>
      <c r="I36" s="4"/>
      <c r="J36" s="44">
        <v>129444</v>
      </c>
    </row>
    <row r="37" spans="1:10" ht="17.649999999999999" customHeight="1">
      <c r="A37" s="51" t="s">
        <v>33</v>
      </c>
      <c r="C37" s="42"/>
      <c r="D37" s="44">
        <v>602060</v>
      </c>
      <c r="E37" s="4"/>
      <c r="F37" s="44">
        <v>533460</v>
      </c>
      <c r="G37" s="4"/>
      <c r="H37" s="44">
        <v>472636</v>
      </c>
      <c r="I37" s="4"/>
      <c r="J37" s="44">
        <v>407931</v>
      </c>
    </row>
    <row r="38" spans="1:10" ht="17.649999999999999" customHeight="1">
      <c r="A38" s="40" t="s">
        <v>4</v>
      </c>
      <c r="C38" s="42"/>
      <c r="D38" s="50">
        <f>SUM(D23:D37)</f>
        <v>38952375</v>
      </c>
      <c r="E38" s="4"/>
      <c r="F38" s="50">
        <f>SUM(F23:F37)</f>
        <v>36894137</v>
      </c>
      <c r="G38" s="4"/>
      <c r="H38" s="50">
        <f>SUM(H23:H37)</f>
        <v>45683409</v>
      </c>
      <c r="I38" s="4"/>
      <c r="J38" s="50">
        <f>SUM(J23:J37)</f>
        <v>43382697</v>
      </c>
    </row>
    <row r="39" spans="1:10" ht="17.649999999999999" customHeight="1" thickBot="1">
      <c r="A39" s="40" t="s">
        <v>5</v>
      </c>
      <c r="C39" s="42"/>
      <c r="D39" s="52">
        <f>D38+D21</f>
        <v>153267544</v>
      </c>
      <c r="E39" s="4"/>
      <c r="F39" s="52">
        <f>F38+F21</f>
        <v>147303352</v>
      </c>
      <c r="G39" s="4"/>
      <c r="H39" s="52">
        <f>H38+H21</f>
        <v>134043101</v>
      </c>
      <c r="I39" s="4"/>
      <c r="J39" s="52">
        <f>J38+J21</f>
        <v>131631662</v>
      </c>
    </row>
    <row r="40" spans="1:10" ht="17.649999999999999" customHeight="1" thickTop="1"/>
    <row r="41" spans="1:10" ht="17.649999999999999" customHeight="1">
      <c r="A41" s="43" t="s">
        <v>191</v>
      </c>
    </row>
    <row r="42" spans="1:10" ht="18.75" customHeight="1">
      <c r="A42" s="21" t="s">
        <v>58</v>
      </c>
      <c r="B42" s="21"/>
      <c r="C42" s="21"/>
      <c r="D42" s="21"/>
      <c r="E42" s="21"/>
      <c r="F42" s="21"/>
      <c r="G42" s="21"/>
      <c r="H42" s="21"/>
      <c r="I42" s="21"/>
      <c r="J42" s="21"/>
    </row>
    <row r="43" spans="1:10" ht="18.75" customHeight="1">
      <c r="A43" s="21" t="s">
        <v>108</v>
      </c>
      <c r="B43" s="21"/>
      <c r="C43" s="21"/>
      <c r="D43" s="21"/>
      <c r="E43" s="21"/>
      <c r="F43" s="21"/>
      <c r="G43" s="21"/>
      <c r="H43" s="21"/>
      <c r="I43" s="21"/>
      <c r="J43" s="21"/>
    </row>
    <row r="44" spans="1:10" s="3" customFormat="1" ht="18.75" customHeight="1">
      <c r="A44" s="112" t="s">
        <v>286</v>
      </c>
      <c r="B44" s="21"/>
      <c r="C44" s="21"/>
      <c r="D44" s="21"/>
      <c r="E44" s="21"/>
      <c r="F44" s="21"/>
      <c r="G44" s="21"/>
      <c r="H44" s="21"/>
      <c r="I44" s="21"/>
      <c r="J44" s="21"/>
    </row>
    <row r="45" spans="1:10" s="3" customFormat="1" ht="18.75" customHeight="1">
      <c r="B45" s="5"/>
      <c r="C45" s="5"/>
      <c r="D45" s="1"/>
      <c r="F45" s="1"/>
      <c r="H45" s="1"/>
      <c r="J45" s="1" t="s">
        <v>116</v>
      </c>
    </row>
    <row r="46" spans="1:10" s="6" customFormat="1" ht="18.75" customHeight="1">
      <c r="B46" s="7"/>
      <c r="C46" s="7"/>
      <c r="D46" s="182" t="s">
        <v>28</v>
      </c>
      <c r="E46" s="182"/>
      <c r="F46" s="182"/>
      <c r="H46" s="182" t="s">
        <v>29</v>
      </c>
      <c r="I46" s="182"/>
      <c r="J46" s="182"/>
    </row>
    <row r="47" spans="1:10" s="3" customFormat="1" ht="18.75" customHeight="1">
      <c r="B47" s="71" t="s">
        <v>0</v>
      </c>
      <c r="C47" s="8"/>
      <c r="D47" s="72" t="s">
        <v>287</v>
      </c>
      <c r="E47" s="10"/>
      <c r="F47" s="72" t="s">
        <v>288</v>
      </c>
      <c r="G47" s="10"/>
      <c r="H47" s="72" t="s">
        <v>287</v>
      </c>
      <c r="I47" s="10"/>
      <c r="J47" s="72" t="s">
        <v>288</v>
      </c>
    </row>
    <row r="48" spans="1:10" s="3" customFormat="1" ht="18.75" customHeight="1">
      <c r="B48" s="8"/>
      <c r="C48" s="8"/>
      <c r="D48" s="64" t="s">
        <v>117</v>
      </c>
      <c r="E48" s="64"/>
      <c r="F48" s="64" t="s">
        <v>119</v>
      </c>
      <c r="G48" s="64"/>
      <c r="H48" s="64" t="s">
        <v>117</v>
      </c>
      <c r="I48" s="64"/>
      <c r="J48" s="64" t="s">
        <v>119</v>
      </c>
    </row>
    <row r="49" spans="1:12" s="3" customFormat="1" ht="18.75" customHeight="1">
      <c r="A49" s="41"/>
      <c r="B49" s="8"/>
      <c r="C49" s="8"/>
      <c r="D49" s="64" t="s">
        <v>118</v>
      </c>
      <c r="E49" s="64"/>
      <c r="F49" s="64"/>
      <c r="G49" s="64"/>
      <c r="H49" s="64" t="s">
        <v>118</v>
      </c>
      <c r="I49" s="64"/>
      <c r="J49" s="64"/>
    </row>
    <row r="50" spans="1:12" ht="18.75" customHeight="1">
      <c r="A50" s="40" t="s">
        <v>56</v>
      </c>
      <c r="D50" s="53"/>
      <c r="F50" s="53"/>
      <c r="H50" s="53"/>
      <c r="J50" s="53"/>
    </row>
    <row r="51" spans="1:12" ht="18.75" customHeight="1">
      <c r="A51" s="40" t="s">
        <v>6</v>
      </c>
      <c r="D51" s="53"/>
      <c r="F51" s="53"/>
      <c r="H51" s="53"/>
      <c r="J51" s="53"/>
    </row>
    <row r="52" spans="1:12" ht="18.75" customHeight="1">
      <c r="A52" s="43" t="s">
        <v>71</v>
      </c>
      <c r="B52" s="42">
        <v>13</v>
      </c>
      <c r="D52" s="44">
        <v>5381630</v>
      </c>
      <c r="E52" s="44"/>
      <c r="F52" s="44">
        <v>9150500</v>
      </c>
      <c r="G52" s="44"/>
      <c r="H52" s="44">
        <v>5004830</v>
      </c>
      <c r="I52" s="44"/>
      <c r="J52" s="44">
        <v>8773700</v>
      </c>
    </row>
    <row r="53" spans="1:12" ht="18.75" customHeight="1">
      <c r="A53" s="43" t="s">
        <v>101</v>
      </c>
      <c r="B53" s="42">
        <v>13</v>
      </c>
      <c r="D53" s="44">
        <v>5692068</v>
      </c>
      <c r="E53" s="44"/>
      <c r="F53" s="44">
        <v>5498585</v>
      </c>
      <c r="G53" s="44"/>
      <c r="H53" s="44">
        <v>5692068</v>
      </c>
      <c r="I53" s="44"/>
      <c r="J53" s="44">
        <v>5498585</v>
      </c>
    </row>
    <row r="54" spans="1:12" ht="18.75" customHeight="1">
      <c r="A54" s="43" t="s">
        <v>109</v>
      </c>
      <c r="B54" s="42"/>
      <c r="D54" s="44">
        <v>1945978</v>
      </c>
      <c r="E54" s="44"/>
      <c r="F54" s="44">
        <v>1715540</v>
      </c>
      <c r="G54" s="44"/>
      <c r="H54" s="44">
        <v>1145426</v>
      </c>
      <c r="I54" s="44"/>
      <c r="J54" s="44">
        <v>887021</v>
      </c>
    </row>
    <row r="55" spans="1:12" ht="18.75" customHeight="1">
      <c r="A55" s="43" t="s">
        <v>132</v>
      </c>
      <c r="B55" s="42">
        <v>14</v>
      </c>
      <c r="D55" s="44">
        <v>12257830</v>
      </c>
      <c r="E55" s="44"/>
      <c r="F55" s="44">
        <v>11529129</v>
      </c>
      <c r="G55" s="44"/>
      <c r="H55" s="44">
        <v>9458201</v>
      </c>
      <c r="I55" s="44"/>
      <c r="J55" s="44">
        <v>8899879</v>
      </c>
    </row>
    <row r="56" spans="1:12" ht="18.75" customHeight="1">
      <c r="A56" s="43" t="s">
        <v>126</v>
      </c>
      <c r="B56" s="42">
        <v>15</v>
      </c>
      <c r="D56" s="44">
        <v>14658211</v>
      </c>
      <c r="E56" s="44"/>
      <c r="F56" s="44">
        <v>9057748</v>
      </c>
      <c r="G56" s="44"/>
      <c r="H56" s="44">
        <v>14658211</v>
      </c>
      <c r="I56" s="44"/>
      <c r="J56" s="44">
        <v>9057748</v>
      </c>
    </row>
    <row r="57" spans="1:12" s="3" customFormat="1" ht="18.75" customHeight="1">
      <c r="A57" s="3" t="s">
        <v>309</v>
      </c>
      <c r="B57" s="14"/>
      <c r="D57" s="44">
        <v>174698</v>
      </c>
      <c r="E57" s="44"/>
      <c r="F57" s="44">
        <v>171562</v>
      </c>
      <c r="G57" s="44"/>
      <c r="H57" s="44">
        <v>141070</v>
      </c>
      <c r="I57" s="44"/>
      <c r="J57" s="44">
        <v>139076</v>
      </c>
      <c r="K57" s="41"/>
      <c r="L57" s="41"/>
    </row>
    <row r="58" spans="1:12" ht="18.75" customHeight="1">
      <c r="A58" s="47" t="s">
        <v>82</v>
      </c>
      <c r="D58" s="44">
        <v>835192</v>
      </c>
      <c r="E58" s="44"/>
      <c r="F58" s="44">
        <v>578898</v>
      </c>
      <c r="G58" s="44"/>
      <c r="H58" s="44">
        <v>441571</v>
      </c>
      <c r="I58" s="44"/>
      <c r="J58" s="44">
        <v>236350</v>
      </c>
    </row>
    <row r="59" spans="1:12" ht="18.75" customHeight="1">
      <c r="A59" s="43" t="s">
        <v>59</v>
      </c>
      <c r="B59" s="42">
        <v>16</v>
      </c>
      <c r="D59" s="44">
        <v>338100</v>
      </c>
      <c r="E59" s="44"/>
      <c r="F59" s="44">
        <v>315804</v>
      </c>
      <c r="G59" s="44"/>
      <c r="H59" s="44">
        <v>293976</v>
      </c>
      <c r="I59" s="44"/>
      <c r="J59" s="44">
        <v>272324</v>
      </c>
    </row>
    <row r="60" spans="1:12" ht="18.75" customHeight="1">
      <c r="A60" s="47" t="s">
        <v>97</v>
      </c>
      <c r="B60" s="45"/>
      <c r="D60" s="44">
        <v>1994804</v>
      </c>
      <c r="E60" s="44"/>
      <c r="F60" s="44">
        <v>2537127</v>
      </c>
      <c r="G60" s="44"/>
      <c r="H60" s="44">
        <v>1428724</v>
      </c>
      <c r="I60" s="44"/>
      <c r="J60" s="44">
        <v>2039425</v>
      </c>
    </row>
    <row r="61" spans="1:12" ht="18.75" customHeight="1">
      <c r="A61" s="47" t="s">
        <v>34</v>
      </c>
      <c r="D61" s="44"/>
      <c r="E61" s="44"/>
      <c r="F61" s="44"/>
      <c r="G61" s="44"/>
      <c r="H61" s="44"/>
      <c r="I61" s="4"/>
      <c r="J61" s="4"/>
    </row>
    <row r="62" spans="1:12" ht="18.75" customHeight="1">
      <c r="A62" s="47" t="s">
        <v>127</v>
      </c>
      <c r="B62" s="45">
        <v>2.2999999999999998</v>
      </c>
      <c r="D62" s="44">
        <v>609468</v>
      </c>
      <c r="E62" s="44"/>
      <c r="F62" s="44">
        <v>622227</v>
      </c>
      <c r="G62" s="44"/>
      <c r="H62" s="44">
        <v>429698</v>
      </c>
      <c r="I62" s="44"/>
      <c r="J62" s="44">
        <v>423885</v>
      </c>
    </row>
    <row r="63" spans="1:12" ht="18.75" customHeight="1">
      <c r="A63" s="47" t="s">
        <v>98</v>
      </c>
      <c r="D63" s="44">
        <v>1038611</v>
      </c>
      <c r="E63" s="44"/>
      <c r="F63" s="44">
        <v>988662</v>
      </c>
      <c r="G63" s="44"/>
      <c r="H63" s="44">
        <v>757678</v>
      </c>
      <c r="I63" s="44"/>
      <c r="J63" s="44">
        <v>719009</v>
      </c>
    </row>
    <row r="64" spans="1:12" ht="18.75" customHeight="1">
      <c r="A64" s="47" t="s">
        <v>35</v>
      </c>
      <c r="B64" s="42"/>
      <c r="D64" s="44">
        <v>1193016</v>
      </c>
      <c r="E64" s="44"/>
      <c r="F64" s="44">
        <v>1778174</v>
      </c>
      <c r="G64" s="44"/>
      <c r="H64" s="44">
        <v>752699</v>
      </c>
      <c r="I64" s="44"/>
      <c r="J64" s="44">
        <v>1290241</v>
      </c>
    </row>
    <row r="65" spans="1:12" ht="18.75" customHeight="1">
      <c r="A65" s="47" t="s">
        <v>99</v>
      </c>
      <c r="D65" s="44">
        <v>1216991</v>
      </c>
      <c r="E65" s="44"/>
      <c r="F65" s="44">
        <v>1069070</v>
      </c>
      <c r="G65" s="44"/>
      <c r="H65" s="44">
        <v>960884</v>
      </c>
      <c r="I65" s="44"/>
      <c r="J65" s="44">
        <v>819478</v>
      </c>
    </row>
    <row r="66" spans="1:12" ht="18.75" customHeight="1">
      <c r="A66" s="43" t="s">
        <v>36</v>
      </c>
      <c r="B66" s="42"/>
      <c r="D66" s="54">
        <v>601972</v>
      </c>
      <c r="E66" s="44"/>
      <c r="F66" s="54">
        <v>390967</v>
      </c>
      <c r="G66" s="44"/>
      <c r="H66" s="54">
        <v>630058</v>
      </c>
      <c r="I66" s="44"/>
      <c r="J66" s="54">
        <v>460601</v>
      </c>
    </row>
    <row r="67" spans="1:12" ht="18.75" customHeight="1">
      <c r="A67" s="40" t="s">
        <v>7</v>
      </c>
      <c r="D67" s="54">
        <f>SUM(D52:D66)</f>
        <v>47938569</v>
      </c>
      <c r="E67" s="44"/>
      <c r="F67" s="54">
        <f>SUM(F52:F66)</f>
        <v>45403993</v>
      </c>
      <c r="G67" s="44"/>
      <c r="H67" s="54">
        <f>SUM(H52:H66)</f>
        <v>41795094</v>
      </c>
      <c r="I67" s="44"/>
      <c r="J67" s="54">
        <f>SUM(J52:J66)</f>
        <v>39517322</v>
      </c>
    </row>
    <row r="68" spans="1:12" ht="18.75" customHeight="1">
      <c r="A68" s="40" t="s">
        <v>8</v>
      </c>
      <c r="D68" s="44"/>
      <c r="E68" s="44"/>
      <c r="F68" s="44"/>
      <c r="G68" s="44"/>
      <c r="H68" s="44"/>
      <c r="I68" s="44"/>
      <c r="J68" s="44"/>
    </row>
    <row r="69" spans="1:12" ht="18.75" customHeight="1">
      <c r="A69" s="43" t="s">
        <v>37</v>
      </c>
      <c r="D69" s="44">
        <v>100312</v>
      </c>
      <c r="E69" s="44"/>
      <c r="F69" s="44">
        <v>102793</v>
      </c>
      <c r="G69" s="44"/>
      <c r="H69" s="44">
        <v>0</v>
      </c>
      <c r="I69" s="44"/>
      <c r="J69" s="55">
        <v>0</v>
      </c>
    </row>
    <row r="70" spans="1:12" ht="18.75" customHeight="1">
      <c r="A70" s="43" t="s">
        <v>172</v>
      </c>
      <c r="B70" s="42">
        <v>2</v>
      </c>
      <c r="D70" s="44">
        <v>0</v>
      </c>
      <c r="E70" s="44"/>
      <c r="F70" s="44">
        <v>0</v>
      </c>
      <c r="G70" s="44"/>
      <c r="H70" s="44">
        <v>1671746</v>
      </c>
      <c r="I70" s="44"/>
      <c r="J70" s="55">
        <v>1515150</v>
      </c>
    </row>
    <row r="71" spans="1:12" ht="18.75" customHeight="1">
      <c r="A71" s="43" t="s">
        <v>246</v>
      </c>
      <c r="B71" s="42">
        <v>14</v>
      </c>
      <c r="D71" s="44">
        <v>6755576</v>
      </c>
      <c r="E71" s="44"/>
      <c r="F71" s="44">
        <v>7466987</v>
      </c>
      <c r="G71" s="44"/>
      <c r="H71" s="44">
        <v>3741290</v>
      </c>
      <c r="I71" s="44"/>
      <c r="J71" s="55">
        <v>4543482</v>
      </c>
    </row>
    <row r="72" spans="1:12" ht="18.75" customHeight="1">
      <c r="A72" s="43" t="s">
        <v>249</v>
      </c>
      <c r="B72" s="42"/>
      <c r="D72" s="44">
        <v>9596382</v>
      </c>
      <c r="E72" s="44"/>
      <c r="F72" s="44">
        <v>6657851</v>
      </c>
      <c r="G72" s="44"/>
      <c r="H72" s="44">
        <v>6461535</v>
      </c>
      <c r="I72" s="44"/>
      <c r="J72" s="55">
        <v>6384292</v>
      </c>
    </row>
    <row r="73" spans="1:12" ht="18.75" customHeight="1">
      <c r="A73" s="43" t="s">
        <v>128</v>
      </c>
      <c r="B73" s="42">
        <v>15</v>
      </c>
      <c r="D73" s="44">
        <v>35784284</v>
      </c>
      <c r="E73" s="44"/>
      <c r="F73" s="41">
        <v>36881457</v>
      </c>
      <c r="G73" s="4"/>
      <c r="H73" s="4">
        <v>35784284</v>
      </c>
      <c r="I73" s="4"/>
      <c r="J73" s="41">
        <v>36881457</v>
      </c>
    </row>
    <row r="74" spans="1:12" ht="18.75" customHeight="1">
      <c r="A74" s="43" t="s">
        <v>140</v>
      </c>
      <c r="D74" s="44"/>
      <c r="E74" s="44"/>
      <c r="G74" s="4"/>
      <c r="H74" s="4"/>
      <c r="I74" s="4"/>
    </row>
    <row r="75" spans="1:12" ht="18.75" customHeight="1">
      <c r="A75" s="43" t="s">
        <v>141</v>
      </c>
      <c r="B75" s="42">
        <v>7</v>
      </c>
      <c r="D75" s="44">
        <v>1188897</v>
      </c>
      <c r="E75" s="44"/>
      <c r="F75" s="44">
        <v>1165586</v>
      </c>
      <c r="G75" s="44"/>
      <c r="H75" s="44">
        <v>0</v>
      </c>
      <c r="I75" s="44"/>
      <c r="J75" s="55">
        <v>0</v>
      </c>
    </row>
    <row r="76" spans="1:12" s="3" customFormat="1" ht="18.75" customHeight="1">
      <c r="A76" s="3" t="s">
        <v>308</v>
      </c>
      <c r="B76" s="14"/>
      <c r="D76" s="44">
        <v>1247319</v>
      </c>
      <c r="E76" s="44"/>
      <c r="F76" s="44">
        <v>1266064</v>
      </c>
      <c r="G76" s="44"/>
      <c r="H76" s="44">
        <v>932991</v>
      </c>
      <c r="I76" s="44"/>
      <c r="J76" s="55">
        <v>949861</v>
      </c>
      <c r="K76" s="41"/>
      <c r="L76" s="41"/>
    </row>
    <row r="77" spans="1:12" ht="18.75" customHeight="1">
      <c r="A77" s="43" t="s">
        <v>83</v>
      </c>
      <c r="B77" s="42"/>
      <c r="D77" s="44">
        <v>339570</v>
      </c>
      <c r="E77" s="44"/>
      <c r="F77" s="44">
        <v>332759</v>
      </c>
      <c r="G77" s="44"/>
      <c r="H77" s="44">
        <v>227844</v>
      </c>
      <c r="I77" s="44"/>
      <c r="J77" s="55">
        <v>221686</v>
      </c>
    </row>
    <row r="78" spans="1:12" ht="18.75" customHeight="1">
      <c r="A78" s="43" t="s">
        <v>66</v>
      </c>
      <c r="B78" s="42">
        <v>16</v>
      </c>
      <c r="D78" s="44">
        <v>540378</v>
      </c>
      <c r="E78" s="44"/>
      <c r="F78" s="44">
        <v>524083</v>
      </c>
      <c r="G78" s="44"/>
      <c r="H78" s="44">
        <v>495719</v>
      </c>
      <c r="I78" s="44"/>
      <c r="J78" s="55">
        <v>479818</v>
      </c>
    </row>
    <row r="79" spans="1:12" ht="18.75" customHeight="1">
      <c r="A79" s="43" t="s">
        <v>38</v>
      </c>
      <c r="B79" s="42"/>
      <c r="D79" s="54">
        <v>97461</v>
      </c>
      <c r="E79" s="44"/>
      <c r="F79" s="54">
        <v>93295</v>
      </c>
      <c r="G79" s="44"/>
      <c r="H79" s="54">
        <v>85734</v>
      </c>
      <c r="I79" s="44"/>
      <c r="J79" s="59">
        <v>84574</v>
      </c>
    </row>
    <row r="80" spans="1:12" ht="18.75" customHeight="1">
      <c r="A80" s="40" t="s">
        <v>9</v>
      </c>
      <c r="D80" s="54">
        <f>SUM(D69:D79)</f>
        <v>55650179</v>
      </c>
      <c r="E80" s="44"/>
      <c r="F80" s="54">
        <f>SUM(F69:F79)</f>
        <v>54490875</v>
      </c>
      <c r="G80" s="44"/>
      <c r="H80" s="54">
        <f>SUM(H69:H79)</f>
        <v>49401143</v>
      </c>
      <c r="I80" s="44"/>
      <c r="J80" s="54">
        <f>SUM(J69:J79)</f>
        <v>51060320</v>
      </c>
    </row>
    <row r="81" spans="1:10" ht="18.75" customHeight="1">
      <c r="A81" s="40" t="s">
        <v>10</v>
      </c>
      <c r="D81" s="56">
        <f>D67+D80</f>
        <v>103588748</v>
      </c>
      <c r="E81" s="44"/>
      <c r="F81" s="56">
        <f>F67+F80</f>
        <v>99894868</v>
      </c>
      <c r="G81" s="44"/>
      <c r="H81" s="56">
        <f>H67+H80</f>
        <v>91196237</v>
      </c>
      <c r="I81" s="44"/>
      <c r="J81" s="56">
        <f>J67+J80</f>
        <v>90577642</v>
      </c>
    </row>
    <row r="83" spans="1:10" ht="18.75" customHeight="1">
      <c r="A83" s="43" t="s">
        <v>191</v>
      </c>
    </row>
    <row r="84" spans="1:10" ht="18.75" customHeight="1">
      <c r="A84" s="184" t="s">
        <v>58</v>
      </c>
      <c r="B84" s="184"/>
      <c r="C84" s="184"/>
      <c r="D84" s="184"/>
      <c r="E84" s="184"/>
      <c r="F84" s="184"/>
      <c r="G84" s="184"/>
      <c r="H84" s="184"/>
      <c r="I84" s="184"/>
      <c r="J84" s="184"/>
    </row>
    <row r="85" spans="1:10" ht="18.75" customHeight="1">
      <c r="A85" s="184" t="s">
        <v>108</v>
      </c>
      <c r="B85" s="184"/>
      <c r="C85" s="184"/>
      <c r="D85" s="184"/>
      <c r="E85" s="184"/>
      <c r="F85" s="184"/>
      <c r="G85" s="184"/>
      <c r="H85" s="184"/>
      <c r="I85" s="184"/>
      <c r="J85" s="184"/>
    </row>
    <row r="86" spans="1:10" s="3" customFormat="1" ht="18.75" customHeight="1">
      <c r="A86" s="183" t="s">
        <v>286</v>
      </c>
      <c r="B86" s="184"/>
      <c r="C86" s="184"/>
      <c r="D86" s="184"/>
      <c r="E86" s="184"/>
      <c r="F86" s="184"/>
      <c r="G86" s="184"/>
      <c r="H86" s="184"/>
      <c r="I86" s="184"/>
      <c r="J86" s="184"/>
    </row>
    <row r="87" spans="1:10" s="3" customFormat="1" ht="18.75" customHeight="1">
      <c r="B87" s="5"/>
      <c r="C87" s="5"/>
      <c r="D87" s="1"/>
      <c r="F87" s="1"/>
      <c r="H87" s="1"/>
      <c r="J87" s="1" t="s">
        <v>116</v>
      </c>
    </row>
    <row r="88" spans="1:10" s="6" customFormat="1" ht="18.75" customHeight="1">
      <c r="B88" s="7"/>
      <c r="C88" s="7"/>
      <c r="D88" s="182" t="s">
        <v>28</v>
      </c>
      <c r="E88" s="182"/>
      <c r="F88" s="182"/>
      <c r="H88" s="182" t="s">
        <v>29</v>
      </c>
      <c r="I88" s="182"/>
      <c r="J88" s="182"/>
    </row>
    <row r="89" spans="1:10" s="3" customFormat="1" ht="18.75" customHeight="1">
      <c r="B89" s="71" t="s">
        <v>0</v>
      </c>
      <c r="C89" s="8"/>
      <c r="D89" s="72" t="s">
        <v>287</v>
      </c>
      <c r="E89" s="10"/>
      <c r="F89" s="72" t="s">
        <v>288</v>
      </c>
      <c r="G89" s="10"/>
      <c r="H89" s="72" t="s">
        <v>287</v>
      </c>
      <c r="I89" s="10"/>
      <c r="J89" s="72" t="s">
        <v>288</v>
      </c>
    </row>
    <row r="90" spans="1:10" s="3" customFormat="1" ht="18.75" customHeight="1">
      <c r="B90" s="8"/>
      <c r="C90" s="8"/>
      <c r="D90" s="64" t="s">
        <v>117</v>
      </c>
      <c r="E90" s="64"/>
      <c r="F90" s="64" t="s">
        <v>119</v>
      </c>
      <c r="G90" s="64"/>
      <c r="H90" s="64" t="s">
        <v>117</v>
      </c>
      <c r="I90" s="64"/>
      <c r="J90" s="64" t="s">
        <v>119</v>
      </c>
    </row>
    <row r="91" spans="1:10" s="3" customFormat="1" ht="18.75" customHeight="1">
      <c r="A91" s="41"/>
      <c r="B91" s="8"/>
      <c r="C91" s="8"/>
      <c r="D91" s="64" t="s">
        <v>118</v>
      </c>
      <c r="E91" s="64"/>
      <c r="F91" s="64"/>
      <c r="G91" s="64"/>
      <c r="H91" s="64" t="s">
        <v>118</v>
      </c>
      <c r="I91" s="64"/>
      <c r="J91" s="64"/>
    </row>
    <row r="92" spans="1:10" ht="18.75" customHeight="1">
      <c r="A92" s="40" t="s">
        <v>11</v>
      </c>
      <c r="B92" s="42"/>
    </row>
    <row r="93" spans="1:10" ht="18.75" customHeight="1">
      <c r="A93" s="43" t="s">
        <v>39</v>
      </c>
      <c r="B93" s="42">
        <v>17</v>
      </c>
    </row>
    <row r="94" spans="1:10" ht="18.75" customHeight="1">
      <c r="A94" s="43" t="s">
        <v>40</v>
      </c>
    </row>
    <row r="95" spans="1:10" ht="18.75" customHeight="1" thickBot="1">
      <c r="A95" s="47" t="s">
        <v>199</v>
      </c>
      <c r="D95" s="57">
        <v>20343626</v>
      </c>
      <c r="E95" s="4"/>
      <c r="F95" s="57">
        <v>20343626</v>
      </c>
      <c r="G95" s="4"/>
      <c r="H95" s="57">
        <v>20343626</v>
      </c>
      <c r="I95" s="4"/>
      <c r="J95" s="57">
        <v>20343626</v>
      </c>
    </row>
    <row r="96" spans="1:10" ht="18.75" customHeight="1" thickTop="1">
      <c r="A96" s="43" t="s">
        <v>41</v>
      </c>
      <c r="D96" s="4"/>
      <c r="E96" s="4"/>
      <c r="F96" s="4"/>
      <c r="G96" s="4"/>
      <c r="H96" s="4"/>
      <c r="I96" s="4"/>
      <c r="J96" s="4"/>
    </row>
    <row r="97" spans="1:10" ht="18.75" customHeight="1">
      <c r="A97" s="47" t="s">
        <v>295</v>
      </c>
      <c r="D97" s="4"/>
      <c r="E97" s="4"/>
      <c r="F97" s="4"/>
      <c r="G97" s="4"/>
      <c r="H97" s="4"/>
      <c r="I97" s="4"/>
      <c r="J97" s="4"/>
    </row>
    <row r="98" spans="1:10" ht="18.75" customHeight="1">
      <c r="A98" s="49" t="s">
        <v>296</v>
      </c>
      <c r="D98" s="4"/>
      <c r="E98" s="4"/>
    </row>
    <row r="99" spans="1:10" ht="18.75" customHeight="1">
      <c r="A99" s="49" t="s">
        <v>228</v>
      </c>
      <c r="B99" s="42"/>
      <c r="D99" s="4">
        <v>17881274</v>
      </c>
      <c r="E99" s="4"/>
      <c r="F99" s="4">
        <v>17640321</v>
      </c>
      <c r="G99" s="4"/>
      <c r="H99" s="4">
        <v>17881274</v>
      </c>
      <c r="I99" s="4"/>
      <c r="J99" s="4">
        <v>17640321</v>
      </c>
    </row>
    <row r="100" spans="1:10" ht="18.75" customHeight="1">
      <c r="A100" s="47" t="s">
        <v>72</v>
      </c>
      <c r="B100" s="42">
        <v>17</v>
      </c>
      <c r="D100" s="4">
        <v>2514422</v>
      </c>
      <c r="E100" s="4"/>
      <c r="F100" s="4">
        <v>2498270</v>
      </c>
      <c r="G100" s="4"/>
      <c r="H100" s="4">
        <v>2514422</v>
      </c>
      <c r="I100" s="4"/>
      <c r="J100" s="4">
        <v>2498270</v>
      </c>
    </row>
    <row r="101" spans="1:10" ht="18.75" customHeight="1">
      <c r="A101" s="49" t="s">
        <v>235</v>
      </c>
      <c r="B101" s="42"/>
      <c r="D101" s="4"/>
      <c r="E101" s="4"/>
      <c r="F101" s="4"/>
      <c r="G101" s="4"/>
      <c r="H101" s="4"/>
      <c r="I101" s="4"/>
      <c r="J101" s="4"/>
    </row>
    <row r="102" spans="1:10" ht="18.75" customHeight="1">
      <c r="A102" s="49" t="s">
        <v>236</v>
      </c>
      <c r="B102" s="42">
        <v>17</v>
      </c>
      <c r="D102" s="4">
        <v>551265</v>
      </c>
      <c r="E102" s="4"/>
      <c r="F102" s="4">
        <v>221375</v>
      </c>
      <c r="G102" s="4"/>
      <c r="H102" s="4">
        <v>551265</v>
      </c>
      <c r="I102" s="4"/>
      <c r="J102" s="4">
        <v>221375</v>
      </c>
    </row>
    <row r="103" spans="1:10" ht="18.75" customHeight="1">
      <c r="A103" s="47" t="s">
        <v>178</v>
      </c>
      <c r="B103" s="42">
        <v>18</v>
      </c>
      <c r="D103" s="4">
        <v>4973743</v>
      </c>
      <c r="E103" s="4"/>
      <c r="F103" s="4">
        <v>4973743</v>
      </c>
      <c r="G103" s="4"/>
      <c r="H103" s="4">
        <v>4973743</v>
      </c>
      <c r="I103" s="4"/>
      <c r="J103" s="4">
        <v>4973743</v>
      </c>
    </row>
    <row r="104" spans="1:10" ht="18.75" customHeight="1">
      <c r="A104" s="49" t="s">
        <v>177</v>
      </c>
      <c r="B104" s="42">
        <v>19</v>
      </c>
      <c r="D104" s="4">
        <v>13110</v>
      </c>
      <c r="E104" s="4"/>
      <c r="F104" s="4">
        <v>17710</v>
      </c>
      <c r="G104" s="4"/>
      <c r="H104" s="4">
        <v>13110</v>
      </c>
      <c r="I104" s="4"/>
      <c r="J104" s="4">
        <v>17710</v>
      </c>
    </row>
    <row r="105" spans="1:10" ht="18.75" customHeight="1">
      <c r="A105" s="49" t="s">
        <v>198</v>
      </c>
      <c r="B105" s="42">
        <v>19</v>
      </c>
      <c r="D105" s="4">
        <v>54441</v>
      </c>
      <c r="E105" s="4"/>
      <c r="F105" s="4">
        <v>55351</v>
      </c>
      <c r="G105" s="4"/>
      <c r="H105" s="4">
        <v>54441</v>
      </c>
      <c r="I105" s="4"/>
      <c r="J105" s="4">
        <v>55351</v>
      </c>
    </row>
    <row r="106" spans="1:10" ht="18.75" customHeight="1">
      <c r="A106" s="43" t="s">
        <v>20</v>
      </c>
      <c r="D106" s="4"/>
      <c r="E106" s="4"/>
      <c r="F106" s="4"/>
      <c r="G106" s="4"/>
      <c r="H106" s="4"/>
      <c r="I106" s="4"/>
      <c r="J106" s="4"/>
    </row>
    <row r="107" spans="1:10" ht="18.75" customHeight="1">
      <c r="A107" s="43" t="s">
        <v>247</v>
      </c>
      <c r="B107" s="42"/>
      <c r="D107" s="4">
        <v>2034363</v>
      </c>
      <c r="E107" s="4"/>
      <c r="F107" s="4">
        <v>2034363</v>
      </c>
      <c r="G107" s="4"/>
      <c r="H107" s="4">
        <v>2034363</v>
      </c>
      <c r="I107" s="4"/>
      <c r="J107" s="4">
        <v>2034363</v>
      </c>
    </row>
    <row r="108" spans="1:10" ht="18.75" customHeight="1">
      <c r="A108" s="43" t="s">
        <v>229</v>
      </c>
      <c r="D108" s="4">
        <v>19678519</v>
      </c>
      <c r="E108" s="4"/>
      <c r="F108" s="4">
        <v>18445362</v>
      </c>
      <c r="G108" s="4"/>
      <c r="H108" s="4">
        <v>15057207</v>
      </c>
      <c r="I108" s="4"/>
      <c r="J108" s="4">
        <v>13854184</v>
      </c>
    </row>
    <row r="109" spans="1:10" ht="18.75" customHeight="1">
      <c r="A109" s="43" t="s">
        <v>85</v>
      </c>
      <c r="D109" s="58">
        <v>590225</v>
      </c>
      <c r="E109" s="4"/>
      <c r="F109" s="58">
        <v>62818</v>
      </c>
      <c r="G109" s="4"/>
      <c r="H109" s="58">
        <v>-232961</v>
      </c>
      <c r="I109" s="4"/>
      <c r="J109" s="58">
        <v>-241297</v>
      </c>
    </row>
    <row r="110" spans="1:10" ht="18.75" customHeight="1">
      <c r="A110" s="43" t="s">
        <v>84</v>
      </c>
      <c r="D110" s="4">
        <f>SUM(D99:D109)</f>
        <v>48291362</v>
      </c>
      <c r="E110" s="4"/>
      <c r="F110" s="4">
        <f>SUM(F99:F109)</f>
        <v>45949313</v>
      </c>
      <c r="G110" s="4"/>
      <c r="H110" s="4">
        <f>SUM(H99:H109)</f>
        <v>42846864</v>
      </c>
      <c r="I110" s="4"/>
      <c r="J110" s="4">
        <f>SUM(J99:J109)</f>
        <v>41054020</v>
      </c>
    </row>
    <row r="111" spans="1:10" ht="18.75" customHeight="1">
      <c r="A111" s="43" t="s">
        <v>248</v>
      </c>
      <c r="D111" s="58">
        <v>1387434</v>
      </c>
      <c r="E111" s="4"/>
      <c r="F111" s="58">
        <v>1459171</v>
      </c>
      <c r="G111" s="4"/>
      <c r="H111" s="58">
        <v>0</v>
      </c>
      <c r="I111" s="4"/>
      <c r="J111" s="59">
        <v>0</v>
      </c>
    </row>
    <row r="112" spans="1:10" ht="18.75" customHeight="1">
      <c r="A112" s="40" t="s">
        <v>24</v>
      </c>
      <c r="D112" s="58">
        <f>SUM(D110:D111)</f>
        <v>49678796</v>
      </c>
      <c r="E112" s="4"/>
      <c r="F112" s="58">
        <f>SUM(F110:F111)</f>
        <v>47408484</v>
      </c>
      <c r="G112" s="4"/>
      <c r="H112" s="58">
        <f>SUM(H110:H111)</f>
        <v>42846864</v>
      </c>
      <c r="I112" s="4"/>
      <c r="J112" s="58">
        <f>SUM(J110:J111)</f>
        <v>41054020</v>
      </c>
    </row>
    <row r="113" spans="1:10" ht="18.75" customHeight="1" thickBot="1">
      <c r="A113" s="48" t="s">
        <v>12</v>
      </c>
      <c r="B113" s="49"/>
      <c r="C113" s="49"/>
      <c r="D113" s="52">
        <f>D112+D81</f>
        <v>153267544</v>
      </c>
      <c r="E113" s="4"/>
      <c r="F113" s="52">
        <f>F112+F81</f>
        <v>147303352</v>
      </c>
      <c r="G113" s="4"/>
      <c r="H113" s="52">
        <f>H112+H81</f>
        <v>134043101</v>
      </c>
      <c r="I113" s="4"/>
      <c r="J113" s="52">
        <f>J112+J81</f>
        <v>131631662</v>
      </c>
    </row>
    <row r="114" spans="1:10" ht="18.75" customHeight="1" thickTop="1">
      <c r="B114" s="42"/>
      <c r="D114" s="4">
        <f>SUM(D113-D39)</f>
        <v>0</v>
      </c>
      <c r="F114" s="4">
        <f>SUM(F113-F39)</f>
        <v>0</v>
      </c>
      <c r="H114" s="4">
        <f>SUM(H113-H39)</f>
        <v>0</v>
      </c>
      <c r="J114" s="4">
        <f>SUM(J113-J39)</f>
        <v>0</v>
      </c>
    </row>
    <row r="115" spans="1:10" ht="18.75" customHeight="1">
      <c r="B115" s="42"/>
    </row>
    <row r="116" spans="1:10" ht="18.75" customHeight="1">
      <c r="A116" s="43" t="s">
        <v>191</v>
      </c>
      <c r="D116" s="60"/>
      <c r="E116" s="61"/>
    </row>
    <row r="117" spans="1:10" ht="18.75" customHeight="1">
      <c r="D117" s="53"/>
    </row>
    <row r="118" spans="1:10" ht="18.75" customHeight="1">
      <c r="A118" s="62"/>
      <c r="D118" s="53"/>
      <c r="F118" s="53"/>
      <c r="H118" s="53"/>
      <c r="J118" s="53"/>
    </row>
    <row r="119" spans="1:10" ht="18.75" customHeight="1">
      <c r="D119" s="53"/>
      <c r="F119" s="53"/>
      <c r="H119" s="53"/>
      <c r="J119" s="53"/>
    </row>
    <row r="120" spans="1:10" ht="18.75" customHeight="1">
      <c r="B120" s="41" t="s">
        <v>57</v>
      </c>
      <c r="C120" s="53"/>
      <c r="D120" s="53"/>
      <c r="F120" s="53"/>
      <c r="H120" s="53"/>
      <c r="J120" s="53"/>
    </row>
    <row r="121" spans="1:10" ht="18.75" customHeight="1">
      <c r="A121" s="63"/>
      <c r="D121" s="53"/>
      <c r="F121" s="53"/>
      <c r="H121" s="53"/>
      <c r="J121" s="53"/>
    </row>
  </sheetData>
  <mergeCells count="9">
    <mergeCell ref="D88:F88"/>
    <mergeCell ref="H88:J88"/>
    <mergeCell ref="D5:F5"/>
    <mergeCell ref="H5:J5"/>
    <mergeCell ref="D46:F46"/>
    <mergeCell ref="H46:J46"/>
    <mergeCell ref="A86:J86"/>
    <mergeCell ref="A84:J84"/>
    <mergeCell ref="A85:J85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2" manualBreakCount="2">
    <brk id="41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2"/>
  <sheetViews>
    <sheetView showGridLines="0" topLeftCell="A55" zoomScaleNormal="100" zoomScaleSheetLayoutView="100" workbookViewId="0">
      <selection activeCell="D41" sqref="D41"/>
    </sheetView>
  </sheetViews>
  <sheetFormatPr defaultColWidth="10.7109375" defaultRowHeight="18.75" customHeight="1"/>
  <cols>
    <col min="1" max="1" width="47.85546875" style="3" customWidth="1"/>
    <col min="2" max="2" width="5.7109375" style="3" customWidth="1"/>
    <col min="3" max="3" width="2.28515625" style="3" customWidth="1"/>
    <col min="4" max="4" width="14.7109375" style="3" customWidth="1"/>
    <col min="5" max="5" width="1.7109375" style="3" customWidth="1"/>
    <col min="6" max="6" width="15.42578125" style="3" customWidth="1"/>
    <col min="7" max="7" width="0.7109375" style="3" customWidth="1"/>
    <col min="8" max="8" width="14.7109375" style="3" customWidth="1"/>
    <col min="9" max="9" width="1.7109375" style="3" customWidth="1"/>
    <col min="10" max="10" width="14.7109375" style="3" customWidth="1"/>
    <col min="11" max="11" width="0.7109375" style="3" customWidth="1"/>
    <col min="12" max="16384" width="10.7109375" style="3"/>
  </cols>
  <sheetData>
    <row r="1" spans="1:11" ht="18.75" customHeight="1">
      <c r="A1" s="21"/>
      <c r="B1" s="21"/>
      <c r="C1" s="21"/>
      <c r="D1" s="21"/>
      <c r="E1" s="21"/>
      <c r="F1" s="21"/>
      <c r="G1" s="21"/>
      <c r="H1" s="21"/>
      <c r="I1" s="21"/>
      <c r="J1" s="38" t="s">
        <v>121</v>
      </c>
      <c r="K1" s="21"/>
    </row>
    <row r="2" spans="1:11" ht="18.75" customHeight="1">
      <c r="A2" s="21" t="s">
        <v>58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.75" customHeight="1">
      <c r="A3" s="39" t="s">
        <v>110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8.75" customHeight="1">
      <c r="A4" s="39" t="s">
        <v>289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18.75" customHeight="1">
      <c r="B5" s="5"/>
      <c r="C5" s="5"/>
      <c r="D5" s="1"/>
      <c r="F5" s="1"/>
      <c r="H5" s="1"/>
      <c r="J5" s="1" t="s">
        <v>129</v>
      </c>
    </row>
    <row r="6" spans="1:11" s="6" customFormat="1" ht="18.75" customHeight="1">
      <c r="B6" s="7"/>
      <c r="C6" s="7"/>
      <c r="D6" s="182" t="s">
        <v>28</v>
      </c>
      <c r="E6" s="182"/>
      <c r="F6" s="182"/>
      <c r="G6" s="23"/>
      <c r="H6" s="182" t="s">
        <v>29</v>
      </c>
      <c r="I6" s="182"/>
      <c r="J6" s="182"/>
    </row>
    <row r="7" spans="1:11" ht="18.75" customHeight="1">
      <c r="B7" s="73" t="s">
        <v>0</v>
      </c>
      <c r="C7" s="8"/>
      <c r="D7" s="72" t="s">
        <v>292</v>
      </c>
      <c r="E7" s="10"/>
      <c r="F7" s="72" t="s">
        <v>239</v>
      </c>
      <c r="G7" s="10"/>
      <c r="H7" s="72" t="s">
        <v>292</v>
      </c>
      <c r="I7" s="10"/>
      <c r="J7" s="72" t="s">
        <v>239</v>
      </c>
      <c r="K7" s="10"/>
    </row>
    <row r="8" spans="1:11" ht="18.75" customHeight="1">
      <c r="A8" s="16" t="s">
        <v>200</v>
      </c>
      <c r="B8" s="113"/>
      <c r="C8" s="8"/>
      <c r="D8" s="111"/>
      <c r="E8" s="10"/>
      <c r="F8" s="111"/>
      <c r="G8" s="10"/>
      <c r="H8" s="111"/>
      <c r="I8" s="10"/>
      <c r="J8" s="111"/>
      <c r="K8" s="10"/>
    </row>
    <row r="9" spans="1:11" ht="18.75" customHeight="1">
      <c r="A9" s="16" t="s">
        <v>13</v>
      </c>
      <c r="B9" s="8"/>
      <c r="C9" s="8"/>
      <c r="D9" s="24"/>
      <c r="E9" s="25"/>
      <c r="F9" s="24"/>
      <c r="G9" s="25"/>
      <c r="H9" s="24"/>
      <c r="I9" s="25"/>
      <c r="J9" s="24"/>
      <c r="K9" s="25"/>
    </row>
    <row r="10" spans="1:11" ht="18.75" customHeight="1">
      <c r="A10" s="3" t="s">
        <v>155</v>
      </c>
      <c r="D10" s="12">
        <v>8901489</v>
      </c>
      <c r="E10" s="12"/>
      <c r="F10" s="12">
        <v>6754088</v>
      </c>
      <c r="G10" s="12"/>
      <c r="H10" s="12">
        <v>6929290</v>
      </c>
      <c r="I10" s="12"/>
      <c r="J10" s="12">
        <v>4171611</v>
      </c>
      <c r="K10" s="12"/>
    </row>
    <row r="11" spans="1:11" ht="18.75" customHeight="1">
      <c r="A11" s="15" t="s">
        <v>156</v>
      </c>
      <c r="D11" s="12">
        <v>512581</v>
      </c>
      <c r="E11" s="12"/>
      <c r="F11" s="12">
        <v>483859</v>
      </c>
      <c r="G11" s="12"/>
      <c r="H11" s="12">
        <v>250815</v>
      </c>
      <c r="I11" s="12"/>
      <c r="J11" s="12">
        <v>374702</v>
      </c>
      <c r="K11" s="12"/>
    </row>
    <row r="12" spans="1:11" ht="18.75" customHeight="1">
      <c r="A12" s="15" t="s">
        <v>168</v>
      </c>
      <c r="D12" s="12">
        <v>144779</v>
      </c>
      <c r="E12" s="12"/>
      <c r="F12" s="12">
        <v>136447</v>
      </c>
      <c r="G12" s="12"/>
      <c r="H12" s="12">
        <v>0</v>
      </c>
      <c r="I12" s="12"/>
      <c r="J12" s="12">
        <v>0</v>
      </c>
      <c r="K12" s="12"/>
    </row>
    <row r="13" spans="1:11" ht="18.75" customHeight="1">
      <c r="A13" s="3" t="s">
        <v>277</v>
      </c>
      <c r="D13" s="12">
        <v>111419</v>
      </c>
      <c r="E13" s="12"/>
      <c r="F13" s="12">
        <v>151983</v>
      </c>
      <c r="G13" s="12"/>
      <c r="H13" s="12">
        <v>12008</v>
      </c>
      <c r="I13" s="12"/>
      <c r="J13" s="12">
        <v>9235</v>
      </c>
      <c r="K13" s="12"/>
    </row>
    <row r="14" spans="1:11" ht="18.75" customHeight="1">
      <c r="A14" s="3" t="s">
        <v>104</v>
      </c>
      <c r="D14" s="12">
        <v>26723</v>
      </c>
      <c r="E14" s="12"/>
      <c r="F14" s="12">
        <v>10913</v>
      </c>
      <c r="G14" s="12"/>
      <c r="H14" s="12">
        <v>177706</v>
      </c>
      <c r="I14" s="12"/>
      <c r="J14" s="12">
        <v>108747</v>
      </c>
      <c r="K14" s="12"/>
    </row>
    <row r="15" spans="1:11" ht="18.75" customHeight="1">
      <c r="A15" s="3" t="s">
        <v>42</v>
      </c>
      <c r="D15" s="12">
        <v>37465</v>
      </c>
      <c r="E15" s="12"/>
      <c r="F15" s="12">
        <v>48984</v>
      </c>
      <c r="G15" s="12"/>
      <c r="H15" s="12">
        <v>30446</v>
      </c>
      <c r="I15" s="12"/>
      <c r="J15" s="12">
        <v>30432</v>
      </c>
      <c r="K15" s="12"/>
    </row>
    <row r="16" spans="1:11" ht="18.75" customHeight="1">
      <c r="A16" s="3" t="s">
        <v>73</v>
      </c>
      <c r="B16" s="11"/>
      <c r="D16" s="12">
        <v>0</v>
      </c>
      <c r="E16" s="12"/>
      <c r="F16" s="12">
        <v>61325</v>
      </c>
      <c r="G16" s="12"/>
      <c r="H16" s="12">
        <v>0</v>
      </c>
      <c r="I16" s="12"/>
      <c r="J16" s="12">
        <v>0</v>
      </c>
      <c r="K16" s="12"/>
    </row>
    <row r="17" spans="1:11" ht="18.75" customHeight="1">
      <c r="A17" s="3" t="s">
        <v>43</v>
      </c>
      <c r="D17" s="12"/>
      <c r="E17" s="12"/>
      <c r="F17" s="12"/>
      <c r="G17" s="12"/>
      <c r="H17" s="12"/>
      <c r="I17" s="12"/>
      <c r="J17" s="12"/>
      <c r="K17" s="12"/>
    </row>
    <row r="18" spans="1:11" ht="18.75" customHeight="1">
      <c r="A18" s="3" t="s">
        <v>250</v>
      </c>
      <c r="D18" s="12">
        <v>2226</v>
      </c>
      <c r="E18" s="12"/>
      <c r="F18" s="12">
        <v>83015</v>
      </c>
      <c r="G18" s="12"/>
      <c r="H18" s="12">
        <v>0</v>
      </c>
      <c r="I18" s="12"/>
      <c r="J18" s="12">
        <v>42364</v>
      </c>
      <c r="K18" s="12"/>
    </row>
    <row r="19" spans="1:11" ht="18.75" customHeight="1">
      <c r="A19" s="3" t="s">
        <v>297</v>
      </c>
      <c r="D19" s="12">
        <v>278095</v>
      </c>
      <c r="E19" s="12"/>
      <c r="F19" s="12">
        <v>0</v>
      </c>
      <c r="G19" s="12"/>
      <c r="H19" s="12">
        <v>418515</v>
      </c>
      <c r="I19" s="12"/>
      <c r="J19" s="12">
        <v>0</v>
      </c>
      <c r="K19" s="12"/>
    </row>
    <row r="20" spans="1:11" ht="18.75" customHeight="1">
      <c r="A20" s="3" t="s">
        <v>275</v>
      </c>
      <c r="D20" s="12">
        <v>65</v>
      </c>
      <c r="E20" s="12"/>
      <c r="F20" s="12">
        <v>623098</v>
      </c>
      <c r="G20" s="12"/>
      <c r="H20" s="12">
        <v>36</v>
      </c>
      <c r="I20" s="12"/>
      <c r="J20" s="12">
        <v>42</v>
      </c>
      <c r="K20" s="12"/>
    </row>
    <row r="21" spans="1:11" ht="18.75" customHeight="1">
      <c r="A21" s="3" t="s">
        <v>67</v>
      </c>
      <c r="B21" s="11">
        <v>6</v>
      </c>
      <c r="D21" s="13">
        <v>1006</v>
      </c>
      <c r="E21" s="12"/>
      <c r="F21" s="13">
        <v>782</v>
      </c>
      <c r="G21" s="12"/>
      <c r="H21" s="13">
        <v>1006</v>
      </c>
      <c r="I21" s="12"/>
      <c r="J21" s="13">
        <v>300782</v>
      </c>
      <c r="K21" s="12"/>
    </row>
    <row r="22" spans="1:11" ht="18.75" customHeight="1">
      <c r="A22" s="3" t="s">
        <v>36</v>
      </c>
      <c r="D22" s="17">
        <v>153712</v>
      </c>
      <c r="E22" s="12"/>
      <c r="F22" s="17">
        <v>150333</v>
      </c>
      <c r="G22" s="12"/>
      <c r="H22" s="17">
        <v>116633</v>
      </c>
      <c r="I22" s="12"/>
      <c r="J22" s="17">
        <v>141974</v>
      </c>
      <c r="K22" s="12"/>
    </row>
    <row r="23" spans="1:11" ht="18.75" customHeight="1">
      <c r="A23" s="6" t="s">
        <v>14</v>
      </c>
      <c r="D23" s="17">
        <f>SUM(D10:D22)</f>
        <v>10169560</v>
      </c>
      <c r="E23" s="12"/>
      <c r="F23" s="17">
        <f>SUM(F10:F22)</f>
        <v>8504827</v>
      </c>
      <c r="G23" s="12"/>
      <c r="H23" s="17">
        <f>SUM(H10:H22)</f>
        <v>7936455</v>
      </c>
      <c r="I23" s="12"/>
      <c r="J23" s="17">
        <f>SUM(J10:J22)</f>
        <v>5179889</v>
      </c>
      <c r="K23" s="12"/>
    </row>
    <row r="24" spans="1:11" ht="18.75" customHeight="1">
      <c r="A24" s="16" t="s">
        <v>15</v>
      </c>
      <c r="B24" s="6"/>
      <c r="D24" s="12"/>
      <c r="E24" s="12"/>
      <c r="F24" s="12"/>
      <c r="G24" s="12"/>
      <c r="H24" s="12"/>
      <c r="I24" s="12"/>
      <c r="J24" s="12"/>
      <c r="K24" s="12"/>
    </row>
    <row r="25" spans="1:11" ht="18.75" customHeight="1">
      <c r="A25" s="15" t="s">
        <v>157</v>
      </c>
      <c r="B25" s="6"/>
      <c r="D25" s="12">
        <v>5806455</v>
      </c>
      <c r="E25" s="12"/>
      <c r="F25" s="12">
        <v>4336376</v>
      </c>
      <c r="G25" s="12"/>
      <c r="H25" s="12">
        <v>4445615</v>
      </c>
      <c r="I25" s="12"/>
      <c r="J25" s="12">
        <v>2613726</v>
      </c>
      <c r="K25" s="12"/>
    </row>
    <row r="26" spans="1:11" ht="18.75" customHeight="1">
      <c r="A26" s="15" t="s">
        <v>158</v>
      </c>
      <c r="D26" s="12">
        <v>297023</v>
      </c>
      <c r="E26" s="12"/>
      <c r="F26" s="12">
        <v>326405</v>
      </c>
      <c r="G26" s="12"/>
      <c r="H26" s="12">
        <v>141333</v>
      </c>
      <c r="I26" s="12"/>
      <c r="J26" s="12">
        <v>268790</v>
      </c>
      <c r="K26" s="12"/>
    </row>
    <row r="27" spans="1:11" ht="18.75" customHeight="1">
      <c r="A27" s="15" t="s">
        <v>167</v>
      </c>
      <c r="B27" s="67"/>
      <c r="C27" s="67"/>
      <c r="D27" s="12">
        <v>278929</v>
      </c>
      <c r="E27" s="68"/>
      <c r="F27" s="12">
        <v>268406</v>
      </c>
      <c r="G27" s="68"/>
      <c r="H27" s="68">
        <v>0</v>
      </c>
      <c r="I27" s="68"/>
      <c r="J27" s="68">
        <v>0</v>
      </c>
      <c r="K27" s="12"/>
    </row>
    <row r="28" spans="1:11" ht="18.75" customHeight="1">
      <c r="A28" s="15" t="s">
        <v>278</v>
      </c>
      <c r="B28" s="11"/>
      <c r="D28" s="12">
        <v>162578</v>
      </c>
      <c r="E28" s="12"/>
      <c r="F28" s="12">
        <v>157353</v>
      </c>
      <c r="G28" s="12"/>
      <c r="H28" s="3">
        <v>11486</v>
      </c>
      <c r="I28" s="12"/>
      <c r="J28" s="3">
        <v>10446</v>
      </c>
      <c r="K28" s="12"/>
    </row>
    <row r="29" spans="1:11" ht="18.75" customHeight="1">
      <c r="A29" s="15" t="s">
        <v>105</v>
      </c>
      <c r="B29" s="6"/>
      <c r="D29" s="12">
        <v>23913</v>
      </c>
      <c r="E29" s="12"/>
      <c r="F29" s="12">
        <v>12981</v>
      </c>
      <c r="G29" s="12"/>
      <c r="H29" s="12">
        <v>161250</v>
      </c>
      <c r="I29" s="12"/>
      <c r="J29" s="12">
        <v>96960</v>
      </c>
      <c r="K29" s="12"/>
    </row>
    <row r="30" spans="1:11" ht="18.75" customHeight="1">
      <c r="A30" s="15" t="s">
        <v>44</v>
      </c>
      <c r="B30" s="11"/>
      <c r="D30" s="12">
        <v>12670</v>
      </c>
      <c r="E30" s="12"/>
      <c r="F30" s="12">
        <v>23292</v>
      </c>
      <c r="G30" s="12"/>
      <c r="H30" s="3">
        <v>9228</v>
      </c>
      <c r="I30" s="12"/>
      <c r="J30" s="3">
        <v>9188</v>
      </c>
      <c r="K30" s="12"/>
    </row>
    <row r="31" spans="1:11" ht="18.75" customHeight="1">
      <c r="A31" s="15" t="s">
        <v>74</v>
      </c>
      <c r="B31" s="11"/>
      <c r="D31" s="12">
        <v>0</v>
      </c>
      <c r="E31" s="12"/>
      <c r="F31" s="12">
        <v>55005</v>
      </c>
      <c r="G31" s="12"/>
      <c r="H31" s="12">
        <v>0</v>
      </c>
      <c r="I31" s="12"/>
      <c r="J31" s="12">
        <v>0</v>
      </c>
      <c r="K31" s="12"/>
    </row>
    <row r="32" spans="1:11" ht="18.75" customHeight="1">
      <c r="A32" s="3" t="s">
        <v>60</v>
      </c>
      <c r="D32" s="12">
        <v>742508</v>
      </c>
      <c r="E32" s="12"/>
      <c r="F32" s="12">
        <v>534238</v>
      </c>
      <c r="G32" s="12"/>
      <c r="H32" s="12">
        <v>529114</v>
      </c>
      <c r="I32" s="12"/>
      <c r="J32" s="12">
        <v>295273</v>
      </c>
      <c r="K32" s="12"/>
    </row>
    <row r="33" spans="1:11" ht="18.75" customHeight="1">
      <c r="A33" s="3" t="s">
        <v>61</v>
      </c>
      <c r="D33" s="12">
        <v>1379368</v>
      </c>
      <c r="E33" s="12"/>
      <c r="F33" s="12">
        <v>845097</v>
      </c>
      <c r="G33" s="12"/>
      <c r="H33" s="12">
        <v>1120233</v>
      </c>
      <c r="I33" s="12"/>
      <c r="J33" s="12">
        <v>651068</v>
      </c>
      <c r="K33" s="12"/>
    </row>
    <row r="34" spans="1:11" ht="18.75" customHeight="1">
      <c r="A34" s="6" t="s">
        <v>16</v>
      </c>
      <c r="D34" s="18">
        <f>SUM(D25:D33)</f>
        <v>8703444</v>
      </c>
      <c r="E34" s="12"/>
      <c r="F34" s="18">
        <f>SUM(F25:F33)</f>
        <v>6559153</v>
      </c>
      <c r="G34" s="12"/>
      <c r="H34" s="18">
        <f>SUM(H25:H33)</f>
        <v>6418259</v>
      </c>
      <c r="I34" s="12"/>
      <c r="J34" s="18">
        <f>SUM(J25:J33)</f>
        <v>3945451</v>
      </c>
      <c r="K34" s="12"/>
    </row>
    <row r="35" spans="1:11" ht="18.75" customHeight="1">
      <c r="A35" s="6" t="s">
        <v>251</v>
      </c>
      <c r="D35" s="13">
        <f>SUM(D23-D34)</f>
        <v>1466116</v>
      </c>
      <c r="E35" s="12"/>
      <c r="F35" s="13">
        <f>SUM(F23-F34)</f>
        <v>1945674</v>
      </c>
      <c r="G35" s="12"/>
      <c r="H35" s="13">
        <f>SUM(H23-H34)</f>
        <v>1518196</v>
      </c>
      <c r="I35" s="12"/>
      <c r="J35" s="13">
        <f>SUM(J23-J34)</f>
        <v>1234438</v>
      </c>
      <c r="K35" s="12"/>
    </row>
    <row r="36" spans="1:11" ht="18.75" customHeight="1">
      <c r="A36" s="3" t="s">
        <v>252</v>
      </c>
      <c r="B36" s="11">
        <v>7</v>
      </c>
      <c r="D36" s="13">
        <v>116880</v>
      </c>
      <c r="E36" s="13"/>
      <c r="F36" s="13">
        <v>72837</v>
      </c>
      <c r="G36" s="13"/>
      <c r="H36" s="13">
        <v>0</v>
      </c>
      <c r="I36" s="13"/>
      <c r="J36" s="13">
        <v>0</v>
      </c>
      <c r="K36" s="12"/>
    </row>
    <row r="37" spans="1:11" ht="18.75" customHeight="1">
      <c r="A37" s="3" t="s">
        <v>310</v>
      </c>
      <c r="B37" s="11">
        <v>8</v>
      </c>
      <c r="D37" s="13">
        <v>7878</v>
      </c>
      <c r="E37" s="13"/>
      <c r="F37" s="13">
        <v>-1025</v>
      </c>
      <c r="G37" s="13"/>
      <c r="H37" s="13">
        <v>0</v>
      </c>
      <c r="I37" s="13"/>
      <c r="J37" s="13">
        <v>0</v>
      </c>
      <c r="K37" s="12"/>
    </row>
    <row r="38" spans="1:11" ht="18.75" customHeight="1">
      <c r="A38" s="3" t="s">
        <v>253</v>
      </c>
      <c r="D38" s="13">
        <v>56163</v>
      </c>
      <c r="E38" s="12"/>
      <c r="F38" s="13">
        <v>49724</v>
      </c>
      <c r="G38" s="12"/>
      <c r="H38" s="13">
        <v>204141</v>
      </c>
      <c r="I38" s="12"/>
      <c r="J38" s="13">
        <v>174117</v>
      </c>
      <c r="K38" s="12"/>
    </row>
    <row r="39" spans="1:11" ht="18.75" customHeight="1">
      <c r="A39" s="3" t="s">
        <v>62</v>
      </c>
      <c r="B39" s="11"/>
      <c r="D39" s="17">
        <v>-48446</v>
      </c>
      <c r="E39" s="13"/>
      <c r="F39" s="17">
        <v>-120444</v>
      </c>
      <c r="G39" s="13"/>
      <c r="H39" s="17">
        <v>-102149</v>
      </c>
      <c r="I39" s="13"/>
      <c r="J39" s="17">
        <v>-118739</v>
      </c>
      <c r="K39" s="12"/>
    </row>
    <row r="40" spans="1:11" ht="18.75" customHeight="1">
      <c r="A40" s="6" t="s">
        <v>254</v>
      </c>
      <c r="B40" s="11"/>
      <c r="D40" s="12">
        <f>SUM(D35:D39)</f>
        <v>1598591</v>
      </c>
      <c r="E40" s="12"/>
      <c r="F40" s="12">
        <f>SUM(F35:F39)</f>
        <v>1946766</v>
      </c>
      <c r="G40" s="12"/>
      <c r="H40" s="12">
        <f>SUM(H35:H39)</f>
        <v>1620188</v>
      </c>
      <c r="I40" s="12"/>
      <c r="J40" s="12">
        <f>SUM(J35:J39)</f>
        <v>1289816</v>
      </c>
      <c r="K40" s="12"/>
    </row>
    <row r="41" spans="1:11" ht="18.75" customHeight="1">
      <c r="A41" s="3" t="s">
        <v>201</v>
      </c>
      <c r="B41" s="11">
        <v>20</v>
      </c>
      <c r="D41" s="17">
        <v>-345003</v>
      </c>
      <c r="E41" s="12"/>
      <c r="F41" s="17">
        <v>-410272</v>
      </c>
      <c r="G41" s="12"/>
      <c r="H41" s="17">
        <v>-335302</v>
      </c>
      <c r="I41" s="12"/>
      <c r="J41" s="17">
        <v>-198747</v>
      </c>
      <c r="K41" s="12"/>
    </row>
    <row r="42" spans="1:11" ht="18.75" customHeight="1">
      <c r="A42" s="16" t="s">
        <v>131</v>
      </c>
      <c r="B42" s="6"/>
      <c r="D42" s="18">
        <f>SUM(D40:D41)</f>
        <v>1253588</v>
      </c>
      <c r="E42" s="12"/>
      <c r="F42" s="18">
        <f>SUM(F40:F41)</f>
        <v>1536494</v>
      </c>
      <c r="G42" s="12"/>
      <c r="H42" s="18">
        <f>SUM(H40:H41)</f>
        <v>1284886</v>
      </c>
      <c r="I42" s="12"/>
      <c r="J42" s="18">
        <f>SUM(J40:J41)</f>
        <v>1091069</v>
      </c>
    </row>
    <row r="43" spans="1:11" ht="18.75" customHeight="1">
      <c r="A43" s="16"/>
      <c r="B43" s="6"/>
      <c r="D43" s="13"/>
      <c r="E43" s="12"/>
      <c r="F43" s="13"/>
      <c r="G43" s="12"/>
      <c r="H43" s="13"/>
      <c r="I43" s="12"/>
      <c r="J43" s="13"/>
    </row>
    <row r="44" spans="1:11" ht="18.75" customHeight="1">
      <c r="B44" s="8"/>
      <c r="C44" s="8"/>
      <c r="D44" s="28"/>
      <c r="E44" s="28"/>
      <c r="F44" s="28"/>
      <c r="G44" s="10"/>
      <c r="H44" s="28"/>
      <c r="I44" s="28"/>
      <c r="J44" s="28"/>
      <c r="K44" s="28"/>
    </row>
    <row r="45" spans="1:11" ht="18.75" customHeight="1">
      <c r="A45" s="43" t="s">
        <v>191</v>
      </c>
      <c r="B45" s="8"/>
      <c r="C45" s="8"/>
      <c r="D45" s="26"/>
      <c r="E45" s="2"/>
      <c r="F45" s="26"/>
      <c r="G45" s="2"/>
      <c r="H45" s="26"/>
      <c r="I45" s="2"/>
      <c r="J45" s="26"/>
      <c r="K45" s="2"/>
    </row>
    <row r="46" spans="1:11" ht="18.75" customHeight="1">
      <c r="A46" s="185" t="s">
        <v>121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</row>
    <row r="47" spans="1:11" ht="18.75" customHeight="1">
      <c r="A47" s="66" t="s">
        <v>58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</row>
    <row r="48" spans="1:11" ht="18.75" customHeight="1">
      <c r="A48" s="66" t="s">
        <v>111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spans="1:11" ht="18.75" customHeight="1">
      <c r="A49" s="66" t="s">
        <v>289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11" ht="18.75" customHeight="1">
      <c r="B50" s="5"/>
      <c r="C50" s="5"/>
      <c r="D50" s="1"/>
      <c r="F50" s="1"/>
      <c r="H50" s="1"/>
      <c r="J50" s="1" t="s">
        <v>129</v>
      </c>
    </row>
    <row r="51" spans="1:11" s="6" customFormat="1" ht="18.75" customHeight="1">
      <c r="B51" s="7"/>
      <c r="C51" s="7"/>
      <c r="D51" s="182" t="s">
        <v>28</v>
      </c>
      <c r="E51" s="182"/>
      <c r="F51" s="182"/>
      <c r="G51" s="23"/>
      <c r="H51" s="182" t="s">
        <v>29</v>
      </c>
      <c r="I51" s="182"/>
      <c r="J51" s="182"/>
    </row>
    <row r="52" spans="1:11" ht="18.75" customHeight="1">
      <c r="B52" s="71" t="s">
        <v>0</v>
      </c>
      <c r="C52" s="8"/>
      <c r="D52" s="72" t="s">
        <v>292</v>
      </c>
      <c r="E52" s="10"/>
      <c r="F52" s="72" t="s">
        <v>239</v>
      </c>
      <c r="G52" s="10"/>
      <c r="H52" s="72" t="s">
        <v>292</v>
      </c>
      <c r="I52" s="10"/>
      <c r="J52" s="72" t="s">
        <v>239</v>
      </c>
      <c r="K52" s="10"/>
    </row>
    <row r="53" spans="1:11" ht="18.75" customHeight="1">
      <c r="A53" s="16" t="s">
        <v>230</v>
      </c>
      <c r="B53" s="8"/>
      <c r="C53" s="8"/>
      <c r="D53" s="9"/>
      <c r="E53" s="10"/>
      <c r="F53" s="9"/>
      <c r="G53" s="10"/>
      <c r="H53" s="9"/>
      <c r="I53" s="10"/>
      <c r="J53" s="9"/>
      <c r="K53" s="10"/>
    </row>
    <row r="54" spans="1:11" ht="18.75" customHeight="1">
      <c r="A54" s="36" t="s">
        <v>192</v>
      </c>
      <c r="B54" s="8"/>
      <c r="C54" s="8"/>
      <c r="D54" s="9"/>
      <c r="E54" s="10"/>
      <c r="F54" s="9"/>
      <c r="G54" s="10"/>
      <c r="H54" s="9"/>
      <c r="I54" s="10"/>
      <c r="J54" s="9"/>
      <c r="K54" s="10"/>
    </row>
    <row r="55" spans="1:11" ht="18.75" customHeight="1">
      <c r="A55" s="36" t="s">
        <v>130</v>
      </c>
      <c r="B55" s="8"/>
      <c r="C55" s="8"/>
      <c r="D55" s="9"/>
      <c r="E55" s="10"/>
      <c r="F55" s="9"/>
      <c r="G55" s="10"/>
      <c r="H55" s="9"/>
      <c r="I55" s="10"/>
      <c r="J55" s="9"/>
      <c r="K55" s="10"/>
    </row>
    <row r="56" spans="1:11" ht="18.75" customHeight="1">
      <c r="A56" s="15" t="s">
        <v>231</v>
      </c>
      <c r="B56" s="8"/>
      <c r="C56" s="8"/>
      <c r="D56" s="9"/>
      <c r="E56" s="10"/>
      <c r="F56" s="9"/>
      <c r="G56" s="10"/>
      <c r="H56" s="9"/>
      <c r="I56" s="10"/>
      <c r="J56" s="9"/>
      <c r="K56" s="10"/>
    </row>
    <row r="57" spans="1:11" ht="18.75" customHeight="1">
      <c r="A57" s="15" t="s">
        <v>232</v>
      </c>
      <c r="B57" s="8"/>
      <c r="C57" s="8"/>
      <c r="D57" s="70">
        <f>SUM(conso!T32,conso!AD32)</f>
        <v>514079</v>
      </c>
      <c r="E57" s="70"/>
      <c r="F57" s="70">
        <f>conso!T17+conso!AD17</f>
        <v>11287</v>
      </c>
      <c r="G57" s="70"/>
      <c r="H57" s="70">
        <v>0</v>
      </c>
      <c r="I57" s="70"/>
      <c r="J57" s="70">
        <v>0</v>
      </c>
      <c r="K57" s="27"/>
    </row>
    <row r="58" spans="1:11" ht="18.75" customHeight="1">
      <c r="A58" s="15" t="s">
        <v>258</v>
      </c>
      <c r="B58" s="8"/>
      <c r="C58" s="8"/>
      <c r="D58" s="70"/>
      <c r="E58" s="70"/>
      <c r="F58" s="70"/>
      <c r="G58" s="70"/>
      <c r="H58" s="70"/>
      <c r="I58" s="70"/>
      <c r="J58" s="70"/>
      <c r="K58" s="27"/>
    </row>
    <row r="59" spans="1:11" ht="18.75" customHeight="1">
      <c r="A59" s="15" t="s">
        <v>255</v>
      </c>
      <c r="B59" s="8"/>
      <c r="C59" s="8"/>
      <c r="D59" s="70"/>
      <c r="E59" s="70"/>
      <c r="F59" s="70"/>
      <c r="G59" s="70"/>
      <c r="H59" s="70"/>
      <c r="I59" s="70"/>
      <c r="J59" s="70"/>
      <c r="K59" s="27"/>
    </row>
    <row r="60" spans="1:11" ht="18.75" customHeight="1">
      <c r="A60" s="15" t="s">
        <v>256</v>
      </c>
      <c r="B60" s="8"/>
      <c r="C60" s="8"/>
      <c r="D60" s="70">
        <v>0</v>
      </c>
      <c r="E60" s="70"/>
      <c r="F60" s="70">
        <v>-1</v>
      </c>
      <c r="G60" s="70"/>
      <c r="H60" s="70">
        <v>0</v>
      </c>
      <c r="I60" s="70"/>
      <c r="J60" s="70">
        <v>-1</v>
      </c>
      <c r="K60" s="27"/>
    </row>
    <row r="61" spans="1:11" ht="18.75" customHeight="1">
      <c r="A61" s="15" t="s">
        <v>257</v>
      </c>
      <c r="B61" s="11">
        <v>8</v>
      </c>
      <c r="C61" s="8"/>
      <c r="D61" s="37">
        <v>368</v>
      </c>
      <c r="E61" s="70"/>
      <c r="F61" s="37">
        <v>-327</v>
      </c>
      <c r="G61" s="70"/>
      <c r="H61" s="37">
        <v>0</v>
      </c>
      <c r="I61" s="70"/>
      <c r="J61" s="37">
        <v>0</v>
      </c>
      <c r="K61" s="27"/>
    </row>
    <row r="62" spans="1:11" ht="18.75" customHeight="1">
      <c r="A62" s="15" t="s">
        <v>192</v>
      </c>
      <c r="B62" s="8"/>
      <c r="C62" s="8"/>
      <c r="D62" s="75"/>
      <c r="E62" s="75"/>
      <c r="F62" s="75"/>
      <c r="G62" s="75"/>
      <c r="H62" s="75"/>
      <c r="I62" s="75"/>
      <c r="J62" s="75"/>
      <c r="K62" s="27"/>
    </row>
    <row r="63" spans="1:11" ht="18.75" customHeight="1">
      <c r="A63" s="15" t="s">
        <v>293</v>
      </c>
      <c r="B63" s="8"/>
      <c r="C63" s="8"/>
      <c r="D63" s="37">
        <f>SUM(D57:D61)</f>
        <v>514447</v>
      </c>
      <c r="E63" s="70"/>
      <c r="F63" s="37">
        <f>SUM(F57:F61)</f>
        <v>10959</v>
      </c>
      <c r="G63" s="70"/>
      <c r="H63" s="37">
        <f>SUM(H57:H61)</f>
        <v>0</v>
      </c>
      <c r="I63" s="70"/>
      <c r="J63" s="37">
        <f>SUM(J57:J61)</f>
        <v>-1</v>
      </c>
      <c r="K63" s="27"/>
    </row>
    <row r="64" spans="1:11" ht="18.75" customHeight="1">
      <c r="A64" s="15"/>
      <c r="B64" s="8"/>
      <c r="C64" s="8"/>
      <c r="D64" s="70"/>
      <c r="E64" s="70"/>
      <c r="F64" s="70"/>
      <c r="G64" s="70"/>
      <c r="H64" s="70"/>
      <c r="I64" s="70"/>
      <c r="J64" s="70"/>
      <c r="K64" s="27"/>
    </row>
    <row r="65" spans="1:11" ht="18.75" customHeight="1">
      <c r="A65" s="104" t="s">
        <v>179</v>
      </c>
      <c r="B65" s="8"/>
      <c r="C65" s="8"/>
      <c r="D65" s="70"/>
      <c r="E65" s="70"/>
      <c r="F65" s="70"/>
      <c r="G65" s="70"/>
      <c r="H65" s="70"/>
      <c r="I65" s="70"/>
      <c r="J65" s="70"/>
      <c r="K65" s="27"/>
    </row>
    <row r="66" spans="1:11" ht="18.75" customHeight="1">
      <c r="A66" s="104" t="s">
        <v>180</v>
      </c>
      <c r="B66" s="8"/>
      <c r="C66" s="8"/>
      <c r="D66" s="70"/>
      <c r="E66" s="70"/>
      <c r="F66" s="70"/>
      <c r="G66" s="70"/>
      <c r="H66" s="70"/>
      <c r="I66" s="70"/>
      <c r="J66" s="70"/>
      <c r="K66" s="27"/>
    </row>
    <row r="67" spans="1:11" ht="18.75" customHeight="1">
      <c r="A67" s="49" t="s">
        <v>298</v>
      </c>
      <c r="B67" s="8"/>
      <c r="C67" s="8"/>
      <c r="D67" s="70"/>
      <c r="E67" s="70"/>
      <c r="F67" s="70"/>
      <c r="G67" s="70"/>
      <c r="H67" s="70"/>
      <c r="I67" s="70"/>
      <c r="J67" s="70"/>
      <c r="K67" s="27"/>
    </row>
    <row r="68" spans="1:11" ht="18.75" customHeight="1">
      <c r="A68" s="49" t="s">
        <v>299</v>
      </c>
      <c r="B68" s="8"/>
      <c r="C68" s="8"/>
      <c r="D68" s="70"/>
      <c r="E68" s="70"/>
      <c r="F68" s="70"/>
      <c r="G68" s="70"/>
      <c r="H68" s="70"/>
      <c r="I68" s="70"/>
      <c r="J68" s="70"/>
      <c r="K68" s="27"/>
    </row>
    <row r="69" spans="1:11" ht="18.75" customHeight="1">
      <c r="A69" s="49" t="s">
        <v>256</v>
      </c>
      <c r="B69" s="8"/>
      <c r="C69" s="8"/>
      <c r="D69" s="70">
        <v>3014</v>
      </c>
      <c r="E69" s="70"/>
      <c r="F69" s="70">
        <v>-8032</v>
      </c>
      <c r="G69" s="70"/>
      <c r="H69" s="70">
        <v>8336</v>
      </c>
      <c r="I69" s="70"/>
      <c r="J69" s="70">
        <v>-2344</v>
      </c>
      <c r="K69" s="27"/>
    </row>
    <row r="70" spans="1:11" ht="18.75" customHeight="1">
      <c r="A70" s="49" t="s">
        <v>257</v>
      </c>
      <c r="B70" s="11">
        <v>8</v>
      </c>
      <c r="C70" s="8"/>
      <c r="D70" s="37">
        <v>-359</v>
      </c>
      <c r="E70" s="70"/>
      <c r="F70" s="37">
        <v>-270</v>
      </c>
      <c r="G70" s="70"/>
      <c r="H70" s="37">
        <v>0</v>
      </c>
      <c r="I70" s="70"/>
      <c r="J70" s="37">
        <v>0</v>
      </c>
      <c r="K70" s="27"/>
    </row>
    <row r="71" spans="1:11" ht="18.75" customHeight="1">
      <c r="A71" s="49" t="s">
        <v>181</v>
      </c>
      <c r="B71" s="8"/>
      <c r="C71" s="8"/>
      <c r="D71" s="70"/>
      <c r="E71" s="70"/>
      <c r="F71" s="70"/>
      <c r="G71" s="70"/>
      <c r="H71" s="70"/>
      <c r="I71" s="70"/>
      <c r="J71" s="70"/>
      <c r="K71" s="27"/>
    </row>
    <row r="72" spans="1:11" ht="18.75" customHeight="1">
      <c r="A72" s="49" t="s">
        <v>182</v>
      </c>
      <c r="B72" s="8"/>
      <c r="C72" s="8"/>
      <c r="D72" s="37">
        <f>SUM(D67:D70)</f>
        <v>2655</v>
      </c>
      <c r="E72" s="70"/>
      <c r="F72" s="37">
        <f>SUM(F67:F70)</f>
        <v>-8302</v>
      </c>
      <c r="G72" s="70"/>
      <c r="H72" s="37">
        <f>SUM(H67:H70)</f>
        <v>8336</v>
      </c>
      <c r="I72" s="70"/>
      <c r="J72" s="37">
        <f>SUM(J67:J70)</f>
        <v>-2344</v>
      </c>
      <c r="K72" s="27"/>
    </row>
    <row r="73" spans="1:11" ht="18.75" customHeight="1">
      <c r="A73" s="74" t="s">
        <v>122</v>
      </c>
      <c r="B73" s="8"/>
      <c r="C73" s="8"/>
      <c r="D73" s="37">
        <f>SUM(D63,D72)</f>
        <v>517102</v>
      </c>
      <c r="E73" s="27"/>
      <c r="F73" s="37">
        <f>SUM(F63,F72)</f>
        <v>2657</v>
      </c>
      <c r="G73" s="27"/>
      <c r="H73" s="37">
        <f>SUM(H63,H72)</f>
        <v>8336</v>
      </c>
      <c r="I73" s="27"/>
      <c r="J73" s="37">
        <f>SUM(J63,J72)</f>
        <v>-2345</v>
      </c>
      <c r="K73" s="27"/>
    </row>
    <row r="74" spans="1:11" ht="18.75" customHeight="1" thickBot="1">
      <c r="A74" s="16" t="s">
        <v>120</v>
      </c>
      <c r="B74" s="8"/>
      <c r="C74" s="8"/>
      <c r="D74" s="69">
        <f>SUM(D42,D73)</f>
        <v>1770690</v>
      </c>
      <c r="E74" s="27"/>
      <c r="F74" s="69">
        <f>SUM(F42,F73)</f>
        <v>1539151</v>
      </c>
      <c r="G74" s="27"/>
      <c r="H74" s="69">
        <f>SUM(H42,H73)</f>
        <v>1293222</v>
      </c>
      <c r="I74" s="27"/>
      <c r="J74" s="69">
        <f>SUM(J42,J73)</f>
        <v>1088724</v>
      </c>
      <c r="K74" s="27"/>
    </row>
    <row r="75" spans="1:11" ht="18.75" customHeight="1" thickTop="1">
      <c r="A75" s="16"/>
      <c r="B75" s="8"/>
      <c r="C75" s="8"/>
      <c r="D75" s="70"/>
      <c r="E75" s="27"/>
      <c r="F75" s="70"/>
      <c r="G75" s="27"/>
      <c r="H75" s="70"/>
      <c r="I75" s="27"/>
      <c r="J75" s="70"/>
      <c r="K75" s="27"/>
    </row>
    <row r="76" spans="1:11" ht="18.75" customHeight="1">
      <c r="A76" s="6" t="s">
        <v>173</v>
      </c>
      <c r="B76" s="11"/>
      <c r="C76" s="8"/>
      <c r="D76" s="24"/>
      <c r="E76" s="25"/>
      <c r="F76" s="24"/>
      <c r="G76" s="25"/>
      <c r="H76" s="24"/>
      <c r="I76" s="25"/>
      <c r="J76" s="24"/>
      <c r="K76" s="25"/>
    </row>
    <row r="77" spans="1:11" ht="18.75" customHeight="1" thickBot="1">
      <c r="A77" s="3" t="s">
        <v>86</v>
      </c>
      <c r="B77" s="11"/>
      <c r="C77" s="8"/>
      <c r="D77" s="2">
        <f>D79-D78</f>
        <v>1314975</v>
      </c>
      <c r="E77" s="2"/>
      <c r="F77" s="2">
        <f>F79-F78</f>
        <v>1581775</v>
      </c>
      <c r="G77" s="2"/>
      <c r="H77" s="19">
        <f>H42</f>
        <v>1284886</v>
      </c>
      <c r="I77" s="2"/>
      <c r="J77" s="19">
        <f>J42</f>
        <v>1091069</v>
      </c>
      <c r="K77" s="2"/>
    </row>
    <row r="78" spans="1:11" ht="18.75" customHeight="1" thickTop="1">
      <c r="A78" s="3" t="s">
        <v>300</v>
      </c>
      <c r="B78" s="11"/>
      <c r="C78" s="8"/>
      <c r="D78" s="20">
        <v>-61387</v>
      </c>
      <c r="E78" s="2"/>
      <c r="F78" s="20">
        <v>-45281</v>
      </c>
      <c r="G78" s="2"/>
      <c r="H78" s="29"/>
      <c r="I78" s="2"/>
      <c r="J78" s="29"/>
      <c r="K78" s="2"/>
    </row>
    <row r="79" spans="1:11" ht="18.75" customHeight="1" thickBot="1">
      <c r="B79" s="11"/>
      <c r="C79" s="8"/>
      <c r="D79" s="19">
        <f>D42</f>
        <v>1253588</v>
      </c>
      <c r="E79" s="2"/>
      <c r="F79" s="19">
        <f>F42</f>
        <v>1536494</v>
      </c>
      <c r="G79" s="2"/>
      <c r="H79" s="29"/>
      <c r="I79" s="2"/>
      <c r="J79" s="29"/>
      <c r="K79" s="2"/>
    </row>
    <row r="80" spans="1:11" ht="18.75" customHeight="1" thickTop="1">
      <c r="B80" s="11"/>
      <c r="C80" s="8"/>
      <c r="D80" s="30"/>
      <c r="E80" s="25"/>
      <c r="F80" s="30"/>
      <c r="G80" s="25"/>
      <c r="H80" s="24"/>
      <c r="I80" s="25"/>
      <c r="J80" s="24"/>
      <c r="K80" s="25"/>
    </row>
    <row r="81" spans="1:11" ht="18.75" customHeight="1">
      <c r="A81" s="16" t="s">
        <v>233</v>
      </c>
      <c r="B81" s="11"/>
      <c r="C81" s="8"/>
      <c r="K81" s="25"/>
    </row>
    <row r="82" spans="1:11" ht="18.75" customHeight="1" thickBot="1">
      <c r="A82" s="15" t="s">
        <v>86</v>
      </c>
      <c r="B82" s="11"/>
      <c r="C82" s="8"/>
      <c r="D82" s="13">
        <f>SUM(D74-D83)</f>
        <v>1842427</v>
      </c>
      <c r="E82" s="12"/>
      <c r="F82" s="13">
        <f>SUM(F74-F83)</f>
        <v>1584728</v>
      </c>
      <c r="G82" s="12"/>
      <c r="H82" s="31">
        <f>H74</f>
        <v>1293222</v>
      </c>
      <c r="I82" s="12"/>
      <c r="J82" s="31">
        <f>J74</f>
        <v>1088724</v>
      </c>
      <c r="K82" s="12"/>
    </row>
    <row r="83" spans="1:11" ht="18.75" customHeight="1" thickTop="1">
      <c r="A83" s="15" t="s">
        <v>300</v>
      </c>
      <c r="B83" s="11"/>
      <c r="C83" s="8"/>
      <c r="D83" s="17">
        <f>D78+conso!AD32</f>
        <v>-71737</v>
      </c>
      <c r="E83" s="12"/>
      <c r="F83" s="17">
        <f>F78+conso!AD17</f>
        <v>-45577</v>
      </c>
      <c r="G83" s="12"/>
      <c r="H83" s="13"/>
      <c r="I83" s="12"/>
      <c r="J83" s="13"/>
      <c r="K83" s="12"/>
    </row>
    <row r="84" spans="1:11" ht="18.75" customHeight="1" thickBot="1">
      <c r="B84" s="11"/>
      <c r="C84" s="8"/>
      <c r="D84" s="31">
        <f>SUM(D82:D83)</f>
        <v>1770690</v>
      </c>
      <c r="E84" s="12"/>
      <c r="F84" s="31">
        <f>SUM(F82:F83)</f>
        <v>1539151</v>
      </c>
      <c r="G84" s="12"/>
      <c r="H84" s="13"/>
      <c r="I84" s="12"/>
      <c r="J84" s="13"/>
      <c r="K84" s="12"/>
    </row>
    <row r="85" spans="1:11" ht="18.75" customHeight="1" thickTop="1">
      <c r="D85" s="30"/>
      <c r="E85" s="25"/>
      <c r="F85" s="30"/>
      <c r="G85" s="25"/>
      <c r="H85" s="24"/>
      <c r="I85" s="25"/>
      <c r="J85" s="24"/>
      <c r="K85" s="25"/>
    </row>
    <row r="86" spans="1:11" ht="18.75" customHeight="1">
      <c r="A86" s="6" t="s">
        <v>301</v>
      </c>
      <c r="B86" s="11">
        <v>21</v>
      </c>
      <c r="C86" s="8"/>
      <c r="D86" s="30"/>
      <c r="E86" s="25"/>
      <c r="F86" s="30"/>
      <c r="G86" s="25"/>
      <c r="H86" s="24"/>
      <c r="I86" s="25"/>
      <c r="J86" s="24"/>
      <c r="K86" s="25"/>
    </row>
    <row r="87" spans="1:11" ht="18.75" customHeight="1">
      <c r="A87" s="3" t="s">
        <v>25</v>
      </c>
      <c r="B87" s="11"/>
      <c r="C87" s="8"/>
      <c r="D87" s="24"/>
      <c r="E87" s="25"/>
      <c r="F87" s="24"/>
      <c r="G87" s="25"/>
      <c r="H87" s="24"/>
      <c r="I87" s="25"/>
      <c r="J87" s="24"/>
    </row>
    <row r="88" spans="1:11" ht="18.75" customHeight="1" thickBot="1">
      <c r="A88" s="3" t="s">
        <v>202</v>
      </c>
      <c r="B88" s="8"/>
      <c r="C88" s="8"/>
      <c r="D88" s="32">
        <f>(D77-81526)*1000/16713197775</f>
        <v>7.3800897745913266E-2</v>
      </c>
      <c r="E88" s="33"/>
      <c r="F88" s="32">
        <f>(F77-80630)*1000/15439637402</f>
        <v>9.7226700402015045E-2</v>
      </c>
      <c r="G88" s="34"/>
      <c r="H88" s="32">
        <f>(H77-81526)*1000/16713197775</f>
        <v>7.2000583981601335E-2</v>
      </c>
      <c r="I88" s="33"/>
      <c r="J88" s="32">
        <f>(J77-80630)*1000/15439637402</f>
        <v>6.5444477333976195E-2</v>
      </c>
      <c r="K88" s="35"/>
    </row>
    <row r="89" spans="1:11" ht="18.75" customHeight="1" thickTop="1">
      <c r="A89" s="3" t="s">
        <v>203</v>
      </c>
      <c r="B89" s="8"/>
      <c r="C89" s="8"/>
      <c r="D89" s="33"/>
      <c r="E89" s="33"/>
      <c r="F89" s="33"/>
      <c r="G89" s="34"/>
      <c r="H89" s="33"/>
      <c r="I89" s="33"/>
      <c r="J89" s="33"/>
      <c r="K89" s="35"/>
    </row>
    <row r="90" spans="1:11" ht="18.75" customHeight="1" thickBot="1">
      <c r="A90" s="3" t="s">
        <v>202</v>
      </c>
      <c r="B90" s="8"/>
      <c r="C90" s="8"/>
      <c r="D90" s="32">
        <f>(D77-81526)*1000/17052305245</f>
        <v>7.2333270034658004E-2</v>
      </c>
      <c r="E90" s="33"/>
      <c r="F90" s="32">
        <f>(F77-80630)*1000/16263685756</f>
        <v>9.2300418399697465E-2</v>
      </c>
      <c r="G90" s="34"/>
      <c r="H90" s="32">
        <f>(H77-81526)*1000/17052305245</f>
        <v>7.0568757872361207E-2</v>
      </c>
      <c r="I90" s="33"/>
      <c r="J90" s="32">
        <f>(J77-80630)*1000/16263685756</f>
        <v>6.212853686177678E-2</v>
      </c>
      <c r="K90" s="35"/>
    </row>
    <row r="91" spans="1:11" ht="18.75" customHeight="1" thickTop="1">
      <c r="B91" s="8"/>
      <c r="C91" s="8"/>
      <c r="D91" s="24"/>
      <c r="E91" s="25"/>
      <c r="F91" s="24"/>
      <c r="G91" s="25"/>
      <c r="H91" s="24"/>
      <c r="I91" s="25"/>
      <c r="J91" s="24"/>
      <c r="K91" s="25"/>
    </row>
    <row r="92" spans="1:11" ht="18.75" customHeight="1">
      <c r="A92" s="43" t="s">
        <v>191</v>
      </c>
      <c r="D92" s="5"/>
      <c r="E92" s="1"/>
      <c r="F92" s="5"/>
      <c r="G92" s="1"/>
      <c r="H92" s="5"/>
      <c r="J92" s="5"/>
      <c r="K92" s="1"/>
    </row>
  </sheetData>
  <mergeCells count="5">
    <mergeCell ref="D6:F6"/>
    <mergeCell ref="H6:J6"/>
    <mergeCell ref="A46:K46"/>
    <mergeCell ref="D51:F51"/>
    <mergeCell ref="H51:J51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45"/>
  <sheetViews>
    <sheetView showGridLines="0" topLeftCell="A13" zoomScaleNormal="100" zoomScaleSheetLayoutView="85" workbookViewId="0">
      <selection activeCell="L42" sqref="L42"/>
    </sheetView>
  </sheetViews>
  <sheetFormatPr defaultColWidth="9.28515625" defaultRowHeight="14.25" customHeight="1"/>
  <cols>
    <col min="1" max="1" width="39.28515625" style="77" customWidth="1"/>
    <col min="2" max="2" width="4.5703125" style="77" customWidth="1"/>
    <col min="3" max="3" width="0.7109375" style="77" customWidth="1"/>
    <col min="4" max="4" width="10.7109375" style="77" customWidth="1"/>
    <col min="5" max="5" width="1.28515625" style="77" customWidth="1"/>
    <col min="6" max="6" width="10.7109375" style="77" customWidth="1"/>
    <col min="7" max="7" width="1.140625" style="77" customWidth="1"/>
    <col min="8" max="8" width="14" style="77" bestFit="1" customWidth="1"/>
    <col min="9" max="9" width="1.28515625" style="77" customWidth="1"/>
    <col min="10" max="10" width="10.7109375" style="77" customWidth="1"/>
    <col min="11" max="11" width="1.28515625" style="77" customWidth="1"/>
    <col min="12" max="12" width="10.7109375" style="77" customWidth="1"/>
    <col min="13" max="13" width="1.28515625" style="77" customWidth="1"/>
    <col min="14" max="14" width="10.7109375" style="77" customWidth="1"/>
    <col min="15" max="15" width="1.28515625" style="77" customWidth="1"/>
    <col min="16" max="16" width="11" style="77" customWidth="1"/>
    <col min="17" max="17" width="1.28515625" style="77" customWidth="1"/>
    <col min="18" max="18" width="11" style="77" customWidth="1"/>
    <col min="19" max="19" width="1.28515625" style="77" customWidth="1"/>
    <col min="20" max="20" width="13.7109375" style="77" customWidth="1"/>
    <col min="21" max="21" width="1.28515625" style="77" customWidth="1"/>
    <col min="22" max="22" width="13.7109375" style="77" customWidth="1"/>
    <col min="23" max="23" width="1.28515625" style="77" customWidth="1"/>
    <col min="24" max="24" width="13.7109375" style="77" customWidth="1"/>
    <col min="25" max="25" width="1.28515625" style="77" customWidth="1"/>
    <col min="26" max="26" width="10.7109375" style="77" customWidth="1"/>
    <col min="27" max="27" width="1.28515625" style="77" customWidth="1"/>
    <col min="28" max="28" width="10.7109375" style="77" customWidth="1"/>
    <col min="29" max="29" width="1.28515625" style="77" customWidth="1"/>
    <col min="30" max="30" width="10.7109375" style="77" customWidth="1"/>
    <col min="31" max="31" width="1.28515625" style="77" customWidth="1"/>
    <col min="32" max="32" width="10.7109375" style="77" customWidth="1"/>
    <col min="33" max="33" width="11.42578125" style="77" bestFit="1" customWidth="1"/>
    <col min="34" max="16384" width="9.28515625" style="77"/>
  </cols>
  <sheetData>
    <row r="1" spans="1:32" s="108" customFormat="1" ht="14.25" customHeight="1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7"/>
      <c r="AF1" s="78" t="s">
        <v>121</v>
      </c>
    </row>
    <row r="2" spans="1:32" s="108" customFormat="1" ht="14.25" customHeight="1">
      <c r="A2" s="108" t="s">
        <v>58</v>
      </c>
      <c r="AE2" s="77"/>
    </row>
    <row r="3" spans="1:32" s="108" customFormat="1" ht="14.25" customHeight="1">
      <c r="A3" s="76" t="s">
        <v>112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7"/>
    </row>
    <row r="4" spans="1:32" s="108" customFormat="1" ht="14.25" customHeight="1">
      <c r="A4" s="76" t="s">
        <v>289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</row>
    <row r="5" spans="1:32" s="108" customFormat="1" ht="14.2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80"/>
      <c r="AF5" s="80" t="s">
        <v>116</v>
      </c>
    </row>
    <row r="6" spans="1:32" ht="14.25" customHeight="1">
      <c r="D6" s="81" t="s">
        <v>28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</row>
    <row r="7" spans="1:32" ht="14.25" customHeight="1">
      <c r="D7" s="83" t="s">
        <v>84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4"/>
      <c r="AD7" s="79"/>
      <c r="AE7" s="84"/>
      <c r="AF7" s="84"/>
    </row>
    <row r="8" spans="1:32" s="84" customFormat="1" ht="14.25" customHeight="1">
      <c r="A8" s="77"/>
      <c r="B8" s="77"/>
      <c r="C8" s="77"/>
      <c r="D8" s="177"/>
      <c r="E8" s="177"/>
      <c r="F8" s="177"/>
      <c r="G8" s="177"/>
      <c r="H8" s="177"/>
      <c r="I8" s="177"/>
      <c r="J8" s="177"/>
      <c r="K8" s="177"/>
      <c r="L8" s="85"/>
      <c r="M8" s="85"/>
      <c r="N8" s="85"/>
      <c r="O8" s="85"/>
      <c r="P8" s="177"/>
      <c r="Q8" s="177"/>
      <c r="R8" s="177"/>
      <c r="S8" s="177"/>
      <c r="T8" s="83" t="s">
        <v>87</v>
      </c>
      <c r="U8" s="83"/>
      <c r="V8" s="83"/>
      <c r="W8" s="83"/>
      <c r="X8" s="83"/>
      <c r="Y8" s="83"/>
      <c r="Z8" s="83"/>
      <c r="AA8" s="85"/>
      <c r="AB8" s="177"/>
      <c r="AC8" s="177"/>
      <c r="AD8" s="79"/>
      <c r="AE8" s="177"/>
      <c r="AF8" s="177"/>
    </row>
    <row r="9" spans="1:32" ht="14.25" customHeight="1">
      <c r="A9" s="79"/>
      <c r="B9" s="79"/>
      <c r="C9" s="79"/>
      <c r="D9" s="177"/>
      <c r="E9" s="177"/>
      <c r="F9" s="177"/>
      <c r="G9" s="177"/>
      <c r="H9" s="177"/>
      <c r="I9" s="85"/>
      <c r="J9" s="177"/>
      <c r="K9" s="177"/>
      <c r="L9" s="79"/>
      <c r="M9" s="79"/>
      <c r="N9" s="79"/>
      <c r="O9" s="79"/>
      <c r="P9" s="186"/>
      <c r="Q9" s="186"/>
      <c r="R9" s="186"/>
      <c r="S9" s="85"/>
      <c r="T9" s="86" t="s">
        <v>214</v>
      </c>
      <c r="U9" s="86"/>
      <c r="V9" s="86"/>
      <c r="W9" s="86"/>
      <c r="X9" s="86"/>
      <c r="Y9" s="87"/>
      <c r="Z9" s="87"/>
      <c r="AA9" s="87"/>
      <c r="AB9" s="85"/>
      <c r="AC9" s="177"/>
      <c r="AD9" s="79"/>
      <c r="AE9" s="79"/>
    </row>
    <row r="10" spans="1:32" ht="14.25" customHeight="1">
      <c r="A10" s="109"/>
      <c r="B10" s="109"/>
      <c r="C10" s="109"/>
      <c r="D10" s="177"/>
      <c r="E10" s="177"/>
      <c r="F10" s="177"/>
      <c r="G10" s="177"/>
      <c r="H10" s="177"/>
      <c r="I10" s="85"/>
      <c r="J10" s="177"/>
      <c r="K10" s="177"/>
      <c r="L10" s="177"/>
      <c r="M10" s="177"/>
      <c r="N10" s="177"/>
      <c r="O10" s="177"/>
      <c r="P10" s="177"/>
      <c r="Q10" s="177"/>
      <c r="R10" s="177"/>
      <c r="S10" s="85"/>
      <c r="T10" s="177" t="s">
        <v>88</v>
      </c>
      <c r="U10" s="177"/>
      <c r="V10" s="177"/>
      <c r="W10" s="177"/>
      <c r="X10" s="177" t="s">
        <v>183</v>
      </c>
      <c r="Y10" s="85"/>
      <c r="Z10" s="177"/>
      <c r="AA10" s="85"/>
      <c r="AB10" s="85"/>
      <c r="AC10" s="177"/>
      <c r="AD10" s="177"/>
      <c r="AE10" s="177"/>
      <c r="AF10" s="84"/>
    </row>
    <row r="11" spans="1:32" ht="14.25" customHeight="1">
      <c r="A11" s="79"/>
      <c r="B11" s="79"/>
      <c r="C11" s="79"/>
      <c r="D11" s="177"/>
      <c r="E11" s="177"/>
      <c r="F11" s="177"/>
      <c r="G11" s="177"/>
      <c r="H11" s="177"/>
      <c r="I11" s="85"/>
      <c r="J11" s="177"/>
      <c r="K11" s="177"/>
      <c r="L11" s="79"/>
      <c r="M11" s="79"/>
      <c r="N11" s="79" t="s">
        <v>133</v>
      </c>
      <c r="O11" s="79"/>
      <c r="P11" s="177"/>
      <c r="Q11" s="177"/>
      <c r="R11" s="177"/>
      <c r="S11" s="85"/>
      <c r="T11" s="177" t="s">
        <v>89</v>
      </c>
      <c r="U11" s="177"/>
      <c r="V11" s="88"/>
      <c r="W11" s="88"/>
      <c r="X11" s="88" t="s">
        <v>206</v>
      </c>
      <c r="Y11" s="85"/>
      <c r="Z11" s="88" t="s">
        <v>170</v>
      </c>
      <c r="AA11" s="85"/>
      <c r="AB11" s="177" t="s">
        <v>63</v>
      </c>
      <c r="AC11" s="177"/>
      <c r="AD11" s="79"/>
      <c r="AE11" s="79"/>
    </row>
    <row r="12" spans="1:32" ht="14.25" customHeight="1">
      <c r="A12" s="79"/>
      <c r="B12" s="79"/>
      <c r="C12" s="79"/>
      <c r="D12" s="79" t="s">
        <v>17</v>
      </c>
      <c r="E12" s="79"/>
      <c r="F12" s="79"/>
      <c r="G12" s="79"/>
      <c r="H12" s="79" t="s">
        <v>241</v>
      </c>
      <c r="I12" s="85"/>
      <c r="J12" s="177" t="s">
        <v>184</v>
      </c>
      <c r="K12" s="79"/>
      <c r="L12" s="79"/>
      <c r="M12" s="79"/>
      <c r="N12" s="79" t="s">
        <v>134</v>
      </c>
      <c r="O12" s="79"/>
      <c r="P12" s="187" t="s">
        <v>20</v>
      </c>
      <c r="Q12" s="187"/>
      <c r="R12" s="187"/>
      <c r="S12" s="85"/>
      <c r="T12" s="177" t="s">
        <v>90</v>
      </c>
      <c r="U12" s="177"/>
      <c r="V12" s="88"/>
      <c r="W12" s="88"/>
      <c r="X12" s="88" t="s">
        <v>207</v>
      </c>
      <c r="Y12" s="177"/>
      <c r="Z12" s="88" t="s">
        <v>171</v>
      </c>
      <c r="AA12" s="177"/>
      <c r="AB12" s="177" t="s">
        <v>75</v>
      </c>
      <c r="AC12" s="177"/>
      <c r="AD12" s="79" t="s">
        <v>210</v>
      </c>
      <c r="AE12" s="79"/>
      <c r="AF12" s="79" t="s">
        <v>22</v>
      </c>
    </row>
    <row r="13" spans="1:32" ht="14.25" customHeight="1">
      <c r="A13" s="79"/>
      <c r="B13" s="79"/>
      <c r="C13" s="79"/>
      <c r="D13" s="79" t="s">
        <v>18</v>
      </c>
      <c r="E13" s="79"/>
      <c r="F13" s="79"/>
      <c r="G13" s="79"/>
      <c r="H13" s="79" t="s">
        <v>242</v>
      </c>
      <c r="I13" s="177"/>
      <c r="J13" s="177" t="s">
        <v>185</v>
      </c>
      <c r="K13" s="79"/>
      <c r="L13" s="79"/>
      <c r="M13" s="79"/>
      <c r="N13" s="79" t="s">
        <v>135</v>
      </c>
      <c r="O13" s="79"/>
      <c r="P13" s="177" t="s">
        <v>220</v>
      </c>
      <c r="Q13" s="89"/>
      <c r="R13" s="89"/>
      <c r="S13" s="177"/>
      <c r="T13" s="177" t="s">
        <v>91</v>
      </c>
      <c r="U13" s="177"/>
      <c r="V13" s="88" t="s">
        <v>204</v>
      </c>
      <c r="W13" s="88"/>
      <c r="X13" s="88" t="s">
        <v>208</v>
      </c>
      <c r="Y13" s="177"/>
      <c r="Z13" s="88" t="s">
        <v>96</v>
      </c>
      <c r="AA13" s="177"/>
      <c r="AB13" s="177" t="s">
        <v>211</v>
      </c>
      <c r="AC13" s="177"/>
      <c r="AD13" s="79" t="s">
        <v>212</v>
      </c>
      <c r="AE13" s="79"/>
      <c r="AF13" s="79" t="s">
        <v>96</v>
      </c>
    </row>
    <row r="14" spans="1:32" ht="14.25" customHeight="1">
      <c r="A14" s="79"/>
      <c r="B14" s="110" t="s">
        <v>0</v>
      </c>
      <c r="D14" s="178" t="s">
        <v>19</v>
      </c>
      <c r="E14" s="177"/>
      <c r="F14" s="178" t="s">
        <v>72</v>
      </c>
      <c r="G14" s="177"/>
      <c r="H14" s="178" t="s">
        <v>243</v>
      </c>
      <c r="I14" s="177"/>
      <c r="J14" s="178" t="s">
        <v>186</v>
      </c>
      <c r="K14" s="177"/>
      <c r="L14" s="178" t="s">
        <v>177</v>
      </c>
      <c r="M14" s="177"/>
      <c r="N14" s="178" t="s">
        <v>136</v>
      </c>
      <c r="O14" s="177"/>
      <c r="P14" s="178" t="s">
        <v>148</v>
      </c>
      <c r="Q14" s="177"/>
      <c r="R14" s="178" t="s">
        <v>21</v>
      </c>
      <c r="S14" s="177"/>
      <c r="T14" s="178" t="s">
        <v>93</v>
      </c>
      <c r="U14" s="177"/>
      <c r="V14" s="90" t="s">
        <v>205</v>
      </c>
      <c r="W14" s="105"/>
      <c r="X14" s="90" t="s">
        <v>209</v>
      </c>
      <c r="Y14" s="177"/>
      <c r="Z14" s="90" t="s">
        <v>95</v>
      </c>
      <c r="AA14" s="177"/>
      <c r="AB14" s="178" t="s">
        <v>213</v>
      </c>
      <c r="AC14" s="177"/>
      <c r="AD14" s="178" t="s">
        <v>94</v>
      </c>
      <c r="AE14" s="177"/>
      <c r="AF14" s="178" t="s">
        <v>95</v>
      </c>
    </row>
    <row r="15" spans="1:32" ht="14.25" customHeight="1">
      <c r="A15" s="108" t="s">
        <v>237</v>
      </c>
      <c r="B15" s="91"/>
      <c r="C15" s="91"/>
      <c r="D15" s="92">
        <v>15967745</v>
      </c>
      <c r="E15" s="93">
        <v>0</v>
      </c>
      <c r="F15" s="92">
        <v>2368023</v>
      </c>
      <c r="G15" s="92"/>
      <c r="H15" s="93">
        <v>522088</v>
      </c>
      <c r="I15" s="93">
        <v>0</v>
      </c>
      <c r="J15" s="92">
        <v>4973743</v>
      </c>
      <c r="K15" s="93">
        <v>0</v>
      </c>
      <c r="L15" s="92">
        <v>47150</v>
      </c>
      <c r="M15" s="93">
        <v>0</v>
      </c>
      <c r="N15" s="92">
        <v>88720</v>
      </c>
      <c r="O15" s="93">
        <v>0</v>
      </c>
      <c r="P15" s="92">
        <v>2020839</v>
      </c>
      <c r="Q15" s="93">
        <v>0</v>
      </c>
      <c r="R15" s="92">
        <v>16088265</v>
      </c>
      <c r="S15" s="93"/>
      <c r="T15" s="92">
        <v>163853</v>
      </c>
      <c r="U15" s="92"/>
      <c r="V15" s="92">
        <v>209992</v>
      </c>
      <c r="W15" s="92"/>
      <c r="X15" s="92">
        <v>-17435</v>
      </c>
      <c r="Y15" s="93"/>
      <c r="Z15" s="92">
        <f>SUM(T15:Y15)</f>
        <v>356410</v>
      </c>
      <c r="AA15" s="93"/>
      <c r="AB15" s="92">
        <f>SUM(Z15,C15:R15)</f>
        <v>42432983</v>
      </c>
      <c r="AC15" s="93"/>
      <c r="AD15" s="92">
        <v>1607528</v>
      </c>
      <c r="AE15" s="93"/>
      <c r="AF15" s="92">
        <f>SUM(AB15:AD15)</f>
        <v>44040511</v>
      </c>
    </row>
    <row r="16" spans="1:32" ht="14.25" customHeight="1">
      <c r="A16" s="94" t="s">
        <v>131</v>
      </c>
      <c r="B16" s="91"/>
      <c r="C16" s="91"/>
      <c r="D16" s="92">
        <v>0</v>
      </c>
      <c r="E16" s="93"/>
      <c r="F16" s="92">
        <v>0</v>
      </c>
      <c r="G16" s="92"/>
      <c r="H16" s="93">
        <v>0</v>
      </c>
      <c r="I16" s="93"/>
      <c r="J16" s="92">
        <v>0</v>
      </c>
      <c r="K16" s="93"/>
      <c r="L16" s="92">
        <v>0</v>
      </c>
      <c r="M16" s="93"/>
      <c r="N16" s="92">
        <v>0</v>
      </c>
      <c r="O16" s="93"/>
      <c r="P16" s="92">
        <v>0</v>
      </c>
      <c r="Q16" s="93"/>
      <c r="R16" s="92">
        <f>PL!F77</f>
        <v>1581775</v>
      </c>
      <c r="S16" s="93"/>
      <c r="T16" s="92">
        <v>0</v>
      </c>
      <c r="U16" s="92"/>
      <c r="V16" s="92">
        <v>0</v>
      </c>
      <c r="W16" s="92"/>
      <c r="X16" s="92">
        <v>0</v>
      </c>
      <c r="Y16" s="93"/>
      <c r="Z16" s="92">
        <f t="shared" ref="Z16:Z17" si="0">SUM(T16:Y16)</f>
        <v>0</v>
      </c>
      <c r="AA16" s="93"/>
      <c r="AB16" s="92">
        <f>SUM(D16:R16,Z16)</f>
        <v>1581775</v>
      </c>
      <c r="AC16" s="93"/>
      <c r="AD16" s="92">
        <f>SUM(PL!F78)</f>
        <v>-45281</v>
      </c>
      <c r="AE16" s="93"/>
      <c r="AF16" s="92">
        <f>SUM(AB16:AD16)</f>
        <v>1536494</v>
      </c>
    </row>
    <row r="17" spans="1:33" ht="14.25" customHeight="1">
      <c r="A17" s="94" t="s">
        <v>122</v>
      </c>
      <c r="B17" s="91"/>
      <c r="C17" s="91"/>
      <c r="D17" s="95">
        <v>0</v>
      </c>
      <c r="E17" s="93"/>
      <c r="F17" s="95">
        <v>0</v>
      </c>
      <c r="G17" s="92"/>
      <c r="H17" s="95">
        <v>0</v>
      </c>
      <c r="I17" s="93"/>
      <c r="J17" s="95">
        <v>0</v>
      </c>
      <c r="K17" s="93"/>
      <c r="L17" s="95">
        <v>0</v>
      </c>
      <c r="M17" s="93"/>
      <c r="N17" s="95">
        <v>0</v>
      </c>
      <c r="O17" s="93"/>
      <c r="P17" s="95">
        <v>0</v>
      </c>
      <c r="Q17" s="93"/>
      <c r="R17" s="95">
        <v>0</v>
      </c>
      <c r="S17" s="93"/>
      <c r="T17" s="95">
        <v>11583</v>
      </c>
      <c r="U17" s="92"/>
      <c r="V17" s="95">
        <f>SUM(PL!F60,PL!F69)</f>
        <v>-8033</v>
      </c>
      <c r="W17" s="92"/>
      <c r="X17" s="95">
        <f>SUM(PL!F61+PL!F70)</f>
        <v>-597</v>
      </c>
      <c r="Y17" s="93"/>
      <c r="Z17" s="95">
        <f t="shared" si="0"/>
        <v>2953</v>
      </c>
      <c r="AA17" s="93"/>
      <c r="AB17" s="95">
        <f>SUM(D17:R17,Z17)</f>
        <v>2953</v>
      </c>
      <c r="AC17" s="93"/>
      <c r="AD17" s="95">
        <v>-296</v>
      </c>
      <c r="AE17" s="93"/>
      <c r="AF17" s="95">
        <f>SUM(AB17:AD17)</f>
        <v>2657</v>
      </c>
    </row>
    <row r="18" spans="1:33" ht="14.25" customHeight="1">
      <c r="A18" s="94" t="s">
        <v>120</v>
      </c>
      <c r="D18" s="92">
        <f>SUM(D16:D17)</f>
        <v>0</v>
      </c>
      <c r="E18" s="93"/>
      <c r="F18" s="92">
        <f>SUM(F16:F17)</f>
        <v>0</v>
      </c>
      <c r="G18" s="92"/>
      <c r="H18" s="93">
        <f>SUM(H16:H17)</f>
        <v>0</v>
      </c>
      <c r="I18" s="93"/>
      <c r="J18" s="92">
        <f>SUM(J16:J17)</f>
        <v>0</v>
      </c>
      <c r="K18" s="93"/>
      <c r="L18" s="92">
        <f>SUM(L16:L17)</f>
        <v>0</v>
      </c>
      <c r="M18" s="93"/>
      <c r="N18" s="92">
        <f>SUM(N16:N17)</f>
        <v>0</v>
      </c>
      <c r="O18" s="93"/>
      <c r="P18" s="92">
        <f>SUM(P16:P17)</f>
        <v>0</v>
      </c>
      <c r="Q18" s="93"/>
      <c r="R18" s="92">
        <f>SUM(R16:R17)</f>
        <v>1581775</v>
      </c>
      <c r="S18" s="93"/>
      <c r="T18" s="92">
        <f>SUM(T16:T17)</f>
        <v>11583</v>
      </c>
      <c r="U18" s="92"/>
      <c r="V18" s="92">
        <f>SUM(V16:V17)</f>
        <v>-8033</v>
      </c>
      <c r="W18" s="92"/>
      <c r="X18" s="92">
        <f>SUM(X16:X17)</f>
        <v>-597</v>
      </c>
      <c r="Y18" s="93"/>
      <c r="Z18" s="92">
        <f>SUM(Z16:Z17)</f>
        <v>2953</v>
      </c>
      <c r="AA18" s="93"/>
      <c r="AB18" s="92">
        <f>SUM(AB16:AB17)</f>
        <v>1584728</v>
      </c>
      <c r="AC18" s="93"/>
      <c r="AD18" s="92">
        <f>SUM(AD16:AD17)</f>
        <v>-45577</v>
      </c>
      <c r="AE18" s="93"/>
      <c r="AF18" s="92">
        <f>SUM(AF16:AF17)</f>
        <v>1539151</v>
      </c>
    </row>
    <row r="19" spans="1:33" ht="14.25" customHeight="1">
      <c r="A19" s="94" t="s">
        <v>218</v>
      </c>
      <c r="B19" s="96">
        <v>19</v>
      </c>
      <c r="D19" s="92">
        <v>0</v>
      </c>
      <c r="E19" s="93"/>
      <c r="F19" s="92">
        <v>0</v>
      </c>
      <c r="G19" s="92"/>
      <c r="H19" s="93">
        <v>0</v>
      </c>
      <c r="I19" s="93"/>
      <c r="J19" s="92">
        <v>0</v>
      </c>
      <c r="K19" s="93"/>
      <c r="L19" s="92">
        <v>0</v>
      </c>
      <c r="M19" s="93"/>
      <c r="N19" s="92">
        <v>7218</v>
      </c>
      <c r="O19" s="93"/>
      <c r="P19" s="92">
        <v>0</v>
      </c>
      <c r="Q19" s="93"/>
      <c r="R19" s="92">
        <v>0</v>
      </c>
      <c r="S19" s="93"/>
      <c r="T19" s="92">
        <v>0</v>
      </c>
      <c r="U19" s="92"/>
      <c r="V19" s="92">
        <v>0</v>
      </c>
      <c r="W19" s="92"/>
      <c r="X19" s="92">
        <v>0</v>
      </c>
      <c r="Y19" s="93"/>
      <c r="Z19" s="92">
        <f t="shared" ref="Z19:Z20" si="1">SUM(T19:Y19)</f>
        <v>0</v>
      </c>
      <c r="AA19" s="93"/>
      <c r="AB19" s="92">
        <f>SUM(D19:R19,Z19)</f>
        <v>7218</v>
      </c>
      <c r="AC19" s="93"/>
      <c r="AD19" s="92">
        <v>0</v>
      </c>
      <c r="AE19" s="93"/>
      <c r="AF19" s="92">
        <f t="shared" ref="AF19:AF20" si="2">SUM(AB19:AD19)</f>
        <v>7218</v>
      </c>
    </row>
    <row r="20" spans="1:33" ht="14.25" customHeight="1">
      <c r="A20" s="94" t="s">
        <v>219</v>
      </c>
      <c r="B20" s="96" t="s">
        <v>240</v>
      </c>
      <c r="D20" s="92">
        <v>588859</v>
      </c>
      <c r="E20" s="93"/>
      <c r="F20" s="92">
        <v>55003</v>
      </c>
      <c r="G20" s="92"/>
      <c r="H20" s="93">
        <v>-101723</v>
      </c>
      <c r="I20" s="93"/>
      <c r="J20" s="92">
        <v>0</v>
      </c>
      <c r="K20" s="93"/>
      <c r="L20" s="92">
        <v>-9108</v>
      </c>
      <c r="M20" s="93"/>
      <c r="N20" s="92">
        <v>-29385</v>
      </c>
      <c r="O20" s="93"/>
      <c r="P20" s="92">
        <v>0</v>
      </c>
      <c r="Q20" s="93"/>
      <c r="R20" s="92">
        <v>0</v>
      </c>
      <c r="S20" s="93"/>
      <c r="T20" s="92">
        <v>0</v>
      </c>
      <c r="U20" s="92"/>
      <c r="V20" s="92">
        <v>0</v>
      </c>
      <c r="W20" s="92"/>
      <c r="X20" s="92">
        <v>0</v>
      </c>
      <c r="Y20" s="93"/>
      <c r="Z20" s="92">
        <f t="shared" si="1"/>
        <v>0</v>
      </c>
      <c r="AA20" s="93"/>
      <c r="AB20" s="92">
        <f>SUM(D20:R20,Z20)</f>
        <v>503646</v>
      </c>
      <c r="AC20" s="93"/>
      <c r="AD20" s="92">
        <v>0</v>
      </c>
      <c r="AE20" s="93"/>
      <c r="AF20" s="92">
        <f t="shared" si="2"/>
        <v>503646</v>
      </c>
    </row>
    <row r="21" spans="1:33" ht="14.25" customHeight="1">
      <c r="A21" s="94" t="s">
        <v>188</v>
      </c>
      <c r="D21" s="92"/>
      <c r="E21" s="93"/>
      <c r="F21" s="92"/>
      <c r="G21" s="92"/>
      <c r="H21" s="93"/>
      <c r="I21" s="93"/>
      <c r="J21" s="92"/>
      <c r="K21" s="93"/>
      <c r="L21" s="92"/>
      <c r="M21" s="93"/>
      <c r="N21" s="92"/>
      <c r="O21" s="93"/>
      <c r="P21" s="92"/>
      <c r="Q21" s="93"/>
      <c r="R21" s="92"/>
      <c r="S21" s="93"/>
      <c r="T21" s="92"/>
      <c r="U21" s="92"/>
      <c r="V21" s="92"/>
      <c r="W21" s="92"/>
      <c r="X21" s="92"/>
      <c r="Y21" s="93"/>
      <c r="Z21" s="92"/>
      <c r="AA21" s="93"/>
      <c r="AB21" s="92"/>
      <c r="AC21" s="93"/>
      <c r="AD21" s="92"/>
      <c r="AE21" s="93"/>
      <c r="AF21" s="92"/>
    </row>
    <row r="22" spans="1:33" ht="14.25" customHeight="1">
      <c r="A22" s="94" t="s">
        <v>189</v>
      </c>
      <c r="B22" s="96">
        <v>18</v>
      </c>
      <c r="D22" s="92">
        <v>0</v>
      </c>
      <c r="E22" s="92"/>
      <c r="F22" s="92">
        <v>0</v>
      </c>
      <c r="G22" s="92"/>
      <c r="H22" s="93">
        <v>0</v>
      </c>
      <c r="I22" s="92"/>
      <c r="J22" s="92">
        <v>0</v>
      </c>
      <c r="K22" s="92"/>
      <c r="L22" s="92">
        <v>0</v>
      </c>
      <c r="M22" s="92"/>
      <c r="N22" s="92">
        <v>0</v>
      </c>
      <c r="O22" s="92"/>
      <c r="P22" s="92">
        <v>0</v>
      </c>
      <c r="Q22" s="92"/>
      <c r="R22" s="92">
        <v>-81304</v>
      </c>
      <c r="S22" s="92"/>
      <c r="T22" s="92">
        <v>0</v>
      </c>
      <c r="U22" s="92"/>
      <c r="V22" s="92">
        <v>0</v>
      </c>
      <c r="W22" s="92"/>
      <c r="X22" s="92">
        <v>0</v>
      </c>
      <c r="Y22" s="92"/>
      <c r="Z22" s="92">
        <f t="shared" ref="Z22" si="3">SUM(T22:Y22)</f>
        <v>0</v>
      </c>
      <c r="AA22" s="92"/>
      <c r="AB22" s="92">
        <f>SUM(D22:R22,Z22)</f>
        <v>-81304</v>
      </c>
      <c r="AC22" s="92"/>
      <c r="AD22" s="92">
        <v>0</v>
      </c>
      <c r="AE22" s="92"/>
      <c r="AF22" s="92">
        <f>SUM(AB22:AD22)</f>
        <v>-81304</v>
      </c>
      <c r="AG22" s="84"/>
    </row>
    <row r="23" spans="1:33" ht="14.25" customHeight="1">
      <c r="A23" s="94" t="s">
        <v>215</v>
      </c>
      <c r="B23" s="79"/>
      <c r="D23" s="92"/>
      <c r="E23" s="93"/>
      <c r="F23" s="92"/>
      <c r="G23" s="92"/>
      <c r="H23" s="93"/>
      <c r="I23" s="93"/>
      <c r="J23" s="92"/>
      <c r="K23" s="93"/>
      <c r="L23" s="92"/>
      <c r="M23" s="93"/>
      <c r="N23" s="92"/>
      <c r="O23" s="93"/>
      <c r="P23" s="92"/>
      <c r="Q23" s="93"/>
      <c r="R23" s="92"/>
      <c r="S23" s="93"/>
      <c r="T23" s="92"/>
      <c r="U23" s="92"/>
      <c r="V23" s="92"/>
      <c r="W23" s="92"/>
      <c r="X23" s="92"/>
      <c r="Y23" s="93"/>
      <c r="Z23" s="92"/>
      <c r="AA23" s="93"/>
      <c r="AB23" s="92"/>
      <c r="AC23" s="93"/>
      <c r="AD23" s="92"/>
      <c r="AE23" s="93"/>
      <c r="AF23" s="92"/>
    </row>
    <row r="24" spans="1:33" ht="14.25" customHeight="1">
      <c r="A24" s="94" t="s">
        <v>216</v>
      </c>
      <c r="B24" s="79"/>
      <c r="D24" s="92"/>
      <c r="E24" s="93"/>
      <c r="F24" s="92"/>
      <c r="G24" s="92"/>
      <c r="H24" s="93"/>
      <c r="I24" s="93"/>
      <c r="J24" s="92"/>
      <c r="K24" s="93"/>
      <c r="L24" s="92"/>
      <c r="M24" s="93"/>
      <c r="N24" s="92"/>
      <c r="O24" s="93"/>
      <c r="P24" s="92"/>
      <c r="Q24" s="93"/>
      <c r="R24" s="92"/>
      <c r="S24" s="93"/>
      <c r="T24" s="92"/>
      <c r="U24" s="92"/>
      <c r="V24" s="92"/>
      <c r="W24" s="92"/>
      <c r="X24" s="92"/>
      <c r="Y24" s="93"/>
      <c r="Z24" s="92"/>
      <c r="AA24" s="93"/>
      <c r="AB24" s="92"/>
      <c r="AC24" s="93"/>
      <c r="AD24" s="92"/>
      <c r="AE24" s="93"/>
      <c r="AF24" s="92"/>
    </row>
    <row r="25" spans="1:33" ht="14.25" customHeight="1">
      <c r="A25" s="94" t="s">
        <v>217</v>
      </c>
      <c r="B25" s="79"/>
      <c r="D25" s="92">
        <v>0</v>
      </c>
      <c r="E25" s="92"/>
      <c r="F25" s="92">
        <v>0</v>
      </c>
      <c r="G25" s="92"/>
      <c r="H25" s="92">
        <v>0</v>
      </c>
      <c r="I25" s="92"/>
      <c r="J25" s="92">
        <v>0</v>
      </c>
      <c r="K25" s="92"/>
      <c r="L25" s="92">
        <v>0</v>
      </c>
      <c r="M25" s="92"/>
      <c r="N25" s="92">
        <v>0</v>
      </c>
      <c r="O25" s="92"/>
      <c r="P25" s="92">
        <v>0</v>
      </c>
      <c r="Q25" s="92"/>
      <c r="R25" s="92">
        <v>-362</v>
      </c>
      <c r="S25" s="92"/>
      <c r="T25" s="92">
        <v>0</v>
      </c>
      <c r="U25" s="92"/>
      <c r="V25" s="92">
        <v>362</v>
      </c>
      <c r="W25" s="92"/>
      <c r="X25" s="92">
        <v>0</v>
      </c>
      <c r="Y25" s="92"/>
      <c r="Z25" s="92">
        <f t="shared" ref="Z25" si="4">SUM(T25:Y25)</f>
        <v>362</v>
      </c>
      <c r="AA25" s="92"/>
      <c r="AB25" s="92">
        <f>SUM(D25:R25,Z25)</f>
        <v>0</v>
      </c>
      <c r="AC25" s="92"/>
      <c r="AD25" s="92">
        <v>0</v>
      </c>
      <c r="AE25" s="92"/>
      <c r="AF25" s="92">
        <f>SUM(AB25:AD25)</f>
        <v>0</v>
      </c>
    </row>
    <row r="26" spans="1:33" ht="14.25" customHeight="1">
      <c r="A26" s="94" t="s">
        <v>259</v>
      </c>
      <c r="B26" s="79"/>
      <c r="D26" s="92"/>
      <c r="E26" s="93"/>
      <c r="F26" s="92"/>
      <c r="G26" s="92"/>
      <c r="H26" s="93"/>
      <c r="I26" s="93"/>
      <c r="J26" s="92"/>
      <c r="K26" s="93"/>
      <c r="L26" s="92"/>
      <c r="M26" s="93"/>
      <c r="N26" s="92"/>
      <c r="O26" s="93"/>
      <c r="P26" s="92"/>
      <c r="Q26" s="93"/>
      <c r="R26" s="92"/>
      <c r="S26" s="93"/>
      <c r="T26" s="92"/>
      <c r="U26" s="92"/>
      <c r="V26" s="92"/>
      <c r="W26" s="92"/>
      <c r="X26" s="92"/>
      <c r="Y26" s="93"/>
      <c r="Z26" s="92"/>
      <c r="AA26" s="93"/>
      <c r="AB26" s="92"/>
      <c r="AC26" s="93"/>
      <c r="AD26" s="92"/>
      <c r="AE26" s="93"/>
      <c r="AF26" s="92"/>
    </row>
    <row r="27" spans="1:33" ht="14.25" customHeight="1">
      <c r="A27" s="94" t="s">
        <v>260</v>
      </c>
      <c r="B27" s="79"/>
      <c r="D27" s="95">
        <v>0</v>
      </c>
      <c r="E27" s="93"/>
      <c r="F27" s="95">
        <v>0</v>
      </c>
      <c r="G27" s="92"/>
      <c r="H27" s="95">
        <v>0</v>
      </c>
      <c r="I27" s="93"/>
      <c r="J27" s="95">
        <v>0</v>
      </c>
      <c r="K27" s="93"/>
      <c r="L27" s="95">
        <v>0</v>
      </c>
      <c r="M27" s="93"/>
      <c r="N27" s="95">
        <v>0</v>
      </c>
      <c r="O27" s="93"/>
      <c r="P27" s="95">
        <v>0</v>
      </c>
      <c r="Q27" s="93"/>
      <c r="R27" s="95">
        <v>0</v>
      </c>
      <c r="S27" s="93"/>
      <c r="T27" s="95">
        <v>0</v>
      </c>
      <c r="U27" s="92"/>
      <c r="V27" s="95">
        <v>0</v>
      </c>
      <c r="W27" s="92"/>
      <c r="X27" s="95">
        <v>0</v>
      </c>
      <c r="Y27" s="93"/>
      <c r="Z27" s="95">
        <f t="shared" ref="Z27" si="5">SUM(T27:Y27)</f>
        <v>0</v>
      </c>
      <c r="AA27" s="93"/>
      <c r="AB27" s="95">
        <f>SUM(D27:R27,Z27)</f>
        <v>0</v>
      </c>
      <c r="AC27" s="93"/>
      <c r="AD27" s="95">
        <v>65580</v>
      </c>
      <c r="AE27" s="93"/>
      <c r="AF27" s="95">
        <f>SUM(AB27:AD27)</f>
        <v>65580</v>
      </c>
    </row>
    <row r="28" spans="1:33" ht="14.25" customHeight="1" thickBot="1">
      <c r="A28" s="108" t="s">
        <v>238</v>
      </c>
      <c r="B28" s="108"/>
      <c r="C28" s="108"/>
      <c r="D28" s="97">
        <f>SUM(D15,D18:D27)</f>
        <v>16556604</v>
      </c>
      <c r="E28" s="92"/>
      <c r="F28" s="97">
        <f>SUM(F15,F18:F27)</f>
        <v>2423026</v>
      </c>
      <c r="G28" s="92"/>
      <c r="H28" s="97">
        <f>SUM(H15,H18:H27)</f>
        <v>420365</v>
      </c>
      <c r="I28" s="93"/>
      <c r="J28" s="97">
        <f>SUM(J15,J18:J27)</f>
        <v>4973743</v>
      </c>
      <c r="K28" s="92"/>
      <c r="L28" s="97">
        <f>SUM(L15,L18:L27)</f>
        <v>38042</v>
      </c>
      <c r="M28" s="93"/>
      <c r="N28" s="97">
        <f>SUM(N15,N18:N27)</f>
        <v>66553</v>
      </c>
      <c r="O28" s="93"/>
      <c r="P28" s="97">
        <f>SUM(P15,P18:P27)</f>
        <v>2020839</v>
      </c>
      <c r="Q28" s="92"/>
      <c r="R28" s="97">
        <f>SUM(R15,R18:R27)</f>
        <v>17588374</v>
      </c>
      <c r="S28" s="93"/>
      <c r="T28" s="97">
        <f>SUM(T15,T18:T27)</f>
        <v>175436</v>
      </c>
      <c r="U28" s="92"/>
      <c r="V28" s="97">
        <f>SUM(V15,V18:V27)</f>
        <v>202321</v>
      </c>
      <c r="W28" s="92"/>
      <c r="X28" s="97">
        <f>SUM(X15,X18:X27)</f>
        <v>-18032</v>
      </c>
      <c r="Y28" s="92"/>
      <c r="Z28" s="97">
        <f>SUM(Z15,Z18:Z27)</f>
        <v>359725</v>
      </c>
      <c r="AA28" s="92"/>
      <c r="AB28" s="97">
        <f>SUM(AB15,AB18:AB27)</f>
        <v>44447271</v>
      </c>
      <c r="AC28" s="93"/>
      <c r="AD28" s="97">
        <f>SUM(AD15,AD18:AD27)</f>
        <v>1627531</v>
      </c>
      <c r="AE28" s="93"/>
      <c r="AF28" s="97">
        <f>SUM(AF15,AF18:AF27)</f>
        <v>46074802</v>
      </c>
    </row>
    <row r="29" spans="1:33" ht="14.25" customHeight="1" thickTop="1">
      <c r="A29" s="108"/>
      <c r="B29" s="108"/>
      <c r="C29" s="108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</row>
    <row r="30" spans="1:33" ht="14.25" customHeight="1">
      <c r="A30" s="108" t="s">
        <v>290</v>
      </c>
      <c r="B30" s="91"/>
      <c r="C30" s="91"/>
      <c r="D30" s="93">
        <v>17640321</v>
      </c>
      <c r="E30" s="93"/>
      <c r="F30" s="93">
        <v>2498270</v>
      </c>
      <c r="G30" s="93"/>
      <c r="H30" s="93">
        <v>221375</v>
      </c>
      <c r="I30" s="93"/>
      <c r="J30" s="93">
        <v>4973743</v>
      </c>
      <c r="K30" s="93"/>
      <c r="L30" s="93">
        <v>17710</v>
      </c>
      <c r="M30" s="93"/>
      <c r="N30" s="93">
        <v>55351</v>
      </c>
      <c r="O30" s="93"/>
      <c r="P30" s="93">
        <v>2034363</v>
      </c>
      <c r="Q30" s="93"/>
      <c r="R30" s="93">
        <v>18445362</v>
      </c>
      <c r="S30" s="93"/>
      <c r="T30" s="93">
        <v>259424</v>
      </c>
      <c r="U30" s="93"/>
      <c r="V30" s="92">
        <v>-174510</v>
      </c>
      <c r="W30" s="92"/>
      <c r="X30" s="92">
        <v>-22096</v>
      </c>
      <c r="Y30" s="93"/>
      <c r="Z30" s="92">
        <f t="shared" ref="Z30:Z32" si="6">SUM(T30:Y30)</f>
        <v>62818</v>
      </c>
      <c r="AA30" s="93">
        <v>0</v>
      </c>
      <c r="AB30" s="92">
        <f>SUM(D30:R30,Z30)</f>
        <v>45949313</v>
      </c>
      <c r="AC30" s="93">
        <v>0</v>
      </c>
      <c r="AD30" s="93">
        <v>1459171</v>
      </c>
      <c r="AE30" s="93">
        <v>0</v>
      </c>
      <c r="AF30" s="92">
        <f>SUM(AB30:AE30)</f>
        <v>47408484</v>
      </c>
    </row>
    <row r="31" spans="1:33" ht="14.25" customHeight="1">
      <c r="A31" s="94" t="s">
        <v>131</v>
      </c>
      <c r="B31" s="91"/>
      <c r="C31" s="91"/>
      <c r="D31" s="92">
        <v>0</v>
      </c>
      <c r="E31" s="93"/>
      <c r="F31" s="92">
        <v>0</v>
      </c>
      <c r="G31" s="92"/>
      <c r="H31" s="93">
        <v>0</v>
      </c>
      <c r="I31" s="93"/>
      <c r="J31" s="92">
        <v>0</v>
      </c>
      <c r="K31" s="93"/>
      <c r="L31" s="92">
        <v>0</v>
      </c>
      <c r="M31" s="93"/>
      <c r="N31" s="92">
        <v>0</v>
      </c>
      <c r="O31" s="93"/>
      <c r="P31" s="92">
        <v>0</v>
      </c>
      <c r="Q31" s="93"/>
      <c r="R31" s="92">
        <f>PL!D77</f>
        <v>1314975</v>
      </c>
      <c r="S31" s="93"/>
      <c r="T31" s="92">
        <v>0</v>
      </c>
      <c r="U31" s="92"/>
      <c r="V31" s="92">
        <v>0</v>
      </c>
      <c r="W31" s="92"/>
      <c r="X31" s="92">
        <v>0</v>
      </c>
      <c r="Y31" s="93"/>
      <c r="Z31" s="92">
        <f t="shared" si="6"/>
        <v>0</v>
      </c>
      <c r="AA31" s="93"/>
      <c r="AB31" s="92">
        <f>SUM(D31:R31,Z31)</f>
        <v>1314975</v>
      </c>
      <c r="AC31" s="93"/>
      <c r="AD31" s="92">
        <f>PL!D78</f>
        <v>-61387</v>
      </c>
      <c r="AE31" s="93"/>
      <c r="AF31" s="92">
        <f>SUM(AB31:AD31)</f>
        <v>1253588</v>
      </c>
    </row>
    <row r="32" spans="1:33" ht="14.25" customHeight="1">
      <c r="A32" s="94" t="s">
        <v>122</v>
      </c>
      <c r="B32" s="91"/>
      <c r="C32" s="91"/>
      <c r="D32" s="95">
        <v>0</v>
      </c>
      <c r="E32" s="93"/>
      <c r="F32" s="95">
        <v>0</v>
      </c>
      <c r="G32" s="92"/>
      <c r="H32" s="95">
        <v>0</v>
      </c>
      <c r="I32" s="93"/>
      <c r="J32" s="95">
        <v>0</v>
      </c>
      <c r="K32" s="93"/>
      <c r="L32" s="95">
        <v>0</v>
      </c>
      <c r="M32" s="93"/>
      <c r="N32" s="95">
        <v>0</v>
      </c>
      <c r="O32" s="93"/>
      <c r="P32" s="95">
        <v>0</v>
      </c>
      <c r="Q32" s="93"/>
      <c r="R32" s="95">
        <v>0</v>
      </c>
      <c r="S32" s="93"/>
      <c r="T32" s="95">
        <f>BS!D109-BS!F109-V32-X32-V40</f>
        <v>524429</v>
      </c>
      <c r="U32" s="92"/>
      <c r="V32" s="95">
        <f>SUM(PL!D60,PL!D69)</f>
        <v>3014</v>
      </c>
      <c r="W32" s="92"/>
      <c r="X32" s="95">
        <f>PL!D61+PL!D70</f>
        <v>9</v>
      </c>
      <c r="Y32" s="93"/>
      <c r="Z32" s="95">
        <f t="shared" si="6"/>
        <v>527452</v>
      </c>
      <c r="AA32" s="93"/>
      <c r="AB32" s="95">
        <f>SUM(D32:R32,Z32)</f>
        <v>527452</v>
      </c>
      <c r="AC32" s="93"/>
      <c r="AD32" s="95">
        <v>-10350</v>
      </c>
      <c r="AE32" s="93"/>
      <c r="AF32" s="95">
        <f>SUM(AB32:AD32)</f>
        <v>517102</v>
      </c>
    </row>
    <row r="33" spans="1:32" ht="14.25" customHeight="1">
      <c r="A33" s="94" t="s">
        <v>120</v>
      </c>
      <c r="D33" s="92">
        <f>SUM(D31:D32)</f>
        <v>0</v>
      </c>
      <c r="E33" s="93"/>
      <c r="F33" s="92">
        <f>SUM(F31:F32)</f>
        <v>0</v>
      </c>
      <c r="G33" s="92"/>
      <c r="H33" s="93">
        <f>SUM(H31:H32)</f>
        <v>0</v>
      </c>
      <c r="I33" s="93"/>
      <c r="J33" s="92">
        <f>SUM(J31:J32)</f>
        <v>0</v>
      </c>
      <c r="K33" s="93"/>
      <c r="L33" s="92">
        <f>SUM(L31:L32)</f>
        <v>0</v>
      </c>
      <c r="M33" s="93"/>
      <c r="N33" s="92">
        <f>SUM(N31:N32)</f>
        <v>0</v>
      </c>
      <c r="O33" s="93"/>
      <c r="P33" s="92">
        <f>SUM(P31:P32)</f>
        <v>0</v>
      </c>
      <c r="Q33" s="93"/>
      <c r="R33" s="92">
        <f>SUM(R31:R32)</f>
        <v>1314975</v>
      </c>
      <c r="S33" s="93"/>
      <c r="T33" s="92">
        <f>SUM(T31:T32)</f>
        <v>524429</v>
      </c>
      <c r="U33" s="92"/>
      <c r="V33" s="92">
        <f>SUM(V31:V32)</f>
        <v>3014</v>
      </c>
      <c r="W33" s="92"/>
      <c r="X33" s="92">
        <f>SUM(X31:X32)</f>
        <v>9</v>
      </c>
      <c r="Y33" s="93"/>
      <c r="Z33" s="92">
        <f>SUM(Z31:Z32)</f>
        <v>527452</v>
      </c>
      <c r="AA33" s="93"/>
      <c r="AB33" s="92">
        <f>SUM(AB31:AB32)</f>
        <v>1842427</v>
      </c>
      <c r="AC33" s="93"/>
      <c r="AD33" s="92">
        <f>SUM(AD31:AD32)</f>
        <v>-71737</v>
      </c>
      <c r="AE33" s="93"/>
      <c r="AF33" s="92">
        <f>SUM(AF31:AF32)</f>
        <v>1770690</v>
      </c>
    </row>
    <row r="34" spans="1:32" ht="14.25" customHeight="1">
      <c r="A34" s="94" t="s">
        <v>218</v>
      </c>
      <c r="B34" s="96">
        <v>19</v>
      </c>
      <c r="D34" s="92">
        <v>0</v>
      </c>
      <c r="E34" s="93"/>
      <c r="F34" s="92">
        <v>0</v>
      </c>
      <c r="G34" s="92"/>
      <c r="H34" s="93">
        <v>0</v>
      </c>
      <c r="I34" s="93"/>
      <c r="J34" s="92">
        <v>0</v>
      </c>
      <c r="K34" s="93"/>
      <c r="L34" s="92">
        <v>0</v>
      </c>
      <c r="M34" s="93"/>
      <c r="N34" s="92">
        <f>BS!D105-BS!F105-conso!N35</f>
        <v>3886</v>
      </c>
      <c r="O34" s="93"/>
      <c r="P34" s="92">
        <v>0</v>
      </c>
      <c r="Q34" s="93"/>
      <c r="R34" s="92">
        <v>0</v>
      </c>
      <c r="S34" s="93"/>
      <c r="T34" s="92">
        <v>0</v>
      </c>
      <c r="U34" s="92"/>
      <c r="V34" s="92">
        <v>0</v>
      </c>
      <c r="W34" s="92"/>
      <c r="X34" s="92">
        <v>0</v>
      </c>
      <c r="Y34" s="93"/>
      <c r="Z34" s="92">
        <f t="shared" ref="Z34:Z35" si="7">SUM(T34:Y34)</f>
        <v>0</v>
      </c>
      <c r="AA34" s="93"/>
      <c r="AB34" s="92">
        <f>SUM(D34:R34,Z34)</f>
        <v>3886</v>
      </c>
      <c r="AC34" s="93"/>
      <c r="AD34" s="92">
        <v>0</v>
      </c>
      <c r="AE34" s="93"/>
      <c r="AF34" s="92">
        <f t="shared" ref="AF34:AF35" si="8">SUM(AB34:AD34)</f>
        <v>3886</v>
      </c>
    </row>
    <row r="35" spans="1:32" ht="14.25" customHeight="1">
      <c r="A35" s="94" t="s">
        <v>219</v>
      </c>
      <c r="B35" s="96" t="s">
        <v>240</v>
      </c>
      <c r="D35" s="92">
        <f>BS!D99-BS!F99</f>
        <v>240953</v>
      </c>
      <c r="E35" s="93"/>
      <c r="F35" s="92">
        <f>BS!D100-BS!F100</f>
        <v>16152</v>
      </c>
      <c r="G35" s="92"/>
      <c r="H35" s="93">
        <f>BS!D102-BS!F102</f>
        <v>329890</v>
      </c>
      <c r="I35" s="93"/>
      <c r="J35" s="92">
        <v>0</v>
      </c>
      <c r="K35" s="93"/>
      <c r="L35" s="92">
        <f>BS!D104-BS!F104</f>
        <v>-4600</v>
      </c>
      <c r="M35" s="93"/>
      <c r="N35" s="92">
        <v>-4796</v>
      </c>
      <c r="O35" s="93"/>
      <c r="P35" s="92">
        <v>0</v>
      </c>
      <c r="Q35" s="93"/>
      <c r="R35" s="92">
        <v>0</v>
      </c>
      <c r="S35" s="93"/>
      <c r="T35" s="92">
        <v>0</v>
      </c>
      <c r="U35" s="92"/>
      <c r="V35" s="92">
        <v>0</v>
      </c>
      <c r="W35" s="92"/>
      <c r="X35" s="92">
        <v>0</v>
      </c>
      <c r="Y35" s="93"/>
      <c r="Z35" s="92">
        <f t="shared" si="7"/>
        <v>0</v>
      </c>
      <c r="AA35" s="93"/>
      <c r="AB35" s="92">
        <f>SUM(D35:R35,Z35)</f>
        <v>577599</v>
      </c>
      <c r="AC35" s="93"/>
      <c r="AD35" s="92">
        <v>0</v>
      </c>
      <c r="AE35" s="93"/>
      <c r="AF35" s="92">
        <f t="shared" si="8"/>
        <v>577599</v>
      </c>
    </row>
    <row r="36" spans="1:32" ht="14.25" customHeight="1">
      <c r="A36" s="94" t="s">
        <v>188</v>
      </c>
      <c r="D36" s="92"/>
      <c r="E36" s="93"/>
      <c r="F36" s="92"/>
      <c r="G36" s="92"/>
      <c r="H36" s="93"/>
      <c r="I36" s="93"/>
      <c r="J36" s="92"/>
      <c r="K36" s="93"/>
      <c r="L36" s="92"/>
      <c r="M36" s="93"/>
      <c r="N36" s="92"/>
      <c r="O36" s="93"/>
      <c r="P36" s="92"/>
      <c r="Q36" s="93"/>
      <c r="R36" s="92"/>
      <c r="S36" s="93"/>
      <c r="T36" s="92"/>
      <c r="U36" s="92"/>
      <c r="V36" s="92"/>
      <c r="W36" s="92"/>
      <c r="X36" s="92"/>
      <c r="Y36" s="93"/>
      <c r="Z36" s="92"/>
      <c r="AA36" s="93"/>
      <c r="AB36" s="92"/>
      <c r="AC36" s="93"/>
      <c r="AD36" s="92"/>
      <c r="AE36" s="93"/>
      <c r="AF36" s="92"/>
    </row>
    <row r="37" spans="1:32" ht="13.9" customHeight="1">
      <c r="A37" s="94" t="s">
        <v>189</v>
      </c>
      <c r="B37" s="96">
        <v>18</v>
      </c>
      <c r="D37" s="92">
        <v>0</v>
      </c>
      <c r="E37" s="93"/>
      <c r="F37" s="92">
        <v>0</v>
      </c>
      <c r="G37" s="92"/>
      <c r="H37" s="93">
        <v>0</v>
      </c>
      <c r="I37" s="93"/>
      <c r="J37" s="92">
        <v>0</v>
      </c>
      <c r="K37" s="93"/>
      <c r="L37" s="92">
        <v>0</v>
      </c>
      <c r="M37" s="93"/>
      <c r="N37" s="92">
        <v>0</v>
      </c>
      <c r="O37" s="93"/>
      <c r="P37" s="92">
        <v>0</v>
      </c>
      <c r="Q37" s="93"/>
      <c r="R37" s="92">
        <v>-81863</v>
      </c>
      <c r="S37" s="93"/>
      <c r="T37" s="92">
        <v>0</v>
      </c>
      <c r="U37" s="92"/>
      <c r="V37" s="92">
        <v>0</v>
      </c>
      <c r="W37" s="92"/>
      <c r="X37" s="92">
        <v>0</v>
      </c>
      <c r="Y37" s="93"/>
      <c r="Z37" s="92">
        <f t="shared" ref="Z37" si="9">SUM(T37:Y37)</f>
        <v>0</v>
      </c>
      <c r="AA37" s="93"/>
      <c r="AB37" s="92">
        <f>SUM(D37:R37,Z37)</f>
        <v>-81863</v>
      </c>
      <c r="AC37" s="93"/>
      <c r="AD37" s="92">
        <v>0</v>
      </c>
      <c r="AE37" s="93"/>
      <c r="AF37" s="92">
        <f>SUM(AB37:AD37)</f>
        <v>-81863</v>
      </c>
    </row>
    <row r="38" spans="1:32" ht="14.25" customHeight="1">
      <c r="A38" s="94" t="s">
        <v>215</v>
      </c>
      <c r="B38" s="79"/>
      <c r="D38" s="92"/>
      <c r="E38" s="93"/>
      <c r="F38" s="92"/>
      <c r="G38" s="92"/>
      <c r="H38" s="93"/>
      <c r="I38" s="93"/>
      <c r="J38" s="92"/>
      <c r="K38" s="93"/>
      <c r="L38" s="92"/>
      <c r="M38" s="93"/>
      <c r="N38" s="92"/>
      <c r="O38" s="93"/>
      <c r="P38" s="92"/>
      <c r="Q38" s="93"/>
      <c r="R38" s="92"/>
      <c r="S38" s="93"/>
      <c r="T38" s="92"/>
      <c r="U38" s="92"/>
      <c r="V38" s="92"/>
      <c r="W38" s="92"/>
      <c r="X38" s="92"/>
      <c r="Y38" s="93"/>
      <c r="Z38" s="92"/>
      <c r="AA38" s="93"/>
      <c r="AB38" s="92"/>
      <c r="AC38" s="93"/>
      <c r="AD38" s="92"/>
      <c r="AE38" s="93"/>
      <c r="AF38" s="92"/>
    </row>
    <row r="39" spans="1:32" ht="14.25" customHeight="1">
      <c r="A39" s="94" t="s">
        <v>216</v>
      </c>
      <c r="B39" s="79"/>
      <c r="D39" s="92"/>
      <c r="E39" s="93"/>
      <c r="F39" s="92"/>
      <c r="G39" s="92"/>
      <c r="H39" s="93"/>
      <c r="I39" s="93"/>
      <c r="J39" s="92"/>
      <c r="K39" s="93"/>
      <c r="L39" s="92"/>
      <c r="M39" s="93"/>
      <c r="N39" s="92"/>
      <c r="O39" s="93"/>
      <c r="P39" s="92"/>
      <c r="Q39" s="93"/>
      <c r="R39" s="92"/>
      <c r="S39" s="93"/>
      <c r="T39" s="92"/>
      <c r="U39" s="92"/>
      <c r="V39" s="92"/>
      <c r="W39" s="92"/>
      <c r="X39" s="92"/>
      <c r="Y39" s="93"/>
      <c r="Z39" s="92"/>
      <c r="AA39" s="93"/>
      <c r="AB39" s="92"/>
      <c r="AC39" s="93"/>
      <c r="AD39" s="92"/>
      <c r="AE39" s="93"/>
      <c r="AF39" s="92"/>
    </row>
    <row r="40" spans="1:32" ht="14.25" customHeight="1">
      <c r="A40" s="94" t="s">
        <v>217</v>
      </c>
      <c r="B40" s="79"/>
      <c r="D40" s="92">
        <v>0</v>
      </c>
      <c r="E40" s="93"/>
      <c r="F40" s="92">
        <v>0</v>
      </c>
      <c r="G40" s="92"/>
      <c r="H40" s="93">
        <v>0</v>
      </c>
      <c r="I40" s="93"/>
      <c r="J40" s="92">
        <v>0</v>
      </c>
      <c r="K40" s="93"/>
      <c r="L40" s="92">
        <v>0</v>
      </c>
      <c r="M40" s="93"/>
      <c r="N40" s="92">
        <v>0</v>
      </c>
      <c r="O40" s="93"/>
      <c r="P40" s="92">
        <v>0</v>
      </c>
      <c r="Q40" s="93"/>
      <c r="R40" s="92">
        <f>-V40</f>
        <v>45</v>
      </c>
      <c r="S40" s="93"/>
      <c r="T40" s="92">
        <v>0</v>
      </c>
      <c r="U40" s="92"/>
      <c r="V40" s="92">
        <v>-45</v>
      </c>
      <c r="W40" s="92"/>
      <c r="X40" s="92">
        <v>0</v>
      </c>
      <c r="Y40" s="93"/>
      <c r="Z40" s="92">
        <f t="shared" ref="Z40" si="10">SUM(T40:Y40)</f>
        <v>-45</v>
      </c>
      <c r="AA40" s="93"/>
      <c r="AB40" s="92">
        <f>SUM(D40:R40,Z40)</f>
        <v>0</v>
      </c>
      <c r="AC40" s="93"/>
      <c r="AD40" s="92">
        <v>0</v>
      </c>
      <c r="AE40" s="93"/>
      <c r="AF40" s="92">
        <f>SUM(AB40:AD40)</f>
        <v>0</v>
      </c>
    </row>
    <row r="41" spans="1:32" ht="14.25" customHeight="1" thickBot="1">
      <c r="A41" s="108" t="s">
        <v>291</v>
      </c>
      <c r="B41" s="108"/>
      <c r="C41" s="108"/>
      <c r="D41" s="98">
        <f>SUM(D30,D33:D40)</f>
        <v>17881274</v>
      </c>
      <c r="E41" s="92"/>
      <c r="F41" s="98">
        <f>SUM(F30,F33:F40)</f>
        <v>2514422</v>
      </c>
      <c r="G41" s="92"/>
      <c r="H41" s="98">
        <f>SUM(H30,H33:H40)</f>
        <v>551265</v>
      </c>
      <c r="I41" s="93"/>
      <c r="J41" s="98">
        <f>SUM(J30,J33:J40)</f>
        <v>4973743</v>
      </c>
      <c r="K41" s="92"/>
      <c r="L41" s="98">
        <f>SUM(L30,L33:L40)</f>
        <v>13110</v>
      </c>
      <c r="M41" s="93"/>
      <c r="N41" s="98">
        <f>SUM(N30,N33:N40)</f>
        <v>54441</v>
      </c>
      <c r="O41" s="93"/>
      <c r="P41" s="98">
        <f>SUM(P30,P33:P40)</f>
        <v>2034363</v>
      </c>
      <c r="Q41" s="92"/>
      <c r="R41" s="98">
        <f>SUM(R30,R33:R40)</f>
        <v>19678519</v>
      </c>
      <c r="S41" s="93"/>
      <c r="T41" s="98">
        <f>SUM(T30,T33:T40)</f>
        <v>783853</v>
      </c>
      <c r="U41" s="92"/>
      <c r="V41" s="98">
        <f>SUM(V30,V33:V40)</f>
        <v>-171541</v>
      </c>
      <c r="W41" s="92"/>
      <c r="X41" s="98">
        <f>SUM(X30,X33:X40)</f>
        <v>-22087</v>
      </c>
      <c r="Y41" s="92"/>
      <c r="Z41" s="98">
        <f>SUM(Z30,Z33:Z40)</f>
        <v>590225</v>
      </c>
      <c r="AA41" s="92"/>
      <c r="AB41" s="98">
        <f>SUM(AB30,AB33:AB40)</f>
        <v>48291362</v>
      </c>
      <c r="AC41" s="93"/>
      <c r="AD41" s="98">
        <f>SUM(AD30,AD33:AD40)</f>
        <v>1387434</v>
      </c>
      <c r="AE41" s="93"/>
      <c r="AF41" s="98">
        <f>SUM(AF30,AF33:AF40)</f>
        <v>49678796</v>
      </c>
    </row>
    <row r="42" spans="1:32" ht="14.25" customHeight="1" thickTop="1">
      <c r="A42" s="108"/>
      <c r="B42" s="108"/>
      <c r="C42" s="108"/>
      <c r="D42" s="92">
        <f>SUM(D30-BS!F99)</f>
        <v>0</v>
      </c>
      <c r="E42" s="92"/>
      <c r="F42" s="92">
        <f>SUM(F30-BS!F100)</f>
        <v>0</v>
      </c>
      <c r="G42" s="92"/>
      <c r="H42" s="93">
        <f>SUM(H30-BS!F102)</f>
        <v>0</v>
      </c>
      <c r="I42" s="93"/>
      <c r="J42" s="92">
        <f>SUM(J30-BS!F103)</f>
        <v>0</v>
      </c>
      <c r="K42" s="92"/>
      <c r="L42" s="92">
        <f>SUM(L30-BS!F104)</f>
        <v>0</v>
      </c>
      <c r="M42" s="93"/>
      <c r="N42" s="92">
        <f>N30-BS!F105</f>
        <v>0</v>
      </c>
      <c r="O42" s="93"/>
      <c r="P42" s="92">
        <f>SUM(P30-BS!F107)</f>
        <v>0</v>
      </c>
      <c r="Q42" s="92"/>
      <c r="R42" s="92">
        <f>SUM(R30-BS!F108)</f>
        <v>0</v>
      </c>
      <c r="S42" s="93"/>
      <c r="T42" s="92"/>
      <c r="U42" s="92"/>
      <c r="V42" s="92"/>
      <c r="W42" s="92"/>
      <c r="X42" s="92"/>
      <c r="Y42" s="93"/>
      <c r="Z42" s="92">
        <f>SUM(Z30-BS!F109)</f>
        <v>0</v>
      </c>
      <c r="AA42" s="93"/>
      <c r="AB42" s="92">
        <f>SUM(AB30-BS!F110)</f>
        <v>0</v>
      </c>
      <c r="AC42" s="93"/>
      <c r="AD42" s="92">
        <f>SUM(AD30-BS!F111)</f>
        <v>0</v>
      </c>
      <c r="AE42" s="93"/>
      <c r="AF42" s="92">
        <f>SUM(AF30-BS!F112)</f>
        <v>0</v>
      </c>
    </row>
    <row r="43" spans="1:32" ht="14.25" customHeight="1">
      <c r="A43" s="94"/>
      <c r="B43" s="108"/>
      <c r="C43" s="108"/>
      <c r="D43" s="99">
        <f>SUM(D41-BS!D99)</f>
        <v>0</v>
      </c>
      <c r="E43" s="99"/>
      <c r="F43" s="99">
        <f>SUM(F41-BS!D100)</f>
        <v>0</v>
      </c>
      <c r="G43" s="99"/>
      <c r="H43" s="100">
        <f>H41-BS!D102</f>
        <v>0</v>
      </c>
      <c r="I43" s="100"/>
      <c r="J43" s="101">
        <f>J41-BS!D103</f>
        <v>0</v>
      </c>
      <c r="K43" s="99"/>
      <c r="L43" s="100">
        <f>SUM(L41-BS!D104)</f>
        <v>0</v>
      </c>
      <c r="M43" s="100"/>
      <c r="N43" s="100">
        <f>N41-BS!D105</f>
        <v>0</v>
      </c>
      <c r="O43" s="100"/>
      <c r="P43" s="100">
        <f>SUM(P41-BS!D107)</f>
        <v>0</v>
      </c>
      <c r="Q43" s="100"/>
      <c r="R43" s="100">
        <f>SUM(R41-BS!D108)</f>
        <v>0</v>
      </c>
      <c r="S43" s="100"/>
      <c r="T43" s="100"/>
      <c r="U43" s="100"/>
      <c r="V43" s="100"/>
      <c r="W43" s="100"/>
      <c r="X43" s="100"/>
      <c r="Y43" s="100"/>
      <c r="Z43" s="100">
        <f>Z41-BS!D109</f>
        <v>0</v>
      </c>
      <c r="AA43" s="100"/>
      <c r="AB43" s="100">
        <f>SUM(AB41-BS!D110)</f>
        <v>0</v>
      </c>
      <c r="AD43" s="100">
        <f>SUM(AD41-BS!D111)</f>
        <v>0</v>
      </c>
      <c r="AF43" s="100">
        <f>SUM(AF41-BS!D112)</f>
        <v>0</v>
      </c>
    </row>
    <row r="44" spans="1:32" ht="14.25" customHeight="1">
      <c r="A44" s="103" t="s">
        <v>191</v>
      </c>
      <c r="B44" s="108"/>
      <c r="C44" s="108"/>
      <c r="D44" s="100"/>
      <c r="E44" s="100"/>
      <c r="F44" s="100"/>
      <c r="G44" s="100"/>
      <c r="H44" s="100"/>
      <c r="I44" s="99"/>
      <c r="J44" s="100"/>
      <c r="K44" s="100"/>
      <c r="L44" s="100"/>
      <c r="M44" s="102"/>
      <c r="N44" s="100"/>
      <c r="O44" s="102"/>
      <c r="P44" s="100"/>
      <c r="Q44" s="100"/>
      <c r="R44" s="100"/>
      <c r="S44" s="99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F44" s="93"/>
    </row>
    <row r="45" spans="1:32" ht="18.75" customHeight="1"/>
  </sheetData>
  <mergeCells count="2">
    <mergeCell ref="P9:R9"/>
    <mergeCell ref="P12:R12"/>
  </mergeCells>
  <phoneticPr fontId="8" type="noConversion"/>
  <printOptions horizontalCentered="1"/>
  <pageMargins left="0.19685039370078741" right="0.19685039370078741" top="0.78740157480314965" bottom="0.39370078740157483" header="0.19685039370078741" footer="0.19685039370078741"/>
  <pageSetup paperSize="9" scale="6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5"/>
  <sheetViews>
    <sheetView showGridLines="0" zoomScale="85" zoomScaleNormal="85" zoomScaleSheetLayoutView="80" workbookViewId="0">
      <selection activeCell="V40" sqref="V40"/>
    </sheetView>
  </sheetViews>
  <sheetFormatPr defaultColWidth="9.28515625" defaultRowHeight="19.899999999999999" customHeight="1"/>
  <cols>
    <col min="1" max="1" width="47.28515625" style="114" customWidth="1"/>
    <col min="2" max="2" width="5.42578125" style="114" customWidth="1"/>
    <col min="3" max="3" width="1.28515625" style="114" customWidth="1"/>
    <col min="4" max="4" width="14.28515625" style="114" customWidth="1"/>
    <col min="5" max="5" width="1.7109375" style="114" customWidth="1"/>
    <col min="6" max="6" width="14.28515625" style="114" customWidth="1"/>
    <col min="7" max="7" width="1.28515625" style="114" customWidth="1"/>
    <col min="8" max="8" width="17" style="114" bestFit="1" customWidth="1"/>
    <col min="9" max="9" width="2" style="114" customWidth="1"/>
    <col min="10" max="10" width="14.28515625" style="114" customWidth="1"/>
    <col min="11" max="11" width="1.7109375" style="114" customWidth="1"/>
    <col min="12" max="12" width="14.28515625" style="114" customWidth="1"/>
    <col min="13" max="13" width="1.7109375" style="114" customWidth="1"/>
    <col min="14" max="14" width="14.28515625" style="114" customWidth="1"/>
    <col min="15" max="15" width="1.7109375" style="114" customWidth="1"/>
    <col min="16" max="16" width="15.28515625" style="114" customWidth="1"/>
    <col min="17" max="17" width="1.7109375" style="114" customWidth="1"/>
    <col min="18" max="18" width="15.28515625" style="114" customWidth="1"/>
    <col min="19" max="19" width="1.28515625" style="114" customWidth="1"/>
    <col min="20" max="20" width="25.140625" style="114" customWidth="1"/>
    <col min="21" max="21" width="1.7109375" style="114" customWidth="1"/>
    <col min="22" max="22" width="16.42578125" style="114" customWidth="1"/>
    <col min="23" max="23" width="1.28515625" style="114" customWidth="1"/>
    <col min="24" max="16384" width="9.28515625" style="114"/>
  </cols>
  <sheetData>
    <row r="1" spans="1:23" s="116" customFormat="1" ht="19.899999999999999" customHeight="1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5" t="s">
        <v>121</v>
      </c>
      <c r="W1" s="114"/>
    </row>
    <row r="2" spans="1:23" s="116" customFormat="1" ht="19.899999999999999" customHeight="1">
      <c r="A2" s="116" t="s">
        <v>58</v>
      </c>
    </row>
    <row r="3" spans="1:23" s="116" customFormat="1" ht="19.899999999999999" customHeight="1">
      <c r="A3" s="117" t="s">
        <v>113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</row>
    <row r="4" spans="1:23" s="116" customFormat="1" ht="19.899999999999999" customHeight="1">
      <c r="A4" s="117" t="s">
        <v>289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</row>
    <row r="5" spans="1:23" s="116" customFormat="1" ht="19.899999999999999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9" t="s">
        <v>116</v>
      </c>
      <c r="W5" s="118"/>
    </row>
    <row r="6" spans="1:23" ht="19.899999999999999" customHeight="1">
      <c r="D6" s="120" t="s">
        <v>29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</row>
    <row r="7" spans="1:23" ht="19.899999999999999" customHeight="1">
      <c r="D7" s="122"/>
      <c r="E7" s="123"/>
      <c r="F7" s="123"/>
      <c r="G7" s="123"/>
      <c r="H7" s="123"/>
      <c r="I7" s="123"/>
      <c r="J7" s="123"/>
      <c r="K7" s="123"/>
      <c r="L7" s="118"/>
      <c r="M7" s="123"/>
      <c r="N7" s="118" t="s">
        <v>133</v>
      </c>
      <c r="O7" s="123"/>
      <c r="P7" s="123"/>
      <c r="Q7" s="123"/>
      <c r="R7" s="123"/>
      <c r="S7" s="123"/>
      <c r="T7" s="124" t="s">
        <v>87</v>
      </c>
      <c r="U7" s="123"/>
      <c r="V7" s="123"/>
    </row>
    <row r="8" spans="1:23" ht="19.899999999999999" customHeight="1">
      <c r="A8" s="118"/>
      <c r="B8" s="118"/>
      <c r="C8" s="118"/>
      <c r="D8" s="118" t="s">
        <v>17</v>
      </c>
      <c r="E8" s="118"/>
      <c r="F8" s="118"/>
      <c r="G8" s="125"/>
      <c r="H8" s="180" t="s">
        <v>241</v>
      </c>
      <c r="I8" s="125"/>
      <c r="J8" s="125" t="s">
        <v>184</v>
      </c>
      <c r="K8" s="118"/>
      <c r="L8" s="118"/>
      <c r="M8" s="118"/>
      <c r="N8" s="118" t="s">
        <v>134</v>
      </c>
      <c r="O8" s="118"/>
      <c r="P8" s="188" t="s">
        <v>20</v>
      </c>
      <c r="Q8" s="188"/>
      <c r="R8" s="188"/>
      <c r="S8" s="125"/>
      <c r="T8" s="126" t="s">
        <v>214</v>
      </c>
      <c r="U8" s="123"/>
      <c r="V8" s="123"/>
    </row>
    <row r="9" spans="1:23" ht="19.899999999999999" customHeight="1">
      <c r="A9" s="118"/>
      <c r="B9" s="118"/>
      <c r="C9" s="118"/>
      <c r="D9" s="118" t="s">
        <v>18</v>
      </c>
      <c r="E9" s="118"/>
      <c r="F9" s="118"/>
      <c r="G9" s="125"/>
      <c r="H9" s="180" t="s">
        <v>242</v>
      </c>
      <c r="I9" s="125"/>
      <c r="J9" s="125" t="s">
        <v>185</v>
      </c>
      <c r="K9" s="118"/>
      <c r="L9" s="118"/>
      <c r="M9" s="118"/>
      <c r="N9" s="118" t="s">
        <v>135</v>
      </c>
      <c r="O9" s="118"/>
      <c r="P9" s="127" t="s">
        <v>220</v>
      </c>
      <c r="Q9" s="127"/>
      <c r="R9" s="127"/>
      <c r="S9" s="125"/>
      <c r="T9" s="128" t="s">
        <v>204</v>
      </c>
      <c r="U9" s="125"/>
      <c r="V9" s="123" t="s">
        <v>92</v>
      </c>
    </row>
    <row r="10" spans="1:23" ht="19.899999999999999" customHeight="1">
      <c r="A10" s="118"/>
      <c r="B10" s="129" t="s">
        <v>0</v>
      </c>
      <c r="C10" s="118"/>
      <c r="D10" s="179" t="s">
        <v>19</v>
      </c>
      <c r="E10" s="125"/>
      <c r="F10" s="179" t="s">
        <v>72</v>
      </c>
      <c r="G10" s="125"/>
      <c r="H10" s="181" t="s">
        <v>243</v>
      </c>
      <c r="I10" s="125"/>
      <c r="J10" s="179" t="s">
        <v>186</v>
      </c>
      <c r="K10" s="125"/>
      <c r="L10" s="179" t="s">
        <v>177</v>
      </c>
      <c r="M10" s="125"/>
      <c r="N10" s="179" t="s">
        <v>136</v>
      </c>
      <c r="O10" s="125"/>
      <c r="P10" s="179" t="s">
        <v>148</v>
      </c>
      <c r="Q10" s="125"/>
      <c r="R10" s="179" t="s">
        <v>21</v>
      </c>
      <c r="S10" s="125"/>
      <c r="T10" s="130" t="s">
        <v>205</v>
      </c>
      <c r="U10" s="125"/>
      <c r="V10" s="179" t="s">
        <v>95</v>
      </c>
    </row>
    <row r="11" spans="1:23" ht="19.899999999999999" customHeight="1">
      <c r="A11" s="116" t="s">
        <v>237</v>
      </c>
      <c r="B11" s="131"/>
      <c r="C11" s="131"/>
      <c r="D11" s="132">
        <v>15967745</v>
      </c>
      <c r="E11" s="132"/>
      <c r="F11" s="132">
        <v>2368023</v>
      </c>
      <c r="G11" s="132"/>
      <c r="H11" s="133">
        <v>522088</v>
      </c>
      <c r="I11" s="132"/>
      <c r="J11" s="132">
        <v>4973743</v>
      </c>
      <c r="K11" s="132"/>
      <c r="L11" s="132">
        <v>47150</v>
      </c>
      <c r="M11" s="132"/>
      <c r="N11" s="132">
        <v>88720</v>
      </c>
      <c r="O11" s="132"/>
      <c r="P11" s="132">
        <v>2020839</v>
      </c>
      <c r="Q11" s="133"/>
      <c r="R11" s="132">
        <v>10514079</v>
      </c>
      <c r="S11" s="132"/>
      <c r="T11" s="132">
        <v>-173230</v>
      </c>
      <c r="U11" s="133"/>
      <c r="V11" s="132">
        <f>SUM(D11:U11)</f>
        <v>36329157</v>
      </c>
    </row>
    <row r="12" spans="1:23" ht="19.899999999999999" customHeight="1">
      <c r="A12" s="131" t="s">
        <v>131</v>
      </c>
      <c r="B12" s="131"/>
      <c r="C12" s="131"/>
      <c r="D12" s="134">
        <v>0</v>
      </c>
      <c r="E12" s="134"/>
      <c r="F12" s="134">
        <v>0</v>
      </c>
      <c r="G12" s="134"/>
      <c r="H12" s="133">
        <v>0</v>
      </c>
      <c r="I12" s="134"/>
      <c r="J12" s="134">
        <v>0</v>
      </c>
      <c r="K12" s="134"/>
      <c r="L12" s="134">
        <v>0</v>
      </c>
      <c r="M12" s="134"/>
      <c r="N12" s="134">
        <v>0</v>
      </c>
      <c r="O12" s="134"/>
      <c r="P12" s="134">
        <v>0</v>
      </c>
      <c r="Q12" s="134"/>
      <c r="R12" s="134">
        <f>SUM(PL!J77)</f>
        <v>1091069</v>
      </c>
      <c r="S12" s="134"/>
      <c r="T12" s="134">
        <v>0</v>
      </c>
      <c r="U12" s="134"/>
      <c r="V12" s="134">
        <f>SUM(D12:U12)</f>
        <v>1091069</v>
      </c>
    </row>
    <row r="13" spans="1:23" ht="19.899999999999999" customHeight="1">
      <c r="A13" s="131" t="s">
        <v>122</v>
      </c>
      <c r="B13" s="131"/>
      <c r="C13" s="131"/>
      <c r="D13" s="134">
        <v>0</v>
      </c>
      <c r="E13" s="134"/>
      <c r="F13" s="134">
        <v>0</v>
      </c>
      <c r="G13" s="134"/>
      <c r="H13" s="133">
        <v>0</v>
      </c>
      <c r="I13" s="134"/>
      <c r="J13" s="134">
        <v>0</v>
      </c>
      <c r="K13" s="134"/>
      <c r="L13" s="134">
        <v>0</v>
      </c>
      <c r="M13" s="134"/>
      <c r="N13" s="134">
        <v>0</v>
      </c>
      <c r="O13" s="134"/>
      <c r="P13" s="134">
        <v>0</v>
      </c>
      <c r="Q13" s="134"/>
      <c r="R13" s="134">
        <v>0</v>
      </c>
      <c r="S13" s="134"/>
      <c r="T13" s="134">
        <f>SUM(PL!J60,PL!J69)</f>
        <v>-2345</v>
      </c>
      <c r="U13" s="134"/>
      <c r="V13" s="134">
        <f t="shared" ref="V13" si="0">SUM(D13:U13)</f>
        <v>-2345</v>
      </c>
    </row>
    <row r="14" spans="1:23" ht="19.899999999999999" customHeight="1">
      <c r="A14" s="135" t="s">
        <v>120</v>
      </c>
      <c r="B14" s="116"/>
      <c r="C14" s="116"/>
      <c r="D14" s="136">
        <f>SUM(D12:D13)</f>
        <v>0</v>
      </c>
      <c r="E14" s="134"/>
      <c r="F14" s="136">
        <f>SUM(F12:F13)</f>
        <v>0</v>
      </c>
      <c r="G14" s="134"/>
      <c r="H14" s="136">
        <f>SUM(H12:H13)</f>
        <v>0</v>
      </c>
      <c r="I14" s="134"/>
      <c r="J14" s="136">
        <f>SUM(J12:J13)</f>
        <v>0</v>
      </c>
      <c r="K14" s="134"/>
      <c r="L14" s="136">
        <f>SUM(L12:L13)</f>
        <v>0</v>
      </c>
      <c r="M14" s="134"/>
      <c r="N14" s="136">
        <f>SUM(N12:N13)</f>
        <v>0</v>
      </c>
      <c r="O14" s="134"/>
      <c r="P14" s="136">
        <f>SUM(P12:P13)</f>
        <v>0</v>
      </c>
      <c r="Q14" s="134"/>
      <c r="R14" s="136">
        <f>SUM(R12:R13)</f>
        <v>1091069</v>
      </c>
      <c r="S14" s="134"/>
      <c r="T14" s="136">
        <f>SUM(T12:T13)</f>
        <v>-2345</v>
      </c>
      <c r="U14" s="134"/>
      <c r="V14" s="136">
        <f>SUM(V12:V13)</f>
        <v>1088724</v>
      </c>
    </row>
    <row r="15" spans="1:23" ht="19.899999999999999" customHeight="1">
      <c r="A15" s="135" t="s">
        <v>218</v>
      </c>
      <c r="B15" s="137">
        <v>19</v>
      </c>
      <c r="C15" s="116"/>
      <c r="D15" s="134">
        <v>0</v>
      </c>
      <c r="E15" s="133"/>
      <c r="F15" s="134">
        <v>0</v>
      </c>
      <c r="G15" s="134"/>
      <c r="H15" s="133">
        <v>0</v>
      </c>
      <c r="I15" s="134"/>
      <c r="J15" s="134">
        <v>0</v>
      </c>
      <c r="K15" s="133"/>
      <c r="L15" s="134">
        <v>0</v>
      </c>
      <c r="M15" s="133"/>
      <c r="N15" s="134">
        <v>7218</v>
      </c>
      <c r="O15" s="133"/>
      <c r="P15" s="134">
        <v>0</v>
      </c>
      <c r="Q15" s="133"/>
      <c r="R15" s="134">
        <v>0</v>
      </c>
      <c r="S15" s="134"/>
      <c r="T15" s="134">
        <v>0</v>
      </c>
      <c r="U15" s="133"/>
      <c r="V15" s="134">
        <f>SUM(D15:U15)</f>
        <v>7218</v>
      </c>
    </row>
    <row r="16" spans="1:23" ht="19.899999999999999" customHeight="1">
      <c r="A16" s="135" t="s">
        <v>219</v>
      </c>
      <c r="B16" s="137" t="s">
        <v>240</v>
      </c>
      <c r="C16" s="116"/>
      <c r="D16" s="134">
        <v>588859</v>
      </c>
      <c r="E16" s="133"/>
      <c r="F16" s="134">
        <v>55003</v>
      </c>
      <c r="G16" s="134"/>
      <c r="H16" s="133">
        <v>-101723</v>
      </c>
      <c r="I16" s="134"/>
      <c r="J16" s="134">
        <v>0</v>
      </c>
      <c r="K16" s="133"/>
      <c r="L16" s="134">
        <v>-9108</v>
      </c>
      <c r="M16" s="133"/>
      <c r="N16" s="134">
        <v>-29385</v>
      </c>
      <c r="O16" s="133"/>
      <c r="P16" s="134">
        <v>0</v>
      </c>
      <c r="Q16" s="133"/>
      <c r="R16" s="134">
        <v>0</v>
      </c>
      <c r="S16" s="134"/>
      <c r="T16" s="134">
        <v>0</v>
      </c>
      <c r="U16" s="133"/>
      <c r="V16" s="134">
        <f>SUM(D16:U16)</f>
        <v>503646</v>
      </c>
    </row>
    <row r="17" spans="1:22" ht="19.899999999999999" customHeight="1">
      <c r="A17" s="135" t="s">
        <v>188</v>
      </c>
      <c r="B17" s="116"/>
      <c r="C17" s="116"/>
      <c r="D17" s="134"/>
      <c r="E17" s="133"/>
      <c r="F17" s="134"/>
      <c r="G17" s="134"/>
      <c r="H17" s="133"/>
      <c r="I17" s="134"/>
      <c r="J17" s="134"/>
      <c r="K17" s="133"/>
      <c r="L17" s="134"/>
      <c r="M17" s="133"/>
      <c r="N17" s="134"/>
      <c r="O17" s="133"/>
      <c r="P17" s="134"/>
      <c r="Q17" s="133"/>
      <c r="R17" s="134"/>
      <c r="S17" s="134"/>
      <c r="T17" s="134"/>
      <c r="U17" s="133"/>
      <c r="V17" s="134"/>
    </row>
    <row r="18" spans="1:22" ht="19.899999999999999" customHeight="1">
      <c r="A18" s="135" t="s">
        <v>189</v>
      </c>
      <c r="B18" s="137">
        <v>18</v>
      </c>
      <c r="C18" s="116"/>
      <c r="D18" s="134">
        <v>0</v>
      </c>
      <c r="E18" s="133"/>
      <c r="F18" s="134">
        <v>0</v>
      </c>
      <c r="G18" s="134"/>
      <c r="H18" s="133">
        <v>0</v>
      </c>
      <c r="I18" s="134"/>
      <c r="J18" s="134">
        <v>0</v>
      </c>
      <c r="K18" s="133"/>
      <c r="L18" s="134">
        <v>0</v>
      </c>
      <c r="M18" s="133"/>
      <c r="N18" s="134">
        <v>0</v>
      </c>
      <c r="O18" s="133"/>
      <c r="P18" s="134">
        <v>0</v>
      </c>
      <c r="Q18" s="133"/>
      <c r="R18" s="134">
        <v>-81304</v>
      </c>
      <c r="S18" s="134"/>
      <c r="T18" s="134">
        <v>0</v>
      </c>
      <c r="U18" s="133"/>
      <c r="V18" s="134">
        <f>SUM(D18:U18)</f>
        <v>-81304</v>
      </c>
    </row>
    <row r="19" spans="1:22" ht="19.899999999999999" customHeight="1">
      <c r="A19" s="135" t="s">
        <v>215</v>
      </c>
      <c r="B19" s="137"/>
      <c r="C19" s="116"/>
      <c r="D19" s="134"/>
      <c r="E19" s="133"/>
      <c r="F19" s="134"/>
      <c r="G19" s="134"/>
      <c r="H19" s="133"/>
      <c r="I19" s="134"/>
      <c r="J19" s="134"/>
      <c r="K19" s="133"/>
      <c r="L19" s="134"/>
      <c r="M19" s="133"/>
      <c r="N19" s="134"/>
      <c r="O19" s="133"/>
      <c r="P19" s="134"/>
      <c r="Q19" s="133"/>
      <c r="R19" s="134"/>
      <c r="S19" s="134"/>
      <c r="T19" s="134"/>
      <c r="U19" s="133"/>
      <c r="V19" s="134"/>
    </row>
    <row r="20" spans="1:22" ht="19.899999999999999" customHeight="1">
      <c r="A20" s="135" t="s">
        <v>216</v>
      </c>
      <c r="B20" s="137"/>
      <c r="C20" s="116"/>
      <c r="D20" s="134"/>
      <c r="E20" s="133"/>
      <c r="F20" s="134"/>
      <c r="G20" s="134"/>
      <c r="H20" s="133"/>
      <c r="I20" s="134"/>
      <c r="J20" s="134"/>
      <c r="K20" s="133"/>
      <c r="L20" s="134"/>
      <c r="M20" s="133"/>
      <c r="N20" s="134"/>
      <c r="O20" s="133"/>
      <c r="P20" s="134"/>
      <c r="Q20" s="133"/>
      <c r="R20" s="134"/>
      <c r="S20" s="134"/>
      <c r="T20" s="134"/>
      <c r="U20" s="133"/>
      <c r="V20" s="134"/>
    </row>
    <row r="21" spans="1:22" ht="19.899999999999999" customHeight="1">
      <c r="A21" s="135" t="s">
        <v>217</v>
      </c>
      <c r="B21" s="137"/>
      <c r="C21" s="116"/>
      <c r="D21" s="134">
        <v>0</v>
      </c>
      <c r="E21" s="133"/>
      <c r="F21" s="134">
        <v>0</v>
      </c>
      <c r="G21" s="134"/>
      <c r="H21" s="133">
        <v>0</v>
      </c>
      <c r="I21" s="134"/>
      <c r="J21" s="134">
        <v>0</v>
      </c>
      <c r="K21" s="133"/>
      <c r="L21" s="134">
        <v>0</v>
      </c>
      <c r="M21" s="133"/>
      <c r="N21" s="134">
        <v>0</v>
      </c>
      <c r="O21" s="133"/>
      <c r="P21" s="134">
        <v>0</v>
      </c>
      <c r="Q21" s="133"/>
      <c r="R21" s="134">
        <f>-T21</f>
        <v>-367</v>
      </c>
      <c r="S21" s="134"/>
      <c r="T21" s="134">
        <v>367</v>
      </c>
      <c r="U21" s="133"/>
      <c r="V21" s="134">
        <f>SUM(D21:U21)</f>
        <v>0</v>
      </c>
    </row>
    <row r="22" spans="1:22" ht="19.899999999999999" customHeight="1" thickBot="1">
      <c r="A22" s="116" t="s">
        <v>238</v>
      </c>
      <c r="B22" s="138"/>
      <c r="C22" s="139"/>
      <c r="D22" s="140">
        <f>SUM(D11,D14:D21)</f>
        <v>16556604</v>
      </c>
      <c r="E22" s="134"/>
      <c r="F22" s="140">
        <f>SUM(F11,F14:F21)</f>
        <v>2423026</v>
      </c>
      <c r="G22" s="134"/>
      <c r="H22" s="140">
        <f>SUM(H11,H14:H21)</f>
        <v>420365</v>
      </c>
      <c r="I22" s="134"/>
      <c r="J22" s="140">
        <f>SUM(J11,J14:J21)</f>
        <v>4973743</v>
      </c>
      <c r="K22" s="134"/>
      <c r="L22" s="140">
        <f>SUM(L11,L14:L21)</f>
        <v>38042</v>
      </c>
      <c r="M22" s="133"/>
      <c r="N22" s="140">
        <f>SUM(N11,N14:N21)</f>
        <v>66553</v>
      </c>
      <c r="O22" s="133"/>
      <c r="P22" s="140">
        <f>SUM(P11,P14:P21)</f>
        <v>2020839</v>
      </c>
      <c r="Q22" s="134"/>
      <c r="R22" s="140">
        <f>SUM(R11,R14:R21)</f>
        <v>11523477</v>
      </c>
      <c r="S22" s="134"/>
      <c r="T22" s="140">
        <f>SUM(T11,T14:T21)</f>
        <v>-175208</v>
      </c>
      <c r="U22" s="134"/>
      <c r="V22" s="140">
        <f>SUM(V11,V14:V21)</f>
        <v>37847441</v>
      </c>
    </row>
    <row r="23" spans="1:22" ht="19.899999999999999" customHeight="1" thickTop="1">
      <c r="A23" s="116"/>
      <c r="B23" s="139"/>
      <c r="C23" s="139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</row>
    <row r="24" spans="1:22" ht="19.899999999999999" customHeight="1">
      <c r="A24" s="116" t="s">
        <v>290</v>
      </c>
      <c r="B24" s="118"/>
      <c r="C24" s="118"/>
      <c r="D24" s="141">
        <v>17640321</v>
      </c>
      <c r="E24" s="142"/>
      <c r="F24" s="141">
        <v>2498270</v>
      </c>
      <c r="G24" s="141"/>
      <c r="H24" s="133">
        <v>221375</v>
      </c>
      <c r="I24" s="141"/>
      <c r="J24" s="141">
        <v>4973743</v>
      </c>
      <c r="K24" s="142"/>
      <c r="L24" s="141">
        <v>17710</v>
      </c>
      <c r="M24" s="142"/>
      <c r="N24" s="134">
        <v>55351</v>
      </c>
      <c r="O24" s="142"/>
      <c r="P24" s="141">
        <v>2034363</v>
      </c>
      <c r="Q24" s="142"/>
      <c r="R24" s="141">
        <v>13854184</v>
      </c>
      <c r="S24" s="141"/>
      <c r="T24" s="134">
        <v>-241297</v>
      </c>
      <c r="U24" s="141"/>
      <c r="V24" s="132">
        <f>SUM(D24:U24)</f>
        <v>41054020</v>
      </c>
    </row>
    <row r="25" spans="1:22" ht="19.899999999999999" customHeight="1">
      <c r="A25" s="131" t="s">
        <v>131</v>
      </c>
      <c r="B25" s="131"/>
      <c r="C25" s="131"/>
      <c r="D25" s="134">
        <v>0</v>
      </c>
      <c r="E25" s="134"/>
      <c r="F25" s="134">
        <v>0</v>
      </c>
      <c r="G25" s="134"/>
      <c r="H25" s="133">
        <v>0</v>
      </c>
      <c r="I25" s="134"/>
      <c r="J25" s="134">
        <v>0</v>
      </c>
      <c r="K25" s="134"/>
      <c r="L25" s="134">
        <v>0</v>
      </c>
      <c r="M25" s="134"/>
      <c r="N25" s="134">
        <v>0</v>
      </c>
      <c r="O25" s="134"/>
      <c r="P25" s="134">
        <v>0</v>
      </c>
      <c r="Q25" s="134"/>
      <c r="R25" s="134">
        <f>SUM(PL!H77)</f>
        <v>1284886</v>
      </c>
      <c r="S25" s="134"/>
      <c r="T25" s="134">
        <v>0</v>
      </c>
      <c r="U25" s="134"/>
      <c r="V25" s="134">
        <f>SUM(D25:U25)</f>
        <v>1284886</v>
      </c>
    </row>
    <row r="26" spans="1:22" ht="19.899999999999999" customHeight="1">
      <c r="A26" s="131" t="s">
        <v>122</v>
      </c>
      <c r="B26" s="131"/>
      <c r="C26" s="131"/>
      <c r="D26" s="134">
        <v>0</v>
      </c>
      <c r="E26" s="134"/>
      <c r="F26" s="134">
        <v>0</v>
      </c>
      <c r="G26" s="134"/>
      <c r="H26" s="133">
        <v>0</v>
      </c>
      <c r="I26" s="134"/>
      <c r="J26" s="134">
        <v>0</v>
      </c>
      <c r="K26" s="134"/>
      <c r="L26" s="134">
        <v>0</v>
      </c>
      <c r="M26" s="134"/>
      <c r="N26" s="134">
        <v>0</v>
      </c>
      <c r="O26" s="134"/>
      <c r="P26" s="134">
        <v>0</v>
      </c>
      <c r="Q26" s="134"/>
      <c r="R26" s="134">
        <v>0</v>
      </c>
      <c r="S26" s="134"/>
      <c r="T26" s="134">
        <f>SUM(PL!H60,PL!H69)</f>
        <v>8336</v>
      </c>
      <c r="U26" s="134"/>
      <c r="V26" s="134">
        <f>SUM(D26:U26)</f>
        <v>8336</v>
      </c>
    </row>
    <row r="27" spans="1:22" ht="19.899999999999999" customHeight="1">
      <c r="A27" s="135" t="s">
        <v>120</v>
      </c>
      <c r="B27" s="116"/>
      <c r="C27" s="116"/>
      <c r="D27" s="136">
        <f>SUM(D25:D26)</f>
        <v>0</v>
      </c>
      <c r="E27" s="133"/>
      <c r="F27" s="136">
        <f>SUM(F25:F26)</f>
        <v>0</v>
      </c>
      <c r="G27" s="134"/>
      <c r="H27" s="136">
        <f>SUM(H25:H26)</f>
        <v>0</v>
      </c>
      <c r="I27" s="134"/>
      <c r="J27" s="136">
        <f>SUM(J25:J26)</f>
        <v>0</v>
      </c>
      <c r="K27" s="133"/>
      <c r="L27" s="136">
        <f>SUM(L25:L26)</f>
        <v>0</v>
      </c>
      <c r="M27" s="133"/>
      <c r="N27" s="136">
        <f>SUM(N25:N26)</f>
        <v>0</v>
      </c>
      <c r="O27" s="133"/>
      <c r="P27" s="136">
        <f>SUM(P25:P26)</f>
        <v>0</v>
      </c>
      <c r="Q27" s="133"/>
      <c r="R27" s="136">
        <f>SUM(R25:R26)</f>
        <v>1284886</v>
      </c>
      <c r="S27" s="134"/>
      <c r="T27" s="136">
        <f>SUM(T25:T26)</f>
        <v>8336</v>
      </c>
      <c r="U27" s="133"/>
      <c r="V27" s="136">
        <f>SUM(V25:V26)</f>
        <v>1293222</v>
      </c>
    </row>
    <row r="28" spans="1:22" ht="19.899999999999999" customHeight="1">
      <c r="A28" s="135" t="s">
        <v>218</v>
      </c>
      <c r="B28" s="137">
        <v>19</v>
      </c>
      <c r="C28" s="116"/>
      <c r="D28" s="134">
        <v>0</v>
      </c>
      <c r="E28" s="133"/>
      <c r="F28" s="134">
        <v>0</v>
      </c>
      <c r="G28" s="134"/>
      <c r="H28" s="133">
        <v>0</v>
      </c>
      <c r="I28" s="134"/>
      <c r="J28" s="134">
        <v>0</v>
      </c>
      <c r="K28" s="133"/>
      <c r="L28" s="134">
        <v>0</v>
      </c>
      <c r="M28" s="133"/>
      <c r="N28" s="134">
        <f>BS!H105-BS!J105-N29</f>
        <v>3886</v>
      </c>
      <c r="O28" s="133"/>
      <c r="P28" s="134">
        <v>0</v>
      </c>
      <c r="Q28" s="133"/>
      <c r="R28" s="134">
        <v>0</v>
      </c>
      <c r="S28" s="134"/>
      <c r="T28" s="134">
        <v>0</v>
      </c>
      <c r="U28" s="133"/>
      <c r="V28" s="134">
        <f>SUM(D28:U28)</f>
        <v>3886</v>
      </c>
    </row>
    <row r="29" spans="1:22" ht="19.899999999999999" customHeight="1">
      <c r="A29" s="135" t="s">
        <v>219</v>
      </c>
      <c r="B29" s="137" t="s">
        <v>240</v>
      </c>
      <c r="C29" s="116"/>
      <c r="D29" s="134">
        <f>BS!H99-BS!J99</f>
        <v>240953</v>
      </c>
      <c r="E29" s="133"/>
      <c r="F29" s="134">
        <f>BS!H100-BS!J100</f>
        <v>16152</v>
      </c>
      <c r="G29" s="134"/>
      <c r="H29" s="133">
        <f>BS!H102-BS!J102</f>
        <v>329890</v>
      </c>
      <c r="I29" s="134"/>
      <c r="J29" s="134">
        <v>0</v>
      </c>
      <c r="K29" s="133"/>
      <c r="L29" s="134">
        <f>BS!H104-BS!J104</f>
        <v>-4600</v>
      </c>
      <c r="M29" s="133"/>
      <c r="N29" s="134">
        <v>-4796</v>
      </c>
      <c r="O29" s="133"/>
      <c r="P29" s="134">
        <v>0</v>
      </c>
      <c r="Q29" s="133"/>
      <c r="R29" s="134">
        <v>0</v>
      </c>
      <c r="S29" s="134"/>
      <c r="T29" s="134">
        <v>0</v>
      </c>
      <c r="U29" s="133"/>
      <c r="V29" s="134">
        <f>SUM(D29:U29)</f>
        <v>577599</v>
      </c>
    </row>
    <row r="30" spans="1:22" ht="19.899999999999999" customHeight="1">
      <c r="A30" s="135" t="s">
        <v>188</v>
      </c>
      <c r="B30" s="116"/>
      <c r="C30" s="116"/>
      <c r="D30" s="134"/>
      <c r="E30" s="133"/>
      <c r="F30" s="134"/>
      <c r="G30" s="134"/>
      <c r="H30" s="133"/>
      <c r="I30" s="134"/>
      <c r="J30" s="134"/>
      <c r="K30" s="133"/>
      <c r="L30" s="134"/>
      <c r="M30" s="133"/>
      <c r="N30" s="134"/>
      <c r="O30" s="133"/>
      <c r="P30" s="134"/>
      <c r="Q30" s="133"/>
      <c r="R30" s="134"/>
      <c r="S30" s="134"/>
      <c r="T30" s="134"/>
      <c r="U30" s="133"/>
      <c r="V30" s="134"/>
    </row>
    <row r="31" spans="1:22" ht="19.899999999999999" customHeight="1">
      <c r="A31" s="135" t="s">
        <v>189</v>
      </c>
      <c r="B31" s="137">
        <v>18</v>
      </c>
      <c r="C31" s="116"/>
      <c r="D31" s="134">
        <v>0</v>
      </c>
      <c r="E31" s="133"/>
      <c r="F31" s="134">
        <v>0</v>
      </c>
      <c r="G31" s="134"/>
      <c r="H31" s="133">
        <v>0</v>
      </c>
      <c r="I31" s="134"/>
      <c r="J31" s="134">
        <v>0</v>
      </c>
      <c r="K31" s="133"/>
      <c r="L31" s="134">
        <v>0</v>
      </c>
      <c r="M31" s="133"/>
      <c r="N31" s="134">
        <v>0</v>
      </c>
      <c r="O31" s="133"/>
      <c r="P31" s="134">
        <v>0</v>
      </c>
      <c r="Q31" s="133"/>
      <c r="R31" s="134">
        <v>-81863</v>
      </c>
      <c r="S31" s="134"/>
      <c r="T31" s="134">
        <v>0</v>
      </c>
      <c r="U31" s="133"/>
      <c r="V31" s="134">
        <f>SUM(D31:U31)</f>
        <v>-81863</v>
      </c>
    </row>
    <row r="32" spans="1:22" ht="19.899999999999999" customHeight="1" thickBot="1">
      <c r="A32" s="116" t="s">
        <v>291</v>
      </c>
      <c r="B32" s="139"/>
      <c r="C32" s="139"/>
      <c r="D32" s="140">
        <f>SUM(D24,D27:D31)</f>
        <v>17881274</v>
      </c>
      <c r="E32" s="134"/>
      <c r="F32" s="140">
        <f>SUM(F24,F27:F31)</f>
        <v>2514422</v>
      </c>
      <c r="G32" s="134"/>
      <c r="H32" s="140">
        <f>SUM(H24,H27:H31)</f>
        <v>551265</v>
      </c>
      <c r="I32" s="134"/>
      <c r="J32" s="140">
        <f>SUM(J24,J27:J31)</f>
        <v>4973743</v>
      </c>
      <c r="K32" s="134"/>
      <c r="L32" s="140">
        <f>SUM(L24,L27:L31)</f>
        <v>13110</v>
      </c>
      <c r="M32" s="133"/>
      <c r="N32" s="140">
        <f>SUM(N24,N27:N31)</f>
        <v>54441</v>
      </c>
      <c r="O32" s="133"/>
      <c r="P32" s="140">
        <f>SUM(P24,P27:P31)</f>
        <v>2034363</v>
      </c>
      <c r="Q32" s="134"/>
      <c r="R32" s="140">
        <f>SUM(R24,R27:R31)</f>
        <v>15057207</v>
      </c>
      <c r="S32" s="134"/>
      <c r="T32" s="140">
        <f>SUM(T24,T27:T31)</f>
        <v>-232961</v>
      </c>
      <c r="U32" s="134"/>
      <c r="V32" s="140">
        <f>SUM(V24,V27:V31)</f>
        <v>42846864</v>
      </c>
    </row>
    <row r="33" spans="1:22" ht="19.899999999999999" customHeight="1" thickTop="1">
      <c r="A33" s="139"/>
      <c r="B33" s="139"/>
      <c r="C33" s="143"/>
      <c r="D33" s="144">
        <f>SUM(D24-BS!J99)</f>
        <v>0</v>
      </c>
      <c r="E33" s="144"/>
      <c r="F33" s="144">
        <f>SUM(F24-BS!J100)</f>
        <v>0</v>
      </c>
      <c r="G33" s="144"/>
      <c r="H33" s="133">
        <f>SUM(H24-BS!J102)</f>
        <v>0</v>
      </c>
      <c r="I33" s="144"/>
      <c r="J33" s="144">
        <f>SUM(J24-BS!J103)</f>
        <v>0</v>
      </c>
      <c r="K33" s="145"/>
      <c r="L33" s="144">
        <f>SUM(L24-BS!J104)</f>
        <v>0</v>
      </c>
      <c r="M33" s="144"/>
      <c r="N33" s="144">
        <f>SUM(N24-BS!J105)</f>
        <v>0</v>
      </c>
      <c r="O33" s="144"/>
      <c r="P33" s="144">
        <f>SUM(P24-BS!J107)</f>
        <v>0</v>
      </c>
      <c r="Q33" s="144"/>
      <c r="R33" s="144">
        <f>SUM(R24-BS!J108)</f>
        <v>0</v>
      </c>
      <c r="S33" s="144"/>
      <c r="T33" s="144">
        <f>SUM(T24-BS!J109)</f>
        <v>0</v>
      </c>
      <c r="V33" s="144">
        <f>SUM(V24-BS!J112)</f>
        <v>0</v>
      </c>
    </row>
    <row r="34" spans="1:22" ht="19.899999999999999" customHeight="1">
      <c r="B34" s="139"/>
      <c r="C34" s="143"/>
      <c r="D34" s="144">
        <f>SUM(D32-BS!H99)</f>
        <v>0</v>
      </c>
      <c r="E34" s="144"/>
      <c r="F34" s="144">
        <f>SUM(F32-BS!H100)</f>
        <v>0</v>
      </c>
      <c r="G34" s="144"/>
      <c r="H34" s="133">
        <f>SUM(H32-BS!H102)</f>
        <v>0</v>
      </c>
      <c r="I34" s="144"/>
      <c r="J34" s="144">
        <f>SUM(J32-BS!H103)</f>
        <v>0</v>
      </c>
      <c r="K34" s="145"/>
      <c r="L34" s="144">
        <f>SUM(L32-BS!H104)</f>
        <v>0</v>
      </c>
      <c r="M34" s="144"/>
      <c r="N34" s="144">
        <f>N32-BS!H105</f>
        <v>0</v>
      </c>
      <c r="O34" s="144"/>
      <c r="P34" s="144">
        <f>SUM(P32-BS!H107)</f>
        <v>0</v>
      </c>
      <c r="Q34" s="144"/>
      <c r="R34" s="144">
        <f>SUM(R32-BS!H108)</f>
        <v>0</v>
      </c>
      <c r="S34" s="144"/>
      <c r="T34" s="144">
        <f>T32-BS!H109</f>
        <v>0</v>
      </c>
      <c r="V34" s="144">
        <f>SUM(V32-BS!H112)</f>
        <v>0</v>
      </c>
    </row>
    <row r="35" spans="1:22" ht="19.899999999999999" customHeight="1">
      <c r="A35" s="146" t="s">
        <v>191</v>
      </c>
      <c r="B35" s="147"/>
      <c r="D35" s="132"/>
      <c r="F35" s="132"/>
      <c r="G35" s="132"/>
      <c r="H35" s="132"/>
      <c r="I35" s="132"/>
      <c r="J35" s="132"/>
      <c r="L35" s="132"/>
      <c r="N35" s="132"/>
      <c r="P35" s="132"/>
      <c r="R35" s="132"/>
      <c r="S35" s="132"/>
      <c r="T35" s="132"/>
      <c r="V35" s="144"/>
    </row>
  </sheetData>
  <mergeCells count="1">
    <mergeCell ref="P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2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8037F-06C0-43E3-BD05-4241D751671D}">
  <sheetPr>
    <pageSetUpPr fitToPage="1"/>
  </sheetPr>
  <dimension ref="A1:N123"/>
  <sheetViews>
    <sheetView showGridLines="0" topLeftCell="A8" zoomScale="90" zoomScaleNormal="90" zoomScaleSheetLayoutView="100" workbookViewId="0">
      <selection activeCell="D62" sqref="D62"/>
    </sheetView>
  </sheetViews>
  <sheetFormatPr defaultColWidth="10.7109375" defaultRowHeight="15.75" customHeight="1"/>
  <cols>
    <col min="1" max="1" width="59.28515625" style="106" customWidth="1"/>
    <col min="2" max="2" width="3.42578125" style="106" customWidth="1"/>
    <col min="3" max="3" width="1.7109375" style="106" customWidth="1"/>
    <col min="4" max="4" width="15.7109375" style="106" customWidth="1"/>
    <col min="5" max="5" width="1.5703125" style="106" customWidth="1"/>
    <col min="6" max="6" width="15.7109375" style="106" customWidth="1"/>
    <col min="7" max="7" width="1.5703125" style="106" customWidth="1"/>
    <col min="8" max="8" width="15.7109375" style="106" customWidth="1"/>
    <col min="9" max="9" width="1.5703125" style="106" customWidth="1"/>
    <col min="10" max="10" width="15.7109375" style="106" customWidth="1"/>
    <col min="11" max="11" width="0.5703125" style="106" customWidth="1"/>
    <col min="12" max="16384" width="10.7109375" style="106"/>
  </cols>
  <sheetData>
    <row r="1" spans="1:11" ht="19.899999999999999" customHeight="1">
      <c r="A1" s="189" t="s">
        <v>121</v>
      </c>
      <c r="B1" s="189"/>
      <c r="C1" s="189"/>
      <c r="D1" s="189"/>
      <c r="E1" s="189"/>
      <c r="F1" s="189"/>
      <c r="G1" s="189"/>
      <c r="H1" s="189"/>
      <c r="I1" s="189"/>
      <c r="J1" s="189"/>
      <c r="K1" s="149"/>
    </row>
    <row r="2" spans="1:11" ht="19.899999999999999" customHeight="1">
      <c r="A2" s="150" t="s">
        <v>58</v>
      </c>
      <c r="B2" s="150"/>
      <c r="C2" s="150"/>
      <c r="D2" s="150"/>
      <c r="E2" s="150"/>
      <c r="F2" s="150"/>
      <c r="G2" s="150"/>
      <c r="H2" s="150"/>
      <c r="I2" s="150"/>
      <c r="J2" s="150"/>
      <c r="K2" s="149"/>
    </row>
    <row r="3" spans="1:11" ht="19.899999999999999" customHeight="1">
      <c r="A3" s="151" t="s">
        <v>114</v>
      </c>
      <c r="B3" s="152"/>
      <c r="C3" s="152"/>
      <c r="D3" s="152"/>
      <c r="E3" s="152"/>
      <c r="F3" s="152"/>
      <c r="G3" s="152"/>
      <c r="H3" s="152"/>
      <c r="I3" s="152"/>
      <c r="J3" s="152"/>
      <c r="K3" s="149"/>
    </row>
    <row r="4" spans="1:11" ht="19.899999999999999" customHeight="1">
      <c r="A4" s="150" t="s">
        <v>289</v>
      </c>
      <c r="B4" s="152"/>
      <c r="C4" s="152"/>
      <c r="D4" s="152"/>
      <c r="E4" s="152"/>
      <c r="F4" s="152"/>
      <c r="G4" s="152"/>
      <c r="H4" s="152"/>
      <c r="I4" s="152"/>
      <c r="J4" s="152"/>
      <c r="K4" s="149"/>
    </row>
    <row r="5" spans="1:11" ht="19.899999999999999" customHeight="1">
      <c r="A5" s="149"/>
      <c r="B5" s="153"/>
      <c r="C5" s="153"/>
      <c r="D5" s="154"/>
      <c r="E5" s="149"/>
      <c r="F5" s="154"/>
      <c r="G5" s="149"/>
      <c r="H5" s="154"/>
      <c r="I5" s="149"/>
      <c r="J5" s="154" t="s">
        <v>116</v>
      </c>
      <c r="K5" s="149"/>
    </row>
    <row r="6" spans="1:11" s="107" customFormat="1" ht="19.899999999999999" customHeight="1">
      <c r="A6" s="155"/>
      <c r="B6" s="156"/>
      <c r="C6" s="156"/>
      <c r="D6" s="190" t="s">
        <v>28</v>
      </c>
      <c r="E6" s="190"/>
      <c r="F6" s="190"/>
      <c r="G6" s="155"/>
      <c r="H6" s="190" t="s">
        <v>29</v>
      </c>
      <c r="I6" s="190"/>
      <c r="J6" s="190"/>
      <c r="K6" s="155"/>
    </row>
    <row r="7" spans="1:11" ht="19.899999999999999" customHeight="1">
      <c r="A7" s="149"/>
      <c r="B7" s="157"/>
      <c r="C7" s="158"/>
      <c r="D7" s="159" t="s">
        <v>292</v>
      </c>
      <c r="E7" s="160"/>
      <c r="F7" s="159" t="s">
        <v>239</v>
      </c>
      <c r="G7" s="160"/>
      <c r="H7" s="159" t="s">
        <v>292</v>
      </c>
      <c r="I7" s="160"/>
      <c r="J7" s="159" t="s">
        <v>239</v>
      </c>
      <c r="K7" s="149"/>
    </row>
    <row r="8" spans="1:11" ht="19.899999999999999" customHeight="1">
      <c r="A8" s="155" t="s">
        <v>23</v>
      </c>
      <c r="B8" s="153"/>
      <c r="C8" s="153"/>
      <c r="D8" s="153"/>
      <c r="E8" s="149"/>
      <c r="F8" s="153"/>
      <c r="G8" s="149"/>
      <c r="H8" s="153"/>
      <c r="I8" s="149"/>
      <c r="J8" s="153"/>
      <c r="K8" s="149"/>
    </row>
    <row r="9" spans="1:11" ht="19.899999999999999" customHeight="1">
      <c r="A9" s="149" t="s">
        <v>221</v>
      </c>
      <c r="B9" s="153"/>
      <c r="C9" s="153"/>
      <c r="D9" s="161">
        <f>SUM(PL!D40)</f>
        <v>1598591</v>
      </c>
      <c r="E9" s="161"/>
      <c r="F9" s="161">
        <f>SUM(PL!F40)</f>
        <v>1946766</v>
      </c>
      <c r="G9" s="161"/>
      <c r="H9" s="161">
        <f>SUM(PL!H40)</f>
        <v>1620188</v>
      </c>
      <c r="I9" s="161"/>
      <c r="J9" s="161">
        <f>SUM(PL!J40)</f>
        <v>1289816</v>
      </c>
      <c r="K9" s="149"/>
    </row>
    <row r="10" spans="1:11" ht="19.899999999999999" customHeight="1">
      <c r="A10" s="149" t="s">
        <v>222</v>
      </c>
      <c r="B10" s="153"/>
      <c r="C10" s="153"/>
      <c r="D10" s="161"/>
      <c r="E10" s="161"/>
      <c r="F10" s="161"/>
      <c r="G10" s="161"/>
      <c r="H10" s="161"/>
      <c r="I10" s="161"/>
      <c r="J10" s="161"/>
      <c r="K10" s="149"/>
    </row>
    <row r="11" spans="1:11" ht="19.899999999999999" customHeight="1">
      <c r="A11" s="149" t="s">
        <v>45</v>
      </c>
      <c r="B11" s="149"/>
      <c r="C11" s="149"/>
      <c r="D11" s="161"/>
      <c r="E11" s="161"/>
      <c r="F11" s="161"/>
      <c r="G11" s="161"/>
      <c r="H11" s="161"/>
      <c r="I11" s="161"/>
      <c r="J11" s="161"/>
      <c r="K11" s="149"/>
    </row>
    <row r="12" spans="1:11" ht="19.899999999999999" customHeight="1">
      <c r="A12" s="149" t="s">
        <v>159</v>
      </c>
      <c r="B12" s="149"/>
      <c r="C12" s="149"/>
      <c r="D12" s="161"/>
      <c r="E12" s="161"/>
      <c r="F12" s="161"/>
      <c r="G12" s="161"/>
      <c r="H12" s="161"/>
      <c r="I12" s="161"/>
      <c r="J12" s="161"/>
      <c r="K12" s="149"/>
    </row>
    <row r="13" spans="1:11" ht="19.899999999999999" customHeight="1">
      <c r="A13" s="149" t="s">
        <v>160</v>
      </c>
      <c r="B13" s="149"/>
      <c r="C13" s="149"/>
      <c r="D13" s="161">
        <v>5777476</v>
      </c>
      <c r="E13" s="161"/>
      <c r="F13" s="161">
        <v>4349217</v>
      </c>
      <c r="G13" s="161"/>
      <c r="H13" s="161">
        <v>4426725</v>
      </c>
      <c r="I13" s="161"/>
      <c r="J13" s="161">
        <v>2600257</v>
      </c>
      <c r="K13" s="149"/>
    </row>
    <row r="14" spans="1:11" ht="19.899999999999999" customHeight="1">
      <c r="A14" s="149" t="s">
        <v>302</v>
      </c>
      <c r="B14" s="149"/>
      <c r="C14" s="149"/>
      <c r="D14" s="161">
        <v>6938</v>
      </c>
      <c r="E14" s="161"/>
      <c r="F14" s="161">
        <v>17082</v>
      </c>
      <c r="G14" s="161"/>
      <c r="H14" s="161">
        <v>4388</v>
      </c>
      <c r="I14" s="161"/>
      <c r="J14" s="161">
        <v>4443</v>
      </c>
      <c r="K14" s="149"/>
    </row>
    <row r="15" spans="1:11" ht="19.899999999999999" customHeight="1">
      <c r="A15" s="149" t="s">
        <v>304</v>
      </c>
      <c r="B15" s="149"/>
      <c r="C15" s="149"/>
      <c r="D15" s="163">
        <v>108864</v>
      </c>
      <c r="E15" s="161"/>
      <c r="F15" s="163">
        <v>112142</v>
      </c>
      <c r="G15" s="161"/>
      <c r="H15" s="163">
        <v>63242</v>
      </c>
      <c r="I15" s="163"/>
      <c r="J15" s="163">
        <v>66171</v>
      </c>
      <c r="K15" s="149"/>
    </row>
    <row r="16" spans="1:11" ht="19.899999999999999" customHeight="1">
      <c r="A16" s="149" t="s">
        <v>303</v>
      </c>
      <c r="B16" s="149"/>
      <c r="C16" s="149"/>
      <c r="D16" s="161">
        <v>49644</v>
      </c>
      <c r="E16" s="161"/>
      <c r="F16" s="161">
        <v>48353</v>
      </c>
      <c r="G16" s="161"/>
      <c r="H16" s="163">
        <v>39018</v>
      </c>
      <c r="I16" s="163"/>
      <c r="J16" s="163">
        <v>37767</v>
      </c>
      <c r="K16" s="149"/>
    </row>
    <row r="17" spans="1:14" ht="19.899999999999999" customHeight="1">
      <c r="A17" s="149" t="s">
        <v>261</v>
      </c>
      <c r="B17" s="149"/>
      <c r="C17" s="149"/>
      <c r="D17" s="161">
        <v>48199</v>
      </c>
      <c r="E17" s="161"/>
      <c r="F17" s="161">
        <v>56106</v>
      </c>
      <c r="G17" s="161"/>
      <c r="H17" s="163">
        <v>7629</v>
      </c>
      <c r="I17" s="163"/>
      <c r="J17" s="163">
        <v>18170</v>
      </c>
      <c r="K17" s="149"/>
    </row>
    <row r="18" spans="1:14" ht="19.899999999999999" customHeight="1">
      <c r="A18" s="149" t="s">
        <v>264</v>
      </c>
      <c r="B18" s="149"/>
      <c r="C18" s="149"/>
      <c r="D18" s="161">
        <v>0</v>
      </c>
      <c r="E18" s="161"/>
      <c r="F18" s="161">
        <v>22</v>
      </c>
      <c r="G18" s="161"/>
      <c r="H18" s="163">
        <v>0</v>
      </c>
      <c r="I18" s="163"/>
      <c r="J18" s="163">
        <v>22</v>
      </c>
      <c r="K18" s="149"/>
    </row>
    <row r="19" spans="1:14" ht="19.899999999999999" customHeight="1">
      <c r="A19" s="149" t="s">
        <v>265</v>
      </c>
      <c r="B19" s="149"/>
      <c r="C19" s="149"/>
      <c r="D19" s="163">
        <v>973</v>
      </c>
      <c r="E19" s="161"/>
      <c r="F19" s="163">
        <v>3667</v>
      </c>
      <c r="G19" s="161"/>
      <c r="H19" s="163">
        <v>0</v>
      </c>
      <c r="I19" s="163"/>
      <c r="J19" s="163">
        <v>0</v>
      </c>
      <c r="K19" s="149"/>
    </row>
    <row r="20" spans="1:14" ht="19.899999999999999" customHeight="1">
      <c r="A20" s="149" t="s">
        <v>283</v>
      </c>
      <c r="B20" s="149"/>
      <c r="C20" s="149"/>
      <c r="D20" s="163">
        <v>0</v>
      </c>
      <c r="E20" s="161"/>
      <c r="F20" s="163">
        <v>-623017</v>
      </c>
      <c r="G20" s="161"/>
      <c r="H20" s="163">
        <v>0</v>
      </c>
      <c r="I20" s="163"/>
      <c r="J20" s="163">
        <v>0</v>
      </c>
      <c r="K20" s="149"/>
    </row>
    <row r="21" spans="1:14" ht="19.899999999999999" customHeight="1">
      <c r="A21" s="149" t="s">
        <v>312</v>
      </c>
      <c r="B21" s="149"/>
      <c r="C21" s="149"/>
      <c r="D21" s="161">
        <v>-55</v>
      </c>
      <c r="E21" s="161"/>
      <c r="F21" s="161">
        <v>-81</v>
      </c>
      <c r="G21" s="161"/>
      <c r="H21" s="163">
        <v>-37</v>
      </c>
      <c r="I21" s="163"/>
      <c r="J21" s="163">
        <v>-42</v>
      </c>
      <c r="K21" s="149"/>
    </row>
    <row r="22" spans="1:14" s="148" customFormat="1" ht="19.899999999999999" customHeight="1">
      <c r="A22" s="164" t="s">
        <v>193</v>
      </c>
      <c r="B22" s="164"/>
      <c r="C22" s="164"/>
      <c r="D22" s="162">
        <v>-398</v>
      </c>
      <c r="E22" s="162"/>
      <c r="F22" s="162">
        <v>0</v>
      </c>
      <c r="G22" s="162"/>
      <c r="H22" s="165">
        <v>-398</v>
      </c>
      <c r="I22" s="165"/>
      <c r="J22" s="165">
        <v>0</v>
      </c>
      <c r="K22" s="164"/>
      <c r="L22" s="106"/>
      <c r="M22" s="106"/>
      <c r="N22" s="106"/>
    </row>
    <row r="23" spans="1:14" s="148" customFormat="1" ht="19.899999999999999" customHeight="1">
      <c r="A23" s="164" t="s">
        <v>313</v>
      </c>
      <c r="B23" s="164"/>
      <c r="C23" s="164"/>
      <c r="D23" s="162">
        <v>-4</v>
      </c>
      <c r="E23" s="162"/>
      <c r="F23" s="162">
        <v>-6</v>
      </c>
      <c r="G23" s="162"/>
      <c r="H23" s="165">
        <v>0</v>
      </c>
      <c r="I23" s="165"/>
      <c r="J23" s="165">
        <v>0</v>
      </c>
      <c r="K23" s="164"/>
      <c r="L23" s="106"/>
      <c r="M23" s="106"/>
      <c r="N23" s="106"/>
    </row>
    <row r="24" spans="1:14" s="148" customFormat="1" ht="19.899999999999999" customHeight="1">
      <c r="A24" s="164" t="s">
        <v>137</v>
      </c>
      <c r="B24" s="164"/>
      <c r="C24" s="164"/>
      <c r="D24" s="165">
        <v>168480</v>
      </c>
      <c r="E24" s="165"/>
      <c r="F24" s="165">
        <v>68853</v>
      </c>
      <c r="G24" s="162"/>
      <c r="H24" s="165">
        <v>0</v>
      </c>
      <c r="I24" s="162"/>
      <c r="J24" s="165">
        <v>0</v>
      </c>
      <c r="K24" s="164"/>
      <c r="L24" s="106"/>
      <c r="M24" s="106"/>
      <c r="N24" s="106"/>
    </row>
    <row r="25" spans="1:14" s="148" customFormat="1" ht="19.899999999999999" customHeight="1">
      <c r="A25" s="164" t="s">
        <v>314</v>
      </c>
      <c r="B25" s="164"/>
      <c r="C25" s="164"/>
      <c r="D25" s="162">
        <v>40600</v>
      </c>
      <c r="E25" s="165"/>
      <c r="F25" s="162">
        <v>11199</v>
      </c>
      <c r="G25" s="162"/>
      <c r="H25" s="165">
        <v>33994</v>
      </c>
      <c r="I25" s="162"/>
      <c r="J25" s="165">
        <v>17717</v>
      </c>
      <c r="K25" s="164"/>
      <c r="L25" s="106"/>
      <c r="M25" s="106"/>
      <c r="N25" s="106"/>
    </row>
    <row r="26" spans="1:14" s="148" customFormat="1" ht="19.899999999999999" customHeight="1">
      <c r="A26" s="164" t="s">
        <v>226</v>
      </c>
      <c r="B26" s="164"/>
      <c r="C26" s="164"/>
      <c r="D26" s="162">
        <v>0</v>
      </c>
      <c r="E26" s="165"/>
      <c r="F26" s="162">
        <v>0</v>
      </c>
      <c r="G26" s="162"/>
      <c r="H26" s="165">
        <v>0</v>
      </c>
      <c r="I26" s="162"/>
      <c r="J26" s="165">
        <v>-8858</v>
      </c>
      <c r="K26" s="164"/>
      <c r="L26" s="106"/>
      <c r="M26" s="106"/>
      <c r="N26" s="106"/>
    </row>
    <row r="27" spans="1:14" ht="19.899999999999999" customHeight="1">
      <c r="A27" s="149" t="s">
        <v>64</v>
      </c>
      <c r="B27" s="149"/>
      <c r="C27" s="149"/>
      <c r="D27" s="161">
        <v>-2481</v>
      </c>
      <c r="E27" s="163"/>
      <c r="F27" s="161">
        <v>-8710</v>
      </c>
      <c r="G27" s="161"/>
      <c r="H27" s="165">
        <v>0</v>
      </c>
      <c r="I27" s="161"/>
      <c r="J27" s="161">
        <v>0</v>
      </c>
      <c r="K27" s="149"/>
    </row>
    <row r="28" spans="1:14" ht="19.899999999999999" customHeight="1">
      <c r="A28" s="149" t="s">
        <v>318</v>
      </c>
      <c r="B28" s="149"/>
      <c r="C28" s="149"/>
      <c r="D28" s="161">
        <v>-5163</v>
      </c>
      <c r="E28" s="161"/>
      <c r="F28" s="161">
        <v>34613</v>
      </c>
      <c r="G28" s="161"/>
      <c r="H28" s="161">
        <v>-5163</v>
      </c>
      <c r="I28" s="161"/>
      <c r="J28" s="161">
        <v>34613</v>
      </c>
      <c r="K28" s="149"/>
    </row>
    <row r="29" spans="1:14" ht="19.899999999999999" customHeight="1">
      <c r="A29" s="149" t="s">
        <v>262</v>
      </c>
      <c r="B29" s="149"/>
      <c r="C29" s="149"/>
      <c r="D29" s="165">
        <v>0</v>
      </c>
      <c r="E29" s="163"/>
      <c r="F29" s="161">
        <v>85</v>
      </c>
      <c r="G29" s="161"/>
      <c r="H29" s="165">
        <v>0</v>
      </c>
      <c r="I29" s="161"/>
      <c r="J29" s="161">
        <v>0</v>
      </c>
      <c r="K29" s="149"/>
    </row>
    <row r="30" spans="1:14" ht="19.899999999999999" customHeight="1">
      <c r="A30" s="149" t="s">
        <v>263</v>
      </c>
      <c r="B30" s="149"/>
      <c r="C30" s="149"/>
      <c r="D30" s="165">
        <v>50000</v>
      </c>
      <c r="E30" s="163"/>
      <c r="F30" s="161">
        <v>947</v>
      </c>
      <c r="G30" s="161"/>
      <c r="H30" s="165">
        <v>0</v>
      </c>
      <c r="I30" s="161"/>
      <c r="J30" s="161">
        <v>0</v>
      </c>
      <c r="K30" s="149"/>
    </row>
    <row r="31" spans="1:14" ht="19.899999999999999" customHeight="1">
      <c r="A31" s="149" t="s">
        <v>123</v>
      </c>
      <c r="B31" s="149"/>
      <c r="C31" s="149"/>
      <c r="D31" s="161">
        <v>10773</v>
      </c>
      <c r="E31" s="161"/>
      <c r="F31" s="161">
        <v>2608</v>
      </c>
      <c r="G31" s="161"/>
      <c r="H31" s="161">
        <v>6379</v>
      </c>
      <c r="I31" s="161"/>
      <c r="J31" s="161">
        <v>6122</v>
      </c>
      <c r="K31" s="149"/>
    </row>
    <row r="32" spans="1:14" ht="19.899999999999999" customHeight="1">
      <c r="A32" s="149" t="s">
        <v>311</v>
      </c>
      <c r="B32" s="149"/>
      <c r="C32" s="149"/>
      <c r="D32" s="161">
        <v>339</v>
      </c>
      <c r="E32" s="161"/>
      <c r="F32" s="162">
        <v>0</v>
      </c>
      <c r="G32" s="161"/>
      <c r="H32" s="161">
        <v>0</v>
      </c>
      <c r="I32" s="161"/>
      <c r="J32" s="162">
        <v>0</v>
      </c>
      <c r="K32" s="149"/>
    </row>
    <row r="33" spans="1:14" ht="19.899999999999999" customHeight="1">
      <c r="A33" s="149" t="s">
        <v>151</v>
      </c>
      <c r="B33" s="149"/>
      <c r="C33" s="149"/>
      <c r="D33" s="161">
        <v>0</v>
      </c>
      <c r="E33" s="161"/>
      <c r="F33" s="161">
        <v>17578</v>
      </c>
      <c r="G33" s="161"/>
      <c r="H33" s="161">
        <v>0</v>
      </c>
      <c r="I33" s="163"/>
      <c r="J33" s="161">
        <v>19808</v>
      </c>
      <c r="K33" s="149"/>
    </row>
    <row r="34" spans="1:14" ht="19.899999999999999" customHeight="1">
      <c r="A34" s="149" t="s">
        <v>152</v>
      </c>
      <c r="B34" s="149"/>
      <c r="C34" s="149"/>
      <c r="D34" s="161">
        <v>1262</v>
      </c>
      <c r="E34" s="161"/>
      <c r="F34" s="161">
        <v>1080</v>
      </c>
      <c r="G34" s="161"/>
      <c r="H34" s="161">
        <v>864</v>
      </c>
      <c r="I34" s="161"/>
      <c r="J34" s="161">
        <v>677</v>
      </c>
      <c r="K34" s="149"/>
    </row>
    <row r="35" spans="1:14" s="148" customFormat="1" ht="19.899999999999999" customHeight="1">
      <c r="A35" s="164" t="s">
        <v>223</v>
      </c>
      <c r="B35" s="164"/>
      <c r="C35" s="164"/>
      <c r="D35" s="162">
        <v>3886</v>
      </c>
      <c r="E35" s="162"/>
      <c r="F35" s="162">
        <v>7218</v>
      </c>
      <c r="G35" s="162"/>
      <c r="H35" s="162">
        <v>3886</v>
      </c>
      <c r="I35" s="162"/>
      <c r="J35" s="162">
        <v>7218</v>
      </c>
      <c r="K35" s="164"/>
      <c r="L35" s="106"/>
      <c r="M35" s="106"/>
      <c r="N35" s="106"/>
    </row>
    <row r="36" spans="1:14" ht="19.899999999999999" customHeight="1">
      <c r="A36" s="149" t="s">
        <v>194</v>
      </c>
      <c r="B36" s="149"/>
      <c r="C36" s="149"/>
      <c r="D36" s="161">
        <v>-116880</v>
      </c>
      <c r="E36" s="161"/>
      <c r="F36" s="161">
        <v>-72837</v>
      </c>
      <c r="G36" s="161"/>
      <c r="H36" s="161">
        <v>0</v>
      </c>
      <c r="I36" s="163"/>
      <c r="J36" s="161">
        <v>0</v>
      </c>
      <c r="K36" s="149"/>
    </row>
    <row r="37" spans="1:14" ht="19.899999999999999" customHeight="1">
      <c r="A37" s="149" t="s">
        <v>319</v>
      </c>
      <c r="B37" s="149"/>
      <c r="C37" s="149"/>
      <c r="D37" s="161">
        <v>-7878</v>
      </c>
      <c r="E37" s="161"/>
      <c r="F37" s="161">
        <v>1025</v>
      </c>
      <c r="G37" s="161"/>
      <c r="H37" s="161">
        <v>0</v>
      </c>
      <c r="I37" s="163"/>
      <c r="J37" s="161">
        <v>0</v>
      </c>
      <c r="K37" s="149"/>
    </row>
    <row r="38" spans="1:14" ht="19.899999999999999" customHeight="1">
      <c r="A38" s="149" t="s">
        <v>67</v>
      </c>
      <c r="B38" s="149"/>
      <c r="C38" s="149"/>
      <c r="D38" s="161">
        <v>-1006</v>
      </c>
      <c r="E38" s="161"/>
      <c r="F38" s="161">
        <v>-782</v>
      </c>
      <c r="G38" s="161"/>
      <c r="H38" s="161">
        <v>-1006</v>
      </c>
      <c r="I38" s="163"/>
      <c r="J38" s="161">
        <v>-300782</v>
      </c>
      <c r="K38" s="149"/>
    </row>
    <row r="39" spans="1:14" ht="19.899999999999999" customHeight="1">
      <c r="A39" s="149" t="s">
        <v>187</v>
      </c>
      <c r="B39" s="149"/>
      <c r="C39" s="149"/>
      <c r="D39" s="161">
        <v>-56163</v>
      </c>
      <c r="E39" s="161"/>
      <c r="F39" s="161">
        <v>-49724</v>
      </c>
      <c r="G39" s="161"/>
      <c r="H39" s="161">
        <v>-204141</v>
      </c>
      <c r="I39" s="163"/>
      <c r="J39" s="161">
        <v>-174117</v>
      </c>
      <c r="K39" s="149"/>
    </row>
    <row r="40" spans="1:14" ht="19.899999999999999" customHeight="1">
      <c r="A40" s="149" t="s">
        <v>143</v>
      </c>
      <c r="B40" s="149"/>
      <c r="C40" s="149"/>
      <c r="D40" s="166">
        <v>50995</v>
      </c>
      <c r="E40" s="161"/>
      <c r="F40" s="166">
        <v>123939</v>
      </c>
      <c r="G40" s="161"/>
      <c r="H40" s="166">
        <v>104698</v>
      </c>
      <c r="I40" s="161"/>
      <c r="J40" s="166">
        <v>122234</v>
      </c>
      <c r="K40" s="149"/>
    </row>
    <row r="41" spans="1:14" ht="19.899999999999999" customHeight="1">
      <c r="A41" s="149" t="s">
        <v>102</v>
      </c>
      <c r="B41" s="149"/>
      <c r="C41" s="149"/>
      <c r="D41" s="161"/>
      <c r="E41" s="161"/>
      <c r="F41" s="161"/>
      <c r="G41" s="161"/>
      <c r="H41" s="163"/>
      <c r="I41" s="163"/>
      <c r="J41" s="163"/>
      <c r="K41" s="149"/>
    </row>
    <row r="42" spans="1:14" ht="19.899999999999999" customHeight="1">
      <c r="A42" s="149" t="s">
        <v>46</v>
      </c>
      <c r="B42" s="149"/>
      <c r="C42" s="149"/>
      <c r="D42" s="161">
        <f>SUM(D9:D41)</f>
        <v>7726992</v>
      </c>
      <c r="E42" s="161"/>
      <c r="F42" s="161">
        <f>SUM(F9:F41)</f>
        <v>6047343</v>
      </c>
      <c r="G42" s="161"/>
      <c r="H42" s="161">
        <f>SUM(H9:H41)</f>
        <v>6100266</v>
      </c>
      <c r="I42" s="163"/>
      <c r="J42" s="161">
        <f>SUM(J9:J41)</f>
        <v>3741236</v>
      </c>
      <c r="K42" s="149"/>
    </row>
    <row r="43" spans="1:14" ht="19.899999999999999" customHeight="1">
      <c r="A43" s="155"/>
      <c r="B43" s="149"/>
      <c r="C43" s="149"/>
      <c r="D43" s="149"/>
      <c r="E43" s="149"/>
      <c r="F43" s="149"/>
      <c r="G43" s="149"/>
      <c r="H43" s="149"/>
      <c r="I43" s="149"/>
      <c r="J43" s="149"/>
      <c r="K43" s="149"/>
    </row>
    <row r="44" spans="1:14" ht="19.899999999999999" customHeight="1">
      <c r="A44" s="167" t="s">
        <v>191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</row>
    <row r="45" spans="1:14" ht="19.899999999999999" customHeight="1">
      <c r="A45" s="189" t="s">
        <v>121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49"/>
    </row>
    <row r="46" spans="1:14" ht="19.899999999999999" customHeight="1">
      <c r="A46" s="150" t="s">
        <v>58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49"/>
    </row>
    <row r="47" spans="1:14" ht="19.899999999999999" customHeight="1">
      <c r="A47" s="151" t="s">
        <v>115</v>
      </c>
      <c r="B47" s="152"/>
      <c r="C47" s="152"/>
      <c r="D47" s="152"/>
      <c r="E47" s="152"/>
      <c r="F47" s="152"/>
      <c r="G47" s="152"/>
      <c r="H47" s="152"/>
      <c r="I47" s="152"/>
      <c r="J47" s="152"/>
      <c r="K47" s="149"/>
    </row>
    <row r="48" spans="1:14" ht="19.899999999999999" customHeight="1">
      <c r="A48" s="150" t="s">
        <v>289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49"/>
    </row>
    <row r="49" spans="1:14" ht="19.899999999999999" customHeight="1">
      <c r="A49" s="149"/>
      <c r="B49" s="153"/>
      <c r="C49" s="153"/>
      <c r="D49" s="154"/>
      <c r="E49" s="149"/>
      <c r="F49" s="154"/>
      <c r="G49" s="149"/>
      <c r="H49" s="154"/>
      <c r="I49" s="149"/>
      <c r="J49" s="154" t="s">
        <v>116</v>
      </c>
      <c r="K49" s="149"/>
    </row>
    <row r="50" spans="1:14" s="107" customFormat="1" ht="19.899999999999999" customHeight="1">
      <c r="A50" s="155"/>
      <c r="B50" s="156"/>
      <c r="C50" s="156"/>
      <c r="D50" s="190" t="s">
        <v>28</v>
      </c>
      <c r="E50" s="190"/>
      <c r="F50" s="190"/>
      <c r="G50" s="155"/>
      <c r="H50" s="190" t="s">
        <v>29</v>
      </c>
      <c r="I50" s="190"/>
      <c r="J50" s="190"/>
      <c r="K50" s="155"/>
      <c r="L50" s="106"/>
      <c r="M50" s="106"/>
      <c r="N50" s="106"/>
    </row>
    <row r="51" spans="1:14" ht="19.899999999999999" customHeight="1">
      <c r="A51" s="149"/>
      <c r="B51" s="158"/>
      <c r="C51" s="158"/>
      <c r="D51" s="159" t="s">
        <v>292</v>
      </c>
      <c r="E51" s="160"/>
      <c r="F51" s="159" t="s">
        <v>239</v>
      </c>
      <c r="G51" s="160"/>
      <c r="H51" s="159" t="s">
        <v>292</v>
      </c>
      <c r="I51" s="160"/>
      <c r="J51" s="159" t="s">
        <v>239</v>
      </c>
      <c r="K51" s="149"/>
    </row>
    <row r="52" spans="1:14" ht="19.899999999999999" customHeight="1">
      <c r="A52" s="155" t="s">
        <v>47</v>
      </c>
      <c r="B52" s="149"/>
      <c r="C52" s="149"/>
      <c r="D52" s="161"/>
      <c r="E52" s="161"/>
      <c r="F52" s="161"/>
      <c r="G52" s="161"/>
      <c r="H52" s="161"/>
      <c r="I52" s="161"/>
      <c r="J52" s="161"/>
      <c r="K52" s="149"/>
    </row>
    <row r="53" spans="1:14" ht="19.899999999999999" customHeight="1">
      <c r="A53" s="168" t="s">
        <v>305</v>
      </c>
      <c r="B53" s="149"/>
      <c r="C53" s="149"/>
      <c r="D53" s="161">
        <v>-72018</v>
      </c>
      <c r="E53" s="161"/>
      <c r="F53" s="161">
        <v>-71331</v>
      </c>
      <c r="G53" s="161"/>
      <c r="H53" s="161">
        <v>2560</v>
      </c>
      <c r="I53" s="161"/>
      <c r="J53" s="161">
        <v>83440</v>
      </c>
      <c r="K53" s="149"/>
    </row>
    <row r="54" spans="1:14" ht="19.899999999999999" customHeight="1">
      <c r="A54" s="149" t="s">
        <v>195</v>
      </c>
      <c r="B54" s="149"/>
      <c r="C54" s="149"/>
      <c r="D54" s="161">
        <v>-9457874</v>
      </c>
      <c r="E54" s="161"/>
      <c r="F54" s="161">
        <v>-9859786</v>
      </c>
      <c r="G54" s="161"/>
      <c r="H54" s="161">
        <v>-4251134</v>
      </c>
      <c r="I54" s="161"/>
      <c r="J54" s="161">
        <v>-8923369</v>
      </c>
      <c r="K54" s="149"/>
    </row>
    <row r="55" spans="1:14" ht="19.899999999999999" customHeight="1">
      <c r="A55" s="167" t="s">
        <v>266</v>
      </c>
      <c r="B55" s="149"/>
      <c r="C55" s="149"/>
      <c r="D55" s="161">
        <v>1119155</v>
      </c>
      <c r="E55" s="161"/>
      <c r="F55" s="161">
        <v>1553421</v>
      </c>
      <c r="G55" s="161"/>
      <c r="H55" s="161">
        <v>1119155</v>
      </c>
      <c r="I55" s="161"/>
      <c r="J55" s="161">
        <v>1208345</v>
      </c>
      <c r="K55" s="149"/>
    </row>
    <row r="56" spans="1:14" ht="19.899999999999999" customHeight="1">
      <c r="A56" s="167" t="s">
        <v>267</v>
      </c>
      <c r="B56" s="149"/>
      <c r="C56" s="149"/>
      <c r="D56" s="161">
        <v>-1130</v>
      </c>
      <c r="E56" s="161"/>
      <c r="F56" s="161">
        <v>-4051</v>
      </c>
      <c r="G56" s="161"/>
      <c r="H56" s="161">
        <v>13445</v>
      </c>
      <c r="I56" s="161"/>
      <c r="J56" s="161">
        <v>-19514</v>
      </c>
      <c r="K56" s="149"/>
    </row>
    <row r="57" spans="1:14" ht="19.899999999999999" customHeight="1">
      <c r="A57" s="149" t="s">
        <v>48</v>
      </c>
      <c r="B57" s="149"/>
      <c r="C57" s="149"/>
      <c r="D57" s="161">
        <v>345536</v>
      </c>
      <c r="E57" s="161"/>
      <c r="F57" s="161">
        <v>-13971</v>
      </c>
      <c r="G57" s="161"/>
      <c r="H57" s="161">
        <v>509368</v>
      </c>
      <c r="I57" s="161"/>
      <c r="J57" s="161">
        <v>-25773</v>
      </c>
      <c r="K57" s="149"/>
    </row>
    <row r="58" spans="1:14" ht="19.899999999999999" customHeight="1">
      <c r="A58" s="167" t="s">
        <v>49</v>
      </c>
      <c r="B58" s="149"/>
      <c r="C58" s="149"/>
      <c r="D58" s="161">
        <v>-70958</v>
      </c>
      <c r="E58" s="161"/>
      <c r="F58" s="161">
        <v>-9317</v>
      </c>
      <c r="G58" s="161"/>
      <c r="H58" s="161">
        <v>-65816</v>
      </c>
      <c r="I58" s="161"/>
      <c r="J58" s="161">
        <v>-735</v>
      </c>
      <c r="K58" s="149"/>
    </row>
    <row r="59" spans="1:14" ht="19.899999999999999" customHeight="1">
      <c r="A59" s="167" t="s">
        <v>50</v>
      </c>
      <c r="B59" s="149"/>
      <c r="C59" s="149"/>
      <c r="D59" s="161"/>
      <c r="E59" s="161"/>
      <c r="F59" s="161"/>
      <c r="G59" s="161"/>
      <c r="H59" s="161"/>
      <c r="I59" s="161"/>
      <c r="J59" s="161"/>
      <c r="K59" s="149"/>
    </row>
    <row r="60" spans="1:14" ht="19.899999999999999" customHeight="1">
      <c r="A60" s="169" t="s">
        <v>76</v>
      </c>
      <c r="B60" s="149"/>
      <c r="C60" s="149"/>
      <c r="D60" s="161">
        <v>230488</v>
      </c>
      <c r="E60" s="161"/>
      <c r="F60" s="161">
        <v>291424</v>
      </c>
      <c r="G60" s="161"/>
      <c r="H60" s="161">
        <v>258405</v>
      </c>
      <c r="I60" s="161"/>
      <c r="J60" s="161">
        <v>242453</v>
      </c>
      <c r="K60" s="149"/>
    </row>
    <row r="61" spans="1:14" ht="19.899999999999999" customHeight="1">
      <c r="A61" s="169" t="s">
        <v>268</v>
      </c>
      <c r="B61" s="149"/>
      <c r="C61" s="149"/>
      <c r="D61" s="161">
        <v>3412269</v>
      </c>
      <c r="E61" s="161"/>
      <c r="F61" s="161">
        <v>4739883</v>
      </c>
      <c r="G61" s="161"/>
      <c r="H61" s="161">
        <v>0</v>
      </c>
      <c r="I61" s="161"/>
      <c r="J61" s="161">
        <v>4739883</v>
      </c>
      <c r="K61" s="149"/>
    </row>
    <row r="62" spans="1:14" ht="19.899999999999999" customHeight="1">
      <c r="A62" s="149" t="s">
        <v>146</v>
      </c>
      <c r="B62" s="149"/>
      <c r="C62" s="149"/>
      <c r="D62" s="161">
        <v>-555082</v>
      </c>
      <c r="E62" s="161"/>
      <c r="F62" s="161">
        <v>-37305</v>
      </c>
      <c r="G62" s="161"/>
      <c r="H62" s="161">
        <v>-604888</v>
      </c>
      <c r="I62" s="161"/>
      <c r="J62" s="161">
        <v>-12693</v>
      </c>
      <c r="K62" s="149"/>
    </row>
    <row r="63" spans="1:14" ht="19.899999999999999" customHeight="1">
      <c r="A63" s="167" t="s">
        <v>51</v>
      </c>
      <c r="B63" s="149"/>
      <c r="C63" s="149"/>
      <c r="D63" s="161">
        <v>-326548</v>
      </c>
      <c r="E63" s="161"/>
      <c r="F63" s="161">
        <v>-857213</v>
      </c>
      <c r="G63" s="161"/>
      <c r="H63" s="161">
        <v>-331757</v>
      </c>
      <c r="I63" s="161"/>
      <c r="J63" s="161">
        <v>-785749</v>
      </c>
      <c r="K63" s="149"/>
    </row>
    <row r="64" spans="1:14" ht="19.899999999999999" customHeight="1">
      <c r="A64" s="167" t="s">
        <v>161</v>
      </c>
      <c r="B64" s="149"/>
      <c r="C64" s="149"/>
      <c r="D64" s="166">
        <v>-455</v>
      </c>
      <c r="E64" s="161"/>
      <c r="F64" s="166">
        <v>-48575</v>
      </c>
      <c r="G64" s="161"/>
      <c r="H64" s="170">
        <v>279</v>
      </c>
      <c r="I64" s="161"/>
      <c r="J64" s="170">
        <v>-28484</v>
      </c>
      <c r="K64" s="149"/>
    </row>
    <row r="65" spans="1:11" ht="19.899999999999999" customHeight="1">
      <c r="A65" s="149" t="s">
        <v>23</v>
      </c>
      <c r="B65" s="149"/>
      <c r="C65" s="149"/>
      <c r="D65" s="163">
        <f>SUM(D42,D53:D64)</f>
        <v>2350375</v>
      </c>
      <c r="E65" s="161"/>
      <c r="F65" s="163">
        <f>SUM(F42,F53:F64)</f>
        <v>1730522</v>
      </c>
      <c r="G65" s="161"/>
      <c r="H65" s="163">
        <f>SUM(H42,H53:H64)</f>
        <v>2749883</v>
      </c>
      <c r="I65" s="161"/>
      <c r="J65" s="163">
        <f>SUM(J42,J53:J64)</f>
        <v>219040</v>
      </c>
      <c r="K65" s="149"/>
    </row>
    <row r="66" spans="1:11" ht="19.899999999999999" customHeight="1">
      <c r="A66" s="167" t="s">
        <v>144</v>
      </c>
      <c r="B66" s="149"/>
      <c r="C66" s="149"/>
      <c r="D66" s="170">
        <v>-137674</v>
      </c>
      <c r="E66" s="161"/>
      <c r="F66" s="170">
        <v>-115962</v>
      </c>
      <c r="G66" s="161"/>
      <c r="H66" s="170">
        <v>-104816</v>
      </c>
      <c r="I66" s="161"/>
      <c r="J66" s="170">
        <v>-64036</v>
      </c>
      <c r="K66" s="149"/>
    </row>
    <row r="67" spans="1:11" ht="19.899999999999999" customHeight="1">
      <c r="A67" s="155" t="s">
        <v>315</v>
      </c>
      <c r="B67" s="149"/>
      <c r="C67" s="149"/>
      <c r="D67" s="166">
        <f>SUM(D65:D66)</f>
        <v>2212701</v>
      </c>
      <c r="E67" s="161"/>
      <c r="F67" s="166">
        <f>SUM(F65:F66)</f>
        <v>1614560</v>
      </c>
      <c r="G67" s="161"/>
      <c r="H67" s="166">
        <f>SUM(H65:H66)</f>
        <v>2645067</v>
      </c>
      <c r="I67" s="161"/>
      <c r="J67" s="166">
        <f>SUM(J65:J66)</f>
        <v>155004</v>
      </c>
      <c r="K67" s="149"/>
    </row>
    <row r="68" spans="1:11" ht="19.899999999999999" customHeight="1">
      <c r="A68" s="171" t="s">
        <v>27</v>
      </c>
      <c r="B68" s="149"/>
      <c r="C68" s="149"/>
      <c r="D68" s="149"/>
      <c r="E68" s="149"/>
      <c r="F68" s="149"/>
      <c r="G68" s="149"/>
      <c r="H68" s="149"/>
      <c r="I68" s="149"/>
      <c r="J68" s="149"/>
      <c r="K68" s="149"/>
    </row>
    <row r="69" spans="1:11" ht="19.899999999999999" customHeight="1">
      <c r="A69" s="168" t="s">
        <v>320</v>
      </c>
      <c r="B69" s="149"/>
      <c r="C69" s="149"/>
      <c r="D69" s="161">
        <v>512181</v>
      </c>
      <c r="E69" s="161"/>
      <c r="F69" s="161">
        <v>-183867</v>
      </c>
      <c r="G69" s="161"/>
      <c r="H69" s="161">
        <v>465652</v>
      </c>
      <c r="I69" s="161"/>
      <c r="J69" s="161">
        <v>0</v>
      </c>
      <c r="K69" s="149"/>
    </row>
    <row r="70" spans="1:11" ht="19.899999999999999" customHeight="1">
      <c r="A70" s="167" t="s">
        <v>138</v>
      </c>
      <c r="B70" s="149"/>
      <c r="C70" s="149"/>
      <c r="D70" s="161">
        <v>-1023940</v>
      </c>
      <c r="E70" s="161"/>
      <c r="F70" s="161">
        <v>-65773</v>
      </c>
      <c r="G70" s="161"/>
      <c r="H70" s="161">
        <v>-3246040</v>
      </c>
      <c r="I70" s="161"/>
      <c r="J70" s="161">
        <v>-1532434</v>
      </c>
      <c r="K70" s="149"/>
    </row>
    <row r="71" spans="1:11" ht="19.899999999999999" customHeight="1">
      <c r="A71" s="167" t="s">
        <v>162</v>
      </c>
      <c r="B71" s="149"/>
      <c r="C71" s="149"/>
      <c r="D71" s="161">
        <v>240000</v>
      </c>
      <c r="E71" s="161"/>
      <c r="F71" s="161">
        <v>176900</v>
      </c>
      <c r="G71" s="161"/>
      <c r="H71" s="161">
        <v>1461972</v>
      </c>
      <c r="I71" s="161"/>
      <c r="J71" s="161">
        <v>1098621</v>
      </c>
      <c r="K71" s="149"/>
    </row>
    <row r="72" spans="1:11" ht="19.899999999999999" customHeight="1">
      <c r="A72" s="167" t="s">
        <v>169</v>
      </c>
      <c r="B72" s="149"/>
      <c r="C72" s="149"/>
      <c r="D72" s="161">
        <v>-13175</v>
      </c>
      <c r="E72" s="161"/>
      <c r="F72" s="161">
        <v>-3408</v>
      </c>
      <c r="G72" s="161"/>
      <c r="H72" s="161">
        <v>-5135</v>
      </c>
      <c r="I72" s="161"/>
      <c r="J72" s="161">
        <v>0</v>
      </c>
      <c r="K72" s="149"/>
    </row>
    <row r="73" spans="1:11" ht="19.899999999999999" customHeight="1">
      <c r="A73" s="167" t="s">
        <v>306</v>
      </c>
      <c r="B73" s="149"/>
      <c r="C73" s="149"/>
      <c r="D73" s="163">
        <v>-346775</v>
      </c>
      <c r="E73" s="161"/>
      <c r="F73" s="163">
        <v>-3840109</v>
      </c>
      <c r="G73" s="161"/>
      <c r="H73" s="161">
        <v>-64217</v>
      </c>
      <c r="I73" s="161"/>
      <c r="J73" s="161">
        <v>-94071</v>
      </c>
      <c r="K73" s="149"/>
    </row>
    <row r="74" spans="1:11" ht="19.899999999999999" customHeight="1">
      <c r="A74" s="149" t="s">
        <v>269</v>
      </c>
      <c r="B74" s="149"/>
      <c r="C74" s="149"/>
      <c r="D74" s="161">
        <v>-5750</v>
      </c>
      <c r="E74" s="161"/>
      <c r="F74" s="161">
        <v>-10</v>
      </c>
      <c r="G74" s="161"/>
      <c r="H74" s="161">
        <v>0</v>
      </c>
      <c r="I74" s="161"/>
      <c r="J74" s="161">
        <v>0</v>
      </c>
      <c r="K74" s="149"/>
    </row>
    <row r="75" spans="1:11" ht="19.899999999999999" customHeight="1">
      <c r="A75" s="149" t="s">
        <v>145</v>
      </c>
      <c r="B75" s="149"/>
      <c r="C75" s="149"/>
      <c r="D75" s="161">
        <v>0</v>
      </c>
      <c r="E75" s="161"/>
      <c r="F75" s="161">
        <v>0</v>
      </c>
      <c r="G75" s="161"/>
      <c r="H75" s="161">
        <v>-1299422</v>
      </c>
      <c r="I75" s="161"/>
      <c r="J75" s="161">
        <v>-1585387</v>
      </c>
      <c r="K75" s="149"/>
    </row>
    <row r="76" spans="1:11" ht="19.899999999999999" customHeight="1">
      <c r="A76" s="164" t="s">
        <v>316</v>
      </c>
      <c r="B76" s="149"/>
      <c r="C76" s="149"/>
      <c r="D76" s="161">
        <v>-262945</v>
      </c>
      <c r="E76" s="161"/>
      <c r="F76" s="161">
        <v>13033</v>
      </c>
      <c r="G76" s="161"/>
      <c r="H76" s="161">
        <v>299101</v>
      </c>
      <c r="I76" s="161"/>
      <c r="J76" s="161">
        <v>15000</v>
      </c>
      <c r="K76" s="149"/>
    </row>
    <row r="77" spans="1:11" ht="19.899999999999999" customHeight="1">
      <c r="A77" s="164" t="s">
        <v>321</v>
      </c>
      <c r="B77" s="149"/>
      <c r="C77" s="149"/>
      <c r="D77" s="161">
        <v>-94095</v>
      </c>
      <c r="E77" s="161"/>
      <c r="F77" s="161">
        <v>-40600</v>
      </c>
      <c r="G77" s="161"/>
      <c r="H77" s="161">
        <v>-94095</v>
      </c>
      <c r="I77" s="161"/>
      <c r="J77" s="161">
        <v>-40600</v>
      </c>
      <c r="K77" s="149"/>
    </row>
    <row r="78" spans="1:11" ht="19.899999999999999" customHeight="1">
      <c r="A78" s="149" t="s">
        <v>270</v>
      </c>
      <c r="B78" s="149"/>
      <c r="C78" s="149"/>
      <c r="D78" s="161">
        <v>-610595</v>
      </c>
      <c r="E78" s="161"/>
      <c r="F78" s="161">
        <v>-56739</v>
      </c>
      <c r="G78" s="161"/>
      <c r="H78" s="161">
        <v>-12259</v>
      </c>
      <c r="I78" s="161"/>
      <c r="J78" s="161">
        <v>-56474</v>
      </c>
      <c r="K78" s="149"/>
    </row>
    <row r="79" spans="1:11" ht="19.899999999999999" customHeight="1">
      <c r="A79" s="164" t="s">
        <v>271</v>
      </c>
      <c r="B79" s="149"/>
      <c r="C79" s="149"/>
      <c r="D79" s="161">
        <v>4211</v>
      </c>
      <c r="E79" s="161"/>
      <c r="F79" s="161">
        <v>85581</v>
      </c>
      <c r="G79" s="161"/>
      <c r="H79" s="161">
        <v>4154</v>
      </c>
      <c r="I79" s="161"/>
      <c r="J79" s="161">
        <v>85573</v>
      </c>
      <c r="K79" s="149"/>
    </row>
    <row r="80" spans="1:11" ht="19.899999999999999" customHeight="1">
      <c r="A80" s="164" t="s">
        <v>284</v>
      </c>
      <c r="B80" s="149"/>
      <c r="C80" s="149"/>
      <c r="D80" s="161">
        <v>0</v>
      </c>
      <c r="E80" s="161"/>
      <c r="F80" s="161">
        <v>1149908</v>
      </c>
      <c r="G80" s="161"/>
      <c r="H80" s="161">
        <v>0</v>
      </c>
      <c r="I80" s="161"/>
      <c r="J80" s="161">
        <v>0</v>
      </c>
      <c r="K80" s="149"/>
    </row>
    <row r="81" spans="1:14" ht="19.899999999999999" customHeight="1">
      <c r="A81" s="149" t="s">
        <v>52</v>
      </c>
      <c r="B81" s="149"/>
      <c r="C81" s="149"/>
      <c r="D81" s="161">
        <v>337</v>
      </c>
      <c r="E81" s="161"/>
      <c r="F81" s="161">
        <v>232</v>
      </c>
      <c r="G81" s="161"/>
      <c r="H81" s="161">
        <v>37</v>
      </c>
      <c r="I81" s="161"/>
      <c r="J81" s="161">
        <v>192</v>
      </c>
      <c r="K81" s="149"/>
    </row>
    <row r="82" spans="1:14" ht="19.899999999999999" customHeight="1">
      <c r="A82" s="149" t="s">
        <v>106</v>
      </c>
      <c r="B82" s="149"/>
      <c r="C82" s="149"/>
      <c r="D82" s="161">
        <v>44879</v>
      </c>
      <c r="E82" s="161"/>
      <c r="F82" s="161">
        <v>40731</v>
      </c>
      <c r="G82" s="161"/>
      <c r="H82" s="172">
        <v>211118</v>
      </c>
      <c r="I82" s="161"/>
      <c r="J82" s="172">
        <v>146597</v>
      </c>
      <c r="K82" s="149"/>
    </row>
    <row r="83" spans="1:14" ht="19.899999999999999" customHeight="1">
      <c r="A83" s="149" t="s">
        <v>307</v>
      </c>
      <c r="B83" s="149"/>
      <c r="C83" s="149"/>
      <c r="D83" s="163">
        <v>1006</v>
      </c>
      <c r="E83" s="161"/>
      <c r="F83" s="163">
        <v>782</v>
      </c>
      <c r="G83" s="161"/>
      <c r="H83" s="163">
        <v>1006</v>
      </c>
      <c r="I83" s="161"/>
      <c r="J83" s="163">
        <v>300782</v>
      </c>
      <c r="K83" s="149"/>
    </row>
    <row r="84" spans="1:14" ht="19.899999999999999" customHeight="1">
      <c r="A84" s="155" t="s">
        <v>279</v>
      </c>
      <c r="B84" s="149"/>
      <c r="C84" s="149"/>
      <c r="D84" s="173">
        <f>SUM(D69:D83)</f>
        <v>-1554661</v>
      </c>
      <c r="E84" s="161"/>
      <c r="F84" s="173">
        <f>SUM(F69:F83)</f>
        <v>-2723339</v>
      </c>
      <c r="G84" s="161"/>
      <c r="H84" s="173">
        <f>SUM(H69:H83)</f>
        <v>-2278128</v>
      </c>
      <c r="I84" s="161"/>
      <c r="J84" s="173">
        <f>SUM(J69:J83)</f>
        <v>-1662201</v>
      </c>
      <c r="K84" s="149"/>
    </row>
    <row r="85" spans="1:14" ht="19.899999999999999" customHeight="1">
      <c r="A85" s="155"/>
      <c r="B85" s="149"/>
      <c r="C85" s="149"/>
      <c r="D85" s="149"/>
      <c r="E85" s="149"/>
      <c r="F85" s="149"/>
      <c r="G85" s="149"/>
      <c r="H85" s="149"/>
      <c r="I85" s="149"/>
      <c r="J85" s="149"/>
      <c r="K85" s="149"/>
    </row>
    <row r="86" spans="1:14" ht="19.899999999999999" customHeight="1">
      <c r="A86" s="167" t="s">
        <v>191</v>
      </c>
      <c r="B86" s="149"/>
      <c r="C86" s="149"/>
      <c r="D86" s="149"/>
      <c r="E86" s="149"/>
      <c r="F86" s="149"/>
      <c r="G86" s="149"/>
      <c r="H86" s="149"/>
      <c r="I86" s="149"/>
      <c r="J86" s="149"/>
      <c r="K86" s="149"/>
    </row>
    <row r="87" spans="1:14" ht="19.899999999999999" customHeight="1">
      <c r="A87" s="189" t="s">
        <v>121</v>
      </c>
      <c r="B87" s="189"/>
      <c r="C87" s="189"/>
      <c r="D87" s="189"/>
      <c r="E87" s="189"/>
      <c r="F87" s="189"/>
      <c r="G87" s="189"/>
      <c r="H87" s="189"/>
      <c r="I87" s="189"/>
      <c r="J87" s="189"/>
      <c r="K87" s="149"/>
    </row>
    <row r="88" spans="1:14" ht="19.899999999999999" customHeight="1">
      <c r="A88" s="150" t="s">
        <v>58</v>
      </c>
      <c r="B88" s="150"/>
      <c r="C88" s="150"/>
      <c r="D88" s="150"/>
      <c r="E88" s="150"/>
      <c r="F88" s="150"/>
      <c r="G88" s="150"/>
      <c r="H88" s="150"/>
      <c r="I88" s="150"/>
      <c r="J88" s="150"/>
      <c r="K88" s="149"/>
    </row>
    <row r="89" spans="1:14" ht="19.899999999999999" customHeight="1">
      <c r="A89" s="151" t="s">
        <v>115</v>
      </c>
      <c r="B89" s="152"/>
      <c r="C89" s="152"/>
      <c r="D89" s="152"/>
      <c r="E89" s="152"/>
      <c r="F89" s="152"/>
      <c r="G89" s="152"/>
      <c r="H89" s="152"/>
      <c r="I89" s="152"/>
      <c r="J89" s="152"/>
      <c r="K89" s="149"/>
    </row>
    <row r="90" spans="1:14" ht="19.899999999999999" customHeight="1">
      <c r="A90" s="150" t="s">
        <v>289</v>
      </c>
      <c r="B90" s="152"/>
      <c r="C90" s="152"/>
      <c r="D90" s="152"/>
      <c r="E90" s="152"/>
      <c r="F90" s="152"/>
      <c r="G90" s="152"/>
      <c r="H90" s="152"/>
      <c r="I90" s="152"/>
      <c r="J90" s="152"/>
      <c r="K90" s="149"/>
    </row>
    <row r="91" spans="1:14" ht="19.899999999999999" customHeight="1">
      <c r="A91" s="149"/>
      <c r="B91" s="153"/>
      <c r="C91" s="153"/>
      <c r="D91" s="154"/>
      <c r="E91" s="149"/>
      <c r="F91" s="154"/>
      <c r="G91" s="149"/>
      <c r="H91" s="154"/>
      <c r="I91" s="149"/>
      <c r="J91" s="154" t="s">
        <v>116</v>
      </c>
      <c r="K91" s="149"/>
    </row>
    <row r="92" spans="1:14" s="107" customFormat="1" ht="19.899999999999999" customHeight="1">
      <c r="A92" s="155"/>
      <c r="B92" s="156"/>
      <c r="C92" s="156"/>
      <c r="D92" s="190" t="s">
        <v>28</v>
      </c>
      <c r="E92" s="190"/>
      <c r="F92" s="190"/>
      <c r="G92" s="155"/>
      <c r="H92" s="190" t="s">
        <v>29</v>
      </c>
      <c r="I92" s="190"/>
      <c r="J92" s="190"/>
      <c r="K92" s="155"/>
      <c r="L92" s="106"/>
      <c r="M92" s="106"/>
      <c r="N92" s="106"/>
    </row>
    <row r="93" spans="1:14" ht="19.899999999999999" customHeight="1">
      <c r="A93" s="149"/>
      <c r="B93" s="158"/>
      <c r="C93" s="158"/>
      <c r="D93" s="159" t="s">
        <v>292</v>
      </c>
      <c r="E93" s="160"/>
      <c r="F93" s="159" t="s">
        <v>239</v>
      </c>
      <c r="G93" s="160"/>
      <c r="H93" s="159" t="s">
        <v>292</v>
      </c>
      <c r="I93" s="160"/>
      <c r="J93" s="159" t="s">
        <v>239</v>
      </c>
      <c r="K93" s="149"/>
    </row>
    <row r="94" spans="1:14" ht="19.899999999999999" customHeight="1">
      <c r="A94" s="155" t="s">
        <v>26</v>
      </c>
      <c r="B94" s="149"/>
      <c r="C94" s="149"/>
      <c r="D94" s="161"/>
      <c r="E94" s="161"/>
      <c r="F94" s="161"/>
      <c r="G94" s="161"/>
      <c r="H94" s="161"/>
      <c r="I94" s="161"/>
      <c r="J94" s="161"/>
      <c r="K94" s="149"/>
    </row>
    <row r="95" spans="1:14" ht="19.899999999999999" customHeight="1">
      <c r="A95" s="149" t="s">
        <v>317</v>
      </c>
      <c r="B95" s="149"/>
      <c r="C95" s="149"/>
      <c r="D95" s="161">
        <v>-3768870</v>
      </c>
      <c r="E95" s="161"/>
      <c r="F95" s="161">
        <v>-557122</v>
      </c>
      <c r="G95" s="161"/>
      <c r="H95" s="161">
        <v>-3768870</v>
      </c>
      <c r="I95" s="161"/>
      <c r="J95" s="161">
        <v>-277122</v>
      </c>
      <c r="K95" s="149"/>
    </row>
    <row r="96" spans="1:14" ht="19.899999999999999" customHeight="1">
      <c r="A96" s="149" t="s">
        <v>285</v>
      </c>
      <c r="B96" s="149"/>
      <c r="C96" s="149"/>
      <c r="D96" s="161">
        <v>195000</v>
      </c>
      <c r="E96" s="161"/>
      <c r="F96" s="161">
        <v>-795000</v>
      </c>
      <c r="G96" s="161"/>
      <c r="H96" s="161">
        <v>195000</v>
      </c>
      <c r="I96" s="161"/>
      <c r="J96" s="161">
        <v>-795000</v>
      </c>
      <c r="K96" s="149"/>
    </row>
    <row r="97" spans="1:11" ht="19.899999999999999" customHeight="1">
      <c r="A97" s="149" t="s">
        <v>142</v>
      </c>
      <c r="B97" s="149"/>
      <c r="C97" s="149"/>
      <c r="D97" s="161">
        <v>0</v>
      </c>
      <c r="E97" s="161"/>
      <c r="F97" s="161">
        <v>0</v>
      </c>
      <c r="G97" s="161"/>
      <c r="H97" s="161">
        <v>272437</v>
      </c>
      <c r="I97" s="161"/>
      <c r="J97" s="161">
        <v>1184854</v>
      </c>
      <c r="K97" s="149"/>
    </row>
    <row r="98" spans="1:11" ht="19.899999999999999" customHeight="1">
      <c r="A98" s="167" t="s">
        <v>163</v>
      </c>
      <c r="B98" s="149"/>
      <c r="C98" s="149"/>
      <c r="D98" s="161">
        <v>0</v>
      </c>
      <c r="E98" s="161"/>
      <c r="F98" s="161">
        <v>0</v>
      </c>
      <c r="G98" s="161"/>
      <c r="H98" s="161">
        <v>-115841</v>
      </c>
      <c r="I98" s="161"/>
      <c r="J98" s="161">
        <v>-393244</v>
      </c>
      <c r="K98" s="149"/>
    </row>
    <row r="99" spans="1:11" ht="19.899999999999999" customHeight="1">
      <c r="A99" s="167" t="s">
        <v>53</v>
      </c>
      <c r="B99" s="149"/>
      <c r="C99" s="149"/>
      <c r="D99" s="161">
        <v>3243653</v>
      </c>
      <c r="E99" s="161"/>
      <c r="F99" s="161">
        <v>2651421</v>
      </c>
      <c r="G99" s="161"/>
      <c r="H99" s="163">
        <v>2813984</v>
      </c>
      <c r="I99" s="161"/>
      <c r="J99" s="163">
        <v>435000</v>
      </c>
      <c r="K99" s="149"/>
    </row>
    <row r="100" spans="1:11" ht="19.899999999999999" customHeight="1">
      <c r="A100" s="167" t="s">
        <v>282</v>
      </c>
      <c r="B100" s="149"/>
      <c r="C100" s="149"/>
      <c r="D100" s="161">
        <v>0</v>
      </c>
      <c r="E100" s="161"/>
      <c r="F100" s="161">
        <v>-102908</v>
      </c>
      <c r="G100" s="161"/>
      <c r="H100" s="163">
        <v>0</v>
      </c>
      <c r="I100" s="161"/>
      <c r="J100" s="163">
        <v>0</v>
      </c>
      <c r="K100" s="149"/>
    </row>
    <row r="101" spans="1:11" ht="19.899999999999999" customHeight="1">
      <c r="A101" s="167" t="s">
        <v>54</v>
      </c>
      <c r="B101" s="149"/>
      <c r="C101" s="149"/>
      <c r="D101" s="174">
        <v>-3371504</v>
      </c>
      <c r="E101" s="161"/>
      <c r="F101" s="174">
        <v>-1775870</v>
      </c>
      <c r="G101" s="161"/>
      <c r="H101" s="161">
        <v>-3057854</v>
      </c>
      <c r="I101" s="161"/>
      <c r="J101" s="161">
        <v>-538658</v>
      </c>
      <c r="K101" s="149"/>
    </row>
    <row r="102" spans="1:11" ht="19.899999999999999" customHeight="1">
      <c r="A102" s="167" t="s">
        <v>272</v>
      </c>
      <c r="B102" s="149"/>
      <c r="C102" s="149"/>
      <c r="D102" s="174">
        <v>5000000</v>
      </c>
      <c r="E102" s="161"/>
      <c r="F102" s="174">
        <v>6500000</v>
      </c>
      <c r="G102" s="161"/>
      <c r="H102" s="161">
        <v>5000000</v>
      </c>
      <c r="I102" s="161"/>
      <c r="J102" s="161">
        <v>6500000</v>
      </c>
      <c r="K102" s="149"/>
    </row>
    <row r="103" spans="1:11" ht="19.899999999999999" customHeight="1">
      <c r="A103" s="167" t="s">
        <v>147</v>
      </c>
      <c r="B103" s="149"/>
      <c r="C103" s="149"/>
      <c r="D103" s="174">
        <v>-32100</v>
      </c>
      <c r="E103" s="161"/>
      <c r="F103" s="174">
        <v>-39590</v>
      </c>
      <c r="G103" s="161"/>
      <c r="H103" s="161">
        <v>-32100</v>
      </c>
      <c r="I103" s="161"/>
      <c r="J103" s="161">
        <v>-39590</v>
      </c>
      <c r="K103" s="149"/>
    </row>
    <row r="104" spans="1:11" ht="19.899999999999999" customHeight="1">
      <c r="A104" s="168" t="s">
        <v>224</v>
      </c>
      <c r="B104" s="149"/>
      <c r="C104" s="149"/>
      <c r="D104" s="174">
        <v>-495600</v>
      </c>
      <c r="E104" s="161"/>
      <c r="F104" s="174">
        <v>-4000000</v>
      </c>
      <c r="G104" s="161"/>
      <c r="H104" s="161">
        <v>-495600</v>
      </c>
      <c r="I104" s="161"/>
      <c r="J104" s="161">
        <v>-4000000</v>
      </c>
      <c r="K104" s="149"/>
    </row>
    <row r="105" spans="1:11" ht="19.899999999999999" customHeight="1">
      <c r="A105" s="167" t="s">
        <v>65</v>
      </c>
      <c r="B105" s="149"/>
      <c r="C105" s="149"/>
      <c r="D105" s="174">
        <v>-944107</v>
      </c>
      <c r="E105" s="161"/>
      <c r="F105" s="174">
        <v>-801677</v>
      </c>
      <c r="G105" s="161"/>
      <c r="H105" s="174">
        <v>-773532</v>
      </c>
      <c r="I105" s="161"/>
      <c r="J105" s="174">
        <v>-706875</v>
      </c>
      <c r="K105" s="149"/>
    </row>
    <row r="106" spans="1:11" ht="19.899999999999999" customHeight="1">
      <c r="A106" s="167" t="s">
        <v>174</v>
      </c>
      <c r="B106" s="149"/>
      <c r="C106" s="149"/>
      <c r="D106" s="174">
        <v>-57806</v>
      </c>
      <c r="E106" s="161"/>
      <c r="F106" s="174">
        <v>-58343</v>
      </c>
      <c r="G106" s="161"/>
      <c r="H106" s="174">
        <v>-46850</v>
      </c>
      <c r="I106" s="161"/>
      <c r="J106" s="174">
        <v>-46389</v>
      </c>
      <c r="K106" s="149"/>
    </row>
    <row r="107" spans="1:11" ht="19.899999999999999" customHeight="1">
      <c r="A107" s="167" t="s">
        <v>196</v>
      </c>
      <c r="B107" s="149"/>
      <c r="C107" s="149"/>
      <c r="D107" s="174">
        <v>-102329</v>
      </c>
      <c r="E107" s="161"/>
      <c r="F107" s="174">
        <v>-101630</v>
      </c>
      <c r="G107" s="161"/>
      <c r="H107" s="161">
        <v>-102329</v>
      </c>
      <c r="I107" s="161"/>
      <c r="J107" s="161">
        <v>-101630</v>
      </c>
      <c r="K107" s="149"/>
    </row>
    <row r="108" spans="1:11" ht="19.899999999999999" customHeight="1">
      <c r="A108" s="168" t="s">
        <v>225</v>
      </c>
      <c r="B108" s="149"/>
      <c r="C108" s="149"/>
      <c r="D108" s="174">
        <v>577599</v>
      </c>
      <c r="E108" s="161"/>
      <c r="F108" s="174">
        <v>503646</v>
      </c>
      <c r="G108" s="161"/>
      <c r="H108" s="174">
        <v>577599</v>
      </c>
      <c r="I108" s="161"/>
      <c r="J108" s="174">
        <v>503646</v>
      </c>
      <c r="K108" s="149"/>
    </row>
    <row r="109" spans="1:11" ht="19.899999999999999" customHeight="1">
      <c r="A109" s="168" t="s">
        <v>273</v>
      </c>
      <c r="B109" s="149"/>
      <c r="C109" s="149"/>
      <c r="D109" s="174">
        <v>0</v>
      </c>
      <c r="E109" s="161"/>
      <c r="F109" s="174">
        <v>65580</v>
      </c>
      <c r="G109" s="161"/>
      <c r="H109" s="174">
        <v>0</v>
      </c>
      <c r="I109" s="161"/>
      <c r="J109" s="174">
        <v>0</v>
      </c>
      <c r="K109" s="149"/>
    </row>
    <row r="110" spans="1:11" ht="19.899999999999999" customHeight="1">
      <c r="A110" s="155" t="s">
        <v>153</v>
      </c>
      <c r="B110" s="149"/>
      <c r="C110" s="149"/>
      <c r="D110" s="173">
        <f>SUM(D95:D109)</f>
        <v>243936</v>
      </c>
      <c r="E110" s="161"/>
      <c r="F110" s="173">
        <f>SUM(F95:F109)</f>
        <v>1488507</v>
      </c>
      <c r="G110" s="161"/>
      <c r="H110" s="173">
        <f>SUM(H95:H109)</f>
        <v>466044</v>
      </c>
      <c r="I110" s="161"/>
      <c r="J110" s="173">
        <f>SUM(J95:J109)</f>
        <v>1724992</v>
      </c>
      <c r="K110" s="149"/>
    </row>
    <row r="111" spans="1:11" ht="19.899999999999999" customHeight="1">
      <c r="A111" s="155" t="s">
        <v>68</v>
      </c>
      <c r="B111" s="149"/>
      <c r="C111" s="149"/>
      <c r="D111" s="173">
        <v>55208</v>
      </c>
      <c r="E111" s="161"/>
      <c r="F111" s="173">
        <v>75697</v>
      </c>
      <c r="G111" s="161"/>
      <c r="H111" s="173">
        <v>0</v>
      </c>
      <c r="I111" s="161"/>
      <c r="J111" s="173">
        <v>0</v>
      </c>
      <c r="K111" s="149"/>
    </row>
    <row r="112" spans="1:11" ht="19.899999999999999" customHeight="1">
      <c r="A112" s="155" t="s">
        <v>280</v>
      </c>
      <c r="B112" s="149"/>
      <c r="C112" s="149"/>
      <c r="D112" s="161">
        <f>D67+D84+D110+D111</f>
        <v>957184</v>
      </c>
      <c r="E112" s="161"/>
      <c r="F112" s="161">
        <f>F67+F84+F110+F111</f>
        <v>455425</v>
      </c>
      <c r="G112" s="161"/>
      <c r="H112" s="161">
        <f>H67+H84+H110</f>
        <v>832983</v>
      </c>
      <c r="I112" s="161"/>
      <c r="J112" s="161">
        <f>J67+J84+J110</f>
        <v>217795</v>
      </c>
      <c r="K112" s="149"/>
    </row>
    <row r="113" spans="1:11" ht="19.899999999999999" customHeight="1">
      <c r="A113" s="175" t="s">
        <v>124</v>
      </c>
      <c r="B113" s="149"/>
      <c r="C113" s="149"/>
      <c r="D113" s="161">
        <v>2810170</v>
      </c>
      <c r="E113" s="161"/>
      <c r="F113" s="161">
        <v>2659678</v>
      </c>
      <c r="G113" s="161"/>
      <c r="H113" s="174">
        <v>1827685</v>
      </c>
      <c r="I113" s="161"/>
      <c r="J113" s="174">
        <v>1547096</v>
      </c>
      <c r="K113" s="149"/>
    </row>
    <row r="114" spans="1:11" ht="19.899999999999999" customHeight="1" thickBot="1">
      <c r="A114" s="171" t="s">
        <v>125</v>
      </c>
      <c r="B114" s="149"/>
      <c r="C114" s="149"/>
      <c r="D114" s="176">
        <f>SUM(D112:D113)</f>
        <v>3767354</v>
      </c>
      <c r="E114" s="161"/>
      <c r="F114" s="176">
        <f>SUM(F112:F113)</f>
        <v>3115103</v>
      </c>
      <c r="G114" s="161"/>
      <c r="H114" s="176">
        <f>SUM(H112:H113)</f>
        <v>2660668</v>
      </c>
      <c r="I114" s="161"/>
      <c r="J114" s="176">
        <f>SUM(J112:J113)</f>
        <v>1764891</v>
      </c>
      <c r="K114" s="149"/>
    </row>
    <row r="115" spans="1:11" ht="19.899999999999999" customHeight="1" thickTop="1">
      <c r="A115" s="149"/>
      <c r="B115" s="149"/>
      <c r="C115" s="149"/>
      <c r="D115" s="161">
        <f>D114-BS!D11</f>
        <v>0</v>
      </c>
      <c r="E115" s="161"/>
      <c r="F115" s="161"/>
      <c r="G115" s="161"/>
      <c r="H115" s="161">
        <f>H114-BS!H11</f>
        <v>0</v>
      </c>
      <c r="I115" s="172"/>
      <c r="J115" s="161"/>
      <c r="K115" s="149"/>
    </row>
    <row r="116" spans="1:11" ht="19.899999999999999" customHeight="1">
      <c r="A116" s="155" t="s">
        <v>69</v>
      </c>
      <c r="B116" s="149"/>
      <c r="C116" s="149"/>
      <c r="D116" s="172"/>
      <c r="E116" s="172"/>
      <c r="F116" s="172"/>
      <c r="G116" s="172"/>
      <c r="H116" s="172"/>
      <c r="I116" s="172"/>
      <c r="J116" s="172"/>
      <c r="K116" s="149"/>
    </row>
    <row r="117" spans="1:11" ht="19.899999999999999" customHeight="1">
      <c r="A117" s="149" t="s">
        <v>70</v>
      </c>
      <c r="B117" s="149"/>
      <c r="C117" s="149"/>
      <c r="D117" s="172"/>
      <c r="E117" s="172"/>
      <c r="F117" s="172"/>
      <c r="G117" s="172"/>
      <c r="H117" s="172"/>
      <c r="I117" s="172"/>
      <c r="J117" s="172"/>
      <c r="K117" s="149"/>
    </row>
    <row r="118" spans="1:11" ht="19.899999999999999" customHeight="1">
      <c r="A118" s="149" t="s">
        <v>164</v>
      </c>
      <c r="B118" s="149"/>
      <c r="C118" s="149"/>
      <c r="D118" s="161">
        <v>800672</v>
      </c>
      <c r="E118" s="161"/>
      <c r="F118" s="161">
        <v>632232</v>
      </c>
      <c r="G118" s="161"/>
      <c r="H118" s="161">
        <v>713426</v>
      </c>
      <c r="I118" s="161"/>
      <c r="J118" s="161">
        <v>536944</v>
      </c>
      <c r="K118" s="149"/>
    </row>
    <row r="119" spans="1:11" ht="19.899999999999999" customHeight="1">
      <c r="A119" s="149" t="s">
        <v>274</v>
      </c>
      <c r="B119" s="149"/>
      <c r="C119" s="149"/>
      <c r="D119" s="161">
        <v>14291</v>
      </c>
      <c r="E119" s="161"/>
      <c r="F119" s="161">
        <v>14459</v>
      </c>
      <c r="G119" s="161"/>
      <c r="H119" s="161">
        <v>14291</v>
      </c>
      <c r="I119" s="161"/>
      <c r="J119" s="161">
        <v>0</v>
      </c>
      <c r="K119" s="149"/>
    </row>
    <row r="120" spans="1:11" ht="19.899999999999999" customHeight="1">
      <c r="A120" s="149" t="s">
        <v>175</v>
      </c>
      <c r="B120" s="149"/>
      <c r="C120" s="149"/>
      <c r="D120" s="161">
        <v>27472</v>
      </c>
      <c r="E120" s="161"/>
      <c r="F120" s="161">
        <v>0</v>
      </c>
      <c r="G120" s="161"/>
      <c r="H120" s="161">
        <v>27472</v>
      </c>
      <c r="I120" s="161"/>
      <c r="J120" s="161">
        <v>0</v>
      </c>
      <c r="K120" s="149"/>
    </row>
    <row r="121" spans="1:11" ht="19.899999999999999" customHeight="1">
      <c r="A121" s="149" t="s">
        <v>281</v>
      </c>
      <c r="B121" s="149"/>
      <c r="C121" s="149"/>
      <c r="D121" s="161">
        <v>3683</v>
      </c>
      <c r="E121" s="161"/>
      <c r="F121" s="161">
        <v>-10406</v>
      </c>
      <c r="G121" s="161"/>
      <c r="H121" s="161">
        <v>10420</v>
      </c>
      <c r="I121" s="161"/>
      <c r="J121" s="161">
        <v>-2931</v>
      </c>
      <c r="K121" s="149"/>
    </row>
    <row r="122" spans="1:11" ht="19.899999999999999" customHeight="1">
      <c r="A122" s="149"/>
      <c r="B122" s="149"/>
      <c r="C122" s="149"/>
      <c r="D122" s="172"/>
      <c r="E122" s="172"/>
      <c r="F122" s="172"/>
      <c r="G122" s="172"/>
      <c r="H122" s="161"/>
      <c r="I122" s="172"/>
      <c r="J122" s="161"/>
      <c r="K122" s="149"/>
    </row>
    <row r="123" spans="1:11" ht="19.899999999999999" customHeight="1">
      <c r="A123" s="149" t="s">
        <v>191</v>
      </c>
      <c r="B123" s="149"/>
      <c r="C123" s="149"/>
      <c r="D123" s="153"/>
      <c r="E123" s="154"/>
      <c r="F123" s="153"/>
      <c r="G123" s="149"/>
      <c r="H123" s="153"/>
      <c r="I123" s="154"/>
      <c r="J123" s="153"/>
      <c r="K123" s="149"/>
    </row>
  </sheetData>
  <mergeCells count="9">
    <mergeCell ref="A87:J87"/>
    <mergeCell ref="D92:F92"/>
    <mergeCell ref="H92:J92"/>
    <mergeCell ref="A1:J1"/>
    <mergeCell ref="D6:F6"/>
    <mergeCell ref="H6:J6"/>
    <mergeCell ref="A45:J45"/>
    <mergeCell ref="D50:F50"/>
    <mergeCell ref="H50:J50"/>
  </mergeCells>
  <printOptions gridLinesSet="0"/>
  <pageMargins left="0.78740157480314965" right="0.39370078740157483" top="0.78740157480314965" bottom="0.39370078740157483" header="0.19685039370078741" footer="0.19685039370078741"/>
  <pageSetup paperSize="9" scale="71" fitToHeight="0" orientation="portrait" r:id="rId1"/>
  <headerFooter alignWithMargins="0"/>
  <rowBreaks count="2" manualBreakCount="2">
    <brk id="44" max="16383" man="1"/>
    <brk id="8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531298422411964514608d2c33fae995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0ee4f1f89b3c150b84a064d32a6be52f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777F49-4A76-44C0-B259-C1B89505DF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91A59C-8F64-47CD-9097-235E4B53CDDE}">
  <ds:schemaRefs>
    <ds:schemaRef ds:uri="628b7bf3-0118-46ff-87de-4516b9b2403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D18F809A-4B44-4DB8-A1B2-2A507A7CA4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cashflow</vt:lpstr>
      <vt:lpstr>BS!Print_Area</vt:lpstr>
      <vt:lpstr>cashflow!Print_Area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Aranya Ruenyan</cp:lastModifiedBy>
  <cp:lastPrinted>2024-05-13T13:38:36Z</cp:lastPrinted>
  <dcterms:created xsi:type="dcterms:W3CDTF">1999-07-21T07:20:20Z</dcterms:created>
  <dcterms:modified xsi:type="dcterms:W3CDTF">2024-05-14T09:25:06Z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