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4\ชุดนำส่งตลาด\Q1'2024\"/>
    </mc:Choice>
  </mc:AlternateContent>
  <xr:revisionPtr revIDLastSave="0" documentId="13_ncr:1_{A648B45C-85BE-4882-8FA1-5BC6E69940CD}" xr6:coauthVersionLast="47" xr6:coauthVersionMax="47" xr10:uidLastSave="{00000000-0000-0000-0000-000000000000}"/>
  <bookViews>
    <workbookView xWindow="-120" yWindow="-120" windowWidth="29040" windowHeight="15720" tabRatio="447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BS!$A$1:$G$64</definedName>
    <definedName name="_xlnm.Print_Area" localSheetId="5">CF!$A$1:$E$62</definedName>
    <definedName name="_xlnm.Print_Area" localSheetId="3">PL!$A$1:$G$29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0" l="1"/>
  <c r="C35" i="10"/>
  <c r="E35" i="10"/>
  <c r="E61" i="10"/>
  <c r="C15" i="10" l="1"/>
  <c r="C50" i="10" l="1"/>
  <c r="C13" i="10"/>
  <c r="E11" i="12" l="1"/>
  <c r="E15" i="10" l="1"/>
  <c r="E13" i="10"/>
  <c r="C61" i="10" l="1"/>
  <c r="C62" i="10" s="1"/>
  <c r="G11" i="12" l="1"/>
  <c r="H18" i="9" l="1"/>
  <c r="E59" i="1" s="1"/>
  <c r="H13" i="9"/>
  <c r="D18" i="9" l="1"/>
  <c r="E56" i="1" s="1"/>
  <c r="L17" i="9"/>
  <c r="L18" i="9" s="1"/>
  <c r="E61" i="1" s="1"/>
  <c r="F18" i="9"/>
  <c r="E57" i="1" s="1"/>
  <c r="G18" i="12"/>
  <c r="G23" i="12" s="1"/>
  <c r="E23" i="1"/>
  <c r="E18" i="12"/>
  <c r="E23" i="12" s="1"/>
  <c r="E25" i="12" s="1"/>
  <c r="D13" i="9"/>
  <c r="N16" i="9"/>
  <c r="G62" i="1"/>
  <c r="N11" i="9"/>
  <c r="F13" i="9"/>
  <c r="L12" i="9"/>
  <c r="L13" i="9" s="1"/>
  <c r="E46" i="10"/>
  <c r="E62" i="10"/>
  <c r="G47" i="1"/>
  <c r="E47" i="1"/>
  <c r="G23" i="1"/>
  <c r="G17" i="1"/>
  <c r="G42" i="1"/>
  <c r="E42" i="1"/>
  <c r="E17" i="1"/>
  <c r="G25" i="12" l="1"/>
  <c r="E8" i="10" s="1"/>
  <c r="E25" i="1"/>
  <c r="E49" i="1"/>
  <c r="G49" i="1"/>
  <c r="G64" i="1" s="1"/>
  <c r="G25" i="1"/>
  <c r="G27" i="12" l="1"/>
  <c r="J12" i="9" s="1"/>
  <c r="J13" i="9" s="1"/>
  <c r="G29" i="12" l="1"/>
  <c r="C8" i="10"/>
  <c r="E27" i="12"/>
  <c r="J17" i="9" s="1"/>
  <c r="J18" i="9" s="1"/>
  <c r="E29" i="12"/>
  <c r="E29" i="10"/>
  <c r="E48" i="10" s="1"/>
  <c r="E55" i="10" s="1"/>
  <c r="N12" i="9"/>
  <c r="N13" i="9" s="1"/>
  <c r="C29" i="10" l="1"/>
  <c r="C48" i="10" s="1"/>
  <c r="C55" i="10" s="1"/>
  <c r="E60" i="1"/>
  <c r="N17" i="9"/>
  <c r="N18" i="9" s="1"/>
  <c r="E62" i="1" l="1"/>
  <c r="E64" i="1" l="1"/>
</calcChain>
</file>

<file path=xl/sharedStrings.xml><?xml version="1.0" encoding="utf-8"?>
<sst xmlns="http://schemas.openxmlformats.org/spreadsheetml/2006/main" count="177" uniqueCount="136">
  <si>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</si>
  <si>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</si>
  <si>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</si>
  <si>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</si>
  <si>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</si>
  <si>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</si>
  <si>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</si>
  <si>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Finance costs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</si>
  <si>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</si>
  <si>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</si>
  <si>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</si>
  <si>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</si>
  <si>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</si>
  <si>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</si>
  <si>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</si>
  <si>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</si>
  <si>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</si>
  <si>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</si>
  <si>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</si>
  <si>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</si>
  <si>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</si>
  <si>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</si>
  <si>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</si>
  <si>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</si>
  <si>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</si>
  <si>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</si>
  <si>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</si>
  <si>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</si>
  <si>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</si>
  <si>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Advances received from customers</t>
  </si>
  <si>
    <t xml:space="preserve">   held in foreign currencies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</si>
  <si>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</si>
  <si>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</si>
  <si>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</si>
  <si>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</si>
  <si>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</si>
  <si>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</si>
  <si>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</si>
  <si>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</si>
  <si>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</si>
  <si>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</si>
  <si>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</si>
  <si>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</si>
  <si>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</si>
  <si>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</si>
  <si>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</si>
  <si>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</si>
  <si>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</si>
  <si>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</si>
  <si>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</si>
  <si>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</si>
  <si>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</si>
  <si>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</si>
  <si>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Other intangible assets - net</t>
  </si>
  <si>
    <t>Non-current provision for employee retirement benefit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</si>
  <si>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</si>
  <si>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</si>
  <si>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</si>
  <si>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</si>
  <si>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</si>
  <si>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</si>
  <si>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</si>
  <si>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</si>
  <si>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</si>
  <si>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</si>
  <si>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</si>
  <si>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</si>
  <si>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</si>
  <si>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</si>
  <si>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Issued</t>
  </si>
  <si>
    <t>and Paid-up</t>
  </si>
  <si>
    <t>Share Capital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</si>
  <si>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</si>
  <si>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</si>
  <si>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</si>
  <si>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</si>
  <si>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</si>
  <si>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Employee retirement benefit paid</t>
  </si>
  <si>
    <t>Discount on</t>
  </si>
  <si>
    <t>Ordinary Shares</t>
  </si>
  <si>
    <t>Other Components</t>
  </si>
  <si>
    <t>of Equity</t>
  </si>
  <si>
    <t>Loss on write-off of fixed assets</t>
  </si>
  <si>
    <t>STATEMENT OF FINANCIAL POSITION (Continued)</t>
  </si>
  <si>
    <t xml:space="preserve">Authorized share capital </t>
  </si>
  <si>
    <t xml:space="preserve">Issued and paid-up share capital </t>
  </si>
  <si>
    <t>Cash Used in Financing Activities</t>
  </si>
  <si>
    <t xml:space="preserve">- </t>
  </si>
  <si>
    <t>Appropriated for legal reserve</t>
  </si>
  <si>
    <t>Retained Earnings (Deficit)</t>
  </si>
  <si>
    <t>Appropriated for</t>
  </si>
  <si>
    <t>Legal Reserve</t>
  </si>
  <si>
    <t>Net Cash Used in Investing Activities</t>
  </si>
  <si>
    <t>Revenue from sales - net</t>
  </si>
  <si>
    <t>(ordinary share 25,487,134,896 shares at Baht 0.96 per share)</t>
  </si>
  <si>
    <t>(ordinary share 28,750,859,116 shares at Baht 0.96 par value)</t>
  </si>
  <si>
    <t>Retained earnings (deficit)</t>
  </si>
  <si>
    <t>Deficit</t>
  </si>
  <si>
    <t>Gain on foreign exchange rate - net</t>
  </si>
  <si>
    <t>Balance as at January 1, 2023</t>
  </si>
  <si>
    <t>Balance as at March 31, 2023</t>
  </si>
  <si>
    <t>Interest income</t>
  </si>
  <si>
    <t>Interest received</t>
  </si>
  <si>
    <t>Total comprehensive loss for the period</t>
  </si>
  <si>
    <t xml:space="preserve">   provided by (used in) operating activities:</t>
  </si>
  <si>
    <t>Net Cash Provided by (Used in) Operating Activities</t>
  </si>
  <si>
    <t>Net</t>
  </si>
  <si>
    <t>FOR THE THREE-MONTH PERIOD ENDED MARCH 31, 2024</t>
  </si>
  <si>
    <t>Balance as at January 1, 2024</t>
  </si>
  <si>
    <t>Balance as at March 31, 2024</t>
  </si>
  <si>
    <t>December 31, 2023</t>
  </si>
  <si>
    <t>March 31, 2024</t>
  </si>
  <si>
    <t>AS AT MARCH 31, 2024</t>
  </si>
  <si>
    <t>LOSS FOR THE PERIOD</t>
  </si>
  <si>
    <t>TOTAL COMPREHENSIVE LOSS FOR THE PERIOD</t>
  </si>
  <si>
    <t>Basic Loss per Share (In Baht)</t>
  </si>
  <si>
    <t>Loss for the period</t>
  </si>
  <si>
    <t xml:space="preserve">Adjustments to reconcile loss for the period to net cash </t>
  </si>
  <si>
    <t>Short-term investment in fixed deposit</t>
  </si>
  <si>
    <t>8, 19</t>
  </si>
  <si>
    <t>4, 14</t>
  </si>
  <si>
    <t>Increase in short-term investment in fixed deposit</t>
  </si>
  <si>
    <t>Loss on decline in value of inventories (reversal)</t>
  </si>
  <si>
    <t>Loss on foreign exchange rate - net</t>
  </si>
  <si>
    <t>NET DECREASE IN CASH AND CASH EQUIVALENTS</t>
  </si>
  <si>
    <t>Allowance for decline in value of inventories (reversal)</t>
  </si>
  <si>
    <t>4, 9</t>
  </si>
  <si>
    <t>4, 10, 19</t>
  </si>
  <si>
    <t>Increase in Operating Assets:</t>
  </si>
  <si>
    <t>Unrealized loss on foreign exchange rate - net</t>
  </si>
  <si>
    <t>Other current payables and accrued expenses</t>
  </si>
  <si>
    <t>STATEMENT OF CHANGES IN EQUITY</t>
  </si>
  <si>
    <t>EQUITY</t>
  </si>
  <si>
    <t>Equity - Net</t>
  </si>
  <si>
    <t>LIABILITIES AND EQUITY</t>
  </si>
  <si>
    <t>TOTAL LIABILITIES AND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</si>
</sst>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3">
    <xf numFmtId="0" fontId="0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1">
      <alignment horizontal="center" vertical="center"/>
    </xf>
    <xf numFmtId="0" fontId="54" fillId="57" borderId="1">
      <alignment horizontal="center" vertical="center"/>
    </xf>
    <xf numFmtId="0" fontId="54" fillId="57" borderId="1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205" fontId="56" fillId="4" borderId="2" applyNumberFormat="0" applyAlignment="0" applyProtection="0"/>
    <xf numFmtId="205" fontId="56" fillId="4" borderId="2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205" fontId="57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40" fontId="45" fillId="0" borderId="0" applyFont="0" applyFill="0" applyBorder="0" applyAlignment="0" applyProtection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7" applyNumberFormat="0" applyAlignment="0" applyProtection="0">
      <alignment horizontal="left" vertical="center"/>
    </xf>
    <xf numFmtId="205" fontId="38" fillId="0" borderId="8">
      <alignment horizontal="left" vertical="center"/>
    </xf>
    <xf numFmtId="213" fontId="94" fillId="61" borderId="0">
      <alignment horizontal="left" vertical="top"/>
    </xf>
    <xf numFmtId="0" fontId="48" fillId="57" borderId="8">
      <alignment horizontal="left" vertical="top" wrapText="1"/>
    </xf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0" fillId="0" borderId="9" applyNumberFormat="0" applyFill="0" applyAlignment="0" applyProtection="0"/>
    <xf numFmtId="205" fontId="63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205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5" fontId="65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5" applyNumberFormat="0" applyFill="0" applyAlignment="0" applyProtection="0"/>
    <xf numFmtId="0" fontId="27" fillId="61" borderId="0">
      <alignment horizontal="left" wrapText="1"/>
    </xf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205" fontId="68" fillId="0" borderId="18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8" fillId="0" borderId="0"/>
    <xf numFmtId="0" fontId="129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8" fillId="0" borderId="0"/>
    <xf numFmtId="205" fontId="128" fillId="0" borderId="0"/>
    <xf numFmtId="0" fontId="128" fillId="0" borderId="0"/>
    <xf numFmtId="0" fontId="128" fillId="0" borderId="0"/>
    <xf numFmtId="0" fontId="130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0" fontId="122" fillId="0" borderId="0" applyNumberFormat="0" applyFill="0" applyBorder="0" applyAlignment="0" applyProtection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9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9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30" fillId="0" borderId="0"/>
    <xf numFmtId="0" fontId="131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0" fontId="6" fillId="0" borderId="0"/>
    <xf numFmtId="0" fontId="6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122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9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0" fontId="80" fillId="0" borderId="0">
      <alignment vertical="top"/>
    </xf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205" fontId="70" fillId="4" borderId="21" applyNumberFormat="0" applyAlignment="0" applyProtection="0"/>
    <xf numFmtId="205" fontId="70" fillId="4" borderId="21" applyNumberFormat="0" applyAlignment="0" applyProtection="0"/>
    <xf numFmtId="0" fontId="82" fillId="0" borderId="22" applyNumberFormat="0" applyAlignment="0" applyProtection="0"/>
    <xf numFmtId="0" fontId="39" fillId="73" borderId="0" applyNumberFormat="0" applyFont="0" applyBorder="0" applyAlignment="0" applyProtection="0"/>
    <xf numFmtId="0" fontId="32" fillId="74" borderId="23" applyNumberFormat="0" applyFont="0" applyBorder="0" applyAlignment="0" applyProtection="0">
      <alignment horizontal="center"/>
    </xf>
    <xf numFmtId="0" fontId="32" fillId="57" borderId="23" applyNumberFormat="0" applyFont="0" applyBorder="0" applyAlignment="0" applyProtection="0">
      <alignment horizontal="center"/>
    </xf>
    <xf numFmtId="0" fontId="39" fillId="0" borderId="24" applyNumberFormat="0" applyAlignment="0" applyProtection="0"/>
    <xf numFmtId="0" fontId="39" fillId="0" borderId="25" applyNumberFormat="0" applyAlignment="0" applyProtection="0"/>
    <xf numFmtId="0" fontId="82" fillId="0" borderId="26" applyNumberFormat="0" applyAlignment="0" applyProtection="0"/>
    <xf numFmtId="9" fontId="12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27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205" fontId="70" fillId="0" borderId="32" applyNumberFormat="0" applyFill="0" applyAlignment="0" applyProtection="0"/>
    <xf numFmtId="205" fontId="70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5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28">
      <alignment horizontal="right"/>
      <protection locked="0"/>
    </xf>
    <xf numFmtId="220" fontId="102" fillId="0" borderId="28">
      <alignment horizontal="right"/>
      <protection locked="0"/>
    </xf>
    <xf numFmtId="217" fontId="102" fillId="0" borderId="28">
      <alignment horizontal="right"/>
    </xf>
    <xf numFmtId="220" fontId="102" fillId="0" borderId="28">
      <alignment horizontal="right"/>
    </xf>
    <xf numFmtId="221" fontId="102" fillId="0" borderId="28">
      <alignment horizontal="right"/>
    </xf>
    <xf numFmtId="217" fontId="102" fillId="0" borderId="28">
      <alignment horizontal="right"/>
    </xf>
    <xf numFmtId="220" fontId="102" fillId="0" borderId="28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3" applyNumberFormat="0" applyAlignment="0" applyProtection="0"/>
    <xf numFmtId="0" fontId="19" fillId="0" borderId="17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0" applyNumberFormat="0" applyAlignment="0" applyProtection="0"/>
    <xf numFmtId="0" fontId="21" fillId="4" borderId="20" applyNumberFormat="0" applyAlignment="0" applyProtection="0"/>
    <xf numFmtId="0" fontId="11" fillId="4" borderId="2" applyNumberFormat="0" applyAlignment="0" applyProtection="0"/>
    <xf numFmtId="0" fontId="11" fillId="4" borderId="2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39" fontId="3" fillId="0" borderId="0"/>
    <xf numFmtId="0" fontId="18" fillId="14" borderId="2" applyNumberFormat="0" applyAlignment="0" applyProtection="0"/>
    <xf numFmtId="0" fontId="18" fillId="14" borderId="2" applyNumberFormat="0" applyAlignment="0" applyProtection="0"/>
    <xf numFmtId="0" fontId="20" fillId="69" borderId="0" applyNumberFormat="0" applyBorder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37" fontId="124" fillId="0" borderId="0" xfId="709" applyNumberFormat="1" applyFont="1" applyFill="1" applyAlignment="1"/>
    <xf numFmtId="40" fontId="124" fillId="0" borderId="0" xfId="734" applyFont="1" applyFill="1" applyAlignment="1"/>
    <xf numFmtId="39" fontId="124" fillId="0" borderId="0" xfId="950" applyNumberFormat="1" applyFont="1" applyFill="1" applyAlignment="1"/>
    <xf numFmtId="166" fontId="124" fillId="0" borderId="0" xfId="596" applyNumberFormat="1" applyFont="1" applyFill="1" applyAlignment="1">
      <alignment horizontal="centerContinuous"/>
    </xf>
    <xf numFmtId="166" fontId="124" fillId="0" borderId="0" xfId="596" applyNumberFormat="1" applyFont="1" applyFill="1" applyAlignment="1">
      <alignment horizontal="center"/>
    </xf>
    <xf numFmtId="166" fontId="124" fillId="0" borderId="0" xfId="596" applyNumberFormat="1" applyFont="1" applyFill="1" applyAlignment="1">
      <alignment horizontal="right"/>
    </xf>
    <xf numFmtId="165" fontId="124" fillId="0" borderId="0" xfId="596" applyFont="1" applyFill="1" applyAlignment="1"/>
    <xf numFmtId="166" fontId="124" fillId="0" borderId="0" xfId="596" applyNumberFormat="1" applyFont="1" applyFill="1" applyBorder="1" applyAlignment="1">
      <alignment horizontal="centerContinuous"/>
    </xf>
    <xf numFmtId="166" fontId="124" fillId="0" borderId="0" xfId="596" applyNumberFormat="1" applyFont="1" applyFill="1" applyAlignment="1"/>
    <xf numFmtId="165" fontId="124" fillId="0" borderId="0" xfId="596" applyFont="1" applyFill="1" applyBorder="1" applyAlignment="1"/>
    <xf numFmtId="166" fontId="124" fillId="0" borderId="0" xfId="596" applyNumberFormat="1" applyFont="1" applyFill="1" applyBorder="1" applyAlignment="1">
      <alignment horizontal="center"/>
    </xf>
    <xf numFmtId="166" fontId="124" fillId="0" borderId="39" xfId="596" applyNumberFormat="1" applyFont="1" applyFill="1" applyBorder="1" applyAlignment="1">
      <alignment horizontal="center"/>
    </xf>
    <xf numFmtId="167" fontId="124" fillId="0" borderId="0" xfId="596" applyNumberFormat="1" applyFont="1" applyFill="1" applyBorder="1" applyAlignment="1">
      <alignment horizontal="center"/>
    </xf>
    <xf numFmtId="10" fontId="124" fillId="0" borderId="0" xfId="1079" quotePrefix="1" applyNumberFormat="1" applyFont="1" applyFill="1" applyBorder="1" applyAlignment="1" applyProtection="1">
      <alignment horizontal="center"/>
    </xf>
    <xf numFmtId="166" fontId="124" fillId="0" borderId="0" xfId="596" applyNumberFormat="1" applyFont="1" applyFill="1" applyBorder="1" applyAlignment="1" applyProtection="1"/>
    <xf numFmtId="167" fontId="124" fillId="0" borderId="0" xfId="596" quotePrefix="1" applyNumberFormat="1" applyFont="1" applyFill="1" applyBorder="1" applyAlignment="1" applyProtection="1"/>
    <xf numFmtId="167" fontId="124" fillId="0" borderId="0" xfId="596" applyNumberFormat="1" applyFont="1" applyFill="1" applyBorder="1" applyAlignment="1" applyProtection="1"/>
    <xf numFmtId="167" fontId="124" fillId="0" borderId="8" xfId="596" applyNumberFormat="1" applyFont="1" applyFill="1" applyBorder="1" applyAlignment="1" applyProtection="1"/>
    <xf numFmtId="167" fontId="124" fillId="0" borderId="37" xfId="596" applyNumberFormat="1" applyFont="1" applyFill="1" applyBorder="1" applyAlignment="1" applyProtection="1"/>
    <xf numFmtId="167" fontId="124" fillId="0" borderId="0" xfId="596" applyNumberFormat="1" applyFont="1" applyFill="1" applyAlignment="1"/>
    <xf numFmtId="224" fontId="124" fillId="0" borderId="30" xfId="596" applyNumberFormat="1" applyFont="1" applyFill="1" applyBorder="1" applyAlignment="1"/>
    <xf numFmtId="167" fontId="124" fillId="0" borderId="0" xfId="596" applyNumberFormat="1" applyFont="1" applyFill="1" applyAlignment="1" applyProtection="1"/>
    <xf numFmtId="167" fontId="124" fillId="0" borderId="0" xfId="596" quotePrefix="1" applyNumberFormat="1" applyFont="1" applyFill="1" applyAlignment="1" applyProtection="1"/>
    <xf numFmtId="167" fontId="124" fillId="0" borderId="30" xfId="596" applyNumberFormat="1" applyFont="1" applyFill="1" applyBorder="1" applyAlignment="1" applyProtection="1"/>
    <xf numFmtId="167" fontId="124" fillId="0" borderId="39" xfId="596" applyNumberFormat="1" applyFont="1" applyFill="1" applyBorder="1" applyAlignment="1" applyProtection="1"/>
    <xf numFmtId="43" fontId="124" fillId="0" borderId="0" xfId="596" applyNumberFormat="1" applyFont="1" applyFill="1" applyBorder="1" applyAlignment="1" applyProtection="1"/>
    <xf numFmtId="43" fontId="124" fillId="0" borderId="0" xfId="596" applyNumberFormat="1" applyFont="1" applyFill="1" applyBorder="1" applyAlignment="1"/>
    <xf numFmtId="167" fontId="124" fillId="0" borderId="0" xfId="596" applyNumberFormat="1" applyFont="1" applyFill="1" applyBorder="1" applyAlignment="1"/>
    <xf numFmtId="167" fontId="124" fillId="0" borderId="30" xfId="596" applyNumberFormat="1" applyFont="1" applyFill="1" applyBorder="1" applyAlignment="1"/>
    <xf numFmtId="167" fontId="124" fillId="0" borderId="37" xfId="596" applyNumberFormat="1" applyFont="1" applyFill="1" applyBorder="1" applyAlignment="1"/>
    <xf numFmtId="166" fontId="124" fillId="0" borderId="0" xfId="596" applyNumberFormat="1" applyFont="1" applyFill="1" applyBorder="1" applyAlignment="1"/>
    <xf numFmtId="166" fontId="124" fillId="0" borderId="37" xfId="596" applyNumberFormat="1" applyFont="1" applyFill="1" applyBorder="1" applyAlignment="1">
      <alignment horizontal="center"/>
    </xf>
    <xf numFmtId="167" fontId="132" fillId="0" borderId="0" xfId="596" quotePrefix="1" applyNumberFormat="1" applyFont="1" applyFill="1" applyBorder="1" applyAlignment="1" applyProtection="1"/>
    <xf numFmtId="167" fontId="132" fillId="0" borderId="0" xfId="596" applyNumberFormat="1" applyFont="1" applyFill="1" applyBorder="1" applyAlignment="1" applyProtection="1"/>
    <xf numFmtId="167" fontId="132" fillId="0" borderId="37" xfId="596" applyNumberFormat="1" applyFont="1" applyFill="1" applyBorder="1" applyAlignment="1" applyProtection="1"/>
    <xf numFmtId="167" fontId="132" fillId="0" borderId="37" xfId="596" applyNumberFormat="1" applyFont="1" applyFill="1" applyBorder="1" applyAlignment="1"/>
    <xf numFmtId="167" fontId="132" fillId="0" borderId="8" xfId="596" applyNumberFormat="1" applyFont="1" applyFill="1" applyBorder="1" applyAlignment="1" applyProtection="1"/>
    <xf numFmtId="38" fontId="125" fillId="0" borderId="0" xfId="1018" applyNumberFormat="1" applyFont="1" applyAlignment="1">
      <alignment horizontal="left"/>
    </xf>
    <xf numFmtId="40" fontId="124" fillId="0" borderId="0" xfId="0" applyNumberFormat="1" applyFont="1"/>
    <xf numFmtId="0" fontId="125" fillId="0" borderId="0" xfId="1259" applyNumberFormat="1" applyFont="1"/>
    <xf numFmtId="40" fontId="125" fillId="0" borderId="0" xfId="1259" applyNumberFormat="1" applyFont="1"/>
    <xf numFmtId="40" fontId="125" fillId="0" borderId="0" xfId="0" applyNumberFormat="1" applyFont="1"/>
    <xf numFmtId="40" fontId="125" fillId="0" borderId="0" xfId="1259" applyNumberFormat="1" applyFont="1" applyAlignment="1">
      <alignment horizontal="left"/>
    </xf>
    <xf numFmtId="0" fontId="125" fillId="0" borderId="0" xfId="1259" applyNumberFormat="1" applyFont="1" applyAlignment="1">
      <alignment horizontal="center"/>
    </xf>
    <xf numFmtId="38" fontId="125" fillId="0" borderId="0" xfId="1259" applyNumberFormat="1" applyFont="1" applyAlignment="1">
      <alignment horizontal="left"/>
    </xf>
    <xf numFmtId="0" fontId="124" fillId="0" borderId="0" xfId="1259" applyNumberFormat="1" applyFont="1" applyAlignment="1">
      <alignment horizontal="center"/>
    </xf>
    <xf numFmtId="40" fontId="124" fillId="0" borderId="0" xfId="1259" applyNumberFormat="1" applyFont="1" applyAlignment="1">
      <alignment horizontal="left"/>
    </xf>
    <xf numFmtId="40" fontId="124" fillId="0" borderId="0" xfId="1259" quotePrefix="1" applyNumberFormat="1" applyFont="1" applyAlignment="1">
      <alignment horizontal="center"/>
    </xf>
    <xf numFmtId="40" fontId="124" fillId="0" borderId="0" xfId="1259" applyNumberFormat="1" applyFont="1" applyAlignment="1">
      <alignment horizontal="center"/>
    </xf>
    <xf numFmtId="0" fontId="124" fillId="0" borderId="37" xfId="1259" applyNumberFormat="1" applyFont="1" applyBorder="1" applyAlignment="1">
      <alignment horizontal="center"/>
    </xf>
    <xf numFmtId="0" fontId="124" fillId="0" borderId="37" xfId="0" applyFont="1" applyBorder="1" applyAlignment="1">
      <alignment horizontal="center" wrapText="1"/>
    </xf>
    <xf numFmtId="0" fontId="124" fillId="0" borderId="0" xfId="0" applyFont="1" applyAlignment="1">
      <alignment horizontal="center"/>
    </xf>
    <xf numFmtId="37" fontId="125" fillId="0" borderId="0" xfId="1259" applyNumberFormat="1" applyFont="1"/>
    <xf numFmtId="40" fontId="124" fillId="0" borderId="0" xfId="1259" applyNumberFormat="1" applyFont="1"/>
    <xf numFmtId="167" fontId="124" fillId="0" borderId="0" xfId="1259" applyNumberFormat="1" applyFont="1"/>
    <xf numFmtId="0" fontId="124" fillId="0" borderId="0" xfId="1259" quotePrefix="1" applyNumberFormat="1" applyFont="1" applyAlignment="1">
      <alignment horizontal="center"/>
    </xf>
    <xf numFmtId="40" fontId="124" fillId="0" borderId="0" xfId="1259" quotePrefix="1" applyNumberFormat="1" applyFont="1"/>
    <xf numFmtId="0" fontId="124" fillId="0" borderId="0" xfId="0" applyFont="1"/>
    <xf numFmtId="0" fontId="125" fillId="0" borderId="0" xfId="1259" applyNumberFormat="1" applyFont="1" applyAlignment="1">
      <alignment horizontal="left"/>
    </xf>
    <xf numFmtId="38" fontId="124" fillId="0" borderId="0" xfId="0" applyNumberFormat="1" applyFont="1"/>
    <xf numFmtId="38" fontId="124" fillId="0" borderId="0" xfId="1259" applyNumberFormat="1" applyFont="1"/>
    <xf numFmtId="167" fontId="124" fillId="0" borderId="0" xfId="0" applyNumberFormat="1" applyFont="1"/>
    <xf numFmtId="0" fontId="125" fillId="0" borderId="0" xfId="0" applyFont="1"/>
    <xf numFmtId="37" fontId="125" fillId="0" borderId="0" xfId="1018" applyNumberFormat="1" applyFont="1" applyAlignment="1">
      <alignment horizontal="right"/>
    </xf>
    <xf numFmtId="37" fontId="124" fillId="0" borderId="0" xfId="1018" applyNumberFormat="1" applyFont="1"/>
    <xf numFmtId="37" fontId="133" fillId="0" borderId="0" xfId="1018" applyNumberFormat="1" applyFont="1"/>
    <xf numFmtId="37" fontId="124" fillId="0" borderId="0" xfId="1018" applyNumberFormat="1" applyFont="1" applyAlignment="1">
      <alignment horizontal="centerContinuous"/>
    </xf>
    <xf numFmtId="0" fontId="124" fillId="0" borderId="8" xfId="1259" applyNumberFormat="1" applyFont="1" applyBorder="1" applyAlignment="1">
      <alignment horizontal="center"/>
    </xf>
    <xf numFmtId="49" fontId="124" fillId="0" borderId="0" xfId="1259" applyNumberFormat="1" applyFont="1" applyAlignment="1">
      <alignment horizontal="center"/>
    </xf>
    <xf numFmtId="0" fontId="125" fillId="0" borderId="0" xfId="1018" applyFont="1"/>
    <xf numFmtId="0" fontId="133" fillId="0" borderId="0" xfId="1018" applyFont="1"/>
    <xf numFmtId="0" fontId="124" fillId="0" borderId="0" xfId="1018" applyFont="1"/>
    <xf numFmtId="167" fontId="124" fillId="0" borderId="0" xfId="1018" applyNumberFormat="1" applyFont="1"/>
    <xf numFmtId="0" fontId="124" fillId="0" borderId="0" xfId="1018" applyFont="1" applyAlignment="1">
      <alignment horizontal="left"/>
    </xf>
    <xf numFmtId="167" fontId="124" fillId="0" borderId="0" xfId="1018" applyNumberFormat="1" applyFont="1" applyAlignment="1">
      <alignment horizontal="right"/>
    </xf>
    <xf numFmtId="37" fontId="125" fillId="0" borderId="0" xfId="1018" applyNumberFormat="1" applyFont="1"/>
    <xf numFmtId="40" fontId="125" fillId="0" borderId="0" xfId="935" applyNumberFormat="1" applyFont="1"/>
    <xf numFmtId="167" fontId="124" fillId="0" borderId="8" xfId="1018" applyNumberFormat="1" applyFont="1" applyBorder="1"/>
    <xf numFmtId="223" fontId="133" fillId="0" borderId="0" xfId="1018" applyNumberFormat="1" applyFont="1"/>
    <xf numFmtId="223" fontId="124" fillId="0" borderId="0" xfId="1018" applyNumberFormat="1" applyFont="1"/>
    <xf numFmtId="0" fontId="125" fillId="0" borderId="0" xfId="935" applyFont="1"/>
    <xf numFmtId="223" fontId="133" fillId="0" borderId="0" xfId="1018" applyNumberFormat="1" applyFont="1" applyAlignment="1">
      <alignment horizontal="left"/>
    </xf>
    <xf numFmtId="223" fontId="124" fillId="0" borderId="0" xfId="1018" applyNumberFormat="1" applyFont="1" applyAlignment="1">
      <alignment horizontal="left"/>
    </xf>
    <xf numFmtId="0" fontId="125" fillId="0" borderId="0" xfId="1018" quotePrefix="1" applyFont="1" applyAlignment="1">
      <alignment horizontal="left"/>
    </xf>
    <xf numFmtId="40" fontId="124" fillId="0" borderId="0" xfId="935" applyNumberFormat="1" applyFont="1"/>
    <xf numFmtId="167" fontId="124" fillId="0" borderId="0" xfId="1018" applyNumberFormat="1" applyFont="1" applyAlignment="1">
      <alignment horizontal="left"/>
    </xf>
    <xf numFmtId="167" fontId="124" fillId="0" borderId="37" xfId="1018" applyNumberFormat="1" applyFont="1" applyBorder="1"/>
    <xf numFmtId="167" fontId="124" fillId="0" borderId="30" xfId="1018" applyNumberFormat="1" applyFont="1" applyBorder="1"/>
    <xf numFmtId="0" fontId="125" fillId="0" borderId="0" xfId="1018" applyFont="1" applyAlignment="1">
      <alignment horizontal="left"/>
    </xf>
    <xf numFmtId="0" fontId="132" fillId="0" borderId="0" xfId="0" applyFont="1"/>
    <xf numFmtId="0" fontId="132" fillId="0" borderId="0" xfId="0" quotePrefix="1" applyFont="1"/>
    <xf numFmtId="40" fontId="124" fillId="0" borderId="0" xfId="935" quotePrefix="1" applyNumberFormat="1" applyFont="1"/>
    <xf numFmtId="167" fontId="124" fillId="0" borderId="38" xfId="1018" applyNumberFormat="1" applyFont="1" applyBorder="1"/>
    <xf numFmtId="0" fontId="125" fillId="0" borderId="0" xfId="1041" applyFont="1" applyAlignment="1">
      <alignment horizontal="centerContinuous"/>
    </xf>
    <xf numFmtId="0" fontId="124" fillId="0" borderId="0" xfId="1041" applyFont="1" applyAlignment="1">
      <alignment horizontal="centerContinuous"/>
    </xf>
    <xf numFmtId="0" fontId="124" fillId="0" borderId="0" xfId="1041" applyFont="1"/>
    <xf numFmtId="0" fontId="125" fillId="0" borderId="0" xfId="1041" applyFont="1"/>
    <xf numFmtId="0" fontId="124" fillId="0" borderId="0" xfId="1041" applyFont="1" applyAlignment="1">
      <alignment horizontal="center"/>
    </xf>
    <xf numFmtId="0" fontId="124" fillId="0" borderId="37" xfId="0" applyFont="1" applyBorder="1" applyAlignment="1">
      <alignment horizontal="center"/>
    </xf>
    <xf numFmtId="0" fontId="124" fillId="0" borderId="0" xfId="1013" applyFont="1"/>
    <xf numFmtId="0" fontId="124" fillId="0" borderId="0" xfId="1013" applyFont="1" applyAlignment="1">
      <alignment horizontal="center"/>
    </xf>
    <xf numFmtId="40" fontId="124" fillId="0" borderId="37" xfId="1259" applyNumberFormat="1" applyFont="1" applyBorder="1" applyAlignment="1">
      <alignment horizontal="center"/>
    </xf>
    <xf numFmtId="38" fontId="124" fillId="0" borderId="37" xfId="0" applyNumberFormat="1" applyFont="1" applyBorder="1" applyAlignment="1">
      <alignment horizontal="center"/>
    </xf>
    <xf numFmtId="166" fontId="124" fillId="0" borderId="37" xfId="596" applyNumberFormat="1" applyFont="1" applyFill="1" applyBorder="1" applyAlignment="1">
      <alignment horizontal="center"/>
    </xf>
    <xf numFmtId="166" fontId="124" fillId="0" borderId="8" xfId="596" applyNumberFormat="1" applyFont="1" applyFill="1" applyBorder="1" applyAlignment="1">
      <alignment horizontal="center"/>
    </xf>
    <xf numFmtId="40" fontId="124" fillId="0" borderId="37" xfId="935" applyNumberFormat="1" applyFont="1" applyBorder="1" applyAlignment="1">
      <alignment horizontal="center"/>
    </xf>
  </cellXfs>
  <cellStyles count="1313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6 2" xfId="1301" xr:uid="{ABEC5B93-1223-43C7-9C33-74728410C9ED}"/>
    <cellStyle name="Comma 57" xfId="712" xr:uid="{00000000-0005-0000-0000-0000C7020000}"/>
    <cellStyle name="Comma 57 2" xfId="1302" xr:uid="{380D6CDB-6DB9-448E-90E9-8CB554F62928}"/>
    <cellStyle name="Comma 58" xfId="713" xr:uid="{00000000-0005-0000-0000-0000C8020000}"/>
    <cellStyle name="Comma 58 2" xfId="1303" xr:uid="{C31AA5C5-5F9D-4E19-AD58-D25743962A81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2 2" xfId="1304" xr:uid="{E1F6BAC6-BAE0-4910-83A0-F38F88E66F20}"/>
    <cellStyle name="Normal 53" xfId="1021" xr:uid="{00000000-0005-0000-0000-0000FD030000}"/>
    <cellStyle name="Normal 53 2" xfId="1305" xr:uid="{018C758D-90CD-4EFA-80EE-749FCCCA2855}"/>
    <cellStyle name="Normal 54" xfId="1022" xr:uid="{00000000-0005-0000-0000-0000FE030000}"/>
    <cellStyle name="Normal 54 2" xfId="1306" xr:uid="{F432AC8C-96B7-4178-98C9-10D2FF757ED4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T-59-Q1" xfId="1041" xr:uid="{00000000-0005-0000-0000-000011040000}"/>
    <cellStyle name="Note 2" xfId="1042" xr:uid="{00000000-0005-0000-0000-000012040000}"/>
    <cellStyle name="Note 2 2" xfId="1043" xr:uid="{00000000-0005-0000-0000-000013040000}"/>
    <cellStyle name="Note 2 2 2" xfId="1044" xr:uid="{00000000-0005-0000-0000-000014040000}"/>
    <cellStyle name="Note 2 3" xfId="1045" xr:uid="{00000000-0005-0000-0000-000015040000}"/>
    <cellStyle name="Note 2 3 2" xfId="1046" xr:uid="{00000000-0005-0000-0000-000016040000}"/>
    <cellStyle name="Note 2 4" xfId="1047" xr:uid="{00000000-0005-0000-0000-000017040000}"/>
    <cellStyle name="Note 2_POV-Top FS final" xfId="1048" xr:uid="{00000000-0005-0000-0000-000018040000}"/>
    <cellStyle name="Note 3" xfId="1049" xr:uid="{00000000-0005-0000-0000-000019040000}"/>
    <cellStyle name="Note 3 2" xfId="1050" xr:uid="{00000000-0005-0000-0000-00001A040000}"/>
    <cellStyle name="Note 4" xfId="1051" xr:uid="{00000000-0005-0000-0000-00001B040000}"/>
    <cellStyle name="Note 4 2" xfId="1052" xr:uid="{00000000-0005-0000-0000-00001C040000}"/>
    <cellStyle name="Note 5" xfId="1053" xr:uid="{00000000-0005-0000-0000-00001D040000}"/>
    <cellStyle name="Note 5 2" xfId="1054" xr:uid="{00000000-0005-0000-0000-00001E040000}"/>
    <cellStyle name="Note 6" xfId="1055" xr:uid="{00000000-0005-0000-0000-00001F040000}"/>
    <cellStyle name="Note 6 2" xfId="1056" xr:uid="{00000000-0005-0000-0000-000020040000}"/>
    <cellStyle name="Note 7" xfId="1057" xr:uid="{00000000-0005-0000-0000-000021040000}"/>
    <cellStyle name="Note 7 2" xfId="1058" xr:uid="{00000000-0005-0000-0000-000022040000}"/>
    <cellStyle name="Note 8" xfId="1059" xr:uid="{00000000-0005-0000-0000-000023040000}"/>
    <cellStyle name="Note 8 2" xfId="1060" xr:uid="{00000000-0005-0000-0000-000024040000}"/>
    <cellStyle name="Note 9" xfId="1061" xr:uid="{00000000-0005-0000-0000-000025040000}"/>
    <cellStyle name="Note 9 2" xfId="1062" xr:uid="{00000000-0005-0000-0000-000026040000}"/>
    <cellStyle name="Nummerierung" xfId="1063" xr:uid="{00000000-0005-0000-0000-000027040000}"/>
    <cellStyle name="Output 2" xfId="1064" xr:uid="{00000000-0005-0000-0000-000028040000}"/>
    <cellStyle name="Output 2 2" xfId="1065" xr:uid="{00000000-0005-0000-0000-000029040000}"/>
    <cellStyle name="Output 2 2 2" xfId="1066" xr:uid="{00000000-0005-0000-0000-00002A040000}"/>
    <cellStyle name="Output 2 3" xfId="1067" xr:uid="{00000000-0005-0000-0000-00002B040000}"/>
    <cellStyle name="Output 2 3 2" xfId="1068" xr:uid="{00000000-0005-0000-0000-00002C040000}"/>
    <cellStyle name="Output 2 4" xfId="1069" xr:uid="{00000000-0005-0000-0000-00002D040000}"/>
    <cellStyle name="Output 3" xfId="1070" xr:uid="{00000000-0005-0000-0000-00002E040000}"/>
    <cellStyle name="Output 3 2" xfId="1071" xr:uid="{00000000-0005-0000-0000-00002F040000}"/>
    <cellStyle name="PB Table Heading" xfId="1072" xr:uid="{00000000-0005-0000-0000-000030040000}"/>
    <cellStyle name="PB Table Highlight1" xfId="1073" xr:uid="{00000000-0005-0000-0000-000031040000}"/>
    <cellStyle name="PB Table Highlight2" xfId="1074" xr:uid="{00000000-0005-0000-0000-000032040000}"/>
    <cellStyle name="PB Table Highlight3" xfId="1075" xr:uid="{00000000-0005-0000-0000-000033040000}"/>
    <cellStyle name="PB Table Standard Row" xfId="1076" xr:uid="{00000000-0005-0000-0000-000034040000}"/>
    <cellStyle name="PB Table Subtotal Row" xfId="1077" xr:uid="{00000000-0005-0000-0000-000035040000}"/>
    <cellStyle name="PB Table Total Row" xfId="1078" xr:uid="{00000000-0005-0000-0000-000036040000}"/>
    <cellStyle name="Percent" xfId="1079" builtinId="5"/>
    <cellStyle name="Percent [0]" xfId="1080" xr:uid="{00000000-0005-0000-0000-000038040000}"/>
    <cellStyle name="Percent [0] 2" xfId="1081" xr:uid="{00000000-0005-0000-0000-000039040000}"/>
    <cellStyle name="Percent [0] 3" xfId="1082" xr:uid="{00000000-0005-0000-0000-00003A040000}"/>
    <cellStyle name="Percent [00]" xfId="1083" xr:uid="{00000000-0005-0000-0000-00003B040000}"/>
    <cellStyle name="Percent [2]" xfId="1084" xr:uid="{00000000-0005-0000-0000-00003C040000}"/>
    <cellStyle name="Percent [2] 2" xfId="1085" xr:uid="{00000000-0005-0000-0000-00003D040000}"/>
    <cellStyle name="Percent [2] 2 2" xfId="1086" xr:uid="{00000000-0005-0000-0000-00003E040000}"/>
    <cellStyle name="Percent [2] 2 3" xfId="1087" xr:uid="{00000000-0005-0000-0000-00003F040000}"/>
    <cellStyle name="Percent [2] 3" xfId="1088" xr:uid="{00000000-0005-0000-0000-000040040000}"/>
    <cellStyle name="Percent [2] 4" xfId="1089" xr:uid="{00000000-0005-0000-0000-000041040000}"/>
    <cellStyle name="Percent [2] 5" xfId="1090" xr:uid="{00000000-0005-0000-0000-000042040000}"/>
    <cellStyle name="Percent 10" xfId="1091" xr:uid="{00000000-0005-0000-0000-000043040000}"/>
    <cellStyle name="Percent 10 2" xfId="1092" xr:uid="{00000000-0005-0000-0000-000044040000}"/>
    <cellStyle name="Percent 11" xfId="1093" xr:uid="{00000000-0005-0000-0000-000045040000}"/>
    <cellStyle name="Percent 11 2" xfId="1094" xr:uid="{00000000-0005-0000-0000-000046040000}"/>
    <cellStyle name="Percent 12" xfId="1095" xr:uid="{00000000-0005-0000-0000-000047040000}"/>
    <cellStyle name="Percent 12 2" xfId="1096" xr:uid="{00000000-0005-0000-0000-000048040000}"/>
    <cellStyle name="Percent 13" xfId="1097" xr:uid="{00000000-0005-0000-0000-000049040000}"/>
    <cellStyle name="Percent 14" xfId="1098" xr:uid="{00000000-0005-0000-0000-00004A040000}"/>
    <cellStyle name="Percent 15" xfId="1099" xr:uid="{00000000-0005-0000-0000-00004B040000}"/>
    <cellStyle name="Percent 16" xfId="1100" xr:uid="{00000000-0005-0000-0000-00004C040000}"/>
    <cellStyle name="Percent 16 2" xfId="1101" xr:uid="{00000000-0005-0000-0000-00004D040000}"/>
    <cellStyle name="Percent 17" xfId="1102" xr:uid="{00000000-0005-0000-0000-00004E040000}"/>
    <cellStyle name="Percent 18" xfId="1103" xr:uid="{00000000-0005-0000-0000-00004F040000}"/>
    <cellStyle name="Percent 19" xfId="1104" xr:uid="{00000000-0005-0000-0000-000050040000}"/>
    <cellStyle name="Percent 2" xfId="1105" xr:uid="{00000000-0005-0000-0000-000051040000}"/>
    <cellStyle name="Percent 2 2" xfId="1106" xr:uid="{00000000-0005-0000-0000-000052040000}"/>
    <cellStyle name="Percent 2 2 2" xfId="1107" xr:uid="{00000000-0005-0000-0000-000053040000}"/>
    <cellStyle name="Percent 2 2 3" xfId="1108" xr:uid="{00000000-0005-0000-0000-000054040000}"/>
    <cellStyle name="Percent 2 2 4" xfId="1109" xr:uid="{00000000-0005-0000-0000-000055040000}"/>
    <cellStyle name="Percent 2 3" xfId="1110" xr:uid="{00000000-0005-0000-0000-000056040000}"/>
    <cellStyle name="Percent 2 3 2" xfId="1111" xr:uid="{00000000-0005-0000-0000-000057040000}"/>
    <cellStyle name="Percent 2 4" xfId="1112" xr:uid="{00000000-0005-0000-0000-000058040000}"/>
    <cellStyle name="Percent 2 5" xfId="1113" xr:uid="{00000000-0005-0000-0000-000059040000}"/>
    <cellStyle name="Percent 20" xfId="1114" xr:uid="{00000000-0005-0000-0000-00005A040000}"/>
    <cellStyle name="Percent 21" xfId="1115" xr:uid="{00000000-0005-0000-0000-00005B040000}"/>
    <cellStyle name="Percent 22" xfId="1116" xr:uid="{00000000-0005-0000-0000-00005C040000}"/>
    <cellStyle name="Percent 23" xfId="1117" xr:uid="{00000000-0005-0000-0000-00005D040000}"/>
    <cellStyle name="Percent 24" xfId="1118" xr:uid="{00000000-0005-0000-0000-00005E040000}"/>
    <cellStyle name="Percent 24 2" xfId="1310" xr:uid="{44F6E619-29D0-443D-AFEF-4FB7AA080822}"/>
    <cellStyle name="Percent 25" xfId="1119" xr:uid="{00000000-0005-0000-0000-00005F040000}"/>
    <cellStyle name="Percent 25 2" xfId="1311" xr:uid="{22A6BCAF-E482-441A-9021-E3D7B8D7372C}"/>
    <cellStyle name="Percent 26" xfId="1120" xr:uid="{00000000-0005-0000-0000-000060040000}"/>
    <cellStyle name="Percent 26 2" xfId="1312" xr:uid="{12376761-ABEC-4D1A-8002-4A632C08D425}"/>
    <cellStyle name="Percent 27" xfId="1309" xr:uid="{649DFCA5-BED6-492C-834B-B4590286EF43}"/>
    <cellStyle name="Percent 28" xfId="1299" xr:uid="{245C4D6F-E945-4984-AB36-2637058ABC0F}"/>
    <cellStyle name="Percent 29" xfId="1308" xr:uid="{6EECC963-C08C-4510-8B85-E529418EADF2}"/>
    <cellStyle name="Percent 3" xfId="1121" xr:uid="{00000000-0005-0000-0000-000061040000}"/>
    <cellStyle name="Percent 3 2" xfId="1122" xr:uid="{00000000-0005-0000-0000-000062040000}"/>
    <cellStyle name="Percent 3 3" xfId="1123" xr:uid="{00000000-0005-0000-0000-000063040000}"/>
    <cellStyle name="Percent 30" xfId="1300" xr:uid="{41A205C5-4923-44D8-A457-599064078044}"/>
    <cellStyle name="Percent 31" xfId="1307" xr:uid="{65F95EC0-FF89-4F24-8A0E-42160484462E}"/>
    <cellStyle name="Percent 4" xfId="1124" xr:uid="{00000000-0005-0000-0000-000064040000}"/>
    <cellStyle name="Percent 4 2" xfId="1125" xr:uid="{00000000-0005-0000-0000-000065040000}"/>
    <cellStyle name="Percent 5" xfId="1126" xr:uid="{00000000-0005-0000-0000-000066040000}"/>
    <cellStyle name="Percent 5 2" xfId="1127" xr:uid="{00000000-0005-0000-0000-000067040000}"/>
    <cellStyle name="Percent 5 3" xfId="1128" xr:uid="{00000000-0005-0000-0000-000068040000}"/>
    <cellStyle name="Percent 6" xfId="1129" xr:uid="{00000000-0005-0000-0000-000069040000}"/>
    <cellStyle name="Percent 6 2" xfId="1130" xr:uid="{00000000-0005-0000-0000-00006A040000}"/>
    <cellStyle name="Percent 6 3" xfId="1131" xr:uid="{00000000-0005-0000-0000-00006B040000}"/>
    <cellStyle name="Percent 7" xfId="1132" xr:uid="{00000000-0005-0000-0000-00006C040000}"/>
    <cellStyle name="Percent 7 2" xfId="1133" xr:uid="{00000000-0005-0000-0000-00006D040000}"/>
    <cellStyle name="Percent 8" xfId="1134" xr:uid="{00000000-0005-0000-0000-00006E040000}"/>
    <cellStyle name="Percent 8 2" xfId="1135" xr:uid="{00000000-0005-0000-0000-00006F040000}"/>
    <cellStyle name="Percent 9" xfId="1136" xr:uid="{00000000-0005-0000-0000-000070040000}"/>
    <cellStyle name="PERCENTAGE" xfId="1137" xr:uid="{00000000-0005-0000-0000-000071040000}"/>
    <cellStyle name="PrePop Currency (0)" xfId="1138" xr:uid="{00000000-0005-0000-0000-000072040000}"/>
    <cellStyle name="PrePop Currency (2)" xfId="1139" xr:uid="{00000000-0005-0000-0000-000073040000}"/>
    <cellStyle name="PrePop Units (0)" xfId="1140" xr:uid="{00000000-0005-0000-0000-000074040000}"/>
    <cellStyle name="PrePop Units (1)" xfId="1141" xr:uid="{00000000-0005-0000-0000-000075040000}"/>
    <cellStyle name="PrePop Units (2)" xfId="1142" xr:uid="{00000000-0005-0000-0000-000076040000}"/>
    <cellStyle name="pwstyle" xfId="1143" xr:uid="{00000000-0005-0000-0000-000077040000}"/>
    <cellStyle name="Quantity" xfId="1144" xr:uid="{00000000-0005-0000-0000-000078040000}"/>
    <cellStyle name="Quantity 2" xfId="1145" xr:uid="{00000000-0005-0000-0000-000079040000}"/>
    <cellStyle name="Quantity 3" xfId="1146" xr:uid="{00000000-0005-0000-0000-00007A040000}"/>
    <cellStyle name="Quantity 4" xfId="1147" xr:uid="{00000000-0005-0000-0000-00007B040000}"/>
    <cellStyle name="Quantity 5" xfId="1148" xr:uid="{00000000-0005-0000-0000-00007C040000}"/>
    <cellStyle name="Quantity_A" xfId="1149" xr:uid="{00000000-0005-0000-0000-00007D040000}"/>
    <cellStyle name="RevList" xfId="1150" xr:uid="{00000000-0005-0000-0000-00007E040000}"/>
    <cellStyle name="RevList 2" xfId="1151" xr:uid="{00000000-0005-0000-0000-00007F040000}"/>
    <cellStyle name="RevList 3" xfId="1152" xr:uid="{00000000-0005-0000-0000-000080040000}"/>
    <cellStyle name="RevList 4" xfId="1153" xr:uid="{00000000-0005-0000-0000-000081040000}"/>
    <cellStyle name="RevList 5" xfId="1154" xr:uid="{00000000-0005-0000-0000-000082040000}"/>
    <cellStyle name="RevList_Knot_wacker_Q3'2009" xfId="1155" xr:uid="{00000000-0005-0000-0000-000083040000}"/>
    <cellStyle name="SCH1" xfId="1156" xr:uid="{00000000-0005-0000-0000-000084040000}"/>
    <cellStyle name="Sheet Title" xfId="1157" xr:uid="{00000000-0005-0000-0000-000085040000}"/>
    <cellStyle name="Sheet Title 2" xfId="1158" xr:uid="{00000000-0005-0000-0000-000086040000}"/>
    <cellStyle name="Sheet Title 3" xfId="1159" xr:uid="{00000000-0005-0000-0000-000087040000}"/>
    <cellStyle name="Sheet Title 4" xfId="1160" xr:uid="{00000000-0005-0000-0000-000088040000}"/>
    <cellStyle name="Sheet Title 5" xfId="1161" xr:uid="{00000000-0005-0000-0000-000089040000}"/>
    <cellStyle name="Standard_Bericht1" xfId="1162" xr:uid="{00000000-0005-0000-0000-00008A040000}"/>
    <cellStyle name="StandardEingabe" xfId="1163" xr:uid="{00000000-0005-0000-0000-00008B040000}"/>
    <cellStyle name="StandardKopf" xfId="1164" xr:uid="{00000000-0005-0000-0000-00008C040000}"/>
    <cellStyle name="StandardKopfDM" xfId="1165" xr:uid="{00000000-0005-0000-0000-00008D040000}"/>
    <cellStyle name="StandardSumme" xfId="1166" xr:uid="{00000000-0005-0000-0000-00008E040000}"/>
    <cellStyle name="Style 1" xfId="1167" xr:uid="{00000000-0005-0000-0000-00008F040000}"/>
    <cellStyle name="Style 1 2" xfId="1168" xr:uid="{00000000-0005-0000-0000-000090040000}"/>
    <cellStyle name="Style 1_12 DM-BS detail DEC_07" xfId="1169" xr:uid="{00000000-0005-0000-0000-000091040000}"/>
    <cellStyle name="style1" xfId="1170" xr:uid="{00000000-0005-0000-0000-000092040000}"/>
    <cellStyle name="SubHeading" xfId="1171" xr:uid="{00000000-0005-0000-0000-000093040000}"/>
    <cellStyle name="Subtotal" xfId="1172" xr:uid="{00000000-0005-0000-0000-000094040000}"/>
    <cellStyle name="Text • 11 fett" xfId="1173" xr:uid="{00000000-0005-0000-0000-000095040000}"/>
    <cellStyle name="Text Indent A" xfId="1174" xr:uid="{00000000-0005-0000-0000-000096040000}"/>
    <cellStyle name="Text Indent B" xfId="1175" xr:uid="{00000000-0005-0000-0000-000097040000}"/>
    <cellStyle name="Text Indent B 2" xfId="1176" xr:uid="{00000000-0005-0000-0000-000098040000}"/>
    <cellStyle name="Text Indent B 3" xfId="1177" xr:uid="{00000000-0005-0000-0000-000099040000}"/>
    <cellStyle name="Text Indent B_Knot_wacker_Q3'2009" xfId="1178" xr:uid="{00000000-0005-0000-0000-00009A040000}"/>
    <cellStyle name="Text Indent C" xfId="1179" xr:uid="{00000000-0005-0000-0000-00009B040000}"/>
    <cellStyle name="Text Indent C 2" xfId="1180" xr:uid="{00000000-0005-0000-0000-00009C040000}"/>
    <cellStyle name="Text Indent C 3" xfId="1181" xr:uid="{00000000-0005-0000-0000-00009D040000}"/>
    <cellStyle name="Text Indent C_Knot_wacker_Q3'2009" xfId="1182" xr:uid="{00000000-0005-0000-0000-00009E040000}"/>
    <cellStyle name="Textziffer" xfId="1183" xr:uid="{00000000-0005-0000-0000-00009F040000}"/>
    <cellStyle name="Textziffer 2" xfId="1184" xr:uid="{00000000-0005-0000-0000-0000A0040000}"/>
    <cellStyle name="Textziffer 3" xfId="1185" xr:uid="{00000000-0005-0000-0000-0000A1040000}"/>
    <cellStyle name="Textziffer_Knot_wacker_Q3'2009" xfId="1186" xr:uid="{00000000-0005-0000-0000-0000A2040000}"/>
    <cellStyle name="THB" xfId="1187" xr:uid="{00000000-0005-0000-0000-0000A3040000}"/>
    <cellStyle name="Tickmark" xfId="1188" xr:uid="{00000000-0005-0000-0000-0000A4040000}"/>
    <cellStyle name="Title 2" xfId="1189" xr:uid="{00000000-0005-0000-0000-0000A5040000}"/>
    <cellStyle name="Title 3" xfId="1190" xr:uid="{00000000-0005-0000-0000-0000A6040000}"/>
    <cellStyle name="Total 2" xfId="1191" xr:uid="{00000000-0005-0000-0000-0000A7040000}"/>
    <cellStyle name="Total 2 2" xfId="1192" xr:uid="{00000000-0005-0000-0000-0000A8040000}"/>
    <cellStyle name="Total 2 2 2" xfId="1193" xr:uid="{00000000-0005-0000-0000-0000A9040000}"/>
    <cellStyle name="Total 2 3" xfId="1194" xr:uid="{00000000-0005-0000-0000-0000AA040000}"/>
    <cellStyle name="Total 2 3 2" xfId="1195" xr:uid="{00000000-0005-0000-0000-0000AB040000}"/>
    <cellStyle name="Total 2 4" xfId="1196" xr:uid="{00000000-0005-0000-0000-0000AC040000}"/>
    <cellStyle name="Total 3" xfId="1197" xr:uid="{00000000-0005-0000-0000-0000AD040000}"/>
    <cellStyle name="Total 3 2" xfId="1198" xr:uid="{00000000-0005-0000-0000-0000AE040000}"/>
    <cellStyle name="Überschrift 1" xfId="1199" xr:uid="{00000000-0005-0000-0000-0000AF040000}"/>
    <cellStyle name="Überschrift 2" xfId="1200" xr:uid="{00000000-0005-0000-0000-0000B0040000}"/>
    <cellStyle name="Überschrift 3" xfId="1201" xr:uid="{00000000-0005-0000-0000-0000B1040000}"/>
    <cellStyle name="Überschrift 4" xfId="1202" xr:uid="{00000000-0005-0000-0000-0000B2040000}"/>
    <cellStyle name="Überschrift 5" xfId="1203" xr:uid="{00000000-0005-0000-0000-0000B3040000}"/>
    <cellStyle name="Unprot" xfId="1204" xr:uid="{00000000-0005-0000-0000-0000B4040000}"/>
    <cellStyle name="Unprot 2" xfId="1205" xr:uid="{00000000-0005-0000-0000-0000B5040000}"/>
    <cellStyle name="Unprot 3" xfId="1206" xr:uid="{00000000-0005-0000-0000-0000B6040000}"/>
    <cellStyle name="Unprot$" xfId="1207" xr:uid="{00000000-0005-0000-0000-0000B7040000}"/>
    <cellStyle name="Unprot$ 2" xfId="1208" xr:uid="{00000000-0005-0000-0000-0000B8040000}"/>
    <cellStyle name="Unprot$_12 DM-BS detail DEC_07" xfId="1209" xr:uid="{00000000-0005-0000-0000-0000B9040000}"/>
    <cellStyle name="Unprot_12 DM-BS detail DEC_06" xfId="1210" xr:uid="{00000000-0005-0000-0000-0000BA040000}"/>
    <cellStyle name="Unprotect" xfId="1211" xr:uid="{00000000-0005-0000-0000-0000BB040000}"/>
    <cellStyle name="Warning Text 2" xfId="1212" xr:uid="{00000000-0005-0000-0000-0000BC040000}"/>
    <cellStyle name="Warning Text 2 2" xfId="1213" xr:uid="{00000000-0005-0000-0000-0000BD040000}"/>
    <cellStyle name="Warning Text 2 3" xfId="1214" xr:uid="{00000000-0005-0000-0000-0000BE040000}"/>
    <cellStyle name="Warning Text 3" xfId="1215" xr:uid="{00000000-0005-0000-0000-0000BF040000}"/>
    <cellStyle name="wrap" xfId="1216" xr:uid="{00000000-0005-0000-0000-0000C0040000}"/>
    <cellStyle name="Wไhrung [0]_35ERI8T2gbIEMixb4v26icuOo" xfId="1217" xr:uid="{00000000-0005-0000-0000-0000C1040000}"/>
    <cellStyle name="Wไhrung_35ERI8T2gbIEMixb4v26icuOo" xfId="1218" xr:uid="{00000000-0005-0000-0000-0000C2040000}"/>
    <cellStyle name="ZahlEingabe" xfId="1219" xr:uid="{00000000-0005-0000-0000-0000C3040000}"/>
    <cellStyle name="ZahlEingabeTDM" xfId="1220" xr:uid="{00000000-0005-0000-0000-0000C4040000}"/>
    <cellStyle name="ZahlGesperrt" xfId="1221" xr:uid="{00000000-0005-0000-0000-0000C5040000}"/>
    <cellStyle name="ZahlGesperrtTDM" xfId="1222" xr:uid="{00000000-0005-0000-0000-0000C6040000}"/>
    <cellStyle name="ZahlProzent" xfId="1223" xr:uid="{00000000-0005-0000-0000-0000C7040000}"/>
    <cellStyle name="ZahlSumme" xfId="1224" xr:uid="{00000000-0005-0000-0000-0000C8040000}"/>
    <cellStyle name="ZahlSummeTDM" xfId="1225" xr:uid="{00000000-0005-0000-0000-0000C9040000}"/>
    <cellStyle name="ZahlZwSumme" xfId="1226" xr:uid="{00000000-0005-0000-0000-0000CA040000}"/>
    <cellStyle name="ZahlZwSumme 2" xfId="1227" xr:uid="{00000000-0005-0000-0000-0000CB040000}"/>
    <cellStyle name="ZahlZwSumme 3" xfId="1228" xr:uid="{00000000-0005-0000-0000-0000CC040000}"/>
    <cellStyle name="ZahlZwSummeTDM" xfId="1229" xr:uid="{00000000-0005-0000-0000-0000CD040000}"/>
    <cellStyle name="ZahlZwSummeTDM 2" xfId="1230" xr:uid="{00000000-0005-0000-0000-0000CE040000}"/>
    <cellStyle name="ZahlZwSummeTDM 3" xfId="1231" xr:uid="{00000000-0005-0000-0000-0000CF040000}"/>
    <cellStyle name="เครื่องหมายจุลภาค [0]_Fuel Oil" xfId="1232" xr:uid="{00000000-0005-0000-0000-0000D0040000}"/>
    <cellStyle name="เครื่องหมายจุลภาค 2" xfId="1233" xr:uid="{00000000-0005-0000-0000-0000D1040000}"/>
    <cellStyle name="เครื่องหมายจุลภาค 3" xfId="1234" xr:uid="{00000000-0005-0000-0000-0000D2040000}"/>
    <cellStyle name="เครื่องหมายจุลภาค 4" xfId="1235" xr:uid="{00000000-0005-0000-0000-0000D3040000}"/>
    <cellStyle name="เครื่องหมายจุลภาค 5" xfId="1236" xr:uid="{00000000-0005-0000-0000-0000D4040000}"/>
    <cellStyle name="เครื่องหมายจุลภาค_03-2000" xfId="1237" xr:uid="{00000000-0005-0000-0000-0000D5040000}"/>
    <cellStyle name="เครื่องหมายสกุลเงิน [0]_Fuel Oil" xfId="1238" xr:uid="{00000000-0005-0000-0000-0000D6040000}"/>
    <cellStyle name="เครื่องหมายสกุลเงิน_Fuel Oil" xfId="1239" xr:uid="{00000000-0005-0000-0000-0000D7040000}"/>
    <cellStyle name="เชื่อมโยงหลายมิติ" xfId="1240" xr:uid="{00000000-0005-0000-0000-0000D8040000}"/>
    <cellStyle name="เซลล์ตรวจสอบ" xfId="1241" xr:uid="{00000000-0005-0000-0000-0000D9040000}"/>
    <cellStyle name="เซลล์ที่มีการเชื่อมโยง" xfId="1242" xr:uid="{00000000-0005-0000-0000-0000DA040000}"/>
    <cellStyle name="เปอร์เซ็นต์ 2" xfId="1243" xr:uid="{00000000-0005-0000-0000-0000DB040000}"/>
    <cellStyle name="เปอร์เซ็นต์ 3" xfId="1244" xr:uid="{00000000-0005-0000-0000-0000DC040000}"/>
    <cellStyle name="เปอร์เซ็นต์ 4" xfId="1245" xr:uid="{00000000-0005-0000-0000-0000DD040000}"/>
    <cellStyle name="แย่" xfId="1246" xr:uid="{00000000-0005-0000-0000-0000DE040000}"/>
    <cellStyle name="แสดงผล" xfId="1247" xr:uid="{00000000-0005-0000-0000-0000DF040000}"/>
    <cellStyle name="แสดงผล 2" xfId="1248" xr:uid="{00000000-0005-0000-0000-0000E0040000}"/>
    <cellStyle name="การคำนวณ" xfId="1249" xr:uid="{00000000-0005-0000-0000-0000E1040000}"/>
    <cellStyle name="การคำนวณ 2" xfId="1250" xr:uid="{00000000-0005-0000-0000-0000E2040000}"/>
    <cellStyle name="ข้อความเตือน" xfId="1251" xr:uid="{00000000-0005-0000-0000-0000E3040000}"/>
    <cellStyle name="ข้อความอธิบาย" xfId="1252" xr:uid="{00000000-0005-0000-0000-0000E4040000}"/>
    <cellStyle name="ชื่อเรื่อง" xfId="1253" xr:uid="{00000000-0005-0000-0000-0000E5040000}"/>
    <cellStyle name="ดี" xfId="1254" xr:uid="{00000000-0005-0000-0000-0000E6040000}"/>
    <cellStyle name="ตามการเชื่อมโยงหลายมิติ" xfId="1255" xr:uid="{00000000-0005-0000-0000-0000E7040000}"/>
    <cellStyle name="น้บะภฒ_95" xfId="1256" xr:uid="{00000000-0005-0000-0000-0000E8040000}"/>
    <cellStyle name="ปกติ 2" xfId="1257" xr:uid="{00000000-0005-0000-0000-0000E9040000}"/>
    <cellStyle name="ปกติ_01 gl 01" xfId="1258" xr:uid="{00000000-0005-0000-0000-0000EA040000}"/>
    <cellStyle name="ปกติ_Sheet1" xfId="1259" xr:uid="{00000000-0005-0000-0000-0000EB040000}"/>
    <cellStyle name="ป้อนค่า" xfId="1260" xr:uid="{00000000-0005-0000-0000-0000EC040000}"/>
    <cellStyle name="ป้อนค่า 2" xfId="1261" xr:uid="{00000000-0005-0000-0000-0000ED040000}"/>
    <cellStyle name="ปานกลาง" xfId="1262" xr:uid="{00000000-0005-0000-0000-0000EE040000}"/>
    <cellStyle name="ผลรวม" xfId="1263" xr:uid="{00000000-0005-0000-0000-0000EF040000}"/>
    <cellStyle name="ผลรวม 2" xfId="1264" xr:uid="{00000000-0005-0000-0000-0000F0040000}"/>
    <cellStyle name="ฤธถ [0]_95" xfId="1265" xr:uid="{00000000-0005-0000-0000-0000F1040000}"/>
    <cellStyle name="ฤธถ_95" xfId="1266" xr:uid="{00000000-0005-0000-0000-0000F2040000}"/>
    <cellStyle name="ล_x000b_ศญ_ฝลฐๆฟตม๖วฅ" xfId="1267" xr:uid="{00000000-0005-0000-0000-0000F3040000}"/>
    <cellStyle name="ล๋ศญ [0]_95" xfId="1268" xr:uid="{00000000-0005-0000-0000-0000F4040000}"/>
    <cellStyle name="ล๋ศญ_95" xfId="1269" xr:uid="{00000000-0005-0000-0000-0000F5040000}"/>
    <cellStyle name="วฅมุ_4ฟ๙ฝวภ๛" xfId="1270" xr:uid="{00000000-0005-0000-0000-0000F6040000}"/>
    <cellStyle name="ส่วนที่ถูกเน้น1" xfId="1271" xr:uid="{00000000-0005-0000-0000-0000F7040000}"/>
    <cellStyle name="ส่วนที่ถูกเน้น2" xfId="1272" xr:uid="{00000000-0005-0000-0000-0000F8040000}"/>
    <cellStyle name="ส่วนที่ถูกเน้น3" xfId="1273" xr:uid="{00000000-0005-0000-0000-0000F9040000}"/>
    <cellStyle name="ส่วนที่ถูกเน้น4" xfId="1274" xr:uid="{00000000-0005-0000-0000-0000FA040000}"/>
    <cellStyle name="ส่วนที่ถูกเน้น5" xfId="1275" xr:uid="{00000000-0005-0000-0000-0000FB040000}"/>
    <cellStyle name="ส่วนที่ถูกเน้น6" xfId="1276" xr:uid="{00000000-0005-0000-0000-0000FC040000}"/>
    <cellStyle name="หมายเหตุ" xfId="1277" xr:uid="{00000000-0005-0000-0000-0000FD040000}"/>
    <cellStyle name="หมายเหตุ 2" xfId="1278" xr:uid="{00000000-0005-0000-0000-0000FE040000}"/>
    <cellStyle name="หมายเหตุ 2 2" xfId="1279" xr:uid="{00000000-0005-0000-0000-0000FF040000}"/>
    <cellStyle name="หมายเหตุ 3" xfId="1280" xr:uid="{00000000-0005-0000-0000-000000050000}"/>
    <cellStyle name="หมายเหตุ 3 2" xfId="1281" xr:uid="{00000000-0005-0000-0000-000001050000}"/>
    <cellStyle name="หมายเหตุ 4" xfId="1282" xr:uid="{00000000-0005-0000-0000-000002050000}"/>
    <cellStyle name="หัวเรื่อง 1" xfId="1283" xr:uid="{00000000-0005-0000-0000-000003050000}"/>
    <cellStyle name="หัวเรื่อง 2" xfId="1284" xr:uid="{00000000-0005-0000-0000-000004050000}"/>
    <cellStyle name="หัวเรื่อง 3" xfId="1285" xr:uid="{00000000-0005-0000-0000-000005050000}"/>
    <cellStyle name="หัวเรื่อง 4" xfId="1286" xr:uid="{00000000-0005-0000-0000-000006050000}"/>
    <cellStyle name="통화 [0]_PERSONAL" xfId="1287" xr:uid="{00000000-0005-0000-0000-000007050000}"/>
    <cellStyle name="통화_PERSONAL" xfId="1288" xr:uid="{00000000-0005-0000-0000-000008050000}"/>
    <cellStyle name="표준_HWASHIN-FAX2-SEND2k1114" xfId="1289" xr:uid="{00000000-0005-0000-0000-000009050000}"/>
    <cellStyle name="一般_Journal Voucher 03" xfId="1290" xr:uid="{00000000-0005-0000-0000-00000A050000}"/>
    <cellStyle name="千位分隔[0]_工程编号" xfId="1291" xr:uid="{00000000-0005-0000-0000-00000B050000}"/>
    <cellStyle name="千分位[0]_liz-ss" xfId="1292" xr:uid="{00000000-0005-0000-0000-00000C050000}"/>
    <cellStyle name="千分位_liz-ss" xfId="1293" xr:uid="{00000000-0005-0000-0000-00000D050000}"/>
    <cellStyle name="未定義" xfId="1294" xr:uid="{00000000-0005-0000-0000-00000E050000}"/>
    <cellStyle name="桁区切り_Receivable Dec" xfId="1295" xr:uid="{00000000-0005-0000-0000-00000F050000}"/>
    <cellStyle name="標準_NEW 02" xfId="1296" xr:uid="{00000000-0005-0000-0000-000010050000}"/>
    <cellStyle name="貨幣 [0]_liz-ss" xfId="1297" xr:uid="{00000000-0005-0000-0000-000011050000}"/>
    <cellStyle name="貨幣_liz-ss" xfId="1298" xr:uid="{00000000-0005-0000-0000-00001205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7"/>
  <sheetViews>
    <sheetView tabSelected="1" zoomScaleNormal="100" zoomScaleSheetLayoutView="100" workbookViewId="0"/>
  </sheetViews>
  <sheetFormatPr defaultColWidth="9.140625" defaultRowHeight="18" customHeight="1"/>
  <cols>
    <col min="1" max="1" width="2.42578125" style="39" customWidth="1"/>
    <col min="2" max="2" width="46.42578125" style="39" customWidth="1"/>
    <col min="3" max="3" width="10.42578125" style="52" customWidth="1"/>
    <col min="4" max="4" width="1.5703125" style="39" customWidth="1"/>
    <col min="5" max="5" width="14.42578125" style="60" customWidth="1"/>
    <col min="6" max="6" width="1.5703125" style="39" customWidth="1"/>
    <col min="7" max="7" width="14.42578125" style="60" customWidth="1"/>
    <col min="8" max="16384" width="9.140625" style="39"/>
  </cols>
  <sheetData>
    <row r="1" spans="1:7" ht="18" customHeight="1">
      <c r="A1" s="38" t="s">
        <v>28</v>
      </c>
      <c r="C1" s="40"/>
      <c r="D1" s="41"/>
      <c r="E1" s="41"/>
      <c r="F1" s="41"/>
      <c r="G1" s="41"/>
    </row>
    <row r="2" spans="1:7" s="42" customFormat="1" ht="18" customHeight="1">
      <c r="A2" s="42" t="s">
        <v>32</v>
      </c>
      <c r="B2" s="39"/>
      <c r="C2" s="40"/>
      <c r="D2" s="41"/>
      <c r="E2" s="41"/>
      <c r="F2" s="41"/>
      <c r="G2" s="41"/>
    </row>
    <row r="3" spans="1:7" ht="18" customHeight="1">
      <c r="A3" s="41" t="s">
        <v>112</v>
      </c>
      <c r="C3" s="40"/>
      <c r="D3" s="41"/>
      <c r="E3" s="41"/>
      <c r="F3" s="41"/>
      <c r="G3" s="41"/>
    </row>
    <row r="4" spans="1:7" ht="18" customHeight="1">
      <c r="A4" s="43"/>
      <c r="C4" s="44"/>
      <c r="D4" s="43"/>
      <c r="E4" s="45"/>
      <c r="F4" s="43"/>
      <c r="G4" s="45"/>
    </row>
    <row r="5" spans="1:7" ht="18" customHeight="1">
      <c r="A5" s="43" t="s">
        <v>33</v>
      </c>
      <c r="C5" s="44"/>
      <c r="D5" s="43"/>
      <c r="E5" s="45"/>
      <c r="F5" s="43"/>
      <c r="G5" s="45"/>
    </row>
    <row r="6" spans="1:7" ht="18" customHeight="1">
      <c r="A6" s="43"/>
      <c r="C6" s="46"/>
      <c r="D6" s="47"/>
      <c r="E6" s="102" t="s">
        <v>4</v>
      </c>
      <c r="F6" s="102"/>
      <c r="G6" s="102"/>
    </row>
    <row r="7" spans="1:7" ht="18" customHeight="1">
      <c r="A7" s="43"/>
      <c r="C7" s="46"/>
      <c r="D7" s="47"/>
      <c r="E7" s="48" t="s">
        <v>111</v>
      </c>
      <c r="F7" s="49"/>
      <c r="G7" s="48" t="s">
        <v>110</v>
      </c>
    </row>
    <row r="8" spans="1:7" ht="18" customHeight="1">
      <c r="A8" s="43"/>
      <c r="C8" s="46"/>
      <c r="D8" s="47"/>
      <c r="E8" s="49" t="s">
        <v>34</v>
      </c>
      <c r="F8" s="49"/>
      <c r="G8" s="49"/>
    </row>
    <row r="9" spans="1:7" ht="18" customHeight="1">
      <c r="A9" s="43"/>
      <c r="C9" s="50" t="s">
        <v>35</v>
      </c>
      <c r="D9" s="47"/>
      <c r="E9" s="51" t="s">
        <v>36</v>
      </c>
      <c r="F9" s="52"/>
      <c r="G9" s="51" t="s">
        <v>37</v>
      </c>
    </row>
    <row r="10" spans="1:7" ht="18" customHeight="1">
      <c r="A10" s="43"/>
      <c r="C10" s="44"/>
      <c r="D10" s="41"/>
      <c r="E10" s="53"/>
      <c r="F10" s="53"/>
      <c r="G10" s="53"/>
    </row>
    <row r="11" spans="1:7" ht="18" customHeight="1">
      <c r="A11" s="41" t="s">
        <v>38</v>
      </c>
      <c r="C11" s="46"/>
      <c r="D11" s="54"/>
      <c r="E11" s="55"/>
      <c r="F11" s="55"/>
      <c r="G11" s="55"/>
    </row>
    <row r="12" spans="1:7" ht="18" customHeight="1">
      <c r="A12" s="54" t="s">
        <v>39</v>
      </c>
      <c r="C12" s="56">
        <v>5</v>
      </c>
      <c r="D12" s="54"/>
      <c r="E12" s="22">
        <v>1275799</v>
      </c>
      <c r="F12" s="22"/>
      <c r="G12" s="22">
        <v>2238458</v>
      </c>
    </row>
    <row r="13" spans="1:7" ht="18" customHeight="1">
      <c r="A13" s="54" t="s">
        <v>118</v>
      </c>
      <c r="C13" s="56">
        <v>6</v>
      </c>
      <c r="D13" s="54"/>
      <c r="E13" s="22">
        <v>1000000</v>
      </c>
      <c r="F13" s="22"/>
      <c r="G13" s="22">
        <v>0</v>
      </c>
    </row>
    <row r="14" spans="1:7" ht="18" customHeight="1">
      <c r="A14" s="39" t="s">
        <v>74</v>
      </c>
      <c r="B14" s="54"/>
      <c r="C14" s="56">
        <v>7</v>
      </c>
      <c r="D14" s="54"/>
      <c r="E14" s="22">
        <v>68324</v>
      </c>
      <c r="F14" s="22"/>
      <c r="G14" s="22">
        <v>14840</v>
      </c>
    </row>
    <row r="15" spans="1:7" ht="18" customHeight="1">
      <c r="A15" s="54" t="s">
        <v>40</v>
      </c>
      <c r="B15" s="54"/>
      <c r="C15" s="46" t="s">
        <v>119</v>
      </c>
      <c r="D15" s="54"/>
      <c r="E15" s="22">
        <v>2271935</v>
      </c>
      <c r="F15" s="22"/>
      <c r="G15" s="22">
        <v>2183889</v>
      </c>
    </row>
    <row r="16" spans="1:7" ht="18" customHeight="1">
      <c r="A16" s="54" t="s">
        <v>72</v>
      </c>
      <c r="C16" s="46" t="s">
        <v>126</v>
      </c>
      <c r="D16" s="54"/>
      <c r="E16" s="22">
        <v>126924</v>
      </c>
      <c r="F16" s="22"/>
      <c r="G16" s="22">
        <v>126805</v>
      </c>
    </row>
    <row r="17" spans="1:7" ht="18" customHeight="1">
      <c r="A17" s="41" t="s">
        <v>41</v>
      </c>
      <c r="C17" s="46"/>
      <c r="D17" s="54"/>
      <c r="E17" s="18">
        <f>SUM(E12:E16)</f>
        <v>4742982</v>
      </c>
      <c r="F17" s="22"/>
      <c r="G17" s="18">
        <f>SUM(G12:G16)</f>
        <v>4563992</v>
      </c>
    </row>
    <row r="18" spans="1:7" ht="18" customHeight="1">
      <c r="A18" s="41"/>
      <c r="C18" s="46"/>
      <c r="D18" s="54"/>
      <c r="E18" s="22"/>
      <c r="F18" s="22"/>
      <c r="G18" s="22"/>
    </row>
    <row r="19" spans="1:7" ht="18" customHeight="1">
      <c r="A19" s="41" t="s">
        <v>42</v>
      </c>
      <c r="C19" s="46"/>
      <c r="D19" s="54"/>
      <c r="E19" s="22"/>
      <c r="F19" s="22"/>
      <c r="G19" s="22"/>
    </row>
    <row r="20" spans="1:7" ht="18" customHeight="1">
      <c r="A20" s="54" t="s">
        <v>43</v>
      </c>
      <c r="C20" s="46" t="s">
        <v>127</v>
      </c>
      <c r="D20" s="57"/>
      <c r="E20" s="23">
        <v>8167141</v>
      </c>
      <c r="F20" s="23"/>
      <c r="G20" s="23">
        <v>8244690</v>
      </c>
    </row>
    <row r="21" spans="1:7" ht="18" customHeight="1">
      <c r="A21" s="39" t="s">
        <v>53</v>
      </c>
      <c r="C21" s="46"/>
      <c r="D21" s="57"/>
      <c r="E21" s="23">
        <v>4913</v>
      </c>
      <c r="F21" s="23"/>
      <c r="G21" s="23">
        <v>5117</v>
      </c>
    </row>
    <row r="22" spans="1:7" ht="18" customHeight="1">
      <c r="A22" s="54" t="s">
        <v>73</v>
      </c>
      <c r="C22" s="46">
        <v>12</v>
      </c>
      <c r="D22" s="54"/>
      <c r="E22" s="22">
        <v>39544</v>
      </c>
      <c r="F22" s="22"/>
      <c r="G22" s="23">
        <v>39007</v>
      </c>
    </row>
    <row r="23" spans="1:7" ht="18" customHeight="1">
      <c r="A23" s="41" t="s">
        <v>44</v>
      </c>
      <c r="C23" s="46"/>
      <c r="D23" s="54"/>
      <c r="E23" s="18">
        <f>SUM(E20:E22)</f>
        <v>8211598</v>
      </c>
      <c r="F23" s="22"/>
      <c r="G23" s="18">
        <f>SUM(G20:G22)</f>
        <v>8288814</v>
      </c>
    </row>
    <row r="24" spans="1:7" ht="18" customHeight="1">
      <c r="A24" s="41"/>
      <c r="C24" s="46"/>
      <c r="D24" s="54"/>
      <c r="E24" s="22"/>
      <c r="F24" s="22"/>
      <c r="G24" s="22"/>
    </row>
    <row r="25" spans="1:7" ht="18" customHeight="1" thickBot="1">
      <c r="A25" s="41" t="s">
        <v>75</v>
      </c>
      <c r="C25" s="46"/>
      <c r="D25" s="54"/>
      <c r="E25" s="24">
        <f>SUM(E23,E17)</f>
        <v>12954580</v>
      </c>
      <c r="F25" s="22"/>
      <c r="G25" s="24">
        <f>SUM(G23,G17)</f>
        <v>12852806</v>
      </c>
    </row>
    <row r="26" spans="1:7" ht="18" customHeight="1" thickTop="1">
      <c r="A26" s="38" t="s">
        <v>28</v>
      </c>
      <c r="B26" s="58"/>
      <c r="C26" s="58"/>
      <c r="D26" s="58"/>
      <c r="E26" s="58"/>
      <c r="F26" s="58"/>
      <c r="G26" s="58"/>
    </row>
    <row r="27" spans="1:7" s="42" customFormat="1" ht="18" customHeight="1">
      <c r="A27" s="42" t="s">
        <v>83</v>
      </c>
      <c r="B27" s="43"/>
      <c r="C27" s="59"/>
      <c r="D27" s="43"/>
      <c r="E27" s="43"/>
      <c r="F27" s="43"/>
    </row>
    <row r="28" spans="1:7" ht="18" customHeight="1">
      <c r="A28" s="41" t="s">
        <v>112</v>
      </c>
      <c r="B28" s="41"/>
      <c r="C28" s="40"/>
      <c r="D28" s="41"/>
      <c r="E28" s="41"/>
      <c r="F28" s="41"/>
    </row>
    <row r="29" spans="1:7" ht="18" customHeight="1">
      <c r="A29" s="54"/>
      <c r="B29" s="41"/>
      <c r="C29" s="40"/>
      <c r="D29" s="41"/>
      <c r="E29" s="41"/>
      <c r="F29" s="41"/>
    </row>
    <row r="30" spans="1:7" ht="18" customHeight="1">
      <c r="A30" s="43" t="s">
        <v>134</v>
      </c>
      <c r="C30" s="59"/>
      <c r="D30" s="43"/>
      <c r="E30" s="45"/>
      <c r="F30" s="43"/>
      <c r="G30" s="45"/>
    </row>
    <row r="31" spans="1:7" ht="18" customHeight="1">
      <c r="C31" s="46"/>
      <c r="D31" s="47"/>
      <c r="E31" s="102" t="s">
        <v>4</v>
      </c>
      <c r="F31" s="102"/>
      <c r="G31" s="102"/>
    </row>
    <row r="32" spans="1:7" ht="18" customHeight="1">
      <c r="A32" s="43"/>
      <c r="C32" s="46"/>
      <c r="D32" s="47"/>
      <c r="E32" s="48" t="s">
        <v>111</v>
      </c>
      <c r="F32" s="49"/>
      <c r="G32" s="48" t="s">
        <v>110</v>
      </c>
    </row>
    <row r="33" spans="1:7" ht="18" customHeight="1">
      <c r="A33" s="43"/>
      <c r="C33" s="46"/>
      <c r="D33" s="47"/>
      <c r="E33" s="49" t="s">
        <v>34</v>
      </c>
      <c r="F33" s="49"/>
      <c r="G33" s="49"/>
    </row>
    <row r="34" spans="1:7" ht="18" customHeight="1">
      <c r="A34" s="43"/>
      <c r="C34" s="50" t="s">
        <v>35</v>
      </c>
      <c r="D34" s="47"/>
      <c r="E34" s="51" t="s">
        <v>36</v>
      </c>
      <c r="F34" s="52"/>
      <c r="G34" s="51" t="s">
        <v>37</v>
      </c>
    </row>
    <row r="35" spans="1:7" ht="18" customHeight="1">
      <c r="A35" s="43" t="s">
        <v>45</v>
      </c>
      <c r="C35" s="46"/>
      <c r="D35" s="54"/>
      <c r="E35" s="61"/>
      <c r="F35" s="54"/>
      <c r="G35" s="61"/>
    </row>
    <row r="36" spans="1:7" ht="18" customHeight="1">
      <c r="A36" s="54" t="s">
        <v>12</v>
      </c>
      <c r="C36" s="46">
        <v>13</v>
      </c>
      <c r="D36" s="54"/>
      <c r="E36" s="22">
        <v>257765</v>
      </c>
      <c r="F36" s="22"/>
      <c r="G36" s="22">
        <v>124425</v>
      </c>
    </row>
    <row r="37" spans="1:7" ht="18" customHeight="1">
      <c r="A37" s="54" t="s">
        <v>130</v>
      </c>
      <c r="C37" s="52" t="s">
        <v>120</v>
      </c>
      <c r="E37" s="62">
        <v>342338</v>
      </c>
      <c r="F37" s="62"/>
      <c r="G37" s="62">
        <v>339025</v>
      </c>
    </row>
    <row r="38" spans="1:7" ht="18" customHeight="1">
      <c r="A38" s="57" t="s">
        <v>29</v>
      </c>
      <c r="B38" s="54"/>
      <c r="C38" s="46">
        <v>4</v>
      </c>
      <c r="E38" s="20">
        <v>18344</v>
      </c>
      <c r="F38" s="20"/>
      <c r="G38" s="20">
        <v>5606</v>
      </c>
    </row>
    <row r="39" spans="1:7" ht="18" customHeight="1">
      <c r="A39" s="54" t="s">
        <v>59</v>
      </c>
      <c r="C39" s="46"/>
      <c r="E39" s="20">
        <v>8910</v>
      </c>
      <c r="F39" s="20"/>
      <c r="G39" s="20">
        <v>8659</v>
      </c>
    </row>
    <row r="40" spans="1:7" ht="18" customHeight="1">
      <c r="A40" s="54" t="s">
        <v>46</v>
      </c>
      <c r="C40" s="52">
        <v>10</v>
      </c>
      <c r="E40" s="20">
        <v>4907</v>
      </c>
      <c r="F40" s="20"/>
      <c r="G40" s="20">
        <v>4502</v>
      </c>
    </row>
    <row r="41" spans="1:7" ht="18" customHeight="1">
      <c r="A41" s="54" t="s">
        <v>13</v>
      </c>
      <c r="D41" s="54"/>
      <c r="E41" s="19">
        <v>6228</v>
      </c>
      <c r="F41" s="22"/>
      <c r="G41" s="19">
        <v>5481</v>
      </c>
    </row>
    <row r="42" spans="1:7" ht="18" customHeight="1">
      <c r="A42" s="41" t="s">
        <v>47</v>
      </c>
      <c r="C42" s="56"/>
      <c r="D42" s="54"/>
      <c r="E42" s="18">
        <f>SUM(E36:E41)</f>
        <v>638492</v>
      </c>
      <c r="F42" s="22"/>
      <c r="G42" s="18">
        <f>SUM(G36:G41)</f>
        <v>487698</v>
      </c>
    </row>
    <row r="43" spans="1:7" ht="18" customHeight="1">
      <c r="A43" s="41"/>
      <c r="C43" s="56"/>
      <c r="D43" s="54"/>
      <c r="E43" s="26"/>
      <c r="F43" s="17"/>
      <c r="G43" s="17"/>
    </row>
    <row r="44" spans="1:7" ht="18" customHeight="1">
      <c r="A44" s="63" t="s">
        <v>48</v>
      </c>
      <c r="B44" s="58"/>
      <c r="D44" s="58"/>
      <c r="E44" s="27"/>
      <c r="F44" s="28"/>
      <c r="G44" s="28"/>
    </row>
    <row r="45" spans="1:7" s="58" customFormat="1" ht="18" customHeight="1">
      <c r="A45" s="54" t="s">
        <v>49</v>
      </c>
      <c r="C45" s="52">
        <v>10</v>
      </c>
      <c r="E45" s="28">
        <v>2991</v>
      </c>
      <c r="F45" s="28"/>
      <c r="G45" s="28">
        <v>3451</v>
      </c>
    </row>
    <row r="46" spans="1:7" s="58" customFormat="1" ht="18" customHeight="1">
      <c r="A46" s="54" t="s">
        <v>54</v>
      </c>
      <c r="C46" s="52">
        <v>15</v>
      </c>
      <c r="E46" s="30">
        <v>167687</v>
      </c>
      <c r="F46" s="28"/>
      <c r="G46" s="30">
        <v>163853</v>
      </c>
    </row>
    <row r="47" spans="1:7" s="58" customFormat="1" ht="18" customHeight="1">
      <c r="A47" s="41" t="s">
        <v>50</v>
      </c>
      <c r="C47" s="52"/>
      <c r="E47" s="30">
        <f>SUM(E45:E46)</f>
        <v>170678</v>
      </c>
      <c r="F47" s="28"/>
      <c r="G47" s="30">
        <f>SUM(G45:G46)</f>
        <v>167304</v>
      </c>
    </row>
    <row r="48" spans="1:7" s="58" customFormat="1" ht="18" customHeight="1">
      <c r="A48" s="41"/>
      <c r="C48" s="52"/>
      <c r="E48" s="27"/>
      <c r="F48" s="28"/>
      <c r="G48" s="28"/>
    </row>
    <row r="49" spans="1:7" s="58" customFormat="1" ht="18" customHeight="1">
      <c r="A49" s="41" t="s">
        <v>51</v>
      </c>
      <c r="B49" s="39"/>
      <c r="C49" s="56"/>
      <c r="D49" s="54"/>
      <c r="E49" s="19">
        <f>SUM(E47,E42)</f>
        <v>809170</v>
      </c>
      <c r="F49" s="22"/>
      <c r="G49" s="19">
        <f>SUM(G47,G42)</f>
        <v>655002</v>
      </c>
    </row>
    <row r="50" spans="1:7" s="58" customFormat="1" ht="18" customHeight="1">
      <c r="A50" s="41"/>
      <c r="B50" s="39"/>
      <c r="C50" s="56"/>
      <c r="D50" s="54"/>
      <c r="E50" s="17"/>
      <c r="F50" s="22"/>
      <c r="G50" s="17"/>
    </row>
    <row r="51" spans="1:7" ht="18" customHeight="1">
      <c r="A51" s="41" t="s">
        <v>132</v>
      </c>
      <c r="C51" s="46"/>
      <c r="D51" s="54"/>
      <c r="E51" s="17"/>
      <c r="F51" s="17"/>
      <c r="G51" s="17"/>
    </row>
    <row r="52" spans="1:7" ht="18" customHeight="1">
      <c r="A52" s="54" t="s">
        <v>52</v>
      </c>
      <c r="D52" s="54"/>
      <c r="E52" s="22"/>
      <c r="F52" s="22"/>
      <c r="G52" s="22"/>
    </row>
    <row r="53" spans="1:7" ht="18" customHeight="1">
      <c r="A53" s="39" t="s">
        <v>0</v>
      </c>
      <c r="B53" s="57" t="s">
        <v>84</v>
      </c>
      <c r="C53" s="56"/>
      <c r="D53" s="54"/>
      <c r="E53" s="39"/>
      <c r="G53" s="39"/>
    </row>
    <row r="54" spans="1:7" ht="18" customHeight="1" thickBot="1">
      <c r="B54" s="57" t="s">
        <v>95</v>
      </c>
      <c r="C54" s="56"/>
      <c r="D54" s="54"/>
      <c r="E54" s="29">
        <v>27600825</v>
      </c>
      <c r="F54" s="22"/>
      <c r="G54" s="29">
        <v>27600825</v>
      </c>
    </row>
    <row r="55" spans="1:7" ht="18" customHeight="1" thickTop="1">
      <c r="A55" s="39" t="s">
        <v>0</v>
      </c>
      <c r="B55" s="57" t="s">
        <v>85</v>
      </c>
      <c r="C55" s="56"/>
      <c r="D55" s="54"/>
      <c r="E55" s="39"/>
      <c r="G55" s="39"/>
    </row>
    <row r="56" spans="1:7" ht="18" customHeight="1">
      <c r="B56" s="57" t="s">
        <v>94</v>
      </c>
      <c r="C56" s="56"/>
      <c r="D56" s="54"/>
      <c r="E56" s="28">
        <f>SE!D18</f>
        <v>24467650</v>
      </c>
      <c r="F56" s="17"/>
      <c r="G56" s="28">
        <v>24467650</v>
      </c>
    </row>
    <row r="57" spans="1:7" ht="18" customHeight="1">
      <c r="A57" s="57" t="s">
        <v>76</v>
      </c>
      <c r="C57" s="56"/>
      <c r="D57" s="54"/>
      <c r="E57" s="28">
        <f>SE!F18</f>
        <v>-9667488</v>
      </c>
      <c r="F57" s="17"/>
      <c r="G57" s="28">
        <v>-9667488</v>
      </c>
    </row>
    <row r="58" spans="1:7" ht="18" customHeight="1">
      <c r="A58" s="54" t="s">
        <v>96</v>
      </c>
      <c r="C58" s="56"/>
      <c r="D58" s="54"/>
      <c r="E58" s="28"/>
      <c r="F58" s="17"/>
      <c r="G58" s="28"/>
    </row>
    <row r="59" spans="1:7" ht="18" customHeight="1">
      <c r="A59" s="54" t="s">
        <v>87</v>
      </c>
      <c r="B59" s="39" t="s">
        <v>88</v>
      </c>
      <c r="C59" s="56">
        <v>16</v>
      </c>
      <c r="D59" s="54"/>
      <c r="E59" s="28">
        <f>SE!H18</f>
        <v>37000</v>
      </c>
      <c r="F59" s="17"/>
      <c r="G59" s="28">
        <v>37000</v>
      </c>
    </row>
    <row r="60" spans="1:7" ht="18" customHeight="1">
      <c r="A60" s="54" t="s">
        <v>87</v>
      </c>
      <c r="B60" s="39" t="s">
        <v>97</v>
      </c>
      <c r="C60" s="46"/>
      <c r="D60" s="54"/>
      <c r="E60" s="28">
        <f>SE!J18</f>
        <v>-3001433</v>
      </c>
      <c r="F60" s="17"/>
      <c r="G60" s="28">
        <v>-2949039</v>
      </c>
    </row>
    <row r="61" spans="1:7" ht="18" customHeight="1">
      <c r="A61" s="39" t="s">
        <v>55</v>
      </c>
      <c r="B61" s="54"/>
      <c r="C61" s="46"/>
      <c r="D61" s="54"/>
      <c r="E61" s="30">
        <f>SE!L18</f>
        <v>309681</v>
      </c>
      <c r="F61" s="17"/>
      <c r="G61" s="30">
        <v>309681</v>
      </c>
    </row>
    <row r="62" spans="1:7" ht="18" customHeight="1">
      <c r="A62" s="41" t="s">
        <v>133</v>
      </c>
      <c r="C62" s="46"/>
      <c r="D62" s="54"/>
      <c r="E62" s="30">
        <f>SUM(E56:E61)</f>
        <v>12145410</v>
      </c>
      <c r="F62" s="17"/>
      <c r="G62" s="30">
        <f>SUM(G56:G61)</f>
        <v>12197804</v>
      </c>
    </row>
    <row r="63" spans="1:7" ht="18" customHeight="1">
      <c r="A63" s="54"/>
      <c r="C63" s="58"/>
      <c r="D63" s="54"/>
      <c r="E63" s="25"/>
      <c r="F63" s="17"/>
      <c r="G63" s="28"/>
    </row>
    <row r="64" spans="1:7" ht="18" customHeight="1" thickBot="1">
      <c r="A64" s="41" t="s">
        <v>135</v>
      </c>
      <c r="C64" s="46"/>
      <c r="D64" s="54"/>
      <c r="E64" s="29">
        <f>SUM(E49,E62)</f>
        <v>12954580</v>
      </c>
      <c r="F64" s="28"/>
      <c r="G64" s="29">
        <f>SUM(G49,G62)</f>
        <v>12852806</v>
      </c>
    </row>
    <row r="65" spans="5:7" ht="18" customHeight="1" thickTop="1">
      <c r="E65" s="7"/>
      <c r="F65" s="7"/>
      <c r="G65" s="7"/>
    </row>
    <row r="66" spans="5:7" ht="18" customHeight="1">
      <c r="E66" s="7"/>
      <c r="F66" s="7"/>
      <c r="G66" s="7"/>
    </row>
    <row r="67" spans="5:7" ht="18" customHeight="1">
      <c r="E67" s="7"/>
      <c r="F67" s="7"/>
      <c r="G67" s="7"/>
    </row>
  </sheetData>
  <mergeCells count="2">
    <mergeCell ref="E6:G6"/>
    <mergeCell ref="E31:G31"/>
  </mergeCells>
  <phoneticPr fontId="4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5" max="16383" man="1"/>
  </rowBreaks>
  <colBreaks count="1" manualBreakCount="1">
    <brk id="7" max="1048575" man="1"/>
  </colBreaks>
  <ignoredErrors>
    <ignoredError sqref="G62" formulaRange="1"/>
    <ignoredError sqref="C2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zoomScaleNormal="100" zoomScaleSheetLayoutView="100" workbookViewId="0"/>
  </sheetViews>
  <sheetFormatPr defaultColWidth="9.140625" defaultRowHeight="18" customHeight="1"/>
  <cols>
    <col min="1" max="1" width="2.42578125" style="39" customWidth="1"/>
    <col min="2" max="2" width="49.7109375" style="39" customWidth="1"/>
    <col min="3" max="3" width="9.140625" style="52" customWidth="1"/>
    <col min="4" max="4" width="1.5703125" style="39" customWidth="1"/>
    <col min="5" max="5" width="13.5703125" style="60" customWidth="1"/>
    <col min="6" max="6" width="1.5703125" style="39" customWidth="1"/>
    <col min="7" max="7" width="13.5703125" style="60" customWidth="1"/>
    <col min="8" max="16384" width="9.140625" style="39"/>
  </cols>
  <sheetData>
    <row r="1" spans="1:7" s="42" customFormat="1" ht="18" customHeight="1">
      <c r="A1" s="38" t="s">
        <v>28</v>
      </c>
      <c r="B1" s="43"/>
      <c r="C1" s="59"/>
      <c r="D1" s="43"/>
      <c r="E1" s="6"/>
      <c r="F1" s="43"/>
      <c r="G1" s="6" t="s">
        <v>1</v>
      </c>
    </row>
    <row r="2" spans="1:7" ht="18" customHeight="1">
      <c r="A2" s="42" t="s">
        <v>60</v>
      </c>
      <c r="B2" s="43"/>
      <c r="C2" s="59"/>
      <c r="D2" s="43"/>
      <c r="E2" s="6"/>
      <c r="F2" s="43"/>
      <c r="G2" s="6" t="s">
        <v>3</v>
      </c>
    </row>
    <row r="3" spans="1:7" ht="18" customHeight="1">
      <c r="A3" s="41" t="s">
        <v>107</v>
      </c>
      <c r="B3" s="43"/>
      <c r="C3" s="59"/>
      <c r="D3" s="43"/>
      <c r="E3" s="9"/>
      <c r="F3" s="43"/>
      <c r="G3" s="9"/>
    </row>
    <row r="4" spans="1:7" ht="18" customHeight="1">
      <c r="A4" s="43"/>
      <c r="B4" s="43"/>
      <c r="C4" s="59"/>
      <c r="D4" s="43"/>
      <c r="E4" s="14"/>
      <c r="F4" s="43"/>
      <c r="G4" s="14"/>
    </row>
    <row r="5" spans="1:7" ht="18" customHeight="1">
      <c r="B5" s="43"/>
      <c r="C5" s="59"/>
      <c r="D5" s="43"/>
      <c r="E5" s="103" t="s">
        <v>4</v>
      </c>
      <c r="F5" s="103"/>
      <c r="G5" s="103"/>
    </row>
    <row r="6" spans="1:7" ht="18" customHeight="1">
      <c r="B6" s="43"/>
      <c r="C6" s="50" t="s">
        <v>35</v>
      </c>
      <c r="D6" s="47"/>
      <c r="E6" s="99">
        <v>2024</v>
      </c>
      <c r="F6" s="47"/>
      <c r="G6" s="99">
        <v>2023</v>
      </c>
    </row>
    <row r="7" spans="1:7" ht="18" customHeight="1">
      <c r="A7" s="41" t="s">
        <v>61</v>
      </c>
      <c r="C7" s="46"/>
      <c r="D7" s="54"/>
      <c r="E7" s="15"/>
      <c r="F7" s="54"/>
      <c r="G7" s="15"/>
    </row>
    <row r="8" spans="1:7" ht="18" customHeight="1">
      <c r="A8" s="39" t="s">
        <v>93</v>
      </c>
      <c r="B8" s="54"/>
      <c r="C8" s="46">
        <v>17</v>
      </c>
      <c r="D8" s="57"/>
      <c r="E8" s="33">
        <v>3480379</v>
      </c>
      <c r="F8" s="57"/>
      <c r="G8" s="16">
        <v>3613283</v>
      </c>
    </row>
    <row r="9" spans="1:7" ht="18" customHeight="1">
      <c r="A9" s="39" t="s">
        <v>98</v>
      </c>
      <c r="B9" s="54"/>
      <c r="C9" s="46"/>
      <c r="D9" s="57"/>
      <c r="E9" s="33">
        <v>0</v>
      </c>
      <c r="F9" s="57"/>
      <c r="G9" s="16">
        <v>2911</v>
      </c>
    </row>
    <row r="10" spans="1:7" ht="18" customHeight="1">
      <c r="A10" s="54" t="s">
        <v>56</v>
      </c>
      <c r="C10" s="46"/>
      <c r="D10" s="54"/>
      <c r="E10" s="35">
        <v>24713</v>
      </c>
      <c r="F10" s="54"/>
      <c r="G10" s="17">
        <v>17553</v>
      </c>
    </row>
    <row r="11" spans="1:7" ht="18" customHeight="1">
      <c r="A11" s="41" t="s">
        <v>62</v>
      </c>
      <c r="C11" s="46"/>
      <c r="D11" s="54"/>
      <c r="E11" s="37">
        <f>SUM(E8:E10)</f>
        <v>3505092</v>
      </c>
      <c r="F11" s="54"/>
      <c r="G11" s="18">
        <f>SUM(G8:G10)</f>
        <v>3633747</v>
      </c>
    </row>
    <row r="12" spans="1:7" ht="18" customHeight="1">
      <c r="A12" s="41"/>
      <c r="C12" s="46"/>
      <c r="D12" s="54"/>
      <c r="E12" s="17"/>
      <c r="F12" s="54"/>
      <c r="G12" s="17"/>
    </row>
    <row r="13" spans="1:7" ht="18" customHeight="1">
      <c r="A13" s="41" t="s">
        <v>63</v>
      </c>
      <c r="C13" s="46"/>
      <c r="D13" s="54"/>
      <c r="E13" s="17"/>
      <c r="F13" s="54"/>
      <c r="G13" s="17"/>
    </row>
    <row r="14" spans="1:7" ht="18" customHeight="1">
      <c r="A14" s="54" t="s">
        <v>64</v>
      </c>
      <c r="B14" s="54"/>
      <c r="C14" s="46"/>
      <c r="D14" s="54"/>
      <c r="E14" s="17"/>
      <c r="F14" s="54"/>
      <c r="G14" s="17"/>
    </row>
    <row r="15" spans="1:7" ht="18" customHeight="1">
      <c r="A15" s="54" t="s">
        <v>0</v>
      </c>
      <c r="B15" s="54" t="s">
        <v>66</v>
      </c>
      <c r="C15" s="46">
        <v>4</v>
      </c>
      <c r="D15" s="54"/>
      <c r="E15" s="34">
        <v>3367941</v>
      </c>
      <c r="F15" s="54"/>
      <c r="G15" s="17">
        <v>3500200</v>
      </c>
    </row>
    <row r="16" spans="1:7" ht="18" customHeight="1">
      <c r="A16" s="54" t="s">
        <v>0</v>
      </c>
      <c r="B16" s="54" t="s">
        <v>67</v>
      </c>
      <c r="C16" s="46"/>
      <c r="D16" s="54"/>
      <c r="E16" s="34">
        <v>7366</v>
      </c>
      <c r="F16" s="54"/>
      <c r="G16" s="17">
        <v>10461</v>
      </c>
    </row>
    <row r="17" spans="1:7" ht="18" customHeight="1">
      <c r="A17" s="54" t="s">
        <v>0</v>
      </c>
      <c r="B17" s="54" t="s">
        <v>122</v>
      </c>
      <c r="C17" s="46"/>
      <c r="D17" s="54"/>
      <c r="E17" s="35">
        <v>7193</v>
      </c>
      <c r="F17" s="54"/>
      <c r="G17" s="19">
        <v>-25396</v>
      </c>
    </row>
    <row r="18" spans="1:7" ht="18" customHeight="1">
      <c r="A18" s="54" t="s">
        <v>68</v>
      </c>
      <c r="B18" s="54"/>
      <c r="C18" s="46"/>
      <c r="D18" s="54"/>
      <c r="E18" s="17">
        <f>SUM(E15:E17)</f>
        <v>3382500</v>
      </c>
      <c r="F18" s="54"/>
      <c r="G18" s="17">
        <f>SUM(G15:G17)</f>
        <v>3485265</v>
      </c>
    </row>
    <row r="19" spans="1:7" ht="18" customHeight="1">
      <c r="A19" s="39" t="s">
        <v>57</v>
      </c>
      <c r="B19" s="54"/>
      <c r="C19" s="46"/>
      <c r="D19" s="54"/>
      <c r="E19" s="34">
        <v>39117</v>
      </c>
      <c r="F19" s="54"/>
      <c r="G19" s="17">
        <v>40160</v>
      </c>
    </row>
    <row r="20" spans="1:7" ht="18" customHeight="1">
      <c r="A20" s="54" t="s">
        <v>58</v>
      </c>
      <c r="C20" s="46">
        <v>4</v>
      </c>
      <c r="D20" s="57"/>
      <c r="E20" s="34">
        <v>134287</v>
      </c>
      <c r="F20" s="57"/>
      <c r="G20" s="17">
        <v>140355</v>
      </c>
    </row>
    <row r="21" spans="1:7" ht="18" customHeight="1">
      <c r="A21" s="54" t="s">
        <v>123</v>
      </c>
      <c r="C21" s="46"/>
      <c r="D21" s="57"/>
      <c r="E21" s="34">
        <v>1235</v>
      </c>
      <c r="F21" s="57"/>
      <c r="G21" s="17">
        <v>0</v>
      </c>
    </row>
    <row r="22" spans="1:7" ht="18" customHeight="1">
      <c r="A22" s="54" t="s">
        <v>7</v>
      </c>
      <c r="C22" s="46"/>
      <c r="D22" s="54"/>
      <c r="E22" s="36">
        <v>347</v>
      </c>
      <c r="F22" s="54"/>
      <c r="G22" s="30">
        <v>451</v>
      </c>
    </row>
    <row r="23" spans="1:7" ht="18" customHeight="1">
      <c r="A23" s="41" t="s">
        <v>65</v>
      </c>
      <c r="C23" s="56"/>
      <c r="D23" s="54"/>
      <c r="E23" s="18">
        <f>SUM(E18:E22)</f>
        <v>3557486</v>
      </c>
      <c r="F23" s="54"/>
      <c r="G23" s="18">
        <f>SUM(G18:G22)</f>
        <v>3666231</v>
      </c>
    </row>
    <row r="24" spans="1:7" ht="18" customHeight="1">
      <c r="A24" s="41"/>
      <c r="C24" s="56"/>
      <c r="D24" s="57"/>
      <c r="E24" s="17"/>
      <c r="F24" s="57"/>
      <c r="G24" s="17"/>
    </row>
    <row r="25" spans="1:7" ht="18" customHeight="1" thickBot="1">
      <c r="A25" s="41" t="s">
        <v>113</v>
      </c>
      <c r="C25" s="46"/>
      <c r="D25" s="54"/>
      <c r="E25" s="29">
        <f>E11-E23</f>
        <v>-52394</v>
      </c>
      <c r="F25" s="54"/>
      <c r="G25" s="29">
        <f>G11-G23</f>
        <v>-32484</v>
      </c>
    </row>
    <row r="26" spans="1:7" ht="18" customHeight="1" thickTop="1">
      <c r="A26" s="41"/>
      <c r="C26" s="46"/>
      <c r="D26" s="54"/>
      <c r="E26" s="28"/>
      <c r="F26" s="54"/>
      <c r="G26" s="28"/>
    </row>
    <row r="27" spans="1:7" ht="18" customHeight="1" thickBot="1">
      <c r="A27" s="41" t="s">
        <v>114</v>
      </c>
      <c r="B27" s="100"/>
      <c r="C27" s="100"/>
      <c r="D27" s="100"/>
      <c r="E27" s="29">
        <f>E25</f>
        <v>-52394</v>
      </c>
      <c r="F27" s="100"/>
      <c r="G27" s="29">
        <f>G25</f>
        <v>-32484</v>
      </c>
    </row>
    <row r="28" spans="1:7" ht="18" customHeight="1" thickTop="1">
      <c r="A28" s="41"/>
      <c r="B28" s="100"/>
      <c r="C28" s="100"/>
      <c r="D28" s="100"/>
      <c r="E28" s="20"/>
      <c r="F28" s="100"/>
      <c r="G28" s="20"/>
    </row>
    <row r="29" spans="1:7" ht="18" customHeight="1" thickBot="1">
      <c r="A29" s="41" t="s">
        <v>115</v>
      </c>
      <c r="B29" s="101"/>
      <c r="C29" s="101">
        <v>18</v>
      </c>
      <c r="D29" s="101"/>
      <c r="E29" s="21">
        <f>E25/25487/1000</f>
        <v>-2.0557146780711736E-3</v>
      </c>
      <c r="F29" s="101"/>
      <c r="G29" s="21">
        <f>G25/25487/1000</f>
        <v>-1.2745321144112685E-3</v>
      </c>
    </row>
    <row r="30" spans="1:7" ht="18" customHeight="1" thickTop="1"/>
  </sheetData>
  <mergeCells count="1">
    <mergeCell ref="E5:G5"/>
  </mergeCells>
  <pageMargins left="0.90551181102362199" right="0.70866141732283505" top="0.78740157480314998" bottom="0.39370078740157499" header="0.39370078740157499" footer="0.31496062992126"/>
  <pageSetup paperSize="9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/>
  </sheetViews>
  <sheetFormatPr defaultColWidth="9.140625" defaultRowHeight="18" customHeight="1"/>
  <cols>
    <col min="1" max="1" width="32.140625" style="96" customWidth="1"/>
    <col min="2" max="2" width="8.5703125" style="96" customWidth="1"/>
    <col min="3" max="3" width="1.5703125" style="96" customWidth="1"/>
    <col min="4" max="4" width="14.5703125" style="9" customWidth="1"/>
    <col min="5" max="5" width="1.5703125" style="9" customWidth="1"/>
    <col min="6" max="6" width="14.5703125" style="9" customWidth="1"/>
    <col min="7" max="7" width="1.5703125" style="9" customWidth="1"/>
    <col min="8" max="8" width="14.5703125" style="9" customWidth="1"/>
    <col min="9" max="9" width="1.5703125" style="9" customWidth="1"/>
    <col min="10" max="10" width="14.5703125" style="9" customWidth="1"/>
    <col min="11" max="11" width="1.5703125" style="9" customWidth="1"/>
    <col min="12" max="12" width="14.5703125" style="9" customWidth="1"/>
    <col min="13" max="13" width="1.5703125" style="9" customWidth="1"/>
    <col min="14" max="14" width="14.5703125" style="9" customWidth="1"/>
    <col min="15" max="15" width="15.85546875" style="7" bestFit="1" customWidth="1"/>
    <col min="16" max="16384" width="9.140625" style="96"/>
  </cols>
  <sheetData>
    <row r="1" spans="1:15" ht="18" customHeight="1">
      <c r="A1" s="38" t="s">
        <v>28</v>
      </c>
      <c r="B1" s="94"/>
      <c r="C1" s="95"/>
      <c r="D1" s="4"/>
      <c r="E1" s="4"/>
      <c r="F1" s="5"/>
      <c r="G1" s="5"/>
      <c r="H1" s="5"/>
      <c r="I1" s="5"/>
      <c r="J1" s="5"/>
      <c r="K1" s="5"/>
      <c r="L1" s="6"/>
      <c r="M1" s="5"/>
      <c r="N1" s="6" t="s">
        <v>1</v>
      </c>
    </row>
    <row r="2" spans="1:15" ht="18" customHeight="1">
      <c r="A2" s="43" t="s">
        <v>131</v>
      </c>
      <c r="B2" s="94"/>
      <c r="C2" s="95"/>
      <c r="D2" s="8"/>
      <c r="E2" s="8"/>
      <c r="F2" s="5"/>
      <c r="G2" s="5"/>
      <c r="H2" s="5"/>
      <c r="I2" s="5"/>
      <c r="J2" s="5"/>
      <c r="K2" s="5"/>
      <c r="L2" s="6"/>
      <c r="M2" s="5"/>
      <c r="N2" s="6" t="s">
        <v>3</v>
      </c>
    </row>
    <row r="3" spans="1:15" s="39" customFormat="1" ht="18" customHeight="1">
      <c r="A3" s="38" t="s">
        <v>107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"/>
    </row>
    <row r="4" spans="1:15" s="39" customFormat="1" ht="18" customHeight="1">
      <c r="A4" s="43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7"/>
    </row>
    <row r="5" spans="1:15" s="39" customFormat="1" ht="18" customHeight="1">
      <c r="A5" s="43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"/>
    </row>
    <row r="6" spans="1:15" ht="18" customHeight="1">
      <c r="A6" s="95"/>
      <c r="B6" s="95"/>
      <c r="D6" s="104" t="s">
        <v>4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"/>
    </row>
    <row r="7" spans="1:15" ht="18" customHeight="1">
      <c r="A7" s="95"/>
      <c r="B7" s="95"/>
      <c r="D7" s="11" t="s">
        <v>69</v>
      </c>
      <c r="E7" s="11"/>
      <c r="F7" s="12"/>
      <c r="G7" s="11"/>
      <c r="H7" s="105" t="s">
        <v>89</v>
      </c>
      <c r="I7" s="105"/>
      <c r="J7" s="105"/>
      <c r="K7" s="11"/>
      <c r="L7" s="5"/>
      <c r="M7" s="11"/>
      <c r="N7" s="5"/>
    </row>
    <row r="8" spans="1:15" ht="18" customHeight="1">
      <c r="A8" s="95"/>
      <c r="B8" s="95"/>
      <c r="D8" s="5" t="s">
        <v>70</v>
      </c>
      <c r="E8" s="5"/>
      <c r="F8" s="11" t="s">
        <v>78</v>
      </c>
      <c r="G8" s="11"/>
      <c r="H8" s="11" t="s">
        <v>90</v>
      </c>
      <c r="I8" s="11"/>
      <c r="J8" s="11"/>
      <c r="K8" s="11"/>
      <c r="L8" s="5" t="s">
        <v>80</v>
      </c>
      <c r="M8" s="11"/>
    </row>
    <row r="9" spans="1:15" ht="18" customHeight="1">
      <c r="A9" s="95"/>
      <c r="B9" s="11"/>
      <c r="D9" s="32" t="s">
        <v>71</v>
      </c>
      <c r="E9" s="11"/>
      <c r="F9" s="32" t="s">
        <v>79</v>
      </c>
      <c r="G9" s="11"/>
      <c r="H9" s="32" t="s">
        <v>91</v>
      </c>
      <c r="I9" s="11"/>
      <c r="J9" s="32" t="s">
        <v>97</v>
      </c>
      <c r="K9" s="11"/>
      <c r="L9" s="32" t="s">
        <v>81</v>
      </c>
      <c r="M9" s="11"/>
      <c r="N9" s="32" t="s">
        <v>106</v>
      </c>
    </row>
    <row r="10" spans="1:15" ht="18" customHeight="1">
      <c r="A10" s="95"/>
      <c r="B10" s="95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5" ht="18" customHeight="1">
      <c r="A11" s="97" t="s">
        <v>99</v>
      </c>
      <c r="B11" s="95"/>
      <c r="D11" s="13">
        <v>24467650</v>
      </c>
      <c r="E11" s="13"/>
      <c r="F11" s="28">
        <v>-9667488</v>
      </c>
      <c r="G11" s="28"/>
      <c r="H11" s="28">
        <v>37000</v>
      </c>
      <c r="I11" s="13"/>
      <c r="J11" s="28">
        <v>-2444086</v>
      </c>
      <c r="K11" s="13"/>
      <c r="L11" s="28">
        <v>309681</v>
      </c>
      <c r="M11" s="13"/>
      <c r="N11" s="28">
        <f>SUM(D11:L11)</f>
        <v>12702757</v>
      </c>
    </row>
    <row r="12" spans="1:15" ht="18" customHeight="1">
      <c r="A12" s="96" t="s">
        <v>103</v>
      </c>
      <c r="B12" s="98"/>
      <c r="D12" s="30">
        <v>0</v>
      </c>
      <c r="E12" s="28"/>
      <c r="F12" s="30">
        <v>0</v>
      </c>
      <c r="G12" s="28"/>
      <c r="H12" s="30">
        <v>0</v>
      </c>
      <c r="I12" s="28"/>
      <c r="J12" s="30">
        <f>PL!G27</f>
        <v>-32484</v>
      </c>
      <c r="K12" s="28"/>
      <c r="L12" s="30">
        <f>SUM(B12:I12)</f>
        <v>0</v>
      </c>
      <c r="M12" s="28"/>
      <c r="N12" s="30">
        <f>SUM(D12:L12)</f>
        <v>-32484</v>
      </c>
      <c r="O12" s="10"/>
    </row>
    <row r="13" spans="1:15" ht="18" customHeight="1" thickBot="1">
      <c r="A13" s="97" t="s">
        <v>100</v>
      </c>
      <c r="D13" s="29">
        <f>SUM(D11:D12)</f>
        <v>24467650</v>
      </c>
      <c r="E13" s="28"/>
      <c r="F13" s="29">
        <f>SUM(F11:F12)</f>
        <v>-9667488</v>
      </c>
      <c r="G13" s="28"/>
      <c r="H13" s="29">
        <f>SUM(H11:H12)</f>
        <v>37000</v>
      </c>
      <c r="I13" s="28"/>
      <c r="J13" s="29">
        <f>SUM(J11:J12)</f>
        <v>-2476570</v>
      </c>
      <c r="K13" s="28"/>
      <c r="L13" s="29">
        <f>SUM(L11:L12)</f>
        <v>309681</v>
      </c>
      <c r="M13" s="28"/>
      <c r="N13" s="29">
        <f>SUM(N11:N12)</f>
        <v>12670273</v>
      </c>
      <c r="O13" s="10"/>
    </row>
    <row r="14" spans="1:15" ht="18" customHeight="1" thickTop="1"/>
    <row r="16" spans="1:15" ht="18" customHeight="1">
      <c r="A16" s="97" t="s">
        <v>108</v>
      </c>
      <c r="B16" s="95"/>
      <c r="D16" s="13">
        <v>24467650</v>
      </c>
      <c r="E16" s="13"/>
      <c r="F16" s="28">
        <v>-9667488</v>
      </c>
      <c r="G16" s="28"/>
      <c r="H16" s="28">
        <v>37000</v>
      </c>
      <c r="I16" s="13"/>
      <c r="J16" s="28">
        <v>-2949039</v>
      </c>
      <c r="K16" s="13"/>
      <c r="L16" s="28">
        <v>309681</v>
      </c>
      <c r="M16" s="13"/>
      <c r="N16" s="28">
        <f>SUM(D16:L16)</f>
        <v>12197804</v>
      </c>
    </row>
    <row r="17" spans="1:14" ht="18" customHeight="1">
      <c r="A17" s="96" t="s">
        <v>103</v>
      </c>
      <c r="B17" s="98"/>
      <c r="D17" s="30">
        <v>0</v>
      </c>
      <c r="E17" s="28"/>
      <c r="F17" s="30">
        <v>0</v>
      </c>
      <c r="G17" s="28"/>
      <c r="H17" s="30">
        <v>0</v>
      </c>
      <c r="I17" s="28"/>
      <c r="J17" s="30">
        <f>PL!E27</f>
        <v>-52394</v>
      </c>
      <c r="K17" s="28"/>
      <c r="L17" s="30">
        <f>SUM(B17:I17)</f>
        <v>0</v>
      </c>
      <c r="M17" s="28"/>
      <c r="N17" s="30">
        <f>SUM(D17:L17)</f>
        <v>-52394</v>
      </c>
    </row>
    <row r="18" spans="1:14" ht="18" customHeight="1" thickBot="1">
      <c r="A18" s="97" t="s">
        <v>109</v>
      </c>
      <c r="D18" s="29">
        <f>SUM(D16:D17)</f>
        <v>24467650</v>
      </c>
      <c r="E18" s="28"/>
      <c r="F18" s="29">
        <f>SUM(F16:F17)</f>
        <v>-9667488</v>
      </c>
      <c r="G18" s="28"/>
      <c r="H18" s="29">
        <f>SUM(H16:H17)</f>
        <v>37000</v>
      </c>
      <c r="I18" s="28"/>
      <c r="J18" s="29">
        <f>SUM(J16:J17)</f>
        <v>-3001433</v>
      </c>
      <c r="K18" s="28"/>
      <c r="L18" s="29">
        <f>SUM(L16:L17)</f>
        <v>309681</v>
      </c>
      <c r="M18" s="28"/>
      <c r="N18" s="29">
        <f>SUM(N16:N17)</f>
        <v>12145410</v>
      </c>
    </row>
    <row r="19" spans="1:14" ht="18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3"/>
  <sheetViews>
    <sheetView zoomScaleNormal="100" zoomScaleSheetLayoutView="100" workbookViewId="0"/>
  </sheetViews>
  <sheetFormatPr defaultColWidth="9.140625" defaultRowHeight="18" customHeight="1"/>
  <cols>
    <col min="1" max="1" width="2.42578125" style="72" customWidth="1"/>
    <col min="2" max="2" width="59.28515625" style="72" customWidth="1"/>
    <col min="3" max="3" width="14.140625" style="72" customWidth="1"/>
    <col min="4" max="4" width="1.5703125" style="72" customWidth="1"/>
    <col min="5" max="5" width="14.140625" style="72" customWidth="1"/>
    <col min="6" max="6" width="9.140625" style="71"/>
    <col min="7" max="16384" width="9.140625" style="72"/>
  </cols>
  <sheetData>
    <row r="1" spans="1:6" s="65" customFormat="1" ht="18" customHeight="1">
      <c r="A1" s="38" t="s">
        <v>28</v>
      </c>
      <c r="B1" s="38"/>
      <c r="C1" s="64"/>
      <c r="E1" s="6" t="s">
        <v>1</v>
      </c>
      <c r="F1" s="66"/>
    </row>
    <row r="2" spans="1:6" s="65" customFormat="1" ht="18" customHeight="1">
      <c r="A2" s="38" t="s">
        <v>2</v>
      </c>
      <c r="B2" s="38"/>
      <c r="C2" s="67"/>
      <c r="E2" s="6" t="s">
        <v>3</v>
      </c>
      <c r="F2" s="66"/>
    </row>
    <row r="3" spans="1:6" s="65" customFormat="1" ht="18" customHeight="1">
      <c r="A3" s="38" t="s">
        <v>107</v>
      </c>
      <c r="B3" s="38"/>
      <c r="C3" s="67"/>
      <c r="E3" s="67"/>
      <c r="F3" s="66"/>
    </row>
    <row r="4" spans="1:6" s="65" customFormat="1" ht="18" customHeight="1">
      <c r="C4" s="58"/>
      <c r="D4" s="58"/>
      <c r="E4" s="58"/>
      <c r="F4" s="66"/>
    </row>
    <row r="5" spans="1:6" s="65" customFormat="1" ht="18" customHeight="1">
      <c r="C5" s="106" t="s">
        <v>4</v>
      </c>
      <c r="D5" s="106"/>
      <c r="E5" s="106"/>
      <c r="F5" s="66"/>
    </row>
    <row r="6" spans="1:6" s="65" customFormat="1" ht="18" customHeight="1">
      <c r="A6" s="67"/>
      <c r="B6" s="67"/>
      <c r="C6" s="68">
        <v>2024</v>
      </c>
      <c r="D6" s="69"/>
      <c r="E6" s="68">
        <v>2023</v>
      </c>
      <c r="F6" s="66"/>
    </row>
    <row r="7" spans="1:6" ht="18" customHeight="1">
      <c r="A7" s="43" t="s">
        <v>5</v>
      </c>
      <c r="B7" s="70"/>
      <c r="C7" s="65"/>
      <c r="D7" s="65"/>
      <c r="E7" s="65"/>
    </row>
    <row r="8" spans="1:6" ht="18" customHeight="1">
      <c r="A8" s="47" t="s">
        <v>116</v>
      </c>
      <c r="C8" s="73">
        <f>PL!E25</f>
        <v>-52394</v>
      </c>
      <c r="D8" s="73"/>
      <c r="E8" s="73">
        <f>PL!G25</f>
        <v>-32484</v>
      </c>
    </row>
    <row r="9" spans="1:6" ht="18" customHeight="1">
      <c r="A9" s="47" t="s">
        <v>117</v>
      </c>
      <c r="B9" s="74"/>
      <c r="C9" s="75"/>
      <c r="D9" s="73"/>
      <c r="E9" s="75"/>
    </row>
    <row r="10" spans="1:6" ht="18" customHeight="1">
      <c r="A10" s="47" t="s">
        <v>104</v>
      </c>
      <c r="B10" s="74"/>
      <c r="C10" s="75"/>
      <c r="D10" s="73"/>
      <c r="E10" s="75"/>
    </row>
    <row r="11" spans="1:6" ht="18" customHeight="1">
      <c r="A11" s="47" t="s">
        <v>6</v>
      </c>
      <c r="B11" s="74"/>
      <c r="C11" s="31">
        <v>141013</v>
      </c>
      <c r="D11" s="75"/>
      <c r="E11" s="73">
        <v>128813</v>
      </c>
    </row>
    <row r="12" spans="1:6" ht="18" customHeight="1">
      <c r="A12" s="72" t="s">
        <v>101</v>
      </c>
      <c r="B12" s="74"/>
      <c r="C12" s="73">
        <v>-8823</v>
      </c>
      <c r="D12" s="75"/>
      <c r="E12" s="73">
        <v>-3040</v>
      </c>
    </row>
    <row r="13" spans="1:6" ht="18" customHeight="1">
      <c r="A13" s="72" t="s">
        <v>7</v>
      </c>
      <c r="B13" s="74"/>
      <c r="C13" s="73">
        <f>PL!E22</f>
        <v>347</v>
      </c>
      <c r="D13" s="73"/>
      <c r="E13" s="73">
        <f>PL!G22</f>
        <v>451</v>
      </c>
    </row>
    <row r="14" spans="1:6" ht="18" customHeight="1">
      <c r="A14" s="72" t="s">
        <v>129</v>
      </c>
      <c r="B14" s="74"/>
      <c r="C14" s="73">
        <v>922</v>
      </c>
      <c r="D14" s="75"/>
      <c r="E14" s="73">
        <v>827</v>
      </c>
    </row>
    <row r="15" spans="1:6" ht="18" customHeight="1">
      <c r="A15" s="72" t="s">
        <v>125</v>
      </c>
      <c r="B15" s="74"/>
      <c r="C15" s="75">
        <f>PL!E17</f>
        <v>7193</v>
      </c>
      <c r="D15" s="73"/>
      <c r="E15" s="75">
        <f>PL!G17</f>
        <v>-25396</v>
      </c>
    </row>
    <row r="16" spans="1:6" ht="18" customHeight="1">
      <c r="A16" s="54" t="s">
        <v>54</v>
      </c>
      <c r="B16" s="74"/>
      <c r="C16" s="73">
        <v>3834</v>
      </c>
      <c r="D16" s="73"/>
      <c r="E16" s="73">
        <v>2816</v>
      </c>
    </row>
    <row r="17" spans="1:6" ht="18" customHeight="1">
      <c r="A17" s="72" t="s">
        <v>82</v>
      </c>
      <c r="B17" s="70"/>
      <c r="C17" s="73">
        <v>8</v>
      </c>
      <c r="D17" s="73"/>
      <c r="E17" s="73">
        <v>10238</v>
      </c>
    </row>
    <row r="18" spans="1:6" ht="18" customHeight="1">
      <c r="A18" s="43" t="s">
        <v>128</v>
      </c>
      <c r="B18" s="54"/>
      <c r="C18" s="73"/>
      <c r="D18" s="73"/>
      <c r="E18" s="73"/>
    </row>
    <row r="19" spans="1:6" ht="18" customHeight="1">
      <c r="A19" s="72" t="s">
        <v>74</v>
      </c>
      <c r="B19" s="74"/>
      <c r="C19" s="73">
        <v>-53484</v>
      </c>
      <c r="D19" s="75"/>
      <c r="E19" s="73">
        <v>-44686</v>
      </c>
    </row>
    <row r="20" spans="1:6" ht="18" customHeight="1">
      <c r="A20" s="72" t="s">
        <v>8</v>
      </c>
      <c r="B20" s="54"/>
      <c r="C20" s="73">
        <v>-95239</v>
      </c>
      <c r="D20" s="73"/>
      <c r="E20" s="73">
        <v>-202517</v>
      </c>
    </row>
    <row r="21" spans="1:6" ht="18" customHeight="1">
      <c r="A21" s="72" t="s">
        <v>9</v>
      </c>
      <c r="B21" s="74"/>
      <c r="C21" s="73">
        <v>-531</v>
      </c>
      <c r="D21" s="73"/>
      <c r="E21" s="73">
        <v>-3140</v>
      </c>
    </row>
    <row r="22" spans="1:6" ht="18" customHeight="1">
      <c r="A22" s="72" t="s">
        <v>10</v>
      </c>
      <c r="B22" s="76"/>
      <c r="C22" s="73">
        <v>-537</v>
      </c>
      <c r="D22" s="73"/>
      <c r="E22" s="73">
        <v>-157</v>
      </c>
    </row>
    <row r="23" spans="1:6" ht="18" customHeight="1">
      <c r="A23" s="43" t="s">
        <v>11</v>
      </c>
      <c r="B23" s="74"/>
      <c r="C23" s="73"/>
      <c r="D23" s="73"/>
      <c r="E23" s="73"/>
    </row>
    <row r="24" spans="1:6" ht="18" customHeight="1">
      <c r="A24" s="72" t="s">
        <v>12</v>
      </c>
      <c r="B24" s="54"/>
      <c r="C24" s="73">
        <v>133246</v>
      </c>
      <c r="D24" s="73"/>
      <c r="E24" s="73">
        <v>5896</v>
      </c>
    </row>
    <row r="25" spans="1:6" ht="18" customHeight="1">
      <c r="A25" s="72" t="s">
        <v>29</v>
      </c>
      <c r="B25" s="54"/>
      <c r="C25" s="73">
        <v>12738</v>
      </c>
      <c r="D25" s="73"/>
      <c r="E25" s="73">
        <v>9434</v>
      </c>
    </row>
    <row r="26" spans="1:6" ht="18" customHeight="1">
      <c r="A26" s="72" t="s">
        <v>130</v>
      </c>
      <c r="B26" s="54"/>
      <c r="C26" s="73">
        <v>5757</v>
      </c>
      <c r="D26" s="73"/>
      <c r="E26" s="73">
        <v>122180</v>
      </c>
    </row>
    <row r="27" spans="1:6" ht="18" customHeight="1">
      <c r="A27" s="72" t="s">
        <v>13</v>
      </c>
      <c r="B27" s="54"/>
      <c r="C27" s="73">
        <v>747</v>
      </c>
      <c r="D27" s="73"/>
      <c r="E27" s="73">
        <v>3803</v>
      </c>
    </row>
    <row r="28" spans="1:6" ht="18" customHeight="1">
      <c r="A28" s="72" t="s">
        <v>77</v>
      </c>
      <c r="B28" s="54"/>
      <c r="C28" s="73">
        <v>0</v>
      </c>
      <c r="D28" s="73"/>
      <c r="E28" s="73">
        <v>-1026</v>
      </c>
    </row>
    <row r="29" spans="1:6" ht="18" customHeight="1">
      <c r="A29" s="77" t="s">
        <v>105</v>
      </c>
      <c r="B29" s="70"/>
      <c r="C29" s="78">
        <f>SUM(C8:C28)</f>
        <v>94797</v>
      </c>
      <c r="D29" s="73"/>
      <c r="E29" s="78">
        <f>SUM(E8:E28)</f>
        <v>-27988</v>
      </c>
    </row>
    <row r="30" spans="1:6" s="65" customFormat="1" ht="18" customHeight="1">
      <c r="A30" s="77"/>
      <c r="B30" s="70"/>
      <c r="C30" s="73"/>
      <c r="D30" s="73"/>
      <c r="E30" s="73"/>
      <c r="F30" s="66"/>
    </row>
    <row r="31" spans="1:6" s="65" customFormat="1" ht="18" customHeight="1">
      <c r="A31" s="43" t="s">
        <v>14</v>
      </c>
      <c r="B31" s="70"/>
      <c r="C31" s="73"/>
      <c r="D31" s="73"/>
      <c r="E31" s="73"/>
      <c r="F31" s="66"/>
    </row>
    <row r="32" spans="1:6" s="65" customFormat="1" ht="18" customHeight="1">
      <c r="A32" s="47" t="s">
        <v>121</v>
      </c>
      <c r="B32" s="70"/>
      <c r="C32" s="73">
        <v>-1000000</v>
      </c>
      <c r="D32" s="73"/>
      <c r="E32" s="73">
        <v>0</v>
      </c>
      <c r="F32" s="66"/>
    </row>
    <row r="33" spans="1:6" ht="18" customHeight="1">
      <c r="A33" s="47" t="s">
        <v>15</v>
      </c>
      <c r="B33" s="74"/>
      <c r="C33" s="73">
        <v>-65717</v>
      </c>
      <c r="D33" s="73"/>
      <c r="E33" s="73">
        <v>-127071</v>
      </c>
    </row>
    <row r="34" spans="1:6" s="80" customFormat="1" ht="18" customHeight="1">
      <c r="A34" s="74" t="s">
        <v>102</v>
      </c>
      <c r="B34" s="74"/>
      <c r="C34" s="73">
        <v>9235</v>
      </c>
      <c r="D34" s="73"/>
      <c r="E34" s="73">
        <v>3040</v>
      </c>
      <c r="F34" s="79"/>
    </row>
    <row r="35" spans="1:6" ht="18" customHeight="1">
      <c r="A35" s="77" t="s">
        <v>92</v>
      </c>
      <c r="B35" s="70"/>
      <c r="C35" s="78">
        <f>SUM(C32:C34)</f>
        <v>-1056482</v>
      </c>
      <c r="D35" s="73"/>
      <c r="E35" s="78">
        <f>SUM(E32:E34)</f>
        <v>-124031</v>
      </c>
    </row>
    <row r="36" spans="1:6" ht="18" customHeight="1">
      <c r="A36" s="38" t="s">
        <v>28</v>
      </c>
      <c r="B36" s="38"/>
      <c r="C36" s="64"/>
      <c r="D36" s="65"/>
      <c r="E36" s="6" t="s">
        <v>1</v>
      </c>
    </row>
    <row r="37" spans="1:6" ht="18" customHeight="1">
      <c r="A37" s="81" t="s">
        <v>16</v>
      </c>
      <c r="B37" s="38"/>
      <c r="C37" s="67"/>
      <c r="D37" s="65"/>
      <c r="E37" s="6" t="s">
        <v>3</v>
      </c>
    </row>
    <row r="38" spans="1:6" ht="18" customHeight="1">
      <c r="A38" s="38" t="s">
        <v>107</v>
      </c>
      <c r="B38" s="38"/>
      <c r="C38" s="67"/>
      <c r="D38" s="65"/>
      <c r="E38" s="67"/>
    </row>
    <row r="39" spans="1:6" ht="18" customHeight="1">
      <c r="A39" s="65"/>
      <c r="B39" s="65"/>
      <c r="C39" s="54"/>
      <c r="D39" s="54"/>
      <c r="E39" s="54"/>
    </row>
    <row r="40" spans="1:6" ht="18" customHeight="1">
      <c r="A40" s="65"/>
      <c r="B40" s="65"/>
      <c r="C40" s="106" t="s">
        <v>4</v>
      </c>
      <c r="D40" s="106"/>
      <c r="E40" s="106"/>
    </row>
    <row r="41" spans="1:6" s="83" customFormat="1" ht="18" customHeight="1">
      <c r="A41" s="65"/>
      <c r="B41" s="65"/>
      <c r="C41" s="68">
        <v>2024</v>
      </c>
      <c r="D41" s="69"/>
      <c r="E41" s="68">
        <v>2023</v>
      </c>
      <c r="F41" s="82"/>
    </row>
    <row r="42" spans="1:6" s="83" customFormat="1" ht="18" customHeight="1">
      <c r="A42" s="65"/>
      <c r="B42" s="65"/>
      <c r="C42" s="73"/>
      <c r="D42" s="73"/>
      <c r="E42" s="73"/>
      <c r="F42" s="82"/>
    </row>
    <row r="43" spans="1:6" s="80" customFormat="1" ht="18" customHeight="1">
      <c r="A43" s="43" t="s">
        <v>17</v>
      </c>
      <c r="B43" s="84"/>
      <c r="C43" s="73"/>
      <c r="D43" s="73"/>
      <c r="E43" s="73"/>
      <c r="F43" s="79"/>
    </row>
    <row r="44" spans="1:6" s="80" customFormat="1" ht="18" customHeight="1">
      <c r="A44" s="47" t="s">
        <v>18</v>
      </c>
      <c r="B44" s="74"/>
      <c r="C44" s="73">
        <v>-1131</v>
      </c>
      <c r="D44" s="73"/>
      <c r="E44" s="73">
        <v>-1177</v>
      </c>
      <c r="F44" s="79"/>
    </row>
    <row r="45" spans="1:6" s="80" customFormat="1" ht="18" customHeight="1">
      <c r="A45" s="85" t="s">
        <v>19</v>
      </c>
      <c r="B45" s="74"/>
      <c r="C45" s="73">
        <v>-96</v>
      </c>
      <c r="D45" s="73"/>
      <c r="E45" s="73">
        <v>-132</v>
      </c>
      <c r="F45" s="79"/>
    </row>
    <row r="46" spans="1:6" s="80" customFormat="1" ht="18" customHeight="1">
      <c r="A46" s="77" t="s">
        <v>86</v>
      </c>
      <c r="B46" s="70"/>
      <c r="C46" s="78">
        <f>SUM(C44:C45)</f>
        <v>-1227</v>
      </c>
      <c r="D46" s="86"/>
      <c r="E46" s="78">
        <f>SUM(E44:E45)</f>
        <v>-1309</v>
      </c>
      <c r="F46" s="79"/>
    </row>
    <row r="47" spans="1:6" s="80" customFormat="1" ht="18" customHeight="1">
      <c r="A47" s="77"/>
      <c r="B47" s="70"/>
      <c r="C47" s="73"/>
      <c r="D47" s="73"/>
      <c r="E47" s="73"/>
      <c r="F47" s="79"/>
    </row>
    <row r="48" spans="1:6" s="80" customFormat="1" ht="18" customHeight="1">
      <c r="A48" s="43" t="s">
        <v>124</v>
      </c>
      <c r="B48" s="84"/>
      <c r="C48" s="73">
        <f>SUM(C46,C35,C29)</f>
        <v>-962912</v>
      </c>
      <c r="D48" s="73"/>
      <c r="E48" s="73">
        <f>SUM(E46,E35,E29)</f>
        <v>-153328</v>
      </c>
      <c r="F48" s="79"/>
    </row>
    <row r="49" spans="1:6" s="80" customFormat="1" ht="18" customHeight="1">
      <c r="A49" s="43"/>
      <c r="B49" s="70"/>
      <c r="C49" s="73"/>
      <c r="D49" s="73"/>
      <c r="E49" s="73"/>
      <c r="F49" s="79"/>
    </row>
    <row r="50" spans="1:6" s="80" customFormat="1" ht="18" customHeight="1">
      <c r="A50" s="43" t="s">
        <v>20</v>
      </c>
      <c r="B50" s="70"/>
      <c r="C50" s="73">
        <f>BS!G12</f>
        <v>2238458</v>
      </c>
      <c r="D50" s="73"/>
      <c r="E50" s="73">
        <v>2215289</v>
      </c>
      <c r="F50" s="79"/>
    </row>
    <row r="51" spans="1:6" s="80" customFormat="1" ht="18" customHeight="1">
      <c r="A51" s="70"/>
      <c r="B51" s="70"/>
      <c r="C51" s="73"/>
      <c r="D51" s="73"/>
      <c r="E51" s="73"/>
      <c r="F51" s="79"/>
    </row>
    <row r="52" spans="1:6" s="80" customFormat="1" ht="18" customHeight="1">
      <c r="A52" s="72" t="s">
        <v>31</v>
      </c>
      <c r="B52" s="70"/>
      <c r="C52" s="73"/>
      <c r="D52" s="73"/>
      <c r="E52" s="73"/>
      <c r="F52" s="79"/>
    </row>
    <row r="53" spans="1:6" s="80" customFormat="1" ht="18" customHeight="1">
      <c r="A53" s="80" t="s">
        <v>30</v>
      </c>
      <c r="B53" s="70"/>
      <c r="C53" s="87">
        <v>253</v>
      </c>
      <c r="D53" s="73"/>
      <c r="E53" s="87">
        <v>-432</v>
      </c>
      <c r="F53" s="79"/>
    </row>
    <row r="54" spans="1:6" s="80" customFormat="1" ht="18" customHeight="1">
      <c r="A54" s="70"/>
      <c r="B54" s="70"/>
      <c r="C54" s="73"/>
      <c r="D54" s="73"/>
      <c r="E54" s="73"/>
      <c r="F54" s="79"/>
    </row>
    <row r="55" spans="1:6" s="80" customFormat="1" ht="18" customHeight="1" thickBot="1">
      <c r="A55" s="43" t="s">
        <v>21</v>
      </c>
      <c r="B55" s="84"/>
      <c r="C55" s="88">
        <f>SUM(C48:C53)</f>
        <v>1275799</v>
      </c>
      <c r="D55" s="73"/>
      <c r="E55" s="88">
        <f>SUM(E48:E53)</f>
        <v>2061529</v>
      </c>
      <c r="F55" s="79"/>
    </row>
    <row r="56" spans="1:6" ht="18" customHeight="1" thickTop="1">
      <c r="A56" s="70"/>
      <c r="B56" s="70"/>
      <c r="C56" s="73"/>
      <c r="D56" s="73"/>
      <c r="E56" s="73"/>
    </row>
    <row r="57" spans="1:6" ht="18" customHeight="1">
      <c r="A57" s="63" t="s">
        <v>22</v>
      </c>
      <c r="B57" s="89"/>
      <c r="C57" s="73"/>
      <c r="D57" s="73"/>
      <c r="E57" s="73"/>
    </row>
    <row r="58" spans="1:6" ht="18" customHeight="1">
      <c r="A58" s="90" t="s">
        <v>24</v>
      </c>
      <c r="C58" s="73"/>
      <c r="D58" s="73"/>
      <c r="E58" s="73"/>
    </row>
    <row r="59" spans="1:6" ht="18" customHeight="1">
      <c r="A59" s="91" t="s">
        <v>26</v>
      </c>
      <c r="C59" s="73">
        <v>-3525</v>
      </c>
      <c r="D59" s="73"/>
      <c r="E59" s="73">
        <v>-98900</v>
      </c>
    </row>
    <row r="60" spans="1:6" ht="18" customHeight="1">
      <c r="A60" s="92" t="s">
        <v>25</v>
      </c>
      <c r="C60" s="73">
        <v>1076</v>
      </c>
      <c r="D60" s="73"/>
      <c r="E60" s="73">
        <v>0</v>
      </c>
    </row>
    <row r="61" spans="1:6" ht="18" customHeight="1">
      <c r="A61" s="91" t="s">
        <v>27</v>
      </c>
      <c r="C61" s="73">
        <f>-C33</f>
        <v>65717</v>
      </c>
      <c r="D61" s="73"/>
      <c r="E61" s="73">
        <f>-E33</f>
        <v>127071</v>
      </c>
    </row>
    <row r="62" spans="1:6" ht="18" customHeight="1" thickBot="1">
      <c r="A62" s="85" t="s">
        <v>23</v>
      </c>
      <c r="C62" s="93">
        <f>SUM(C59:C61)</f>
        <v>63268</v>
      </c>
      <c r="D62" s="73"/>
      <c r="E62" s="93">
        <f>SUM(E59:E61)</f>
        <v>28171</v>
      </c>
    </row>
    <row r="63" spans="1:6" ht="18" customHeight="1" thickTop="1">
      <c r="A63" s="80"/>
      <c r="B63" s="80"/>
      <c r="C63" s="10"/>
      <c r="E63" s="73"/>
    </row>
    <row r="64" spans="1:6" ht="18" customHeight="1">
      <c r="E64" s="1"/>
    </row>
    <row r="65" spans="1:5" ht="18" customHeight="1">
      <c r="A65" s="54"/>
      <c r="B65" s="54"/>
      <c r="E65" s="1"/>
    </row>
    <row r="66" spans="1:5" ht="18" customHeight="1">
      <c r="A66" s="83"/>
      <c r="B66" s="83"/>
      <c r="E66" s="1"/>
    </row>
    <row r="67" spans="1:5" ht="18" customHeight="1">
      <c r="A67" s="54"/>
      <c r="B67" s="54"/>
      <c r="E67" s="1"/>
    </row>
    <row r="68" spans="1:5" ht="18" customHeight="1">
      <c r="A68" s="54"/>
      <c r="B68" s="54"/>
      <c r="E68" s="1"/>
    </row>
    <row r="69" spans="1:5" ht="18" customHeight="1">
      <c r="E69" s="1"/>
    </row>
    <row r="70" spans="1:5" ht="18" customHeight="1">
      <c r="A70" s="2"/>
      <c r="B70" s="2"/>
      <c r="E70" s="1"/>
    </row>
    <row r="71" spans="1:5" ht="18" customHeight="1">
      <c r="A71" s="3"/>
      <c r="B71" s="3"/>
      <c r="E71" s="1"/>
    </row>
    <row r="72" spans="1:5" ht="18" customHeight="1">
      <c r="A72" s="3"/>
      <c r="B72" s="3"/>
      <c r="E72" s="1"/>
    </row>
    <row r="73" spans="1:5" ht="18" customHeight="1">
      <c r="A73" s="2"/>
      <c r="B73" s="2"/>
      <c r="E73" s="1"/>
    </row>
  </sheetData>
  <mergeCells count="2">
    <mergeCell ref="C5:E5"/>
    <mergeCell ref="C40:E40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2024-04-29T10:07:28Z</cp:lastPrinted>
  <dcterms:created xsi:type="dcterms:W3CDTF">1998-09-16T09:49:24Z</dcterms:created>
  <dcterms:modified xsi:type="dcterms:W3CDTF">2024-05-09T09:22:45Z</dcterms:modified>
</cp:coreProperties>
</file>