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7EFFFD72-1DC5-445C-82FC-B9EEB0EE3CD8}" xr6:coauthVersionLast="47" xr6:coauthVersionMax="47" xr10:uidLastSave="{00000000-0000-0000-0000-000000000000}"/>
  <bookViews>
    <workbookView xWindow="-110" yWindow="-110" windowWidth="19420" windowHeight="10300" tabRatio="776" activeTab="3" xr2:uid="{00000000-000D-0000-FFFF-FFFF00000000}"/>
  </bookViews>
  <sheets>
    <sheet name="BL 3-5" sheetId="9" r:id="rId1"/>
    <sheet name="PL 6" sheetId="1" r:id="rId2"/>
    <sheet name="SH-conso 7-8" sheetId="8" r:id="rId3"/>
    <sheet name="CF 9-10" sheetId="7" r:id="rId4"/>
  </sheets>
  <definedNames>
    <definedName name="_xlnm.Print_Area" localSheetId="0">'BL 3-5'!$A$1:$F$83</definedName>
    <definedName name="_xlnm.Print_Area" localSheetId="3">'CF 9-10'!$A$1:$F$67</definedName>
    <definedName name="_xlnm.Print_Area" localSheetId="1">'PL 6'!$A$1:$F$31</definedName>
    <definedName name="_xlnm.Print_Area" localSheetId="2">'SH-conso 7-8'!$A$1:$L$33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8" l="1"/>
  <c r="K10" i="7"/>
  <c r="F30" i="1" l="1"/>
  <c r="D30" i="1"/>
  <c r="J25" i="8" l="1"/>
  <c r="D13" i="1"/>
  <c r="D28" i="9"/>
  <c r="L16" i="8" l="1"/>
  <c r="J16" i="8"/>
  <c r="H16" i="8"/>
  <c r="F16" i="8"/>
  <c r="D16" i="8"/>
  <c r="D30" i="8" l="1"/>
  <c r="D32" i="8" s="1"/>
  <c r="F30" i="8"/>
  <c r="F32" i="8" s="1"/>
  <c r="H30" i="8"/>
  <c r="H32" i="8" s="1"/>
  <c r="D14" i="8"/>
  <c r="F14" i="8"/>
  <c r="H14" i="8"/>
  <c r="F80" i="9"/>
  <c r="F58" i="9"/>
  <c r="D58" i="9"/>
  <c r="D49" i="9"/>
  <c r="F49" i="9"/>
  <c r="F28" i="9"/>
  <c r="F18" i="9"/>
  <c r="F9" i="7" l="1"/>
  <c r="J12" i="8"/>
  <c r="J14" i="8" s="1"/>
  <c r="L9" i="8"/>
  <c r="D20" i="1"/>
  <c r="F20" i="1"/>
  <c r="L25" i="8" l="1"/>
  <c r="D18" i="9" l="1"/>
  <c r="F50" i="7" l="1"/>
  <c r="D50" i="7"/>
  <c r="D37" i="9" l="1"/>
  <c r="F13" i="1" l="1"/>
  <c r="F22" i="1" l="1"/>
  <c r="F24" i="1" s="1"/>
  <c r="D22" i="1"/>
  <c r="D24" i="1" s="1"/>
  <c r="F26" i="1" l="1"/>
  <c r="F28" i="1" s="1"/>
  <c r="D26" i="1"/>
  <c r="L29" i="8"/>
  <c r="L13" i="8"/>
  <c r="D28" i="1" l="1"/>
  <c r="D9" i="7"/>
  <c r="F62" i="7"/>
  <c r="D80" i="9"/>
  <c r="G58" i="9"/>
  <c r="G63" i="9" s="1"/>
  <c r="G64" i="9" s="1"/>
  <c r="G57" i="9"/>
  <c r="J28" i="8" l="1"/>
  <c r="J30" i="8" s="1"/>
  <c r="J32" i="8" s="1"/>
  <c r="F60" i="9"/>
  <c r="F82" i="9" s="1"/>
  <c r="F30" i="9"/>
  <c r="D30" i="9"/>
  <c r="D60" i="9"/>
  <c r="D82" i="9" s="1"/>
  <c r="L12" i="8" l="1"/>
  <c r="L14" i="8" l="1"/>
  <c r="F18" i="7"/>
  <c r="D62" i="7"/>
  <c r="F33" i="7" l="1"/>
  <c r="F44" i="7" s="1"/>
  <c r="F64" i="7" l="1"/>
  <c r="F66" i="7" s="1"/>
  <c r="D18" i="7"/>
  <c r="D33" i="7" s="1"/>
  <c r="L28" i="8" l="1"/>
  <c r="D44" i="7"/>
  <c r="L30" i="8" l="1"/>
  <c r="L32" i="8" l="1"/>
  <c r="L34" i="8" s="1"/>
  <c r="D64" i="7"/>
  <c r="D66" i="7" s="1"/>
  <c r="D68" i="7" l="1"/>
  <c r="D69" i="7"/>
</calcChain>
</file>

<file path=xl/sharedStrings.xml><?xml version="1.0" encoding="utf-8"?>
<sst xmlns="http://schemas.openxmlformats.org/spreadsheetml/2006/main" count="223" uniqueCount="147">
  <si>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</si>
  <si>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</si>
  <si>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</si>
  <si>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</si>
  <si>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</si>
  <si>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</si>
  <si>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</si>
  <si>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</si>
  <si>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</si>
  <si>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</si>
  <si>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</si>
  <si>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</si>
  <si>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</si>
  <si>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</si>
  <si>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</si>
  <si>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</si>
  <si>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</si>
  <si>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</si>
  <si>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</si>
  <si>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</si>
  <si>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</si>
  <si>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</si>
  <si>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</si>
  <si>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</si>
  <si>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</si>
  <si>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</si>
  <si>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</si>
  <si>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</si>
  <si>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</si>
  <si>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</si>
  <si>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</si>
  <si>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</si>
  <si>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</si>
  <si>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</si>
  <si>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</si>
  <si>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</si>
  <si>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</si>
  <si>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</si>
  <si>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</si>
  <si>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</si>
  <si>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</si>
  <si>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</si>
  <si>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</si>
  <si>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</si>
  <si>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</si>
  <si>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</si>
  <si>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</si>
  <si>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</si>
  <si>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</si>
  <si>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</si>
  <si>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</si>
  <si>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</si>
  <si>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</si>
  <si>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</si>
  <si>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</si>
  <si>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</si>
  <si>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</si>
  <si>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</si>
  <si>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</si>
  <si>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</si>
  <si>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</si>
  <si>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</si>
  <si>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</si>
  <si>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เงินสดและรายการเทียบเท่าเงินสด ณ วันที่ 1 มกราคม</t>
  </si>
  <si>
    <t>ส่วนเกินมูลค่าหุ้นสามัญ</t>
  </si>
  <si>
    <t>รวมส่วนของผู้ถือหุ้น</t>
  </si>
  <si>
    <t>กำไรก่อนภาษีเงินได้</t>
  </si>
  <si>
    <t>ลูกหนี้อื่น</t>
  </si>
  <si>
    <t>เจ้าหนี้อื่น</t>
  </si>
  <si>
    <t xml:space="preserve">กำไรสำหรับงวด 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</si>
  <si>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</si>
  <si>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</si>
  <si>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</si>
  <si>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</si>
  <si>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</si>
  <si>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</si>
  <si>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</si>
  <si>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</si>
  <si>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</si>
  <si>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</si>
  <si>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</si>
  <si>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 xml:space="preserve">       ทุนสำรองตามกฎหมาย</t>
  </si>
  <si>
    <t xml:space="preserve">31 ธันวาคม </t>
  </si>
  <si>
    <t>(ไม่ได้ตรวจสอบ)</t>
  </si>
  <si>
    <t>เงินสดจ่ายเพื่อซื้ออุปกรณ์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</si>
  <si>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</si>
  <si>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</si>
  <si>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ประมาณการหนี้สินไม่หมุนเวียนสำหรับผลประโยชน์พนักงาน</t>
  </si>
  <si>
    <t>จ่ายภาษีเงินได้</t>
  </si>
  <si>
    <t>เงินสดจ่ายต้นทุนทางการเงิน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</si>
  <si>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</si>
  <si>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กระแสเงินสดสุทธิได้มาจากการดำเนินงาน</t>
  </si>
  <si>
    <t>กระแสเงินสดสุทธิใช้ไปในกิจกรรมลงทุน</t>
  </si>
  <si>
    <t>เงินสดจ่ายเพื่อชำระคืนเงินกู้ยืมระยะยาวจากสถาบันการเงิน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</si>
  <si>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</si>
  <si>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</si>
  <si>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</si>
  <si>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</si>
  <si>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เงินสดรับจากเงินกู้ยืมระยะยาวจากสถาบันการเงิน</t>
  </si>
  <si>
    <t>รายได้จากสัญญาเช่าเงินทุน</t>
  </si>
  <si>
    <t>ปรับรายการที่กระทบกำไรเป็นเงินสดรับ (จ่าย)</t>
  </si>
  <si>
    <t>ค่าเช่ารับล่วงหน้าที่ถึงกำหนดชำระภายในหนึ่งปี</t>
  </si>
  <si>
    <t>(หุ้นสามัญจำนวน 646,800,483 หุ้น มูลค่า 1 บาทต่อหุ้น)</t>
  </si>
  <si>
    <t>(หุ้นสามัญจำนวน 596,509,825 หุ้น มูลค่า 1 บาทต่อหุ้น)</t>
  </si>
  <si>
    <t>เงินสดจ่ายเพื่อชำระคืนหนี้สินตามสัญญาเช่า</t>
  </si>
  <si>
    <t>2566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</si>
  <si>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</si>
  <si>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</si>
  <si>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เงินให้กู้ยืมระยะยาว</t>
  </si>
  <si>
    <t>ยอดคงเหลือ ณ วันที่ 1 มกราคม 2566</t>
  </si>
  <si>
    <t>กลับรายการผลขาดทุนจากการปรับลดมูลค่าของสินค้าคงเหลือ</t>
  </si>
  <si>
    <t>จ่ายภาระผูกพันผลประโยชน์พนักงาน</t>
  </si>
  <si>
    <t>2, 6</t>
  </si>
  <si>
    <t>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</si>
  <si>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</si>
  <si>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</si>
  <si>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เบ็ดเสร็จสำหรับงวด</t>
  </si>
  <si>
    <t xml:space="preserve">   กำไรสำหรับงวด</t>
  </si>
  <si>
    <t>รวมกำไร (ขาดทุน) เบ็ดเสร็จสำหรับงวด</t>
  </si>
  <si>
    <t>ทุนที่ออกและ</t>
  </si>
  <si>
    <t xml:space="preserve">   กำไร (ขาดทุน) เบ็ดเสร็จอื่น</t>
  </si>
  <si>
    <t>เงินให้กู้ยีมระยะยาว</t>
  </si>
  <si>
    <t>เงินสดรับจากการออกหุ้นกู้</t>
  </si>
  <si>
    <t>เงินสดและรายการเทียบเท่าเงินสดเพิ่มขึ้น (ลดลง) สุทธิ</t>
  </si>
  <si>
    <t>กำไรจากการดำเนินงาน</t>
  </si>
  <si>
    <t>2, 4</t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</si>
  <si>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</si>
  <si>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</si>
  <si>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เงินสดรับจากการขายอุปกรณ์</t>
  </si>
  <si>
    <t>กำไรจากการจำหน่ายอุปกรณ์</t>
  </si>
  <si>
    <t>กระแสเงินสดสุทธิได้มาจาก (ใช้ไปใน) กิจกรรมดำเนินงาน</t>
  </si>
  <si>
    <t>งบฐานะการเงิน</t>
  </si>
  <si>
    <t>งบการเปลี่ยนแปลงส่วนของผู้ถือหุ้น (ไม่ได้ตรวจสอบ)</t>
  </si>
  <si>
    <t>31 มีนาคม</t>
  </si>
  <si>
    <t>2567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</si>
  <si>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</si>
  <si>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</si>
  <si>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</si>
  <si>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</si>
  <si>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</si>
  <si>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วันที่ 31 มีนาคม</t>
  </si>
  <si>
    <t>เงินสดและรายการเทียบเท่าเงินสด ณ วันที่ 31 มีนาคม</t>
  </si>
  <si>
    <t>อาคารและอุปกรณ์</t>
  </si>
  <si>
    <t>กระแสเงินสดสุทธิได้มาจาก (ใช้ไปใน) กิจกรรมจัดหาเงิน</t>
  </si>
  <si>
    <t>7.2, 9</t>
  </si>
  <si>
    <t>7.3, 9</t>
  </si>
  <si>
    <t>ค่าเผื่อผลขาดทุนด้านเครดิตที่คาดว่าจะเกิดขึ้น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</si>
</sst>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5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4" fillId="24" borderId="0" applyNumberFormat="0" applyBorder="0" applyAlignment="0" applyProtection="0"/>
    <xf numFmtId="0" fontId="9" fillId="3" borderId="0" applyNumberFormat="0" applyBorder="0" applyAlignment="0" applyProtection="0"/>
    <xf numFmtId="0" fontId="34" fillId="25" borderId="0" applyNumberFormat="0" applyBorder="0" applyAlignment="0" applyProtection="0"/>
    <xf numFmtId="0" fontId="9" fillId="4" borderId="0" applyNumberFormat="0" applyBorder="0" applyAlignment="0" applyProtection="0"/>
    <xf numFmtId="0" fontId="34" fillId="26" borderId="0" applyNumberFormat="0" applyBorder="0" applyAlignment="0" applyProtection="0"/>
    <xf numFmtId="0" fontId="9" fillId="5" borderId="0" applyNumberFormat="0" applyBorder="0" applyAlignment="0" applyProtection="0"/>
    <xf numFmtId="0" fontId="34" fillId="27" borderId="0" applyNumberFormat="0" applyBorder="0" applyAlignment="0" applyProtection="0"/>
    <xf numFmtId="0" fontId="9" fillId="6" borderId="0" applyNumberFormat="0" applyBorder="0" applyAlignment="0" applyProtection="0"/>
    <xf numFmtId="0" fontId="34" fillId="28" borderId="0" applyNumberFormat="0" applyBorder="0" applyAlignment="0" applyProtection="0"/>
    <xf numFmtId="0" fontId="9" fillId="7" borderId="0" applyNumberFormat="0" applyBorder="0" applyAlignment="0" applyProtection="0"/>
    <xf numFmtId="0" fontId="34" fillId="29" borderId="0" applyNumberFormat="0" applyBorder="0" applyAlignment="0" applyProtection="0"/>
    <xf numFmtId="0" fontId="9" fillId="8" borderId="0" applyNumberFormat="0" applyBorder="0" applyAlignment="0" applyProtection="0"/>
    <xf numFmtId="0" fontId="34" fillId="30" borderId="0" applyNumberFormat="0" applyBorder="0" applyAlignment="0" applyProtection="0"/>
    <xf numFmtId="0" fontId="9" fillId="9" borderId="0" applyNumberFormat="0" applyBorder="0" applyAlignment="0" applyProtection="0"/>
    <xf numFmtId="0" fontId="34" fillId="31" borderId="0" applyNumberFormat="0" applyBorder="0" applyAlignment="0" applyProtection="0"/>
    <xf numFmtId="0" fontId="9" fillId="10" borderId="0" applyNumberFormat="0" applyBorder="0" applyAlignment="0" applyProtection="0"/>
    <xf numFmtId="0" fontId="34" fillId="32" borderId="0" applyNumberFormat="0" applyBorder="0" applyAlignment="0" applyProtection="0"/>
    <xf numFmtId="0" fontId="9" fillId="5" borderId="0" applyNumberFormat="0" applyBorder="0" applyAlignment="0" applyProtection="0"/>
    <xf numFmtId="0" fontId="34" fillId="33" borderId="0" applyNumberFormat="0" applyBorder="0" applyAlignment="0" applyProtection="0"/>
    <xf numFmtId="0" fontId="9" fillId="8" borderId="0" applyNumberFormat="0" applyBorder="0" applyAlignment="0" applyProtection="0"/>
    <xf numFmtId="0" fontId="34" fillId="34" borderId="0" applyNumberFormat="0" applyBorder="0" applyAlignment="0" applyProtection="0"/>
    <xf numFmtId="0" fontId="9" fillId="11" borderId="0" applyNumberFormat="0" applyBorder="0" applyAlignment="0" applyProtection="0"/>
    <xf numFmtId="0" fontId="34" fillId="35" borderId="0" applyNumberFormat="0" applyBorder="0" applyAlignment="0" applyProtection="0"/>
    <xf numFmtId="0" fontId="10" fillId="12" borderId="0" applyNumberFormat="0" applyBorder="0" applyAlignment="0" applyProtection="0"/>
    <xf numFmtId="0" fontId="35" fillId="36" borderId="0" applyNumberFormat="0" applyBorder="0" applyAlignment="0" applyProtection="0"/>
    <xf numFmtId="0" fontId="10" fillId="9" borderId="0" applyNumberFormat="0" applyBorder="0" applyAlignment="0" applyProtection="0"/>
    <xf numFmtId="0" fontId="35" fillId="37" borderId="0" applyNumberFormat="0" applyBorder="0" applyAlignment="0" applyProtection="0"/>
    <xf numFmtId="0" fontId="10" fillId="10" borderId="0" applyNumberFormat="0" applyBorder="0" applyAlignment="0" applyProtection="0"/>
    <xf numFmtId="0" fontId="35" fillId="38" borderId="0" applyNumberFormat="0" applyBorder="0" applyAlignment="0" applyProtection="0"/>
    <xf numFmtId="0" fontId="10" fillId="13" borderId="0" applyNumberFormat="0" applyBorder="0" applyAlignment="0" applyProtection="0"/>
    <xf numFmtId="0" fontId="35" fillId="39" borderId="0" applyNumberFormat="0" applyBorder="0" applyAlignment="0" applyProtection="0"/>
    <xf numFmtId="0" fontId="10" fillId="14" borderId="0" applyNumberFormat="0" applyBorder="0" applyAlignment="0" applyProtection="0"/>
    <xf numFmtId="0" fontId="35" fillId="40" borderId="0" applyNumberFormat="0" applyBorder="0" applyAlignment="0" applyProtection="0"/>
    <xf numFmtId="0" fontId="10" fillId="15" borderId="0" applyNumberFormat="0" applyBorder="0" applyAlignment="0" applyProtection="0"/>
    <xf numFmtId="0" fontId="35" fillId="41" borderId="0" applyNumberFormat="0" applyBorder="0" applyAlignment="0" applyProtection="0"/>
    <xf numFmtId="0" fontId="10" fillId="16" borderId="0" applyNumberFormat="0" applyBorder="0" applyAlignment="0" applyProtection="0"/>
    <xf numFmtId="0" fontId="35" fillId="42" borderId="0" applyNumberFormat="0" applyBorder="0" applyAlignment="0" applyProtection="0"/>
    <xf numFmtId="0" fontId="10" fillId="17" borderId="0" applyNumberFormat="0" applyBorder="0" applyAlignment="0" applyProtection="0"/>
    <xf numFmtId="0" fontId="35" fillId="43" borderId="0" applyNumberFormat="0" applyBorder="0" applyAlignment="0" applyProtection="0"/>
    <xf numFmtId="0" fontId="10" fillId="18" borderId="0" applyNumberFormat="0" applyBorder="0" applyAlignment="0" applyProtection="0"/>
    <xf numFmtId="0" fontId="35" fillId="44" borderId="0" applyNumberFormat="0" applyBorder="0" applyAlignment="0" applyProtection="0"/>
    <xf numFmtId="0" fontId="10" fillId="13" borderId="0" applyNumberFormat="0" applyBorder="0" applyAlignment="0" applyProtection="0"/>
    <xf numFmtId="0" fontId="35" fillId="45" borderId="0" applyNumberFormat="0" applyBorder="0" applyAlignment="0" applyProtection="0"/>
    <xf numFmtId="0" fontId="10" fillId="14" borderId="0" applyNumberFormat="0" applyBorder="0" applyAlignment="0" applyProtection="0"/>
    <xf numFmtId="0" fontId="35" fillId="46" borderId="0" applyNumberFormat="0" applyBorder="0" applyAlignment="0" applyProtection="0"/>
    <xf numFmtId="0" fontId="10" fillId="19" borderId="0" applyNumberFormat="0" applyBorder="0" applyAlignment="0" applyProtection="0"/>
    <xf numFmtId="0" fontId="35" fillId="47" borderId="0" applyNumberFormat="0" applyBorder="0" applyAlignment="0" applyProtection="0"/>
    <xf numFmtId="0" fontId="11" fillId="3" borderId="0" applyNumberFormat="0" applyBorder="0" applyAlignment="0" applyProtection="0"/>
    <xf numFmtId="0" fontId="36" fillId="48" borderId="0" applyNumberFormat="0" applyBorder="0" applyAlignment="0" applyProtection="0"/>
    <xf numFmtId="0" fontId="12" fillId="20" borderId="1" applyNumberFormat="0" applyAlignment="0" applyProtection="0"/>
    <xf numFmtId="0" fontId="37" fillId="49" borderId="14" applyNumberFormat="0" applyAlignment="0" applyProtection="0"/>
    <xf numFmtId="0" fontId="13" fillId="21" borderId="2" applyNumberFormat="0" applyAlignment="0" applyProtection="0"/>
    <xf numFmtId="0" fontId="38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0" fillId="51" borderId="0" applyNumberFormat="0" applyBorder="0" applyAlignment="0" applyProtection="0"/>
    <xf numFmtId="0" fontId="16" fillId="0" borderId="3" applyNumberFormat="0" applyFill="0" applyAlignment="0" applyProtection="0"/>
    <xf numFmtId="0" fontId="41" fillId="0" borderId="16" applyNumberFormat="0" applyFill="0" applyAlignment="0" applyProtection="0"/>
    <xf numFmtId="0" fontId="17" fillId="0" borderId="4" applyNumberFormat="0" applyFill="0" applyAlignment="0" applyProtection="0"/>
    <xf numFmtId="0" fontId="42" fillId="0" borderId="17" applyNumberFormat="0" applyFill="0" applyAlignment="0" applyProtection="0"/>
    <xf numFmtId="0" fontId="18" fillId="0" borderId="5" applyNumberFormat="0" applyFill="0" applyAlignment="0" applyProtection="0"/>
    <xf numFmtId="0" fontId="43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7" borderId="1" applyNumberFormat="0" applyAlignment="0" applyProtection="0"/>
    <xf numFmtId="0" fontId="44" fillId="52" borderId="14" applyNumberFormat="0" applyAlignment="0" applyProtection="0"/>
    <xf numFmtId="0" fontId="20" fillId="0" borderId="6" applyNumberFormat="0" applyFill="0" applyAlignment="0" applyProtection="0"/>
    <xf numFmtId="0" fontId="45" fillId="0" borderId="19" applyNumberFormat="0" applyFill="0" applyAlignment="0" applyProtection="0"/>
    <xf numFmtId="0" fontId="21" fillId="22" borderId="0" applyNumberFormat="0" applyBorder="0" applyAlignment="0" applyProtection="0"/>
    <xf numFmtId="0" fontId="46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4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4" fillId="54" borderId="20" applyNumberFormat="0" applyFont="0" applyAlignment="0" applyProtection="0"/>
    <xf numFmtId="0" fontId="23" fillId="20" borderId="8" applyNumberFormat="0" applyAlignment="0" applyProtection="0"/>
    <xf numFmtId="0" fontId="47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9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</cellStyleXfs>
  <cellXfs count="180">
    <xf numFmtId="0" fontId="0" fillId="0" borderId="0" xfId="0"/>
    <xf numFmtId="0" fontId="3" fillId="0" borderId="0" xfId="0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22" fillId="0" borderId="0" xfId="0" applyFont="1" applyFill="1" applyAlignment="1">
      <alignment horizontal="justify"/>
    </xf>
    <xf numFmtId="0" fontId="22" fillId="0" borderId="0" xfId="0" applyFont="1" applyFill="1" applyAlignment="1">
      <alignment horizontal="left"/>
    </xf>
    <xf numFmtId="43" fontId="22" fillId="0" borderId="0" xfId="55" applyFont="1" applyFill="1" applyAlignment="1"/>
    <xf numFmtId="39" fontId="8" fillId="0" borderId="0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0" fillId="0" borderId="0" xfId="0" applyNumberFormat="1" applyFont="1" applyBorder="1" applyAlignment="1"/>
    <xf numFmtId="165" fontId="8" fillId="0" borderId="11" xfId="0" applyNumberFormat="1" applyFont="1" applyBorder="1" applyAlignment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/>
    <xf numFmtId="49" fontId="22" fillId="0" borderId="0" xfId="0" applyNumberFormat="1" applyFont="1" applyFill="1" applyBorder="1" applyAlignment="1"/>
    <xf numFmtId="167" fontId="0" fillId="0" borderId="0" xfId="55" applyNumberFormat="1" applyFont="1" applyFill="1" applyBorder="1" applyAlignment="1">
      <alignment horizontal="center"/>
    </xf>
    <xf numFmtId="43" fontId="8" fillId="0" borderId="12" xfId="55" applyFont="1" applyFill="1" applyBorder="1" applyAlignment="1">
      <alignment horizontal="center"/>
    </xf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5" fontId="8" fillId="0" borderId="12" xfId="88" applyNumberFormat="1" applyFont="1" applyFill="1" applyBorder="1" applyAlignment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0" fontId="0" fillId="0" borderId="0" xfId="0" applyFill="1"/>
    <xf numFmtId="43" fontId="0" fillId="0" borderId="0" xfId="55" applyFont="1" applyFill="1" applyBorder="1" applyAlignment="1"/>
    <xf numFmtId="166" fontId="8" fillId="0" borderId="13" xfId="0" applyNumberFormat="1" applyFont="1" applyFill="1" applyBorder="1" applyAlignment="1">
      <alignment vertical="center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/>
    <xf numFmtId="167" fontId="22" fillId="0" borderId="11" xfId="55" applyNumberFormat="1" applyFont="1" applyFill="1" applyBorder="1" applyAlignment="1">
      <alignment horizontal="center"/>
    </xf>
    <xf numFmtId="167" fontId="0" fillId="0" borderId="0" xfId="0" applyNumberFormat="1"/>
    <xf numFmtId="0" fontId="0" fillId="0" borderId="0" xfId="0" applyFont="1" applyFill="1" applyAlignment="1">
      <alignment horizontal="justify"/>
    </xf>
    <xf numFmtId="165" fontId="22" fillId="0" borderId="0" xfId="0" applyNumberFormat="1" applyFont="1" applyFill="1" applyAlignment="1"/>
    <xf numFmtId="167" fontId="0" fillId="0" borderId="0" xfId="55" applyNumberFormat="1" applyFont="1" applyFill="1" applyBorder="1" applyAlignment="1">
      <alignment horizontal="right"/>
    </xf>
    <xf numFmtId="43" fontId="0" fillId="0" borderId="0" xfId="0" applyNumberFormat="1" applyFont="1" applyBorder="1" applyAlignment="1"/>
    <xf numFmtId="164" fontId="0" fillId="0" borderId="0" xfId="0" applyNumberFormat="1" applyFont="1" applyBorder="1" applyAlignment="1"/>
    <xf numFmtId="0" fontId="3" fillId="0" borderId="0" xfId="0" applyFont="1"/>
    <xf numFmtId="0" fontId="4" fillId="0" borderId="0" xfId="0" applyFont="1" applyAlignment="1">
      <alignment horizontal="center"/>
    </xf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5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51" fillId="0" borderId="0" xfId="0" applyNumberFormat="1" applyFont="1"/>
    <xf numFmtId="165" fontId="6" fillId="0" borderId="0" xfId="0" applyNumberFormat="1" applyFont="1"/>
    <xf numFmtId="0" fontId="7" fillId="0" borderId="0" xfId="0" applyFont="1"/>
    <xf numFmtId="165" fontId="22" fillId="0" borderId="0" xfId="0" applyNumberFormat="1" applyFont="1"/>
    <xf numFmtId="165" fontId="8" fillId="0" borderId="0" xfId="0" applyNumberFormat="1" applyFont="1" applyAlignment="1">
      <alignment horizontal="right"/>
    </xf>
    <xf numFmtId="0" fontId="22" fillId="0" borderId="0" xfId="0" applyFont="1"/>
    <xf numFmtId="165" fontId="0" fillId="0" borderId="0" xfId="0" applyNumberFormat="1"/>
    <xf numFmtId="0" fontId="8" fillId="0" borderId="0" xfId="0" applyFont="1"/>
    <xf numFmtId="165" fontId="8" fillId="0" borderId="0" xfId="0" applyNumberFormat="1" applyFont="1"/>
    <xf numFmtId="165" fontId="8" fillId="0" borderId="12" xfId="0" applyNumberFormat="1" applyFont="1" applyBorder="1"/>
    <xf numFmtId="165" fontId="8" fillId="0" borderId="13" xfId="0" applyNumberFormat="1" applyFont="1" applyBorder="1"/>
    <xf numFmtId="0" fontId="33" fillId="0" borderId="0" xfId="0" applyFont="1"/>
    <xf numFmtId="165" fontId="22" fillId="0" borderId="0" xfId="0" applyNumberFormat="1" applyFont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43" fontId="0" fillId="0" borderId="0" xfId="0" applyNumberFormat="1"/>
    <xf numFmtId="165" fontId="22" fillId="0" borderId="13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7" fontId="22" fillId="0" borderId="0" xfId="55" applyNumberFormat="1" applyFont="1" applyFill="1" applyAlignment="1">
      <alignment vertical="center"/>
    </xf>
    <xf numFmtId="167" fontId="8" fillId="0" borderId="11" xfId="55" applyNumberFormat="1" applyFont="1" applyBorder="1" applyAlignment="1"/>
    <xf numFmtId="0" fontId="6" fillId="0" borderId="0" xfId="0" applyFont="1" applyAlignment="1">
      <alignment horizontal="center"/>
    </xf>
    <xf numFmtId="49" fontId="22" fillId="0" borderId="0" xfId="0" applyNumberFormat="1" applyFont="1"/>
    <xf numFmtId="165" fontId="0" fillId="0" borderId="0" xfId="55" applyNumberFormat="1" applyFont="1" applyFill="1" applyBorder="1" applyAlignment="1"/>
    <xf numFmtId="0" fontId="6" fillId="0" borderId="0" xfId="0" applyFont="1" applyAlignment="1">
      <alignment horizontal="left" indent="1"/>
    </xf>
    <xf numFmtId="167" fontId="0" fillId="0" borderId="11" xfId="55" applyNumberFormat="1" applyFont="1" applyFill="1" applyBorder="1" applyAlignment="1"/>
    <xf numFmtId="165" fontId="8" fillId="0" borderId="10" xfId="88" applyNumberFormat="1" applyFont="1" applyFill="1" applyBorder="1" applyAlignment="1"/>
    <xf numFmtId="167" fontId="0" fillId="0" borderId="11" xfId="55" applyNumberFormat="1" applyFont="1" applyFill="1" applyBorder="1" applyAlignment="1">
      <alignment horizontal="center"/>
    </xf>
    <xf numFmtId="43" fontId="22" fillId="0" borderId="0" xfId="55" applyFont="1" applyFill="1" applyBorder="1" applyAlignment="1"/>
    <xf numFmtId="165" fontId="0" fillId="0" borderId="0" xfId="0" applyNumberFormat="1" applyFill="1"/>
    <xf numFmtId="37" fontId="0" fillId="0" borderId="0" xfId="0" applyNumberFormat="1" applyFont="1" applyBorder="1" applyAlignment="1"/>
    <xf numFmtId="0" fontId="6" fillId="0" borderId="0" xfId="0" applyFont="1" applyAlignment="1">
      <alignment horizontal="center"/>
    </xf>
    <xf numFmtId="167" fontId="0" fillId="0" borderId="11" xfId="55" applyNumberFormat="1" applyFont="1" applyFill="1" applyBorder="1" applyAlignment="1">
      <alignment horizontal="right"/>
    </xf>
    <xf numFmtId="43" fontId="8" fillId="0" borderId="0" xfId="55" applyFont="1" applyFill="1" applyBorder="1" applyAlignment="1"/>
    <xf numFmtId="167" fontId="22" fillId="0" borderId="0" xfId="55" applyNumberFormat="1" applyFont="1" applyFill="1" applyBorder="1" applyAlignment="1">
      <alignment horizontal="center"/>
    </xf>
    <xf numFmtId="167" fontId="0" fillId="0" borderId="0" xfId="55" applyNumberFormat="1" applyFont="1" applyFill="1" applyAlignment="1">
      <alignment horizontal="right"/>
    </xf>
    <xf numFmtId="167" fontId="22" fillId="0" borderId="0" xfId="0" applyNumberFormat="1" applyFont="1" applyFill="1" applyAlignment="1"/>
    <xf numFmtId="0" fontId="6" fillId="0" borderId="0" xfId="0" applyFont="1" applyAlignment="1">
      <alignment horizontal="center"/>
    </xf>
    <xf numFmtId="49" fontId="7" fillId="0" borderId="0" xfId="0" applyNumberFormat="1" applyFont="1"/>
    <xf numFmtId="165" fontId="0" fillId="0" borderId="0" xfId="0" applyNumberFormat="1" applyAlignment="1">
      <alignment horizontal="center"/>
    </xf>
    <xf numFmtId="165" fontId="0" fillId="0" borderId="0" xfId="0" applyNumberFormat="1" applyAlignment="1">
      <alignment horizontal="righ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165" fontId="22" fillId="0" borderId="0" xfId="88" applyNumberFormat="1" applyFont="1"/>
    <xf numFmtId="37" fontId="22" fillId="0" borderId="0" xfId="0" applyNumberFormat="1" applyFont="1"/>
    <xf numFmtId="0" fontId="22" fillId="0" borderId="0" xfId="0" applyFont="1" applyAlignment="1">
      <alignment horizontal="center"/>
    </xf>
    <xf numFmtId="165" fontId="8" fillId="0" borderId="12" xfId="88" applyNumberFormat="1" applyFont="1" applyBorder="1"/>
    <xf numFmtId="37" fontId="8" fillId="0" borderId="0" xfId="0" applyNumberFormat="1" applyFont="1"/>
    <xf numFmtId="0" fontId="7" fillId="0" borderId="0" xfId="0" applyFont="1" applyAlignment="1">
      <alignment horizontal="center"/>
    </xf>
    <xf numFmtId="165" fontId="8" fillId="0" borderId="0" xfId="88" applyNumberFormat="1" applyFont="1"/>
    <xf numFmtId="165" fontId="8" fillId="0" borderId="0" xfId="88" applyNumberFormat="1" applyFont="1" applyBorder="1"/>
    <xf numFmtId="165" fontId="22" fillId="0" borderId="0" xfId="88" applyNumberFormat="1" applyFont="1" applyFill="1"/>
    <xf numFmtId="37" fontId="22" fillId="0" borderId="0" xfId="0" applyNumberFormat="1" applyFont="1" applyFill="1"/>
    <xf numFmtId="0" fontId="6" fillId="0" borderId="0" xfId="0" applyFont="1" applyAlignment="1">
      <alignment horizontal="center"/>
    </xf>
    <xf numFmtId="167" fontId="8" fillId="0" borderId="12" xfId="55" applyNumberFormat="1" applyFont="1" applyBorder="1"/>
    <xf numFmtId="167" fontId="8" fillId="0" borderId="13" xfId="55" applyNumberFormat="1" applyFont="1" applyBorder="1"/>
    <xf numFmtId="167" fontId="8" fillId="0" borderId="12" xfId="55" applyNumberFormat="1" applyFont="1" applyBorder="1" applyAlignment="1">
      <alignment horizontal="right"/>
    </xf>
    <xf numFmtId="167" fontId="8" fillId="0" borderId="11" xfId="55" applyNumberFormat="1" applyFont="1" applyBorder="1" applyAlignment="1">
      <alignment horizontal="right"/>
    </xf>
    <xf numFmtId="167" fontId="8" fillId="0" borderId="13" xfId="55" applyNumberFormat="1" applyFont="1" applyBorder="1" applyAlignment="1">
      <alignment horizontal="right"/>
    </xf>
    <xf numFmtId="43" fontId="6" fillId="0" borderId="0" xfId="55" applyFont="1" applyBorder="1" applyAlignment="1"/>
    <xf numFmtId="167" fontId="8" fillId="0" borderId="12" xfId="55" applyNumberFormat="1" applyFont="1" applyFill="1" applyBorder="1"/>
    <xf numFmtId="167" fontId="8" fillId="0" borderId="0" xfId="55" applyNumberFormat="1" applyFont="1"/>
    <xf numFmtId="167" fontId="8" fillId="0" borderId="10" xfId="55" applyNumberFormat="1" applyFont="1" applyFill="1" applyBorder="1" applyAlignment="1"/>
    <xf numFmtId="165" fontId="22" fillId="0" borderId="0" xfId="0" applyNumberFormat="1" applyFont="1" applyFill="1"/>
    <xf numFmtId="165" fontId="8" fillId="0" borderId="0" xfId="0" applyNumberFormat="1" applyFont="1" applyFill="1" applyAlignment="1">
      <alignment horizontal="right"/>
    </xf>
    <xf numFmtId="43" fontId="0" fillId="0" borderId="0" xfId="55" applyFont="1" applyBorder="1"/>
    <xf numFmtId="0" fontId="0" fillId="0" borderId="0" xfId="0" applyBorder="1"/>
    <xf numFmtId="165" fontId="0" fillId="0" borderId="0" xfId="0" applyNumberFormat="1" applyBorder="1"/>
    <xf numFmtId="165" fontId="0" fillId="0" borderId="0" xfId="0" applyNumberFormat="1" applyFill="1" applyBorder="1"/>
    <xf numFmtId="43" fontId="52" fillId="0" borderId="0" xfId="55" applyFont="1" applyFill="1" applyBorder="1" applyAlignment="1"/>
    <xf numFmtId="0" fontId="6" fillId="0" borderId="0" xfId="0" applyFont="1" applyAlignment="1">
      <alignment horizontal="center"/>
    </xf>
    <xf numFmtId="165" fontId="8" fillId="0" borderId="12" xfId="0" applyNumberFormat="1" applyFont="1" applyFill="1" applyBorder="1"/>
    <xf numFmtId="37" fontId="8" fillId="0" borderId="13" xfId="0" applyNumberFormat="1" applyFont="1" applyBorder="1"/>
    <xf numFmtId="43" fontId="22" fillId="0" borderId="0" xfId="55" applyFont="1"/>
    <xf numFmtId="2" fontId="8" fillId="0" borderId="13" xfId="0" applyNumberFormat="1" applyFont="1" applyFill="1" applyBorder="1" applyAlignment="1">
      <alignment vertical="center"/>
    </xf>
    <xf numFmtId="0" fontId="0" fillId="0" borderId="0" xfId="0" applyFont="1"/>
    <xf numFmtId="0" fontId="6" fillId="0" borderId="0" xfId="0" applyFont="1" applyAlignment="1">
      <alignment horizontal="center"/>
    </xf>
    <xf numFmtId="0" fontId="0" fillId="0" borderId="0" xfId="89" applyFont="1" applyAlignment="1">
      <alignment horizontal="center" vertical="center"/>
    </xf>
    <xf numFmtId="0" fontId="22" fillId="0" borderId="0" xfId="89" applyFont="1" applyAlignment="1">
      <alignment horizontal="center" vertical="center"/>
    </xf>
    <xf numFmtId="0" fontId="0" fillId="0" borderId="11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53" fillId="0" borderId="0" xfId="0" applyNumberFormat="1" applyFont="1" applyBorder="1" applyAlignment="1"/>
    <xf numFmtId="43" fontId="54" fillId="0" borderId="0" xfId="55" applyFont="1" applyFill="1" applyAlignment="1"/>
    <xf numFmtId="167" fontId="54" fillId="0" borderId="0" xfId="0" applyNumberFormat="1" applyFont="1"/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0"/>
  <sheetViews>
    <sheetView topLeftCell="A79" zoomScaleNormal="100" zoomScaleSheetLayoutView="85" workbookViewId="0">
      <selection activeCell="J82" sqref="J82"/>
    </sheetView>
  </sheetViews>
  <sheetFormatPr defaultColWidth="9.09765625" defaultRowHeight="21.5"/>
  <cols>
    <col min="1" max="1" width="56.09765625" customWidth="1"/>
    <col min="2" max="2" width="9.59765625" style="112" customWidth="1"/>
    <col min="3" max="3" width="1.59765625" style="98" customWidth="1"/>
    <col min="4" max="4" width="13.8984375" style="98" customWidth="1"/>
    <col min="5" max="5" width="1.59765625" style="98" customWidth="1"/>
    <col min="6" max="6" width="13.8984375" style="98" customWidth="1"/>
    <col min="7" max="7" width="17.09765625" style="74" hidden="1" customWidth="1"/>
    <col min="8" max="8" width="9.09765625" hidden="1" customWidth="1"/>
    <col min="9" max="9" width="1.09765625" customWidth="1"/>
    <col min="10" max="10" width="48.69921875" customWidth="1"/>
    <col min="11" max="11" width="17.3984375" style="160" bestFit="1" customWidth="1"/>
    <col min="12" max="12" width="13.59765625" style="160" bestFit="1" customWidth="1"/>
    <col min="13" max="13" width="9.09765625" style="161"/>
    <col min="14" max="14" width="12.3984375" style="119" bestFit="1" customWidth="1"/>
    <col min="15" max="15" width="12" style="28" bestFit="1" customWidth="1"/>
    <col min="16" max="16" width="12.3984375" style="28" bestFit="1" customWidth="1"/>
  </cols>
  <sheetData>
    <row r="1" spans="1:16" ht="23.15" customHeight="1">
      <c r="A1" s="85" t="s">
        <v>0</v>
      </c>
      <c r="B1" s="86"/>
      <c r="C1" s="87"/>
      <c r="D1" s="87"/>
      <c r="E1" s="87"/>
      <c r="F1" s="87"/>
    </row>
    <row r="2" spans="1:16" ht="23.15" customHeight="1">
      <c r="A2" s="85" t="s">
        <v>131</v>
      </c>
      <c r="B2" s="86"/>
      <c r="C2" s="87"/>
      <c r="D2" s="87"/>
      <c r="E2" s="87"/>
      <c r="F2" s="87"/>
    </row>
    <row r="3" spans="1:16" ht="23.15" customHeight="1">
      <c r="A3" s="85"/>
      <c r="B3" s="86"/>
      <c r="C3" s="87"/>
      <c r="D3" s="87"/>
      <c r="E3" s="87"/>
      <c r="F3" s="87"/>
    </row>
    <row r="4" spans="1:16" ht="23.15" customHeight="1">
      <c r="C4" s="89"/>
      <c r="D4" s="88" t="s">
        <v>133</v>
      </c>
      <c r="E4" s="88"/>
      <c r="F4" s="88" t="s">
        <v>82</v>
      </c>
    </row>
    <row r="5" spans="1:16" ht="23.15" customHeight="1">
      <c r="A5" s="85" t="s">
        <v>1</v>
      </c>
      <c r="B5" s="112" t="s">
        <v>2</v>
      </c>
      <c r="C5" s="89"/>
      <c r="D5" s="91" t="s">
        <v>134</v>
      </c>
      <c r="E5" s="113"/>
      <c r="F5" s="91" t="s">
        <v>105</v>
      </c>
    </row>
    <row r="6" spans="1:16" ht="23.15" customHeight="1">
      <c r="A6" s="85"/>
      <c r="C6" s="89"/>
      <c r="D6" s="92" t="s">
        <v>83</v>
      </c>
      <c r="E6" s="113"/>
      <c r="F6" s="91"/>
    </row>
    <row r="7" spans="1:16" ht="23.15" customHeight="1">
      <c r="B7" s="93"/>
      <c r="C7" s="93"/>
      <c r="D7" s="171" t="s">
        <v>3</v>
      </c>
      <c r="E7" s="171"/>
      <c r="F7" s="171"/>
    </row>
    <row r="8" spans="1:16" ht="23.15" customHeight="1">
      <c r="A8" s="94" t="s">
        <v>4</v>
      </c>
      <c r="C8" s="95"/>
      <c r="D8" s="96"/>
      <c r="E8" s="96"/>
      <c r="F8" s="96"/>
    </row>
    <row r="9" spans="1:16" ht="23.15" customHeight="1">
      <c r="A9" t="s">
        <v>5</v>
      </c>
      <c r="C9" s="95"/>
      <c r="D9" s="98">
        <v>118211</v>
      </c>
      <c r="E9" s="96"/>
      <c r="F9" s="98">
        <v>107150</v>
      </c>
      <c r="L9" s="119"/>
      <c r="M9" s="162"/>
    </row>
    <row r="10" spans="1:16" ht="23.15" customHeight="1">
      <c r="A10" t="s">
        <v>6</v>
      </c>
      <c r="B10" s="112">
        <v>3</v>
      </c>
      <c r="C10" s="95"/>
      <c r="D10" s="98">
        <v>123261</v>
      </c>
      <c r="E10" s="96"/>
      <c r="F10" s="98">
        <v>118369</v>
      </c>
      <c r="J10" s="98"/>
      <c r="L10" s="119"/>
    </row>
    <row r="11" spans="1:16" s="73" customFormat="1" ht="23.15" customHeight="1">
      <c r="A11" s="73" t="s">
        <v>94</v>
      </c>
      <c r="B11" s="15" t="s">
        <v>125</v>
      </c>
      <c r="C11" s="158"/>
      <c r="D11" s="120">
        <v>1492004</v>
      </c>
      <c r="E11" s="159"/>
      <c r="F11" s="120">
        <v>1459406</v>
      </c>
      <c r="G11" s="74"/>
      <c r="J11" s="120"/>
      <c r="K11" s="160"/>
      <c r="L11" s="74"/>
      <c r="M11" s="163"/>
      <c r="N11" s="119"/>
      <c r="O11" s="28"/>
      <c r="P11" s="28"/>
    </row>
    <row r="12" spans="1:16" ht="23.15" customHeight="1">
      <c r="A12" t="s">
        <v>67</v>
      </c>
      <c r="B12" s="112">
        <v>2</v>
      </c>
      <c r="C12" s="95"/>
      <c r="D12" s="98">
        <v>387163</v>
      </c>
      <c r="E12" s="96"/>
      <c r="F12" s="98">
        <v>364230</v>
      </c>
      <c r="J12" s="98"/>
      <c r="L12" s="119"/>
      <c r="M12" s="162"/>
    </row>
    <row r="13" spans="1:16" ht="23.15" customHeight="1">
      <c r="A13" t="s">
        <v>106</v>
      </c>
      <c r="B13" s="122"/>
      <c r="C13" s="95"/>
      <c r="D13" s="98">
        <v>127893</v>
      </c>
      <c r="E13" s="96"/>
      <c r="F13" s="98">
        <v>132283</v>
      </c>
      <c r="J13" s="98"/>
      <c r="L13" s="74"/>
      <c r="M13" s="162"/>
    </row>
    <row r="14" spans="1:16" ht="23.15" customHeight="1">
      <c r="A14" t="s">
        <v>107</v>
      </c>
      <c r="B14" s="122"/>
      <c r="C14" s="95"/>
      <c r="D14" s="98">
        <v>65429</v>
      </c>
      <c r="E14" s="96"/>
      <c r="F14" s="98">
        <v>58430</v>
      </c>
      <c r="J14" s="98"/>
      <c r="L14" s="119"/>
      <c r="M14" s="162"/>
    </row>
    <row r="15" spans="1:16" ht="23.15" customHeight="1">
      <c r="A15" t="s">
        <v>73</v>
      </c>
      <c r="C15" s="95"/>
      <c r="D15" s="120">
        <v>140582</v>
      </c>
      <c r="E15" s="96"/>
      <c r="F15" s="98">
        <v>111759</v>
      </c>
      <c r="J15" s="98"/>
      <c r="L15" s="119"/>
      <c r="M15" s="162"/>
    </row>
    <row r="16" spans="1:16" ht="23.15" customHeight="1">
      <c r="A16" t="s">
        <v>72</v>
      </c>
      <c r="C16" s="95"/>
      <c r="D16" s="98">
        <v>649</v>
      </c>
      <c r="E16" s="96"/>
      <c r="F16" s="120">
        <v>649</v>
      </c>
      <c r="J16" s="98"/>
      <c r="L16" s="164"/>
      <c r="M16" s="162"/>
    </row>
    <row r="17" spans="1:13" ht="23.15" customHeight="1">
      <c r="A17" t="s">
        <v>8</v>
      </c>
      <c r="C17" s="95"/>
      <c r="D17" s="98">
        <v>13508</v>
      </c>
      <c r="E17" s="96"/>
      <c r="F17" s="120">
        <v>86464</v>
      </c>
      <c r="J17" s="98"/>
      <c r="L17" s="119"/>
      <c r="M17" s="162"/>
    </row>
    <row r="18" spans="1:13" ht="23.15" customHeight="1">
      <c r="A18" s="99" t="s">
        <v>9</v>
      </c>
      <c r="C18" s="100"/>
      <c r="D18" s="149">
        <f>SUM(D9:D17)</f>
        <v>2468700</v>
      </c>
      <c r="E18" s="96"/>
      <c r="F18" s="166">
        <f>SUM(F9:F17)</f>
        <v>2438740</v>
      </c>
    </row>
    <row r="19" spans="1:13" ht="25.4" customHeight="1">
      <c r="A19" s="99"/>
      <c r="C19" s="95"/>
      <c r="E19" s="96"/>
    </row>
    <row r="20" spans="1:13" ht="23.15" customHeight="1">
      <c r="A20" s="94" t="s">
        <v>10</v>
      </c>
      <c r="C20" s="95"/>
      <c r="E20" s="96"/>
    </row>
    <row r="21" spans="1:13" ht="23.15" customHeight="1">
      <c r="A21" t="s">
        <v>95</v>
      </c>
      <c r="B21" s="112" t="s">
        <v>125</v>
      </c>
      <c r="C21" s="95"/>
      <c r="D21" s="98">
        <v>1912243</v>
      </c>
      <c r="E21" s="96"/>
      <c r="F21" s="98">
        <v>1860664</v>
      </c>
      <c r="J21" s="98"/>
      <c r="L21" s="119"/>
      <c r="M21" s="162"/>
    </row>
    <row r="22" spans="1:13" ht="23.15" customHeight="1">
      <c r="A22" t="s">
        <v>108</v>
      </c>
      <c r="B22" s="122"/>
      <c r="C22" s="95"/>
      <c r="D22" s="98">
        <v>190153</v>
      </c>
      <c r="E22" s="96"/>
      <c r="F22" s="98">
        <v>176634</v>
      </c>
      <c r="J22" s="98"/>
      <c r="L22" s="119"/>
      <c r="M22" s="162"/>
    </row>
    <row r="23" spans="1:13" ht="23.15" customHeight="1">
      <c r="A23" t="s">
        <v>142</v>
      </c>
      <c r="B23" s="112" t="s">
        <v>112</v>
      </c>
      <c r="C23" s="95"/>
      <c r="D23" s="98">
        <v>6959924</v>
      </c>
      <c r="E23" s="96"/>
      <c r="F23" s="98">
        <v>7180816</v>
      </c>
      <c r="J23" s="98"/>
      <c r="L23" s="119"/>
      <c r="M23" s="162"/>
    </row>
    <row r="24" spans="1:13" ht="23.15" customHeight="1">
      <c r="A24" t="s">
        <v>7</v>
      </c>
      <c r="C24" s="95"/>
      <c r="D24" s="98">
        <v>46887</v>
      </c>
      <c r="E24" s="96"/>
      <c r="F24" s="98">
        <v>46887</v>
      </c>
      <c r="J24" s="98"/>
      <c r="L24" s="119"/>
      <c r="M24" s="162"/>
    </row>
    <row r="25" spans="1:13" ht="23.15" customHeight="1">
      <c r="A25" t="s">
        <v>71</v>
      </c>
      <c r="B25" s="112" t="s">
        <v>37</v>
      </c>
      <c r="C25" s="95"/>
      <c r="D25" s="48">
        <v>2131</v>
      </c>
      <c r="E25" s="96"/>
      <c r="F25" s="48">
        <v>2201</v>
      </c>
      <c r="J25" s="98"/>
      <c r="L25" s="119"/>
      <c r="M25" s="162"/>
    </row>
    <row r="26" spans="1:13" ht="23.15" customHeight="1">
      <c r="A26" t="s">
        <v>11</v>
      </c>
      <c r="C26" s="95"/>
      <c r="D26" s="98">
        <v>414235</v>
      </c>
      <c r="E26" s="96"/>
      <c r="F26" s="98">
        <v>418056</v>
      </c>
      <c r="I26" s="98"/>
      <c r="J26" s="98"/>
      <c r="L26" s="119"/>
      <c r="M26" s="162"/>
    </row>
    <row r="27" spans="1:13" ht="23.15" customHeight="1">
      <c r="A27" s="97" t="s">
        <v>12</v>
      </c>
      <c r="C27" s="95"/>
      <c r="D27" s="120">
        <v>70584</v>
      </c>
      <c r="E27" s="96"/>
      <c r="F27" s="98">
        <v>181327</v>
      </c>
      <c r="I27" s="98"/>
      <c r="J27" s="98"/>
      <c r="L27" s="74"/>
      <c r="M27" s="162"/>
    </row>
    <row r="28" spans="1:13" ht="23.15" customHeight="1">
      <c r="A28" s="99" t="s">
        <v>13</v>
      </c>
      <c r="B28"/>
      <c r="C28" s="100"/>
      <c r="D28" s="149">
        <f>SUM(D21:D27)</f>
        <v>9596157</v>
      </c>
      <c r="E28" s="96"/>
      <c r="F28" s="101">
        <f>SUM(F21:F27)</f>
        <v>9866585</v>
      </c>
      <c r="I28" s="98"/>
      <c r="M28" s="162"/>
    </row>
    <row r="29" spans="1:13" ht="23.15" customHeight="1">
      <c r="A29" s="99"/>
      <c r="B29"/>
      <c r="C29" s="100"/>
      <c r="D29" s="96"/>
      <c r="E29" s="96"/>
      <c r="F29" s="96"/>
    </row>
    <row r="30" spans="1:13" ht="23.15" customHeight="1" thickBot="1">
      <c r="A30" s="99" t="s">
        <v>14</v>
      </c>
      <c r="B30"/>
      <c r="C30" s="100"/>
      <c r="D30" s="150">
        <f>+D18+D28</f>
        <v>12064857</v>
      </c>
      <c r="E30" s="96"/>
      <c r="F30" s="102">
        <f>+F18+F28</f>
        <v>12305325</v>
      </c>
      <c r="I30" s="98"/>
    </row>
    <row r="31" spans="1:13" ht="23.15" customHeight="1" thickTop="1">
      <c r="A31" s="99"/>
      <c r="C31" s="95"/>
      <c r="D31" s="96"/>
      <c r="E31" s="96"/>
      <c r="F31" s="96"/>
    </row>
    <row r="32" spans="1:13" ht="23.15" customHeight="1">
      <c r="A32" s="99"/>
      <c r="C32" s="95"/>
      <c r="D32" s="96"/>
      <c r="E32" s="96"/>
      <c r="F32" s="96"/>
    </row>
    <row r="33" spans="1:13" ht="23.15" customHeight="1">
      <c r="A33" s="85"/>
    </row>
    <row r="34" spans="1:13" ht="23.15" customHeight="1">
      <c r="A34" s="85" t="s">
        <v>0</v>
      </c>
    </row>
    <row r="35" spans="1:13" ht="23.15" customHeight="1">
      <c r="A35" s="85" t="s">
        <v>131</v>
      </c>
    </row>
    <row r="36" spans="1:13" ht="23.15" customHeight="1">
      <c r="A36" s="85"/>
    </row>
    <row r="37" spans="1:13" ht="23.15" customHeight="1">
      <c r="C37" s="89"/>
      <c r="D37" s="88" t="str">
        <f>D4</f>
        <v>31 มีนาคม</v>
      </c>
      <c r="E37" s="88"/>
      <c r="F37" s="88" t="s">
        <v>82</v>
      </c>
    </row>
    <row r="38" spans="1:13" ht="23.15" customHeight="1">
      <c r="A38" s="85" t="s">
        <v>15</v>
      </c>
      <c r="B38" s="112" t="s">
        <v>2</v>
      </c>
      <c r="C38" s="89"/>
      <c r="D38" s="91" t="s">
        <v>134</v>
      </c>
      <c r="E38" s="113"/>
      <c r="F38" s="91" t="s">
        <v>105</v>
      </c>
    </row>
    <row r="39" spans="1:13" ht="23.15" customHeight="1">
      <c r="A39" s="85"/>
      <c r="C39" s="89"/>
      <c r="D39" s="92" t="s">
        <v>83</v>
      </c>
      <c r="E39" s="113"/>
      <c r="F39" s="91"/>
    </row>
    <row r="40" spans="1:13" ht="23.15" customHeight="1">
      <c r="A40" s="103"/>
      <c r="B40" s="93"/>
      <c r="C40" s="93"/>
      <c r="D40" s="171" t="s">
        <v>3</v>
      </c>
      <c r="E40" s="171"/>
      <c r="F40" s="171"/>
    </row>
    <row r="41" spans="1:13" ht="23.15" customHeight="1">
      <c r="A41" s="94" t="s">
        <v>16</v>
      </c>
      <c r="C41" s="95"/>
      <c r="D41" s="95"/>
      <c r="E41" s="104"/>
      <c r="F41" s="95"/>
    </row>
    <row r="42" spans="1:13" ht="23.15" customHeight="1">
      <c r="A42" t="s">
        <v>17</v>
      </c>
      <c r="B42" s="112">
        <v>7.1</v>
      </c>
      <c r="D42" s="65">
        <v>956643</v>
      </c>
      <c r="E42" s="104"/>
      <c r="F42" s="98">
        <v>1967070</v>
      </c>
      <c r="J42" s="98"/>
      <c r="L42" s="119"/>
      <c r="M42" s="162"/>
    </row>
    <row r="43" spans="1:13" ht="23.15" customHeight="1">
      <c r="A43" t="s">
        <v>18</v>
      </c>
      <c r="B43" s="112">
        <v>2</v>
      </c>
      <c r="D43" s="98">
        <v>53862</v>
      </c>
      <c r="E43" s="104"/>
      <c r="F43" s="98">
        <v>207363</v>
      </c>
      <c r="J43" s="98"/>
      <c r="L43" s="119"/>
      <c r="M43" s="162"/>
    </row>
    <row r="44" spans="1:13" ht="23.15" customHeight="1">
      <c r="A44" t="s">
        <v>68</v>
      </c>
      <c r="D44" s="98">
        <v>50894</v>
      </c>
      <c r="E44" s="104"/>
      <c r="F44" s="98">
        <v>83036</v>
      </c>
      <c r="J44" s="98"/>
      <c r="L44" s="74"/>
      <c r="M44" s="162"/>
    </row>
    <row r="45" spans="1:13" ht="23.15" customHeight="1">
      <c r="A45" t="s">
        <v>101</v>
      </c>
      <c r="D45" s="98">
        <v>107051</v>
      </c>
      <c r="E45" s="104"/>
      <c r="F45" s="98">
        <v>110104</v>
      </c>
      <c r="J45" s="98"/>
      <c r="L45" s="119"/>
      <c r="M45" s="162"/>
    </row>
    <row r="46" spans="1:13" ht="23.15" customHeight="1">
      <c r="A46" t="s">
        <v>96</v>
      </c>
      <c r="D46" s="98">
        <v>11478</v>
      </c>
      <c r="E46" s="104"/>
      <c r="F46" s="98">
        <v>13724</v>
      </c>
      <c r="J46" s="98"/>
      <c r="L46" s="119"/>
      <c r="M46" s="162"/>
    </row>
    <row r="47" spans="1:13" ht="23.15" customHeight="1">
      <c r="A47" t="s">
        <v>19</v>
      </c>
      <c r="B47" s="112" t="s">
        <v>144</v>
      </c>
      <c r="D47" s="98">
        <v>949686</v>
      </c>
      <c r="E47" s="104"/>
      <c r="F47" s="98">
        <v>1449384</v>
      </c>
      <c r="J47" s="98"/>
      <c r="L47" s="119"/>
      <c r="M47" s="162"/>
    </row>
    <row r="48" spans="1:13" ht="23.15" customHeight="1">
      <c r="A48" t="s">
        <v>20</v>
      </c>
      <c r="B48" s="112" t="s">
        <v>145</v>
      </c>
      <c r="D48" s="120">
        <v>1407370</v>
      </c>
      <c r="E48" s="104"/>
      <c r="F48" s="98">
        <v>1314700</v>
      </c>
      <c r="J48" s="98"/>
      <c r="L48" s="119"/>
      <c r="M48" s="162"/>
    </row>
    <row r="49" spans="1:13" ht="23.15" customHeight="1">
      <c r="A49" s="99" t="s">
        <v>21</v>
      </c>
      <c r="D49" s="66">
        <f>SUM(D42:D48)</f>
        <v>3536984</v>
      </c>
      <c r="E49" s="96"/>
      <c r="F49" s="105">
        <f>SUM(F42:F48)</f>
        <v>5145381</v>
      </c>
      <c r="H49" s="74"/>
      <c r="I49" s="74"/>
    </row>
    <row r="50" spans="1:13" ht="23.15" customHeight="1">
      <c r="A50" s="99"/>
      <c r="D50" s="120"/>
      <c r="E50" s="104"/>
      <c r="H50" s="74"/>
      <c r="I50" s="74"/>
    </row>
    <row r="51" spans="1:13" ht="23.15" customHeight="1">
      <c r="A51" s="94" t="s">
        <v>22</v>
      </c>
      <c r="D51" s="120"/>
      <c r="E51" s="104"/>
      <c r="H51" s="74"/>
      <c r="I51" s="74"/>
    </row>
    <row r="52" spans="1:13" ht="23.15" customHeight="1">
      <c r="A52" t="s">
        <v>97</v>
      </c>
      <c r="D52" s="120">
        <v>13742</v>
      </c>
      <c r="E52" s="104"/>
      <c r="F52" s="98">
        <v>15801</v>
      </c>
      <c r="H52" s="74"/>
      <c r="I52" s="74"/>
      <c r="J52" s="98"/>
      <c r="L52" s="119"/>
      <c r="M52" s="162"/>
    </row>
    <row r="53" spans="1:13" ht="23.15" customHeight="1">
      <c r="A53" t="s">
        <v>23</v>
      </c>
      <c r="B53" s="112" t="s">
        <v>144</v>
      </c>
      <c r="D53" s="120">
        <v>2992450</v>
      </c>
      <c r="E53" s="104"/>
      <c r="F53" s="98">
        <v>1994935</v>
      </c>
      <c r="G53" s="114"/>
      <c r="J53" s="98"/>
      <c r="L53" s="119"/>
      <c r="M53" s="162"/>
    </row>
    <row r="54" spans="1:13" ht="23.15" customHeight="1">
      <c r="A54" t="s">
        <v>24</v>
      </c>
      <c r="B54" s="112" t="s">
        <v>145</v>
      </c>
      <c r="D54" s="120">
        <v>2053870</v>
      </c>
      <c r="E54" s="104"/>
      <c r="F54" s="98">
        <v>1668466</v>
      </c>
      <c r="G54" s="114"/>
      <c r="J54" s="98"/>
      <c r="L54" s="119"/>
      <c r="M54" s="162"/>
    </row>
    <row r="55" spans="1:13" ht="23.15" customHeight="1">
      <c r="A55" t="s">
        <v>51</v>
      </c>
      <c r="D55" s="98">
        <v>71353</v>
      </c>
      <c r="E55" s="104"/>
      <c r="F55" s="98">
        <v>75060</v>
      </c>
      <c r="G55" s="114"/>
      <c r="J55" s="98"/>
      <c r="L55" s="119"/>
      <c r="M55" s="162"/>
    </row>
    <row r="56" spans="1:13" ht="23.15" customHeight="1">
      <c r="A56" t="s">
        <v>25</v>
      </c>
      <c r="D56" s="98">
        <v>136251</v>
      </c>
      <c r="E56" s="104"/>
      <c r="F56" s="98">
        <v>152485</v>
      </c>
      <c r="G56" s="114"/>
      <c r="J56" s="98"/>
      <c r="L56" s="119"/>
      <c r="M56" s="162"/>
    </row>
    <row r="57" spans="1:13" ht="23.15" customHeight="1">
      <c r="A57" t="s">
        <v>87</v>
      </c>
      <c r="D57" s="98">
        <v>71051</v>
      </c>
      <c r="E57" s="104"/>
      <c r="F57" s="98">
        <v>79351</v>
      </c>
      <c r="G57" s="114" t="e">
        <f>F57-#REF!</f>
        <v>#REF!</v>
      </c>
      <c r="I57" s="98"/>
      <c r="J57" s="98"/>
      <c r="L57" s="119"/>
      <c r="M57" s="162"/>
    </row>
    <row r="58" spans="1:13" ht="23.15" customHeight="1">
      <c r="A58" s="99" t="s">
        <v>26</v>
      </c>
      <c r="D58" s="151">
        <f>SUM(D52:D57)</f>
        <v>5338717</v>
      </c>
      <c r="E58" s="96"/>
      <c r="F58" s="151">
        <f>SUM(F52:F57)</f>
        <v>3986098</v>
      </c>
      <c r="G58" s="74" t="e">
        <f>#REF!</f>
        <v>#REF!</v>
      </c>
      <c r="I58" s="98"/>
    </row>
    <row r="59" spans="1:13" ht="23.15" customHeight="1">
      <c r="A59" s="99"/>
      <c r="C59" s="95"/>
      <c r="D59" s="96"/>
      <c r="E59" s="96"/>
      <c r="F59" s="96"/>
      <c r="G59" s="74">
        <v>2253704</v>
      </c>
      <c r="I59" s="98"/>
    </row>
    <row r="60" spans="1:13" ht="23.15" customHeight="1">
      <c r="A60" s="99" t="s">
        <v>27</v>
      </c>
      <c r="C60" s="95"/>
      <c r="D60" s="152">
        <f>+D49+D58</f>
        <v>8875701</v>
      </c>
      <c r="E60" s="96"/>
      <c r="F60" s="106">
        <f>+F49+F58</f>
        <v>9131479</v>
      </c>
      <c r="G60" s="74">
        <v>1541822</v>
      </c>
    </row>
    <row r="61" spans="1:13" ht="23.15" customHeight="1">
      <c r="A61" s="99"/>
      <c r="C61" s="95"/>
      <c r="D61" s="96"/>
      <c r="E61" s="96"/>
      <c r="F61" s="96"/>
    </row>
    <row r="62" spans="1:13" ht="23.15" customHeight="1">
      <c r="A62" s="85" t="s">
        <v>0</v>
      </c>
      <c r="G62" s="74">
        <v>-3270620</v>
      </c>
      <c r="I62" s="98"/>
    </row>
    <row r="63" spans="1:13" ht="23.15" customHeight="1">
      <c r="A63" s="85" t="s">
        <v>131</v>
      </c>
      <c r="G63" s="74" t="e">
        <f>SUM(G58:G62)</f>
        <v>#REF!</v>
      </c>
    </row>
    <row r="64" spans="1:13" ht="23.15" customHeight="1">
      <c r="A64" s="85"/>
      <c r="G64" s="74" t="e">
        <f>F57-G63-1</f>
        <v>#REF!</v>
      </c>
      <c r="I64" s="107">
        <v>1093549</v>
      </c>
    </row>
    <row r="65" spans="1:12" ht="23.15" customHeight="1">
      <c r="C65" s="89"/>
      <c r="D65" s="88" t="s">
        <v>133</v>
      </c>
      <c r="E65" s="88"/>
      <c r="F65" s="88" t="s">
        <v>82</v>
      </c>
    </row>
    <row r="66" spans="1:12" ht="23.15" customHeight="1">
      <c r="A66" s="85" t="s">
        <v>15</v>
      </c>
      <c r="C66" s="89"/>
      <c r="D66" s="91" t="s">
        <v>134</v>
      </c>
      <c r="E66" s="113"/>
      <c r="F66" s="91" t="s">
        <v>105</v>
      </c>
    </row>
    <row r="67" spans="1:12" ht="23.15" customHeight="1">
      <c r="A67" s="85"/>
      <c r="C67" s="89"/>
      <c r="D67" s="92" t="s">
        <v>83</v>
      </c>
      <c r="E67" s="113"/>
      <c r="F67" s="91"/>
    </row>
    <row r="68" spans="1:12" ht="23.15" customHeight="1">
      <c r="A68" s="103"/>
      <c r="B68" s="93"/>
      <c r="C68" s="93"/>
      <c r="D68" s="171" t="s">
        <v>3</v>
      </c>
      <c r="E68" s="171"/>
      <c r="F68" s="171"/>
    </row>
    <row r="69" spans="1:12" ht="23.15" customHeight="1">
      <c r="A69" s="94" t="s">
        <v>28</v>
      </c>
      <c r="C69" s="95"/>
      <c r="D69" s="104"/>
      <c r="E69" s="104"/>
      <c r="F69" s="104"/>
    </row>
    <row r="70" spans="1:12" ht="23.15" customHeight="1">
      <c r="A70" s="97" t="s">
        <v>29</v>
      </c>
      <c r="C70" s="95"/>
      <c r="D70" s="104"/>
      <c r="E70" s="104"/>
      <c r="F70" s="104"/>
    </row>
    <row r="71" spans="1:12" ht="23.15" customHeight="1">
      <c r="A71" s="97" t="s">
        <v>30</v>
      </c>
      <c r="C71" s="95"/>
      <c r="D71"/>
      <c r="E71"/>
      <c r="F71"/>
    </row>
    <row r="72" spans="1:12" ht="23.15" customHeight="1" thickBot="1">
      <c r="A72" s="115" t="s">
        <v>102</v>
      </c>
      <c r="C72" s="95"/>
      <c r="D72" s="108">
        <v>646800</v>
      </c>
      <c r="E72" s="104"/>
      <c r="F72" s="108">
        <v>646800</v>
      </c>
      <c r="L72" s="119"/>
    </row>
    <row r="73" spans="1:12" ht="23.15" customHeight="1" thickTop="1">
      <c r="A73" s="97" t="s">
        <v>31</v>
      </c>
      <c r="C73" s="95"/>
      <c r="E73" s="104"/>
      <c r="L73" s="119"/>
    </row>
    <row r="74" spans="1:12" ht="23.15" customHeight="1">
      <c r="A74" s="115" t="s">
        <v>103</v>
      </c>
      <c r="C74" s="95"/>
      <c r="D74" s="98">
        <v>596510</v>
      </c>
      <c r="E74" s="104"/>
      <c r="F74" s="98">
        <v>596510</v>
      </c>
      <c r="L74" s="119"/>
    </row>
    <row r="75" spans="1:12" ht="23.15" customHeight="1">
      <c r="A75" t="s">
        <v>64</v>
      </c>
      <c r="C75" s="95"/>
      <c r="D75" s="98">
        <v>645169</v>
      </c>
      <c r="E75" s="104"/>
      <c r="F75" s="120">
        <v>645169</v>
      </c>
      <c r="L75" s="119"/>
    </row>
    <row r="76" spans="1:12" ht="23.15" customHeight="1">
      <c r="A76" s="97" t="s">
        <v>32</v>
      </c>
      <c r="C76" s="95"/>
      <c r="E76" s="104"/>
    </row>
    <row r="77" spans="1:12" ht="23.15" customHeight="1">
      <c r="A77" s="97" t="s">
        <v>33</v>
      </c>
      <c r="C77" s="95"/>
      <c r="E77" s="104"/>
    </row>
    <row r="78" spans="1:12" ht="23.15" customHeight="1">
      <c r="A78" t="s">
        <v>81</v>
      </c>
      <c r="C78" s="95"/>
      <c r="D78" s="98">
        <v>64680</v>
      </c>
      <c r="E78" s="104"/>
      <c r="F78" s="98">
        <v>64680</v>
      </c>
      <c r="L78" s="119"/>
    </row>
    <row r="79" spans="1:12" ht="23.15" customHeight="1">
      <c r="A79" s="97" t="s">
        <v>34</v>
      </c>
      <c r="C79" s="95"/>
      <c r="D79" s="98">
        <v>1882797</v>
      </c>
      <c r="E79" s="104"/>
      <c r="F79" s="120">
        <v>1867487</v>
      </c>
      <c r="G79" s="74">
        <v>1254789990</v>
      </c>
      <c r="L79" s="164"/>
    </row>
    <row r="80" spans="1:12" ht="23.15" customHeight="1">
      <c r="A80" s="99" t="s">
        <v>65</v>
      </c>
      <c r="C80" s="95"/>
      <c r="D80" s="151">
        <f>SUM(D73:D79)</f>
        <v>3189156</v>
      </c>
      <c r="E80" s="96"/>
      <c r="F80" s="105">
        <f>SUM(F73:F79)</f>
        <v>3173846</v>
      </c>
      <c r="L80" s="119"/>
    </row>
    <row r="81" spans="1:9" ht="23.15" customHeight="1">
      <c r="A81" s="99"/>
      <c r="C81" s="95"/>
      <c r="E81" s="96"/>
    </row>
    <row r="82" spans="1:9" ht="23.15" customHeight="1" thickBot="1">
      <c r="A82" s="99" t="s">
        <v>35</v>
      </c>
      <c r="C82" s="95"/>
      <c r="D82" s="153">
        <f>+D60+D80</f>
        <v>12064857</v>
      </c>
      <c r="E82" s="96"/>
      <c r="F82" s="109">
        <f>+F60+F80</f>
        <v>12305325</v>
      </c>
      <c r="H82" s="98"/>
    </row>
    <row r="83" spans="1:9" ht="23.15" customHeight="1" thickTop="1">
      <c r="H83" s="74"/>
      <c r="I83" s="74"/>
    </row>
    <row r="84" spans="1:9" ht="23.15" customHeight="1"/>
    <row r="85" spans="1:9" ht="23.15" customHeight="1">
      <c r="D85" s="74"/>
      <c r="E85" s="74"/>
      <c r="F85" s="74"/>
    </row>
    <row r="86" spans="1:9" ht="23.15" customHeight="1"/>
    <row r="87" spans="1:9" ht="23.15" customHeight="1"/>
    <row r="88" spans="1:9" ht="23.15" customHeight="1"/>
    <row r="89" spans="1:9" ht="23.15" customHeight="1"/>
    <row r="90" spans="1:9" ht="23.15" customHeight="1"/>
  </sheetData>
  <mergeCells count="3">
    <mergeCell ref="D7:F7"/>
    <mergeCell ref="D40:F40"/>
    <mergeCell ref="D68:F68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5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1"/>
  <sheetViews>
    <sheetView showGridLines="0" view="pageBreakPreview" topLeftCell="A22" zoomScale="83" zoomScaleNormal="110" zoomScaleSheetLayoutView="87" workbookViewId="0">
      <selection activeCell="K14" sqref="K14"/>
    </sheetView>
  </sheetViews>
  <sheetFormatPr defaultColWidth="9.09765625" defaultRowHeight="23.25" customHeight="1"/>
  <cols>
    <col min="1" max="1" width="57.8984375" style="2" customWidth="1"/>
    <col min="2" max="2" width="8.59765625" style="58" customWidth="1"/>
    <col min="3" max="3" width="1.59765625" style="3" customWidth="1"/>
    <col min="4" max="4" width="13.69921875" style="3" customWidth="1"/>
    <col min="5" max="5" width="1.59765625" style="3" customWidth="1"/>
    <col min="6" max="6" width="13.69921875" style="3" customWidth="1"/>
    <col min="7" max="7" width="9.09765625" style="2" customWidth="1"/>
    <col min="8" max="8" width="14.59765625" style="119" bestFit="1" customWidth="1"/>
    <col min="9" max="9" width="11.19921875" style="119" bestFit="1" customWidth="1"/>
    <col min="10" max="10" width="9.09765625" style="2"/>
    <col min="11" max="11" width="11" style="2" bestFit="1" customWidth="1"/>
    <col min="12" max="16384" width="9.09765625" style="2"/>
  </cols>
  <sheetData>
    <row r="1" spans="1:11" s="10" customFormat="1" ht="23.25" customHeight="1">
      <c r="A1" s="85" t="s">
        <v>36</v>
      </c>
      <c r="B1" s="132"/>
      <c r="C1" s="132"/>
      <c r="D1" s="132"/>
      <c r="E1" s="132"/>
      <c r="F1" s="132"/>
      <c r="H1" s="119"/>
      <c r="I1" s="119"/>
      <c r="J1" s="50"/>
    </row>
    <row r="2" spans="1:11" s="10" customFormat="1" ht="23.25" customHeight="1">
      <c r="A2" s="133" t="s">
        <v>78</v>
      </c>
      <c r="B2" s="134"/>
      <c r="C2" s="135"/>
      <c r="D2" s="135"/>
      <c r="E2" s="135"/>
      <c r="F2" s="135"/>
      <c r="H2" s="119"/>
      <c r="I2" s="119"/>
      <c r="J2" s="50"/>
    </row>
    <row r="3" spans="1:11" s="10" customFormat="1" ht="19.5" customHeight="1">
      <c r="A3" s="133"/>
      <c r="B3" s="134"/>
      <c r="C3" s="135"/>
      <c r="D3" s="135"/>
      <c r="E3" s="135"/>
      <c r="F3" s="135"/>
      <c r="H3" s="119"/>
      <c r="I3" s="119"/>
      <c r="J3" s="50"/>
    </row>
    <row r="4" spans="1:11" s="10" customFormat="1" ht="23">
      <c r="A4" s="136"/>
      <c r="B4" s="134"/>
      <c r="C4" s="135"/>
      <c r="D4" s="172" t="s">
        <v>77</v>
      </c>
      <c r="E4" s="173"/>
      <c r="F4" s="173"/>
      <c r="H4" s="119"/>
      <c r="I4" s="119"/>
      <c r="J4" s="50"/>
    </row>
    <row r="5" spans="1:11" s="10" customFormat="1" ht="23">
      <c r="A5" s="133"/>
      <c r="B5" s="134"/>
      <c r="C5" s="135"/>
      <c r="D5" s="172" t="s">
        <v>140</v>
      </c>
      <c r="E5" s="172"/>
      <c r="F5" s="172"/>
      <c r="H5" s="119"/>
      <c r="I5" s="119"/>
      <c r="J5" s="50"/>
    </row>
    <row r="6" spans="1:11" ht="21.5">
      <c r="A6" s="97"/>
      <c r="B6" s="165" t="s">
        <v>2</v>
      </c>
      <c r="C6" s="97"/>
      <c r="D6" s="90" t="s">
        <v>134</v>
      </c>
      <c r="E6" s="89"/>
      <c r="F6" s="90" t="s">
        <v>105</v>
      </c>
    </row>
    <row r="7" spans="1:11" s="10" customFormat="1" ht="22">
      <c r="A7" s="99"/>
      <c r="B7" s="137"/>
      <c r="C7" s="137"/>
      <c r="D7" s="171" t="s">
        <v>3</v>
      </c>
      <c r="E7" s="171"/>
      <c r="F7" s="171"/>
      <c r="H7" s="119"/>
      <c r="I7" s="119"/>
      <c r="J7" s="50"/>
    </row>
    <row r="8" spans="1:11" s="10" customFormat="1" ht="23.25" customHeight="1">
      <c r="A8" s="129" t="s">
        <v>38</v>
      </c>
      <c r="B8" s="128"/>
      <c r="C8" s="128"/>
      <c r="D8" s="15"/>
      <c r="E8" s="128"/>
      <c r="F8" s="128"/>
      <c r="H8" s="119"/>
      <c r="I8" s="119"/>
      <c r="J8" s="50"/>
    </row>
    <row r="9" spans="1:11" s="10" customFormat="1" ht="23.25" customHeight="1">
      <c r="A9" s="113" t="s">
        <v>39</v>
      </c>
      <c r="B9" s="128">
        <v>2</v>
      </c>
      <c r="C9" s="97"/>
      <c r="D9" s="146">
        <v>430324</v>
      </c>
      <c r="E9" s="139"/>
      <c r="F9" s="138">
        <v>409394</v>
      </c>
      <c r="H9" s="119"/>
      <c r="I9" s="119"/>
      <c r="J9" s="119"/>
      <c r="K9" s="28"/>
    </row>
    <row r="10" spans="1:11" s="10" customFormat="1" ht="23.25" customHeight="1">
      <c r="A10" t="s">
        <v>99</v>
      </c>
      <c r="B10" s="128">
        <v>2</v>
      </c>
      <c r="C10" s="97"/>
      <c r="D10" s="146">
        <v>61483</v>
      </c>
      <c r="E10" s="139"/>
      <c r="F10" s="138">
        <v>59598</v>
      </c>
      <c r="H10" s="119"/>
      <c r="I10" s="119"/>
      <c r="J10" s="119"/>
      <c r="K10" s="28"/>
    </row>
    <row r="11" spans="1:11" s="10" customFormat="1" ht="23.25" customHeight="1">
      <c r="A11" s="97" t="s">
        <v>74</v>
      </c>
      <c r="B11" s="140"/>
      <c r="C11" s="97"/>
      <c r="D11" s="146">
        <v>148561</v>
      </c>
      <c r="E11" s="139"/>
      <c r="F11" s="138">
        <v>182923</v>
      </c>
      <c r="G11" s="81"/>
      <c r="H11" s="119"/>
      <c r="I11" s="119"/>
      <c r="J11" s="119"/>
      <c r="K11" s="28"/>
    </row>
    <row r="12" spans="1:11" s="10" customFormat="1" ht="21.5">
      <c r="A12" s="97" t="s">
        <v>40</v>
      </c>
      <c r="B12" s="128"/>
      <c r="C12" s="97"/>
      <c r="D12" s="146">
        <v>15835</v>
      </c>
      <c r="E12" s="139"/>
      <c r="F12" s="138">
        <v>9447</v>
      </c>
      <c r="H12" s="119"/>
      <c r="I12" s="119"/>
      <c r="J12" s="119"/>
      <c r="K12" s="28"/>
    </row>
    <row r="13" spans="1:11" s="10" customFormat="1" ht="22">
      <c r="A13" s="99" t="s">
        <v>41</v>
      </c>
      <c r="B13" s="140"/>
      <c r="C13" s="97"/>
      <c r="D13" s="155">
        <f>SUM(D9:D12)</f>
        <v>656203</v>
      </c>
      <c r="E13" s="139"/>
      <c r="F13" s="141">
        <f>SUM(F9:F12)</f>
        <v>661362</v>
      </c>
      <c r="H13" s="119"/>
      <c r="I13" s="119"/>
      <c r="J13" s="119"/>
      <c r="K13" s="28"/>
    </row>
    <row r="14" spans="1:11" s="10" customFormat="1" ht="23.25" customHeight="1">
      <c r="A14" s="142"/>
      <c r="B14" s="140"/>
      <c r="C14" s="97"/>
      <c r="D14" s="147"/>
      <c r="E14" s="139"/>
      <c r="F14" s="139"/>
      <c r="H14" s="119"/>
      <c r="I14" s="119"/>
      <c r="J14" s="119"/>
      <c r="K14" s="28"/>
    </row>
    <row r="15" spans="1:11" s="10" customFormat="1" ht="23.25" customHeight="1">
      <c r="A15" s="94" t="s">
        <v>42</v>
      </c>
      <c r="B15" s="140"/>
      <c r="C15" s="97"/>
      <c r="D15" s="139"/>
      <c r="E15" s="139"/>
      <c r="F15" s="139"/>
      <c r="H15" s="119"/>
      <c r="I15" s="119"/>
      <c r="J15" s="119"/>
      <c r="K15" s="28"/>
    </row>
    <row r="16" spans="1:11" s="10" customFormat="1" ht="23.25" customHeight="1">
      <c r="A16" s="97" t="s">
        <v>43</v>
      </c>
      <c r="B16" s="128">
        <v>2</v>
      </c>
      <c r="C16" s="97"/>
      <c r="D16" s="138">
        <v>359544</v>
      </c>
      <c r="E16" s="139"/>
      <c r="F16" s="138">
        <v>352607</v>
      </c>
      <c r="H16" s="119"/>
      <c r="I16" s="119"/>
      <c r="J16" s="119"/>
      <c r="K16" s="28"/>
    </row>
    <row r="17" spans="1:11" s="10" customFormat="1" ht="23.25" customHeight="1">
      <c r="A17" s="97" t="s">
        <v>75</v>
      </c>
      <c r="B17" s="140"/>
      <c r="C17" s="97"/>
      <c r="D17" s="138">
        <v>135452</v>
      </c>
      <c r="E17" s="139"/>
      <c r="F17" s="138">
        <v>163938</v>
      </c>
      <c r="H17" s="119"/>
      <c r="I17" s="119"/>
      <c r="J17" s="119"/>
      <c r="K17" s="28"/>
    </row>
    <row r="18" spans="1:11" s="10" customFormat="1" ht="23.25" customHeight="1">
      <c r="A18" s="97" t="s">
        <v>44</v>
      </c>
      <c r="B18" s="128"/>
      <c r="C18" s="97"/>
      <c r="D18" s="138">
        <v>62862</v>
      </c>
      <c r="E18" s="139"/>
      <c r="F18" s="138">
        <v>63236</v>
      </c>
      <c r="H18" s="119"/>
      <c r="I18" s="119"/>
      <c r="J18" s="119"/>
      <c r="K18" s="28"/>
    </row>
    <row r="19" spans="1:11" s="10" customFormat="1" ht="23.25" customHeight="1">
      <c r="A19" s="170" t="s">
        <v>146</v>
      </c>
      <c r="B19" s="148"/>
      <c r="C19" s="97"/>
      <c r="D19" s="168">
        <v>0</v>
      </c>
      <c r="E19" s="139"/>
      <c r="F19" s="138">
        <v>-1385</v>
      </c>
      <c r="H19" s="119"/>
      <c r="I19" s="119"/>
      <c r="J19" s="119"/>
      <c r="K19" s="28"/>
    </row>
    <row r="20" spans="1:11" s="10" customFormat="1" ht="23.25" customHeight="1">
      <c r="A20" s="99" t="s">
        <v>45</v>
      </c>
      <c r="B20" s="140"/>
      <c r="C20" s="97"/>
      <c r="D20" s="149">
        <f>SUM(D16:D19)</f>
        <v>557858</v>
      </c>
      <c r="E20" s="139"/>
      <c r="F20" s="141">
        <f>SUM(F16:F19)</f>
        <v>578396</v>
      </c>
      <c r="H20" s="119"/>
      <c r="I20" s="119"/>
      <c r="J20" s="119"/>
      <c r="K20" s="28"/>
    </row>
    <row r="21" spans="1:11" s="10" customFormat="1" ht="23.25" customHeight="1">
      <c r="A21" s="142"/>
      <c r="B21" s="140"/>
      <c r="C21" s="97"/>
      <c r="D21" s="139"/>
      <c r="E21" s="139"/>
      <c r="F21" s="139"/>
      <c r="H21" s="119"/>
      <c r="I21" s="119"/>
      <c r="J21" s="119"/>
      <c r="K21" s="28"/>
    </row>
    <row r="22" spans="1:11" s="10" customFormat="1" ht="23.25" customHeight="1">
      <c r="A22" s="99" t="s">
        <v>124</v>
      </c>
      <c r="B22" s="143"/>
      <c r="C22" s="99"/>
      <c r="D22" s="156">
        <f>D13-D20</f>
        <v>98345</v>
      </c>
      <c r="E22" s="142"/>
      <c r="F22" s="144">
        <f>F13-F20</f>
        <v>82966</v>
      </c>
      <c r="H22" s="119"/>
      <c r="I22" s="119"/>
      <c r="J22" s="119"/>
      <c r="K22" s="28"/>
    </row>
    <row r="23" spans="1:11" s="10" customFormat="1" ht="23.25" customHeight="1">
      <c r="A23" t="s">
        <v>46</v>
      </c>
      <c r="B23" s="128"/>
      <c r="C23" s="99"/>
      <c r="D23" s="70">
        <v>-79214</v>
      </c>
      <c r="E23" s="139"/>
      <c r="F23" s="70">
        <v>-49588</v>
      </c>
      <c r="H23" s="119"/>
      <c r="I23" s="119"/>
      <c r="J23" s="119"/>
      <c r="K23" s="28"/>
    </row>
    <row r="24" spans="1:11" s="10" customFormat="1" ht="23.25" customHeight="1">
      <c r="A24" s="99" t="s">
        <v>66</v>
      </c>
      <c r="B24" s="143"/>
      <c r="C24" s="99"/>
      <c r="D24" s="156">
        <f>SUM(D22:D23)</f>
        <v>19131</v>
      </c>
      <c r="E24" s="142"/>
      <c r="F24" s="144">
        <f>SUM(F22:F23)</f>
        <v>33378</v>
      </c>
      <c r="H24" s="119"/>
      <c r="I24" s="119"/>
      <c r="J24" s="119"/>
      <c r="K24" s="28"/>
    </row>
    <row r="25" spans="1:11" s="10" customFormat="1" ht="23.25" customHeight="1">
      <c r="A25" t="s">
        <v>113</v>
      </c>
      <c r="B25" s="128"/>
      <c r="C25" s="97"/>
      <c r="D25" s="59">
        <v>3821</v>
      </c>
      <c r="E25" s="139"/>
      <c r="F25" s="59">
        <v>6691</v>
      </c>
      <c r="H25" s="119"/>
      <c r="I25" s="119"/>
      <c r="J25" s="119"/>
      <c r="K25" s="28"/>
    </row>
    <row r="26" spans="1:11" s="10" customFormat="1" ht="23.25" customHeight="1">
      <c r="A26" s="6" t="s">
        <v>69</v>
      </c>
      <c r="D26" s="69">
        <f>D24-D25</f>
        <v>15310</v>
      </c>
      <c r="F26" s="60">
        <f>F24-F25</f>
        <v>26687</v>
      </c>
      <c r="H26" s="119"/>
      <c r="I26" s="119"/>
      <c r="J26" s="50"/>
    </row>
    <row r="27" spans="1:11" s="10" customFormat="1" ht="23.25" customHeight="1">
      <c r="A27" s="6" t="s">
        <v>114</v>
      </c>
      <c r="D27" s="124">
        <v>0</v>
      </c>
      <c r="F27" s="124">
        <v>0</v>
      </c>
      <c r="H27" s="119"/>
      <c r="I27" s="119"/>
      <c r="J27" s="50"/>
    </row>
    <row r="28" spans="1:11" ht="23.25" customHeight="1" thickBot="1">
      <c r="A28" s="6" t="s">
        <v>115</v>
      </c>
      <c r="B28" s="10"/>
      <c r="C28" s="10"/>
      <c r="D28" s="157">
        <f>D26+D27</f>
        <v>15310</v>
      </c>
      <c r="E28" s="10"/>
      <c r="F28" s="117">
        <f>F26+F27</f>
        <v>26687</v>
      </c>
      <c r="G28" s="10"/>
    </row>
    <row r="29" spans="1:11" s="10" customFormat="1" ht="22.5" thickTop="1">
      <c r="A29" s="99"/>
      <c r="B29" s="97"/>
      <c r="C29" s="97"/>
      <c r="D29" s="145"/>
      <c r="E29" s="97"/>
      <c r="F29" s="145"/>
      <c r="H29" s="119"/>
      <c r="I29" s="119"/>
      <c r="J29" s="119"/>
      <c r="K29" s="28"/>
    </row>
    <row r="30" spans="1:11" s="10" customFormat="1" ht="25.5" customHeight="1" thickBot="1">
      <c r="A30" s="99" t="s">
        <v>90</v>
      </c>
      <c r="B30" s="128"/>
      <c r="C30" s="97"/>
      <c r="D30" s="169">
        <f>D28/'BL 3-5'!D74</f>
        <v>2.5665956983118472E-2</v>
      </c>
      <c r="E30" s="18"/>
      <c r="F30" s="75">
        <f>F28/'BL 3-5'!F74</f>
        <v>4.4738562639352233E-2</v>
      </c>
      <c r="H30" s="119"/>
      <c r="I30" s="119"/>
      <c r="J30" s="119"/>
      <c r="K30" s="28"/>
    </row>
    <row r="31" spans="1:11" s="10" customFormat="1" ht="24" customHeight="1" thickTop="1">
      <c r="A31" s="142"/>
      <c r="B31" s="140"/>
      <c r="C31" s="97"/>
      <c r="D31" s="139"/>
      <c r="E31" s="139"/>
      <c r="F31" s="139"/>
      <c r="H31" s="119"/>
      <c r="I31" s="119"/>
      <c r="J31" s="119"/>
      <c r="K31" s="28"/>
    </row>
    <row r="32" spans="1:11" s="10" customFormat="1" ht="23">
      <c r="A32" s="43"/>
      <c r="B32" s="11"/>
      <c r="C32" s="44"/>
      <c r="D32"/>
      <c r="E32"/>
      <c r="F32"/>
      <c r="H32" s="119"/>
      <c r="I32" s="119"/>
      <c r="J32" s="119"/>
      <c r="K32" s="28"/>
    </row>
    <row r="33" spans="1:11" ht="23.25" customHeight="1">
      <c r="A33" s="45"/>
      <c r="B33" s="11"/>
      <c r="C33" s="44"/>
      <c r="D33"/>
      <c r="E33"/>
      <c r="F33"/>
      <c r="G33" s="10"/>
      <c r="J33" s="74"/>
      <c r="K33" s="74"/>
    </row>
    <row r="34" spans="1:11" s="10" customFormat="1" ht="23.25" customHeight="1">
      <c r="A34" s="43"/>
      <c r="B34" s="11"/>
      <c r="C34" s="44"/>
      <c r="D34"/>
      <c r="E34"/>
      <c r="F34"/>
      <c r="G34" s="2"/>
      <c r="H34" s="119"/>
      <c r="I34" s="119"/>
      <c r="J34" s="119"/>
      <c r="K34" s="28"/>
    </row>
    <row r="35" spans="1:11" s="10" customFormat="1" ht="23.25" customHeight="1">
      <c r="A35" s="50"/>
      <c r="B35" s="58"/>
      <c r="C35" s="50"/>
      <c r="D35"/>
      <c r="E35"/>
      <c r="F35"/>
      <c r="H35" s="119"/>
      <c r="I35" s="119"/>
      <c r="J35" s="119"/>
      <c r="K35" s="28"/>
    </row>
    <row r="36" spans="1:11" s="10" customFormat="1" ht="23.25" customHeight="1">
      <c r="A36" s="50"/>
      <c r="B36" s="14"/>
      <c r="C36" s="14"/>
      <c r="D36"/>
      <c r="E36"/>
      <c r="F36"/>
      <c r="H36" s="119"/>
      <c r="I36" s="119"/>
      <c r="J36" s="119"/>
      <c r="K36" s="28"/>
    </row>
    <row r="37" spans="1:11" s="10" customFormat="1" ht="23.25" customHeight="1">
      <c r="A37" s="46"/>
      <c r="B37" s="58"/>
      <c r="C37" s="58"/>
      <c r="D37"/>
      <c r="E37"/>
      <c r="F37"/>
      <c r="H37" s="119"/>
      <c r="I37" s="119"/>
      <c r="J37" s="50"/>
    </row>
    <row r="38" spans="1:11" s="10" customFormat="1" ht="23.25" customHeight="1">
      <c r="A38" s="47"/>
      <c r="B38" s="58"/>
      <c r="C38" s="50"/>
      <c r="D38"/>
      <c r="E38"/>
      <c r="F38"/>
      <c r="H38" s="119"/>
      <c r="I38" s="119"/>
      <c r="J38" s="50"/>
    </row>
    <row r="39" spans="1:11" s="10" customFormat="1" ht="23.25" customHeight="1">
      <c r="A39" s="50"/>
      <c r="B39" s="16"/>
      <c r="C39" s="50"/>
      <c r="D39"/>
      <c r="E39"/>
      <c r="F39"/>
      <c r="H39" s="119"/>
      <c r="I39" s="119"/>
      <c r="J39" s="50"/>
    </row>
    <row r="40" spans="1:11" s="10" customFormat="1" ht="23.25" customHeight="1">
      <c r="A40" s="2"/>
      <c r="B40" s="50"/>
      <c r="C40" s="50"/>
      <c r="D40" s="52"/>
      <c r="E40" s="52"/>
      <c r="F40" s="52"/>
      <c r="H40" s="119"/>
      <c r="I40" s="119"/>
      <c r="J40" s="50"/>
    </row>
    <row r="41" spans="1:11" s="10" customFormat="1" ht="23.25" customHeight="1">
      <c r="A41" s="50"/>
      <c r="B41" s="58"/>
      <c r="C41" s="50"/>
      <c r="D41" s="52"/>
      <c r="E41" s="52"/>
      <c r="F41" s="52"/>
      <c r="H41" s="119"/>
      <c r="I41" s="119"/>
      <c r="J41" s="50"/>
    </row>
    <row r="42" spans="1:11" s="10" customFormat="1" ht="23.25" customHeight="1">
      <c r="A42" s="6"/>
      <c r="B42" s="16"/>
      <c r="C42" s="50"/>
      <c r="D42" s="19"/>
      <c r="E42" s="52"/>
      <c r="F42" s="19"/>
      <c r="H42" s="119"/>
      <c r="I42" s="119"/>
      <c r="J42" s="50"/>
    </row>
    <row r="43" spans="1:11" s="10" customFormat="1" ht="23.25" customHeight="1">
      <c r="A43" s="6"/>
      <c r="B43" s="16"/>
      <c r="C43" s="50"/>
      <c r="D43" s="52"/>
      <c r="E43" s="52"/>
      <c r="F43" s="52"/>
      <c r="H43" s="119"/>
      <c r="I43" s="119"/>
      <c r="J43" s="50"/>
    </row>
    <row r="44" spans="1:11" s="10" customFormat="1" ht="23.25" customHeight="1">
      <c r="A44" s="4"/>
      <c r="B44" s="16"/>
      <c r="C44" s="50"/>
      <c r="D44" s="52"/>
      <c r="E44" s="52"/>
      <c r="F44" s="52"/>
      <c r="H44" s="119"/>
      <c r="I44" s="119"/>
      <c r="J44" s="50"/>
    </row>
    <row r="45" spans="1:11" s="10" customFormat="1" ht="23.25" customHeight="1">
      <c r="A45" s="50"/>
      <c r="B45" s="58"/>
      <c r="C45" s="50"/>
      <c r="D45" s="52"/>
      <c r="E45" s="52"/>
      <c r="F45" s="52"/>
      <c r="H45" s="119"/>
      <c r="I45" s="119"/>
      <c r="J45" s="50"/>
    </row>
    <row r="46" spans="1:11" s="10" customFormat="1" ht="23.25" customHeight="1">
      <c r="A46" s="50"/>
      <c r="B46" s="58"/>
      <c r="C46" s="50"/>
      <c r="D46" s="52"/>
      <c r="E46" s="52"/>
      <c r="F46" s="52"/>
      <c r="H46" s="119"/>
      <c r="I46" s="119"/>
      <c r="J46" s="50"/>
    </row>
    <row r="47" spans="1:11" s="10" customFormat="1" ht="23.25" customHeight="1">
      <c r="A47" s="50"/>
      <c r="B47" s="16"/>
      <c r="C47" s="50"/>
      <c r="D47" s="52"/>
      <c r="E47" s="52"/>
      <c r="F47" s="52"/>
      <c r="H47" s="119"/>
      <c r="I47" s="119"/>
      <c r="J47" s="50"/>
    </row>
    <row r="48" spans="1:11" s="10" customFormat="1" ht="23.25" customHeight="1">
      <c r="A48" s="6"/>
      <c r="B48" s="16"/>
      <c r="C48" s="50"/>
      <c r="D48" s="19"/>
      <c r="E48" s="52"/>
      <c r="F48" s="19"/>
      <c r="H48" s="119"/>
      <c r="I48" s="119"/>
      <c r="J48" s="50"/>
    </row>
    <row r="49" spans="1:11" s="10" customFormat="1" ht="23.25" customHeight="1">
      <c r="A49" s="47"/>
      <c r="B49" s="16"/>
      <c r="C49" s="50"/>
      <c r="D49" s="52"/>
      <c r="E49" s="52"/>
      <c r="F49" s="52"/>
      <c r="H49" s="119"/>
      <c r="I49" s="119"/>
      <c r="J49" s="50"/>
    </row>
    <row r="50" spans="1:11" s="10" customFormat="1" ht="23.25" customHeight="1">
      <c r="A50" s="6"/>
      <c r="B50" s="17"/>
      <c r="C50" s="6"/>
      <c r="D50" s="19"/>
      <c r="E50" s="19"/>
      <c r="F50" s="19"/>
      <c r="H50" s="119"/>
      <c r="I50" s="119"/>
      <c r="J50" s="50"/>
    </row>
    <row r="51" spans="1:11" s="10" customFormat="1" ht="23.25" customHeight="1">
      <c r="A51" s="2"/>
      <c r="B51" s="58"/>
      <c r="C51" s="50"/>
      <c r="D51" s="52"/>
      <c r="E51" s="52"/>
      <c r="F51" s="52"/>
      <c r="H51" s="119"/>
      <c r="I51" s="119"/>
      <c r="J51" s="50"/>
    </row>
    <row r="52" spans="1:11" s="10" customFormat="1" ht="23.25" customHeight="1">
      <c r="A52" s="6"/>
      <c r="B52" s="50"/>
      <c r="C52" s="50"/>
      <c r="D52" s="7"/>
      <c r="E52" s="50"/>
      <c r="F52" s="7"/>
      <c r="H52" s="119"/>
      <c r="I52" s="119"/>
      <c r="J52" s="50"/>
    </row>
    <row r="53" spans="1:11" s="10" customFormat="1" ht="23.25" customHeight="1">
      <c r="A53" s="6"/>
      <c r="B53" s="50"/>
      <c r="C53" s="50"/>
      <c r="D53" s="7"/>
      <c r="E53" s="50"/>
      <c r="F53" s="7"/>
      <c r="H53" s="119"/>
      <c r="I53" s="119"/>
      <c r="J53" s="50"/>
    </row>
    <row r="54" spans="1:11" s="10" customFormat="1" ht="23.25" customHeight="1">
      <c r="A54" s="4"/>
      <c r="B54" s="50"/>
      <c r="C54" s="50"/>
      <c r="D54" s="7"/>
      <c r="E54" s="50"/>
      <c r="F54" s="7"/>
      <c r="H54" s="119"/>
      <c r="I54" s="119"/>
      <c r="J54" s="50"/>
    </row>
    <row r="55" spans="1:11" s="10" customFormat="1" ht="23.25" customHeight="1">
      <c r="A55" s="6"/>
      <c r="B55" s="50"/>
      <c r="C55" s="50"/>
      <c r="D55" s="8"/>
      <c r="E55" s="16"/>
      <c r="F55" s="8"/>
      <c r="H55" s="119"/>
      <c r="I55" s="119"/>
      <c r="J55" s="50"/>
    </row>
    <row r="56" spans="1:11" s="10" customFormat="1" ht="23.25" customHeight="1">
      <c r="A56" s="6"/>
      <c r="B56" s="50"/>
      <c r="C56" s="50"/>
      <c r="D56" s="7"/>
      <c r="E56" s="50"/>
      <c r="F56" s="7"/>
      <c r="H56" s="119"/>
      <c r="I56" s="119"/>
      <c r="J56" s="50"/>
    </row>
    <row r="57" spans="1:11" s="10" customFormat="1" ht="23.25" customHeight="1">
      <c r="A57" s="5"/>
      <c r="B57" s="50"/>
      <c r="C57" s="50"/>
      <c r="D57" s="7"/>
      <c r="E57" s="50"/>
      <c r="F57" s="7"/>
      <c r="H57" s="119"/>
      <c r="I57" s="119"/>
      <c r="J57" s="50"/>
    </row>
    <row r="58" spans="1:11" s="10" customFormat="1" ht="23.25" customHeight="1">
      <c r="A58" s="6"/>
      <c r="B58" s="50"/>
      <c r="C58" s="50"/>
      <c r="D58" s="7"/>
      <c r="E58" s="50"/>
      <c r="F58" s="7"/>
      <c r="H58" s="119"/>
      <c r="I58" s="119"/>
      <c r="J58" s="50"/>
    </row>
    <row r="59" spans="1:11" ht="23.25" customHeight="1">
      <c r="C59" s="50"/>
      <c r="D59" s="29"/>
      <c r="E59" s="6"/>
      <c r="F59" s="29"/>
      <c r="G59" s="10"/>
    </row>
    <row r="61" spans="1:11" s="10" customFormat="1" ht="25.5" customHeight="1">
      <c r="A61" s="2"/>
      <c r="B61" s="58"/>
      <c r="C61" s="3"/>
      <c r="D61" s="3"/>
      <c r="E61" s="3"/>
      <c r="F61" s="3"/>
      <c r="H61" s="119"/>
      <c r="I61" s="119"/>
      <c r="J61" s="119"/>
      <c r="K61" s="28"/>
    </row>
  </sheetData>
  <mergeCells count="3">
    <mergeCell ref="D4:F4"/>
    <mergeCell ref="D5:F5"/>
    <mergeCell ref="D7:F7"/>
  </mergeCells>
  <phoneticPr fontId="2" type="noConversion"/>
  <pageMargins left="0.8" right="0.8" top="0.48" bottom="0.5" header="0.5" footer="0.5"/>
  <pageSetup paperSize="9" firstPageNumber="6" orientation="portrait" useFirstPageNumber="1" horizontalDpi="300" verticalDpi="3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4"/>
  <sheetViews>
    <sheetView topLeftCell="A24" zoomScale="80" zoomScaleNormal="80" zoomScaleSheetLayoutView="85" workbookViewId="0">
      <selection activeCell="M30" sqref="M30"/>
    </sheetView>
  </sheetViews>
  <sheetFormatPr defaultColWidth="9.09765625" defaultRowHeight="21.5"/>
  <cols>
    <col min="1" max="1" width="2.09765625" style="55" customWidth="1"/>
    <col min="2" max="2" width="58.19921875" style="55" customWidth="1"/>
    <col min="3" max="3" width="5.8984375" style="55" customWidth="1"/>
    <col min="4" max="4" width="12.69921875" style="55" customWidth="1"/>
    <col min="5" max="5" width="2.09765625" style="55" customWidth="1"/>
    <col min="6" max="6" width="14.09765625" style="55" customWidth="1"/>
    <col min="7" max="7" width="2.09765625" style="55" customWidth="1"/>
    <col min="8" max="8" width="14.09765625" style="55" customWidth="1"/>
    <col min="9" max="9" width="2.09765625" style="55" customWidth="1"/>
    <col min="10" max="10" width="14.09765625" style="55" customWidth="1"/>
    <col min="11" max="11" width="2.09765625" style="55" customWidth="1"/>
    <col min="12" max="12" width="14.09765625" style="55" customWidth="1"/>
    <col min="13" max="13" width="14.59765625" style="72" bestFit="1" customWidth="1"/>
    <col min="14" max="14" width="9.09765625" style="72"/>
    <col min="15" max="15" width="13.59765625" style="72" bestFit="1" customWidth="1"/>
    <col min="16" max="16" width="9.09765625" style="72"/>
    <col min="17" max="17" width="16" style="72" bestFit="1" customWidth="1"/>
    <col min="18" max="18" width="9.09765625" style="72"/>
    <col min="19" max="19" width="16" style="72" bestFit="1" customWidth="1"/>
    <col min="20" max="20" width="9.09765625" style="72"/>
    <col min="21" max="16384" width="9.09765625" style="55"/>
  </cols>
  <sheetData>
    <row r="1" spans="1:20" ht="22.75" customHeight="1">
      <c r="A1" s="41" t="s">
        <v>36</v>
      </c>
      <c r="B1" s="53"/>
      <c r="C1" s="53"/>
      <c r="J1" s="36"/>
      <c r="K1" s="36"/>
    </row>
    <row r="2" spans="1:20" ht="22.75" customHeight="1">
      <c r="A2" s="41" t="s">
        <v>132</v>
      </c>
      <c r="B2" s="53"/>
      <c r="C2" s="53"/>
      <c r="J2" s="36"/>
      <c r="K2" s="36"/>
    </row>
    <row r="3" spans="1:20" ht="22.75" customHeight="1">
      <c r="A3" s="41"/>
      <c r="B3" s="53"/>
      <c r="C3" s="53"/>
      <c r="J3" s="36"/>
      <c r="K3" s="36"/>
    </row>
    <row r="4" spans="1:20" ht="22.75" customHeight="1">
      <c r="A4" s="53"/>
      <c r="B4" s="53"/>
      <c r="C4" s="53"/>
      <c r="D4" s="30"/>
      <c r="E4" s="30"/>
      <c r="F4" s="37"/>
      <c r="G4" s="30"/>
      <c r="H4" s="174" t="s">
        <v>32</v>
      </c>
      <c r="I4" s="174"/>
      <c r="J4" s="174"/>
      <c r="K4" s="30"/>
      <c r="L4" s="30"/>
    </row>
    <row r="5" spans="1:20" ht="22.75" customHeight="1">
      <c r="D5" s="37" t="s">
        <v>119</v>
      </c>
      <c r="E5" s="37"/>
      <c r="F5" s="37" t="s">
        <v>55</v>
      </c>
      <c r="G5" s="37"/>
      <c r="H5" s="37" t="s">
        <v>56</v>
      </c>
      <c r="I5" s="31"/>
      <c r="J5" s="37" t="s">
        <v>57</v>
      </c>
      <c r="K5" s="37"/>
      <c r="L5" s="37" t="s">
        <v>58</v>
      </c>
    </row>
    <row r="6" spans="1:20" ht="22.75" customHeight="1">
      <c r="C6" s="128" t="s">
        <v>2</v>
      </c>
      <c r="D6" s="37" t="s">
        <v>59</v>
      </c>
      <c r="E6" s="37"/>
      <c r="F6" s="37" t="s">
        <v>70</v>
      </c>
      <c r="G6" s="37"/>
      <c r="H6" s="37" t="s">
        <v>60</v>
      </c>
      <c r="I6" s="37"/>
      <c r="J6" s="37" t="s">
        <v>61</v>
      </c>
      <c r="K6" s="37"/>
      <c r="L6" s="37" t="s">
        <v>62</v>
      </c>
    </row>
    <row r="7" spans="1:20" ht="22.75" customHeight="1">
      <c r="B7" s="32"/>
      <c r="C7" s="32"/>
      <c r="D7" s="175" t="s">
        <v>3</v>
      </c>
      <c r="E7" s="175"/>
      <c r="F7" s="175"/>
      <c r="G7" s="175"/>
      <c r="H7" s="175"/>
      <c r="I7" s="175"/>
      <c r="J7" s="175"/>
      <c r="K7" s="175"/>
      <c r="L7" s="175"/>
    </row>
    <row r="8" spans="1:20" ht="23.5" customHeight="1">
      <c r="A8" s="53" t="s">
        <v>135</v>
      </c>
      <c r="B8" s="53"/>
      <c r="C8" s="53"/>
      <c r="D8" s="54"/>
      <c r="E8" s="56"/>
      <c r="F8" s="54"/>
      <c r="G8" s="56"/>
      <c r="H8" s="54"/>
      <c r="I8" s="56"/>
      <c r="J8" s="56"/>
      <c r="K8" s="56"/>
      <c r="L8" s="54"/>
    </row>
    <row r="9" spans="1:20" ht="22">
      <c r="A9" s="53" t="s">
        <v>109</v>
      </c>
      <c r="D9" s="76">
        <v>596510</v>
      </c>
      <c r="E9" s="54"/>
      <c r="F9" s="76">
        <v>645169</v>
      </c>
      <c r="G9" s="54"/>
      <c r="H9" s="76">
        <v>64680</v>
      </c>
      <c r="I9" s="54"/>
      <c r="J9" s="76">
        <v>1831231</v>
      </c>
      <c r="K9" s="54"/>
      <c r="L9" s="54">
        <f>SUM(D9:J9)</f>
        <v>3137590</v>
      </c>
    </row>
    <row r="10" spans="1:20" customFormat="1" ht="7" customHeight="1">
      <c r="D10" s="130"/>
      <c r="E10" s="98"/>
      <c r="F10" s="130"/>
      <c r="G10" s="98"/>
      <c r="H10" s="130"/>
      <c r="I10" s="100"/>
      <c r="J10" s="131"/>
      <c r="K10" s="98">
        <f>F10-D10</f>
        <v>0</v>
      </c>
      <c r="L10" s="98"/>
      <c r="M10" s="72"/>
      <c r="N10" s="72"/>
      <c r="O10" s="72"/>
      <c r="P10" s="72"/>
      <c r="Q10" s="72"/>
      <c r="R10" s="72"/>
      <c r="S10" s="72"/>
      <c r="T10" s="72"/>
    </row>
    <row r="11" spans="1:20" ht="23.5" customHeight="1">
      <c r="A11" s="53" t="s">
        <v>116</v>
      </c>
      <c r="B11" s="53"/>
      <c r="C11" s="53"/>
      <c r="D11" s="54"/>
      <c r="E11" s="56"/>
      <c r="F11" s="54"/>
      <c r="G11" s="56"/>
      <c r="H11" s="54"/>
      <c r="I11" s="56"/>
      <c r="J11" s="56"/>
      <c r="K11" s="56"/>
      <c r="L11" s="54"/>
    </row>
    <row r="12" spans="1:20" ht="23.5" customHeight="1">
      <c r="A12" s="55" t="s">
        <v>117</v>
      </c>
      <c r="D12" s="40">
        <v>0</v>
      </c>
      <c r="E12" s="34"/>
      <c r="F12" s="40">
        <v>0</v>
      </c>
      <c r="G12" s="34"/>
      <c r="H12" s="40">
        <v>0</v>
      </c>
      <c r="I12" s="54"/>
      <c r="J12" s="48">
        <f>'PL 6'!F26</f>
        <v>26687</v>
      </c>
      <c r="K12" s="34"/>
      <c r="L12" s="125">
        <f t="shared" ref="L12:L13" si="0">SUM(D12:J12)</f>
        <v>26687</v>
      </c>
    </row>
    <row r="13" spans="1:20" ht="23.5" customHeight="1">
      <c r="A13" s="55" t="s">
        <v>120</v>
      </c>
      <c r="D13" s="40">
        <v>0</v>
      </c>
      <c r="E13" s="34"/>
      <c r="F13" s="40">
        <v>0</v>
      </c>
      <c r="G13" s="34"/>
      <c r="H13" s="40">
        <v>0</v>
      </c>
      <c r="I13" s="54"/>
      <c r="J13" s="118">
        <v>0</v>
      </c>
      <c r="K13" s="34"/>
      <c r="L13" s="78">
        <f t="shared" si="0"/>
        <v>0</v>
      </c>
    </row>
    <row r="14" spans="1:20" ht="23.5" customHeight="1">
      <c r="A14" s="53" t="s">
        <v>118</v>
      </c>
      <c r="B14" s="53"/>
      <c r="C14" s="53"/>
      <c r="D14" s="49">
        <f>SUM(D12:D13)</f>
        <v>0</v>
      </c>
      <c r="E14" s="39"/>
      <c r="F14" s="49">
        <f>SUM(F12:F13)</f>
        <v>0</v>
      </c>
      <c r="G14" s="39"/>
      <c r="H14" s="49">
        <f>SUM(H12:H13)</f>
        <v>0</v>
      </c>
      <c r="I14" s="54"/>
      <c r="J14" s="111">
        <f>SUM(J12:J13)</f>
        <v>26687</v>
      </c>
      <c r="K14" s="54"/>
      <c r="L14" s="35">
        <f>SUM(L12:L13)</f>
        <v>26687</v>
      </c>
    </row>
    <row r="15" spans="1:20" ht="7" customHeight="1">
      <c r="D15" s="38"/>
      <c r="E15" s="34"/>
      <c r="F15" s="38"/>
      <c r="G15" s="34"/>
      <c r="H15" s="38"/>
      <c r="I15" s="54"/>
      <c r="J15" s="9"/>
      <c r="K15" s="34"/>
      <c r="L15" s="34"/>
    </row>
    <row r="16" spans="1:20" ht="23.5" customHeight="1" thickBot="1">
      <c r="A16" s="6" t="s">
        <v>136</v>
      </c>
      <c r="B16" s="6"/>
      <c r="C16" s="6"/>
      <c r="D16" s="167">
        <f>D9+D14</f>
        <v>596510</v>
      </c>
      <c r="E16" s="77"/>
      <c r="F16" s="167">
        <f>F9+F14</f>
        <v>645169</v>
      </c>
      <c r="G16" s="77"/>
      <c r="H16" s="167">
        <f>H9+H14</f>
        <v>64680</v>
      </c>
      <c r="I16" s="54"/>
      <c r="J16" s="167">
        <f>J9+J14</f>
        <v>1857918</v>
      </c>
      <c r="K16" s="54"/>
      <c r="L16" s="167">
        <f>L9+L14</f>
        <v>3164277</v>
      </c>
    </row>
    <row r="17" spans="1:13" ht="22.75" customHeight="1" thickTop="1">
      <c r="A17" s="41" t="s">
        <v>36</v>
      </c>
      <c r="B17" s="53"/>
      <c r="C17" s="53"/>
      <c r="J17" s="36"/>
      <c r="K17" s="36"/>
    </row>
    <row r="18" spans="1:13" ht="22.75" customHeight="1">
      <c r="A18" s="41" t="s">
        <v>132</v>
      </c>
      <c r="B18" s="53"/>
      <c r="C18" s="53"/>
      <c r="J18" s="36"/>
      <c r="K18" s="36"/>
    </row>
    <row r="19" spans="1:13" ht="22.75" customHeight="1">
      <c r="A19" s="41"/>
      <c r="B19" s="53"/>
      <c r="C19" s="53"/>
      <c r="J19" s="36"/>
      <c r="K19" s="36"/>
    </row>
    <row r="20" spans="1:13" ht="22.75" customHeight="1">
      <c r="A20" s="53"/>
      <c r="B20" s="53"/>
      <c r="C20" s="53"/>
      <c r="D20" s="30"/>
      <c r="E20" s="30"/>
      <c r="F20" s="37"/>
      <c r="G20" s="30"/>
      <c r="H20" s="174" t="s">
        <v>32</v>
      </c>
      <c r="I20" s="174"/>
      <c r="J20" s="174"/>
      <c r="K20" s="30"/>
      <c r="L20" s="30"/>
    </row>
    <row r="21" spans="1:13" ht="22.75" customHeight="1">
      <c r="D21" s="37" t="s">
        <v>119</v>
      </c>
      <c r="E21" s="37"/>
      <c r="F21" s="37" t="s">
        <v>55</v>
      </c>
      <c r="G21" s="37"/>
      <c r="H21" s="37" t="s">
        <v>56</v>
      </c>
      <c r="I21" s="31"/>
      <c r="J21" s="37" t="s">
        <v>57</v>
      </c>
      <c r="K21" s="37"/>
      <c r="L21" s="37" t="s">
        <v>58</v>
      </c>
    </row>
    <row r="22" spans="1:13" ht="22.75" customHeight="1">
      <c r="C22" s="128" t="s">
        <v>2</v>
      </c>
      <c r="D22" s="37" t="s">
        <v>59</v>
      </c>
      <c r="E22" s="37"/>
      <c r="F22" s="37" t="s">
        <v>70</v>
      </c>
      <c r="G22" s="37"/>
      <c r="H22" s="37" t="s">
        <v>60</v>
      </c>
      <c r="I22" s="37"/>
      <c r="J22" s="37" t="s">
        <v>61</v>
      </c>
      <c r="K22" s="37"/>
      <c r="L22" s="37" t="s">
        <v>62</v>
      </c>
    </row>
    <row r="23" spans="1:13" ht="23.5" customHeight="1">
      <c r="B23" s="32"/>
      <c r="C23" s="32"/>
      <c r="D23" s="175" t="s">
        <v>3</v>
      </c>
      <c r="E23" s="175"/>
      <c r="F23" s="175"/>
      <c r="G23" s="175"/>
      <c r="H23" s="175"/>
      <c r="I23" s="175"/>
      <c r="J23" s="175"/>
      <c r="K23" s="175"/>
      <c r="L23" s="175"/>
    </row>
    <row r="24" spans="1:13" ht="23.5" customHeight="1">
      <c r="A24" s="53" t="s">
        <v>137</v>
      </c>
      <c r="B24" s="53"/>
      <c r="C24" s="53"/>
      <c r="D24" s="54"/>
      <c r="E24" s="56"/>
      <c r="F24" s="54"/>
      <c r="G24" s="56"/>
      <c r="H24" s="54"/>
      <c r="I24" s="56"/>
      <c r="J24" s="56"/>
      <c r="K24" s="56"/>
      <c r="L24" s="54"/>
    </row>
    <row r="25" spans="1:13" ht="22">
      <c r="A25" s="53" t="s">
        <v>138</v>
      </c>
      <c r="D25" s="76">
        <v>596510</v>
      </c>
      <c r="E25" s="54"/>
      <c r="F25" s="76">
        <v>645169</v>
      </c>
      <c r="G25" s="54"/>
      <c r="H25" s="76">
        <v>64680</v>
      </c>
      <c r="I25" s="54"/>
      <c r="J25" s="76">
        <f>'BL 3-5'!F79</f>
        <v>1867487</v>
      </c>
      <c r="K25" s="54"/>
      <c r="L25" s="54">
        <f>SUM(D25:J25)</f>
        <v>3173846</v>
      </c>
      <c r="M25" s="154"/>
    </row>
    <row r="26" spans="1:13" ht="7" customHeight="1">
      <c r="D26" s="38"/>
      <c r="E26" s="34"/>
      <c r="F26" s="38"/>
      <c r="G26" s="34"/>
      <c r="H26" s="38"/>
      <c r="I26" s="54"/>
      <c r="J26" s="9"/>
      <c r="K26" s="34"/>
      <c r="L26" s="34"/>
    </row>
    <row r="27" spans="1:13" ht="23.5" customHeight="1">
      <c r="A27" s="53" t="s">
        <v>116</v>
      </c>
      <c r="B27" s="53"/>
      <c r="C27" s="53"/>
      <c r="D27" s="54"/>
      <c r="E27" s="56"/>
      <c r="F27" s="54"/>
      <c r="G27" s="56"/>
      <c r="H27" s="54"/>
      <c r="I27" s="56"/>
      <c r="J27" s="56"/>
      <c r="K27" s="56"/>
      <c r="L27" s="54"/>
    </row>
    <row r="28" spans="1:13" ht="23.5" customHeight="1">
      <c r="A28" s="55" t="s">
        <v>117</v>
      </c>
      <c r="D28" s="40">
        <v>0</v>
      </c>
      <c r="E28" s="34"/>
      <c r="F28" s="40">
        <v>0</v>
      </c>
      <c r="G28" s="34"/>
      <c r="H28" s="40">
        <v>0</v>
      </c>
      <c r="I28" s="54"/>
      <c r="J28" s="48">
        <f>'PL 6'!D28</f>
        <v>15310</v>
      </c>
      <c r="K28" s="34"/>
      <c r="L28" s="125">
        <f t="shared" ref="L28:L29" si="1">SUM(D28:J28)</f>
        <v>15310</v>
      </c>
    </row>
    <row r="29" spans="1:13" ht="23.5" customHeight="1">
      <c r="A29" s="55" t="s">
        <v>120</v>
      </c>
      <c r="D29" s="40">
        <v>0</v>
      </c>
      <c r="E29" s="34"/>
      <c r="F29" s="40">
        <v>0</v>
      </c>
      <c r="G29" s="34"/>
      <c r="H29" s="40">
        <v>0</v>
      </c>
      <c r="I29" s="54"/>
      <c r="J29" s="78">
        <v>0</v>
      </c>
      <c r="K29" s="34"/>
      <c r="L29" s="78">
        <f t="shared" si="1"/>
        <v>0</v>
      </c>
    </row>
    <row r="30" spans="1:13" ht="23.5" customHeight="1">
      <c r="A30" s="53" t="s">
        <v>118</v>
      </c>
      <c r="B30" s="53"/>
      <c r="C30" s="53"/>
      <c r="D30" s="49">
        <f>SUM(D28:D29)</f>
        <v>0</v>
      </c>
      <c r="E30" s="39"/>
      <c r="F30" s="49">
        <f>SUM(F28:F29)</f>
        <v>0</v>
      </c>
      <c r="G30" s="39"/>
      <c r="H30" s="49">
        <f>SUM(H28:H29)</f>
        <v>0</v>
      </c>
      <c r="I30" s="54"/>
      <c r="J30" s="111">
        <f>SUM(J28:J29)</f>
        <v>15310</v>
      </c>
      <c r="K30" s="54"/>
      <c r="L30" s="111">
        <f>SUM(L28:L29)</f>
        <v>15310</v>
      </c>
    </row>
    <row r="31" spans="1:13" ht="7" customHeight="1">
      <c r="D31" s="38"/>
      <c r="E31" s="34"/>
      <c r="F31" s="38"/>
      <c r="G31" s="34"/>
      <c r="H31" s="38"/>
      <c r="I31" s="54"/>
      <c r="J31" s="9"/>
      <c r="K31" s="34"/>
      <c r="L31" s="34"/>
    </row>
    <row r="32" spans="1:13" ht="23.5" customHeight="1" thickBot="1">
      <c r="A32" s="6" t="s">
        <v>139</v>
      </c>
      <c r="B32" s="6"/>
      <c r="C32" s="6"/>
      <c r="D32" s="167">
        <f>D25+D30</f>
        <v>596510</v>
      </c>
      <c r="E32" s="77"/>
      <c r="F32" s="167">
        <f>F25+F30</f>
        <v>645169</v>
      </c>
      <c r="G32" s="77"/>
      <c r="H32" s="167">
        <f>H25+H30</f>
        <v>64680</v>
      </c>
      <c r="I32" s="54"/>
      <c r="J32" s="167">
        <f>J25+J30</f>
        <v>1882797</v>
      </c>
      <c r="K32" s="54"/>
      <c r="L32" s="167">
        <f>L25+L30</f>
        <v>3189156</v>
      </c>
    </row>
    <row r="33" spans="1:12" ht="23.5" customHeight="1" thickTop="1">
      <c r="A33" s="6"/>
      <c r="B33" s="6"/>
      <c r="C33" s="6"/>
      <c r="D33" s="77"/>
      <c r="E33" s="77"/>
      <c r="F33" s="77"/>
      <c r="G33" s="77"/>
      <c r="H33" s="77"/>
      <c r="I33" s="54"/>
      <c r="J33" s="77"/>
      <c r="K33" s="54"/>
      <c r="L33" s="121"/>
    </row>
    <row r="34" spans="1:12" ht="23.5" customHeight="1">
      <c r="H34" s="72"/>
      <c r="J34" s="72"/>
      <c r="L34" s="177">
        <f>+L32-'BL 3-5'!D80</f>
        <v>0</v>
      </c>
    </row>
    <row r="35" spans="1:12" ht="23.5" customHeight="1">
      <c r="H35" s="72"/>
      <c r="J35" s="72"/>
    </row>
    <row r="36" spans="1:12" ht="23.5" customHeight="1">
      <c r="H36" s="72"/>
      <c r="J36" s="72"/>
    </row>
    <row r="37" spans="1:12" ht="23.5" customHeight="1">
      <c r="H37" s="83"/>
      <c r="J37" s="72"/>
      <c r="L37" s="5"/>
    </row>
    <row r="38" spans="1:12" ht="23.5" customHeight="1">
      <c r="H38" s="83"/>
    </row>
    <row r="39" spans="1:12" ht="23.5" customHeight="1">
      <c r="H39" s="74"/>
      <c r="J39" s="83"/>
    </row>
    <row r="40" spans="1:12" ht="23.5" customHeight="1">
      <c r="H40" s="84"/>
    </row>
    <row r="41" spans="1:12" ht="23.5" customHeight="1"/>
    <row r="42" spans="1:12" ht="23.5" customHeight="1"/>
    <row r="43" spans="1:12" ht="23.5" customHeight="1"/>
    <row r="44" spans="1:12" ht="23.5" customHeight="1"/>
    <row r="45" spans="1:12" ht="23.5" customHeight="1"/>
    <row r="46" spans="1:12" ht="23.5" customHeight="1"/>
    <row r="47" spans="1:12" ht="23.5" customHeight="1"/>
    <row r="48" spans="1:12" ht="23.5" customHeight="1"/>
    <row r="49" ht="23.5" customHeight="1"/>
    <row r="50" ht="23.5" customHeight="1"/>
    <row r="51" ht="23.5" customHeight="1"/>
    <row r="52" ht="23.5" customHeight="1"/>
    <row r="53" ht="23.5" customHeight="1"/>
    <row r="54" ht="23.5" customHeight="1"/>
    <row r="55" ht="23.5" customHeight="1"/>
    <row r="56" ht="23.5" customHeight="1"/>
    <row r="57" ht="23.5" customHeight="1"/>
    <row r="58" ht="23.5" customHeight="1"/>
    <row r="59" ht="23.5" customHeight="1"/>
    <row r="60" ht="23.5" customHeight="1"/>
    <row r="61" ht="23.5" customHeight="1"/>
    <row r="62" ht="23.5" customHeight="1"/>
    <row r="63" ht="23.5" customHeight="1"/>
    <row r="64" ht="23.5" customHeight="1"/>
    <row r="65" ht="23.5" customHeight="1"/>
    <row r="66" ht="23.5" customHeight="1"/>
    <row r="67" ht="23.5" customHeight="1"/>
    <row r="68" ht="23.5" customHeight="1"/>
    <row r="69" ht="23.5" customHeight="1"/>
    <row r="70" ht="23.5" customHeight="1"/>
    <row r="71" ht="23.5" customHeight="1"/>
    <row r="72" ht="23.5" customHeight="1"/>
    <row r="73" ht="23.5" customHeight="1"/>
    <row r="74" ht="23.5" customHeight="1"/>
  </sheetData>
  <mergeCells count="4">
    <mergeCell ref="H4:J4"/>
    <mergeCell ref="D7:L7"/>
    <mergeCell ref="H20:J20"/>
    <mergeCell ref="D23:L23"/>
  </mergeCells>
  <pageMargins left="0.8" right="0.8" top="0.48" bottom="0.5" header="0.5" footer="0.5"/>
  <pageSetup paperSize="9" firstPageNumber="7" orientation="landscape" useFirstPageNumber="1" horizontalDpi="300" verticalDpi="3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9"/>
  <sheetViews>
    <sheetView showGridLines="0" tabSelected="1" topLeftCell="A57" zoomScaleNormal="100" zoomScaleSheetLayoutView="85" workbookViewId="0">
      <selection activeCell="J62" sqref="J62"/>
    </sheetView>
  </sheetViews>
  <sheetFormatPr defaultRowHeight="21.5"/>
  <cols>
    <col min="1" max="1" width="57.59765625" customWidth="1"/>
    <col min="2" max="2" width="8.59765625" customWidth="1"/>
    <col min="3" max="3" width="16.09765625" hidden="1" customWidth="1"/>
    <col min="4" max="4" width="14.3984375" customWidth="1"/>
    <col min="5" max="5" width="1.59765625" customWidth="1"/>
    <col min="6" max="6" width="14.3984375" customWidth="1"/>
    <col min="7" max="7" width="2.59765625" customWidth="1"/>
  </cols>
  <sheetData>
    <row r="1" spans="1:11" s="21" customFormat="1" ht="21.65" customHeight="1">
      <c r="A1" s="1" t="s">
        <v>0</v>
      </c>
      <c r="B1" s="20"/>
      <c r="C1" s="20"/>
      <c r="D1" s="20"/>
      <c r="E1" s="20"/>
      <c r="F1" s="20"/>
    </row>
    <row r="2" spans="1:11" s="21" customFormat="1" ht="21.65" customHeight="1">
      <c r="A2" s="20" t="s">
        <v>80</v>
      </c>
      <c r="B2" s="20"/>
      <c r="C2" s="20"/>
      <c r="D2" s="20"/>
      <c r="E2" s="20"/>
      <c r="F2" s="20"/>
    </row>
    <row r="3" spans="1:11" s="10" customFormat="1" ht="21.65" customHeight="1">
      <c r="A3" s="42"/>
      <c r="B3" s="42"/>
      <c r="C3" s="42"/>
      <c r="D3" s="42"/>
      <c r="E3" s="42"/>
      <c r="F3" s="42"/>
    </row>
    <row r="4" spans="1:11" s="21" customFormat="1" ht="21.65" customHeight="1">
      <c r="A4" s="20"/>
      <c r="B4" s="20"/>
      <c r="C4" s="20"/>
      <c r="D4" s="172" t="s">
        <v>77</v>
      </c>
      <c r="E4" s="173"/>
      <c r="F4" s="173"/>
    </row>
    <row r="5" spans="1:11" s="10" customFormat="1" ht="21.65" customHeight="1">
      <c r="C5" s="13"/>
      <c r="D5" s="172" t="s">
        <v>140</v>
      </c>
      <c r="E5" s="172"/>
      <c r="F5" s="172"/>
    </row>
    <row r="6" spans="1:11" s="10" customFormat="1" ht="21.65" customHeight="1">
      <c r="C6" s="13"/>
      <c r="D6" s="90" t="s">
        <v>134</v>
      </c>
      <c r="E6" s="89"/>
      <c r="F6" s="90" t="s">
        <v>105</v>
      </c>
    </row>
    <row r="7" spans="1:11" s="10" customFormat="1" ht="21.65" customHeight="1">
      <c r="C7" s="13"/>
      <c r="D7" s="176" t="s">
        <v>3</v>
      </c>
      <c r="E7" s="176"/>
      <c r="F7" s="176"/>
    </row>
    <row r="8" spans="1:11" s="10" customFormat="1" ht="21.65" customHeight="1">
      <c r="A8" s="22" t="s">
        <v>48</v>
      </c>
      <c r="B8" s="23"/>
      <c r="C8" s="23"/>
      <c r="D8" s="23"/>
      <c r="E8" s="23"/>
      <c r="F8" s="23"/>
    </row>
    <row r="9" spans="1:11" s="10" customFormat="1" ht="21.65" customHeight="1">
      <c r="A9" s="10" t="s">
        <v>47</v>
      </c>
      <c r="D9" s="61">
        <f>'PL 6'!D26</f>
        <v>15310</v>
      </c>
      <c r="E9" s="59"/>
      <c r="F9" s="61">
        <f>'PL 6'!F26</f>
        <v>26687</v>
      </c>
      <c r="G9" s="51"/>
    </row>
    <row r="10" spans="1:11" s="10" customFormat="1" ht="21.65" customHeight="1">
      <c r="A10" s="24" t="s">
        <v>100</v>
      </c>
      <c r="D10" s="62"/>
      <c r="E10" s="59"/>
      <c r="F10" s="62"/>
      <c r="G10" s="51"/>
      <c r="K10" s="127">
        <f>F10-D10</f>
        <v>0</v>
      </c>
    </row>
    <row r="11" spans="1:11" s="10" customFormat="1" ht="21.65" customHeight="1">
      <c r="A11" s="10" t="s">
        <v>49</v>
      </c>
      <c r="D11" s="61">
        <v>286123</v>
      </c>
      <c r="E11" s="59"/>
      <c r="F11" s="61">
        <v>278062</v>
      </c>
      <c r="G11" s="51"/>
    </row>
    <row r="12" spans="1:11" s="10" customFormat="1" ht="21.65" customHeight="1">
      <c r="A12" s="57" t="s">
        <v>46</v>
      </c>
      <c r="D12" s="61">
        <v>79214</v>
      </c>
      <c r="E12" s="59"/>
      <c r="F12" s="61">
        <v>49588</v>
      </c>
      <c r="G12" s="51"/>
    </row>
    <row r="13" spans="1:11" s="10" customFormat="1" ht="21.65" customHeight="1">
      <c r="A13" s="57" t="s">
        <v>146</v>
      </c>
      <c r="D13" s="61">
        <v>0</v>
      </c>
      <c r="E13" s="59"/>
      <c r="F13" s="126">
        <v>-1385</v>
      </c>
      <c r="G13" s="51"/>
    </row>
    <row r="14" spans="1:11" s="10" customFormat="1" ht="21.65" hidden="1" customHeight="1">
      <c r="A14" s="57" t="s">
        <v>110</v>
      </c>
      <c r="D14" s="82">
        <v>0</v>
      </c>
      <c r="E14" s="59"/>
      <c r="F14" s="82">
        <v>0</v>
      </c>
      <c r="G14" s="51"/>
    </row>
    <row r="15" spans="1:11" s="10" customFormat="1" ht="21.65" hidden="1" customHeight="1">
      <c r="A15" s="57" t="s">
        <v>129</v>
      </c>
      <c r="D15" s="82">
        <v>0</v>
      </c>
      <c r="E15" s="59"/>
      <c r="F15" s="82">
        <v>0</v>
      </c>
      <c r="G15" s="51"/>
    </row>
    <row r="16" spans="1:11" s="10" customFormat="1" ht="21.65" customHeight="1">
      <c r="A16" s="33" t="s">
        <v>87</v>
      </c>
      <c r="D16" s="63">
        <v>1486</v>
      </c>
      <c r="E16" s="59"/>
      <c r="F16" s="63">
        <v>1459</v>
      </c>
      <c r="G16" s="51"/>
    </row>
    <row r="17" spans="1:9" s="10" customFormat="1" ht="21.65" customHeight="1">
      <c r="A17" s="33" t="s">
        <v>113</v>
      </c>
      <c r="D17" s="64">
        <v>3821</v>
      </c>
      <c r="E17" s="59"/>
      <c r="F17" s="123">
        <v>6691</v>
      </c>
      <c r="G17" s="51"/>
    </row>
    <row r="18" spans="1:9" s="10" customFormat="1" ht="21.65" customHeight="1">
      <c r="A18" s="18"/>
      <c r="D18" s="61">
        <f>SUM(D9:D17)</f>
        <v>385954</v>
      </c>
      <c r="E18" s="59"/>
      <c r="F18" s="61">
        <f>SUM(F9:F17)</f>
        <v>361102</v>
      </c>
      <c r="G18" s="51"/>
    </row>
    <row r="19" spans="1:9" s="10" customFormat="1" ht="21.65" customHeight="1">
      <c r="A19" s="24" t="s">
        <v>50</v>
      </c>
      <c r="D19" s="25"/>
      <c r="E19" s="51"/>
      <c r="F19" s="25"/>
      <c r="G19" s="51"/>
    </row>
    <row r="20" spans="1:9" s="10" customFormat="1" ht="21.65" customHeight="1">
      <c r="A20" s="10" t="s">
        <v>6</v>
      </c>
      <c r="D20" s="61">
        <v>-4892</v>
      </c>
      <c r="E20" s="59"/>
      <c r="F20" s="61">
        <v>-1823</v>
      </c>
      <c r="G20" s="51"/>
    </row>
    <row r="21" spans="1:9" s="10" customFormat="1" ht="21.65" customHeight="1">
      <c r="A21" s="57" t="s">
        <v>95</v>
      </c>
      <c r="D21" s="61">
        <v>-52937</v>
      </c>
      <c r="E21" s="59"/>
      <c r="F21" s="61">
        <v>3119</v>
      </c>
      <c r="G21" s="51"/>
    </row>
    <row r="22" spans="1:9" s="10" customFormat="1" ht="21.65" customHeight="1">
      <c r="A22" s="57" t="s">
        <v>67</v>
      </c>
      <c r="D22" s="61">
        <v>-22933</v>
      </c>
      <c r="E22" s="59"/>
      <c r="F22" s="61">
        <v>8931</v>
      </c>
      <c r="G22" s="51"/>
    </row>
    <row r="23" spans="1:9" s="10" customFormat="1" ht="21.65" customHeight="1">
      <c r="A23" s="57" t="s">
        <v>106</v>
      </c>
      <c r="D23" s="61">
        <v>4390</v>
      </c>
      <c r="E23" s="59"/>
      <c r="F23" s="61">
        <v>-14174</v>
      </c>
      <c r="G23" s="51"/>
    </row>
    <row r="24" spans="1:9" s="10" customFormat="1" ht="21.65" customHeight="1">
      <c r="A24" s="57" t="s">
        <v>121</v>
      </c>
      <c r="D24" s="61">
        <v>-20518</v>
      </c>
      <c r="E24" s="59"/>
      <c r="F24" s="61">
        <v>3515</v>
      </c>
      <c r="G24" s="51"/>
    </row>
    <row r="25" spans="1:9" s="10" customFormat="1" ht="21.65" customHeight="1">
      <c r="A25" s="2" t="s">
        <v>73</v>
      </c>
      <c r="D25" s="63">
        <v>135452</v>
      </c>
      <c r="E25" s="59"/>
      <c r="F25" s="63">
        <v>163938</v>
      </c>
      <c r="G25" s="51"/>
    </row>
    <row r="26" spans="1:9" s="10" customFormat="1" ht="21.65" customHeight="1">
      <c r="A26" s="26" t="s">
        <v>8</v>
      </c>
      <c r="D26" s="61">
        <v>72956</v>
      </c>
      <c r="E26" s="59"/>
      <c r="F26" s="61">
        <v>-24407</v>
      </c>
      <c r="G26" s="51"/>
      <c r="I26" s="127"/>
    </row>
    <row r="27" spans="1:9" s="10" customFormat="1" ht="21.65" customHeight="1">
      <c r="A27" s="10" t="s">
        <v>12</v>
      </c>
      <c r="D27" s="61">
        <v>138204</v>
      </c>
      <c r="E27" s="59"/>
      <c r="F27" s="61">
        <v>-4897</v>
      </c>
      <c r="G27" s="51"/>
    </row>
    <row r="28" spans="1:9" s="10" customFormat="1" ht="21.65" customHeight="1">
      <c r="A28" s="10" t="s">
        <v>18</v>
      </c>
      <c r="D28" s="61">
        <v>-153501</v>
      </c>
      <c r="E28" s="59"/>
      <c r="F28" s="61">
        <v>720</v>
      </c>
      <c r="G28" s="51"/>
    </row>
    <row r="29" spans="1:9" s="10" customFormat="1" ht="21.65" customHeight="1">
      <c r="A29" s="33" t="s">
        <v>68</v>
      </c>
      <c r="D29" s="61">
        <v>-14306</v>
      </c>
      <c r="E29" s="59"/>
      <c r="F29" s="61">
        <v>-15320</v>
      </c>
      <c r="G29" s="51"/>
    </row>
    <row r="30" spans="1:9" s="10" customFormat="1" ht="21.65" hidden="1" customHeight="1">
      <c r="A30" s="33" t="s">
        <v>97</v>
      </c>
      <c r="D30" s="61">
        <v>0</v>
      </c>
      <c r="E30" s="59"/>
      <c r="F30" s="61">
        <v>0</v>
      </c>
      <c r="G30" s="51"/>
    </row>
    <row r="31" spans="1:9" s="10" customFormat="1" ht="21.65" customHeight="1">
      <c r="A31" s="27" t="s">
        <v>51</v>
      </c>
      <c r="D31" s="63">
        <v>-3707</v>
      </c>
      <c r="E31" s="59"/>
      <c r="F31" s="61">
        <v>3281</v>
      </c>
      <c r="G31" s="51"/>
    </row>
    <row r="32" spans="1:9" s="10" customFormat="1" ht="21.65" customHeight="1">
      <c r="A32" s="10" t="s">
        <v>25</v>
      </c>
      <c r="D32" s="64">
        <v>-19287</v>
      </c>
      <c r="E32" s="65"/>
      <c r="F32" s="64">
        <v>77990</v>
      </c>
      <c r="G32" s="51"/>
    </row>
    <row r="33" spans="1:12" s="10" customFormat="1" ht="21.65" customHeight="1">
      <c r="A33" s="33" t="s">
        <v>91</v>
      </c>
      <c r="D33" s="63">
        <f>SUM(D18:D32)</f>
        <v>444875</v>
      </c>
      <c r="E33" s="65"/>
      <c r="F33" s="63">
        <f>SUM(F18:F32)</f>
        <v>561975</v>
      </c>
      <c r="G33" s="51"/>
    </row>
    <row r="34" spans="1:12" s="10" customFormat="1" ht="23.25" customHeight="1">
      <c r="A34" s="1" t="s">
        <v>36</v>
      </c>
      <c r="B34" s="18"/>
      <c r="C34" s="18"/>
      <c r="D34" s="67"/>
      <c r="E34" s="67"/>
      <c r="F34" s="67"/>
      <c r="G34" s="51"/>
    </row>
    <row r="35" spans="1:12" s="10" customFormat="1" ht="18.75" customHeight="1">
      <c r="A35" s="20" t="s">
        <v>79</v>
      </c>
      <c r="B35" s="18"/>
      <c r="C35" s="18"/>
      <c r="D35" s="67"/>
      <c r="E35" s="67"/>
      <c r="F35" s="67"/>
      <c r="G35" s="51"/>
    </row>
    <row r="36" spans="1:12" s="10" customFormat="1" ht="20.25" customHeight="1">
      <c r="A36" s="42"/>
      <c r="B36" s="11"/>
      <c r="C36" s="12"/>
      <c r="D36" s="68"/>
      <c r="E36" s="68"/>
      <c r="F36" s="68"/>
      <c r="G36" s="51"/>
    </row>
    <row r="37" spans="1:12" s="10" customFormat="1" ht="20.25" customHeight="1">
      <c r="A37" s="20"/>
      <c r="B37" s="18"/>
      <c r="C37" s="18"/>
      <c r="D37" s="172" t="s">
        <v>77</v>
      </c>
      <c r="E37" s="173"/>
      <c r="F37" s="173"/>
      <c r="G37" s="51"/>
    </row>
    <row r="38" spans="1:12" s="10" customFormat="1" ht="20.25" customHeight="1">
      <c r="A38" s="20"/>
      <c r="B38" s="18"/>
      <c r="C38" s="18"/>
      <c r="D38" s="172" t="s">
        <v>140</v>
      </c>
      <c r="E38" s="172"/>
      <c r="F38" s="172"/>
      <c r="G38" s="51"/>
    </row>
    <row r="39" spans="1:12" s="10" customFormat="1" ht="20.25" customHeight="1">
      <c r="A39" s="20"/>
      <c r="B39" s="24"/>
      <c r="C39" s="18"/>
      <c r="D39" s="90" t="s">
        <v>134</v>
      </c>
      <c r="E39" s="89"/>
      <c r="F39" s="90" t="s">
        <v>105</v>
      </c>
      <c r="G39" s="51"/>
    </row>
    <row r="40" spans="1:12" s="10" customFormat="1" ht="18.649999999999999" customHeight="1">
      <c r="A40" s="20"/>
      <c r="B40" s="18"/>
      <c r="C40" s="18"/>
      <c r="D40" s="176" t="s">
        <v>3</v>
      </c>
      <c r="E40" s="176"/>
      <c r="F40" s="176"/>
      <c r="G40" s="51"/>
    </row>
    <row r="41" spans="1:12" s="10" customFormat="1" ht="21.75" customHeight="1">
      <c r="A41" s="10" t="s">
        <v>76</v>
      </c>
      <c r="D41" s="59">
        <v>-257223</v>
      </c>
      <c r="E41" s="59"/>
      <c r="F41" s="59">
        <v>-945737</v>
      </c>
      <c r="G41" s="51"/>
    </row>
    <row r="42" spans="1:12" s="10" customFormat="1" ht="23.25" customHeight="1">
      <c r="A42" s="57" t="s">
        <v>111</v>
      </c>
      <c r="D42" s="59">
        <v>-9786</v>
      </c>
      <c r="E42" s="59"/>
      <c r="F42" s="59">
        <v>-1090</v>
      </c>
      <c r="G42" s="51"/>
      <c r="L42" s="57"/>
    </row>
    <row r="43" spans="1:12" s="10" customFormat="1" ht="23.25" customHeight="1">
      <c r="A43" s="57" t="s">
        <v>88</v>
      </c>
      <c r="D43" s="59">
        <v>-32606</v>
      </c>
      <c r="E43" s="59"/>
      <c r="F43" s="59">
        <v>-38587</v>
      </c>
      <c r="G43" s="51"/>
      <c r="L43" s="57"/>
    </row>
    <row r="44" spans="1:12" s="10" customFormat="1" ht="22">
      <c r="A44" s="18" t="s">
        <v>130</v>
      </c>
      <c r="D44" s="66">
        <f>D33+SUM(D41:D43)</f>
        <v>145260</v>
      </c>
      <c r="E44" s="59"/>
      <c r="F44" s="66">
        <f>F33+SUM(F41:F43)</f>
        <v>-423439</v>
      </c>
      <c r="G44" s="51"/>
    </row>
    <row r="45" spans="1:12" s="10" customFormat="1" ht="18.75" customHeight="1">
      <c r="A45" s="18"/>
      <c r="D45" s="59"/>
      <c r="E45" s="59"/>
      <c r="F45" s="59"/>
      <c r="G45" s="51"/>
    </row>
    <row r="46" spans="1:12" s="10" customFormat="1" ht="21.75" customHeight="1">
      <c r="A46" s="22" t="s">
        <v>52</v>
      </c>
      <c r="B46" s="18"/>
      <c r="C46" s="18"/>
      <c r="D46" s="18"/>
      <c r="E46" s="18"/>
      <c r="F46" s="18"/>
      <c r="G46" s="51"/>
    </row>
    <row r="47" spans="1:12" s="10" customFormat="1" ht="21.75" customHeight="1">
      <c r="A47" s="10" t="s">
        <v>84</v>
      </c>
      <c r="D47" s="59">
        <v>-425</v>
      </c>
      <c r="E47" s="59"/>
      <c r="F47" s="59">
        <v>-2179</v>
      </c>
      <c r="G47" s="51"/>
    </row>
    <row r="48" spans="1:12" s="10" customFormat="1" ht="23.25" customHeight="1">
      <c r="A48" s="57" t="s">
        <v>127</v>
      </c>
      <c r="D48" s="59">
        <v>-66</v>
      </c>
      <c r="E48" s="59"/>
      <c r="F48" s="59">
        <v>0</v>
      </c>
      <c r="G48" s="51"/>
      <c r="L48" s="57" t="s">
        <v>37</v>
      </c>
    </row>
    <row r="49" spans="1:12" s="10" customFormat="1" ht="23.25" hidden="1" customHeight="1">
      <c r="A49" s="57" t="s">
        <v>128</v>
      </c>
      <c r="D49" s="59">
        <v>0</v>
      </c>
      <c r="E49" s="59"/>
      <c r="F49" s="59">
        <v>0</v>
      </c>
      <c r="G49" s="51"/>
      <c r="L49" s="57"/>
    </row>
    <row r="50" spans="1:12" s="10" customFormat="1" ht="22" customHeight="1">
      <c r="A50" s="18" t="s">
        <v>92</v>
      </c>
      <c r="D50" s="66">
        <f>SUM(D47:D49)</f>
        <v>-491</v>
      </c>
      <c r="E50" s="110"/>
      <c r="F50" s="66">
        <f>SUM(F47:F49)</f>
        <v>-2179</v>
      </c>
      <c r="G50" s="51"/>
    </row>
    <row r="51" spans="1:12" s="10" customFormat="1" ht="18.75" customHeight="1">
      <c r="A51" s="18"/>
      <c r="D51" s="59"/>
      <c r="E51" s="59"/>
      <c r="F51" s="59"/>
      <c r="G51" s="51"/>
    </row>
    <row r="52" spans="1:12" s="10" customFormat="1" ht="21.75" customHeight="1">
      <c r="A52" s="22" t="s">
        <v>53</v>
      </c>
      <c r="D52" s="59"/>
      <c r="E52" s="59"/>
      <c r="F52" s="59"/>
      <c r="G52" s="51"/>
    </row>
    <row r="53" spans="1:12" s="10" customFormat="1" ht="21.75" customHeight="1">
      <c r="A53" s="33" t="s">
        <v>89</v>
      </c>
      <c r="D53" s="61">
        <v>-88476</v>
      </c>
      <c r="E53" s="59"/>
      <c r="F53" s="61">
        <v>-63302</v>
      </c>
      <c r="G53" s="51"/>
    </row>
    <row r="54" spans="1:12" s="10" customFormat="1" ht="21.75" hidden="1" customHeight="1">
      <c r="A54" s="33" t="s">
        <v>126</v>
      </c>
      <c r="D54" s="61">
        <v>0</v>
      </c>
      <c r="E54" s="59"/>
      <c r="F54" s="61">
        <v>0</v>
      </c>
      <c r="G54" s="51"/>
    </row>
    <row r="55" spans="1:12" s="10" customFormat="1" ht="21.75" customHeight="1">
      <c r="A55" s="33" t="s">
        <v>54</v>
      </c>
      <c r="D55" s="59">
        <v>555000</v>
      </c>
      <c r="E55" s="59"/>
      <c r="F55" s="59">
        <v>1460000</v>
      </c>
      <c r="G55" s="51"/>
    </row>
    <row r="56" spans="1:12" s="10" customFormat="1" ht="21.75" customHeight="1">
      <c r="A56" s="26" t="s">
        <v>85</v>
      </c>
      <c r="D56" s="59">
        <v>-1574000</v>
      </c>
      <c r="E56" s="59"/>
      <c r="F56" s="59">
        <v>-1760000</v>
      </c>
      <c r="G56" s="51"/>
    </row>
    <row r="57" spans="1:12" s="10" customFormat="1" ht="21.75" customHeight="1">
      <c r="A57" s="26" t="s">
        <v>122</v>
      </c>
      <c r="D57" s="59">
        <v>1000000</v>
      </c>
      <c r="E57" s="59"/>
      <c r="F57" s="59">
        <v>500000</v>
      </c>
      <c r="G57" s="51"/>
    </row>
    <row r="58" spans="1:12" s="10" customFormat="1" ht="21.75" customHeight="1">
      <c r="A58" s="26" t="s">
        <v>86</v>
      </c>
      <c r="D58" s="48">
        <v>-500000</v>
      </c>
      <c r="E58" s="59"/>
      <c r="F58" s="48">
        <v>-200000</v>
      </c>
      <c r="G58" s="51"/>
    </row>
    <row r="59" spans="1:12" s="10" customFormat="1" ht="21.75" customHeight="1">
      <c r="A59" s="33" t="s">
        <v>98</v>
      </c>
      <c r="D59" s="48">
        <v>900000</v>
      </c>
      <c r="E59" s="59"/>
      <c r="F59" s="48">
        <v>800000</v>
      </c>
      <c r="G59" s="51"/>
    </row>
    <row r="60" spans="1:12" s="10" customFormat="1" ht="21.75" customHeight="1">
      <c r="A60" s="33" t="s">
        <v>93</v>
      </c>
      <c r="D60" s="82">
        <v>-421926</v>
      </c>
      <c r="E60" s="59"/>
      <c r="F60" s="82">
        <v>-328972</v>
      </c>
      <c r="G60" s="51"/>
    </row>
    <row r="61" spans="1:12" s="10" customFormat="1" ht="23.25" customHeight="1">
      <c r="A61" s="80" t="s">
        <v>104</v>
      </c>
      <c r="D61" s="48">
        <v>-4306</v>
      </c>
      <c r="E61" s="59"/>
      <c r="F61" s="48">
        <v>-2742</v>
      </c>
      <c r="G61" s="51"/>
    </row>
    <row r="62" spans="1:12" s="10" customFormat="1" ht="22" customHeight="1">
      <c r="A62" s="18" t="s">
        <v>143</v>
      </c>
      <c r="D62" s="69">
        <f>SUM(D53:D61)</f>
        <v>-133708</v>
      </c>
      <c r="E62" s="59"/>
      <c r="F62" s="69">
        <f>SUM(F53:F61)</f>
        <v>404984</v>
      </c>
      <c r="G62" s="51"/>
    </row>
    <row r="63" spans="1:12" s="10" customFormat="1" ht="21.25" customHeight="1">
      <c r="D63" s="59"/>
      <c r="E63" s="59"/>
      <c r="F63" s="59"/>
      <c r="G63" s="51"/>
    </row>
    <row r="64" spans="1:12" s="10" customFormat="1" ht="22">
      <c r="A64" s="18" t="s">
        <v>123</v>
      </c>
      <c r="D64" s="67">
        <f>D44+D50+D62</f>
        <v>11061</v>
      </c>
      <c r="E64" s="59"/>
      <c r="F64" s="67">
        <f>F44+F50+F62</f>
        <v>-20634</v>
      </c>
      <c r="G64" s="51"/>
      <c r="J64"/>
    </row>
    <row r="65" spans="1:11" s="10" customFormat="1" ht="21.25" customHeight="1">
      <c r="A65" s="33" t="s">
        <v>63</v>
      </c>
      <c r="D65" s="116">
        <v>107150</v>
      </c>
      <c r="E65" s="59"/>
      <c r="F65" s="70">
        <v>101481</v>
      </c>
      <c r="G65" s="51"/>
      <c r="J65"/>
    </row>
    <row r="66" spans="1:11" s="10" customFormat="1" ht="23.25" customHeight="1" thickBot="1">
      <c r="A66" s="18" t="s">
        <v>141</v>
      </c>
      <c r="B66" s="15"/>
      <c r="D66" s="71">
        <f>SUM(D64:D65)</f>
        <v>118211</v>
      </c>
      <c r="E66" s="59"/>
      <c r="F66" s="71">
        <f>SUM(F64:F65)</f>
        <v>80847</v>
      </c>
      <c r="G66" s="51"/>
      <c r="J66"/>
      <c r="K66"/>
    </row>
    <row r="67" spans="1:11" ht="22" thickTop="1">
      <c r="A67" s="10"/>
      <c r="B67" s="10"/>
      <c r="C67" s="10"/>
      <c r="E67" s="28"/>
      <c r="G67" s="51"/>
      <c r="H67" s="10"/>
    </row>
    <row r="68" spans="1:11">
      <c r="D68" s="178">
        <f>+D66-'BL 3-5'!D9</f>
        <v>0</v>
      </c>
      <c r="F68" s="28"/>
    </row>
    <row r="69" spans="1:11">
      <c r="D69" s="179">
        <f>D66-'BL 3-5'!D9</f>
        <v>0</v>
      </c>
      <c r="F69" s="79"/>
    </row>
    <row r="86" ht="15" customHeight="1"/>
    <row r="87" ht="18.75" customHeight="1"/>
    <row r="88" ht="18.75" customHeight="1"/>
    <row r="89" ht="18.75" customHeight="1"/>
    <row r="90" ht="18.75" customHeight="1"/>
    <row r="109" ht="22.75" customHeight="1"/>
    <row r="116" ht="25.5" customHeight="1"/>
    <row r="119" ht="15" customHeight="1"/>
    <row r="120" ht="18.75" customHeight="1"/>
    <row r="121" ht="18.75" customHeight="1"/>
    <row r="122" ht="18.75" customHeight="1"/>
    <row r="123" ht="18.75" customHeight="1"/>
    <row r="130" spans="4:6">
      <c r="D130" s="73"/>
      <c r="F130" s="73"/>
    </row>
    <row r="131" spans="4:6">
      <c r="D131" s="73"/>
      <c r="F131" s="73"/>
    </row>
    <row r="132" spans="4:6">
      <c r="D132" s="73"/>
      <c r="F132" s="73"/>
    </row>
    <row r="133" spans="4:6">
      <c r="D133" s="73"/>
      <c r="F133" s="73"/>
    </row>
    <row r="134" spans="4:6">
      <c r="D134" s="73"/>
      <c r="F134" s="73"/>
    </row>
    <row r="135" spans="4:6">
      <c r="D135" s="73"/>
      <c r="F135" s="73"/>
    </row>
    <row r="136" spans="4:6">
      <c r="D136" s="73"/>
      <c r="F136" s="73"/>
    </row>
    <row r="149" ht="25.5" customHeight="1"/>
  </sheetData>
  <mergeCells count="6">
    <mergeCell ref="D40:F40"/>
    <mergeCell ref="D4:F4"/>
    <mergeCell ref="D5:F5"/>
    <mergeCell ref="D7:F7"/>
    <mergeCell ref="D37:F37"/>
    <mergeCell ref="D38:F38"/>
  </mergeCells>
  <pageMargins left="0.8" right="0.8" top="0.48" bottom="0.5" header="0.5" footer="0.5"/>
  <pageSetup paperSize="9" firstPageNumber="9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B12685E-236F-4412-906F-CA700D6D78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0F8DDD-593A-4BE8-85A2-D75567E6F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A78408-19C6-4A9B-9449-76961BC67E84}">
  <ds:schemaRefs>
    <ds:schemaRef ds:uri="http://purl.org/dc/terms/"/>
    <ds:schemaRef ds:uri="f6ba49b0-bcda-4796-8236-5b5cc1493ace"/>
    <ds:schemaRef ds:uri="05716746-add9-412a-97a9-1b5167d151a3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4243d5be-521d-4052-81ca-f0f31ea6f2da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</vt:lpstr>
      <vt:lpstr>SH-conso 7-8</vt:lpstr>
      <vt:lpstr>CF 9-10</vt:lpstr>
      <vt:lpstr>'BL 3-5'!Print_Area</vt:lpstr>
      <vt:lpstr>'CF 9-10'!Print_Area</vt:lpstr>
      <vt:lpstr>'PL 6'!Print_Area</vt:lpstr>
      <vt:lpstr>'SH-conso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Kornsiri, Chongaksorn</cp:lastModifiedBy>
  <cp:lastPrinted>2024-05-13T09:31:46Z</cp:lastPrinted>
  <dcterms:created xsi:type="dcterms:W3CDTF">2011-03-31T02:27:11Z</dcterms:created>
  <dcterms:modified xsi:type="dcterms:W3CDTF">2024-05-13T09:31:49Z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