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166B52B9-DF2E-4421-80DB-3BA2EA365334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BL 2-3" sheetId="9" r:id="rId1"/>
    <sheet name="PL 4" sheetId="6" r:id="rId2"/>
    <sheet name="SH 5-6" sheetId="12" r:id="rId3"/>
    <sheet name="CF 7-8" sheetId="11" r:id="rId4"/>
  </sheets>
  <definedNames>
    <definedName name="_xlnm.Print_Area" localSheetId="0">'BL 2-3'!$A$1:$F$74</definedName>
    <definedName name="_xlnm.Print_Area" localSheetId="3">'CF 7-8'!$A$1:$F$70</definedName>
    <definedName name="_xlnm.Print_Area" localSheetId="1">'PL 4'!$A$1:$E$32</definedName>
    <definedName name="_xlnm.Print_Area" localSheetId="2">'SH 5-6'!$A$1:$M$46</definedName>
    <definedName name="Title2nd" localSheetId="3">'CF 7-8'!#REF!</definedName>
    <definedName name="Title2nd" localSheetId="1">'PL 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3" i="12" l="1"/>
  <c r="K41" i="12"/>
  <c r="M41" i="12" s="1"/>
  <c r="M43" i="12" s="1"/>
  <c r="K33" i="12"/>
  <c r="K18" i="12"/>
  <c r="I43" i="12"/>
  <c r="G43" i="12"/>
  <c r="E43" i="12"/>
  <c r="M42" i="12"/>
  <c r="K43" i="12"/>
  <c r="K38" i="12"/>
  <c r="I38" i="12"/>
  <c r="G38" i="12"/>
  <c r="E38" i="12"/>
  <c r="M37" i="12"/>
  <c r="M38" i="12" s="1"/>
  <c r="M33" i="12"/>
  <c r="I20" i="12"/>
  <c r="G20" i="12"/>
  <c r="E20" i="12"/>
  <c r="M19" i="12"/>
  <c r="K19" i="12"/>
  <c r="M18" i="12"/>
  <c r="M20" i="12" s="1"/>
  <c r="K15" i="12"/>
  <c r="I15" i="12"/>
  <c r="G15" i="12"/>
  <c r="E15" i="12"/>
  <c r="M14" i="12"/>
  <c r="M15" i="12" s="1"/>
  <c r="M10" i="12"/>
  <c r="I45" i="12" l="1"/>
  <c r="E45" i="12"/>
  <c r="G45" i="12"/>
  <c r="K45" i="12"/>
  <c r="M22" i="12"/>
  <c r="E22" i="12"/>
  <c r="G22" i="12"/>
  <c r="I22" i="12"/>
  <c r="M45" i="12"/>
  <c r="O45" i="12" s="1"/>
  <c r="K20" i="12"/>
  <c r="K22" i="12" s="1"/>
  <c r="E31" i="6" l="1"/>
  <c r="C31" i="6"/>
  <c r="E21" i="6" l="1"/>
  <c r="F52" i="11" l="1"/>
  <c r="C21" i="6" l="1"/>
  <c r="D52" i="11"/>
  <c r="F64" i="11" l="1"/>
  <c r="D64" i="11" l="1"/>
  <c r="F47" i="9"/>
  <c r="C13" i="6" l="1"/>
  <c r="E13" i="6" l="1"/>
  <c r="F72" i="9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E23" i="6"/>
  <c r="E25" i="6" s="1"/>
  <c r="E27" i="6" s="1"/>
  <c r="F9" i="11" l="1"/>
  <c r="F18" i="11" s="1"/>
  <c r="F34" i="11" s="1"/>
  <c r="F46" i="11" s="1"/>
  <c r="F66" i="11" s="1"/>
  <c r="F68" i="11" s="1"/>
  <c r="E29" i="6"/>
  <c r="D74" i="9"/>
  <c r="D76" i="9" s="1"/>
  <c r="F76" i="9"/>
  <c r="C23" i="6" l="1"/>
  <c r="C25" i="6" s="1"/>
  <c r="C27" i="6" s="1"/>
  <c r="D9" i="11" l="1"/>
  <c r="C29" i="6"/>
  <c r="D18" i="11" l="1"/>
  <c r="D34" i="11" s="1"/>
  <c r="D46" i="11" s="1"/>
  <c r="D66" i="11" s="1"/>
  <c r="D68" i="11" s="1"/>
  <c r="D72" i="11" s="1"/>
</calcChain>
</file>

<file path=xl/sharedStrings.xml><?xml version="1.0" encoding="utf-8"?>
<sst xmlns="http://schemas.openxmlformats.org/spreadsheetml/2006/main" count="211" uniqueCount="146">
  <si>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</si>
  <si>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</si>
  <si>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</si>
  <si>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</si>
  <si>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</si>
  <si>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</si>
  <si>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</si>
  <si>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</si>
  <si>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</si>
  <si>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</si>
  <si>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</si>
  <si>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</si>
  <si>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</si>
  <si>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</si>
  <si>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</si>
  <si>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</si>
  <si>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</si>
  <si>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</si>
  <si>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</si>
  <si>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</si>
  <si>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</si>
  <si>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</si>
  <si>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</si>
  <si>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</si>
  <si>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</si>
  <si>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</si>
  <si>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</si>
  <si>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</si>
  <si>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</si>
  <si>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</si>
  <si>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</si>
  <si>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</si>
  <si>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</si>
  <si>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</si>
  <si>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</si>
  <si>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</si>
  <si>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</si>
  <si>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</si>
  <si>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</si>
  <si>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</si>
  <si>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</si>
  <si>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</si>
  <si>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</si>
  <si>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</si>
  <si>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</si>
  <si>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</si>
  <si>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</si>
  <si>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</si>
  <si>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</si>
  <si>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</si>
  <si>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</si>
  <si>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</si>
  <si>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</si>
  <si>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</si>
  <si>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</si>
  <si>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</si>
  <si>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</si>
  <si>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</si>
  <si>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</si>
  <si>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</si>
  <si>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</si>
  <si>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</si>
  <si>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</si>
  <si>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</si>
  <si>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</si>
  <si>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</si>
  <si>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</si>
  <si>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</si>
  <si>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</si>
  <si>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</si>
  <si>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</si>
  <si>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</si>
  <si>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</si>
  <si>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</si>
  <si>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</si>
  <si>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</si>
  <si>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</si>
  <si>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</si>
  <si>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</si>
  <si>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      Legal reserve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</si>
  <si>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</si>
  <si>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</si>
  <si>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</si>
  <si>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</si>
  <si>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</si>
  <si>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</si>
  <si>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</si>
  <si>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</si>
  <si>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</si>
  <si>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</si>
  <si>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</si>
  <si>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</si>
  <si>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</si>
  <si>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</si>
  <si>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</si>
  <si>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</si>
  <si>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</si>
  <si>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</si>
  <si>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</si>
  <si>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</si>
  <si>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</si>
  <si>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</si>
  <si>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</si>
  <si>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</si>
  <si>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</si>
  <si>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</si>
  <si>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</si>
  <si>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Reversal of loss on inventory devaluation</t>
  </si>
  <si>
    <t>Short-term loans</t>
  </si>
  <si>
    <t>Current portion of long-term loans</t>
  </si>
  <si>
    <t>Long-term loans</t>
  </si>
  <si>
    <t>Balance at 1 January 2023</t>
  </si>
  <si>
    <t>2, 6</t>
  </si>
  <si>
    <t>Other comprehensive income for the period</t>
  </si>
  <si>
    <t xml:space="preserve">    Profit for the period</t>
  </si>
  <si>
    <t xml:space="preserve">    Other comprehensive income for the period</t>
  </si>
  <si>
    <t>Profit from operating</t>
  </si>
  <si>
    <t>Proceeds from debentures</t>
  </si>
  <si>
    <t>Net increase (decrease) in cash and cash equivalents</t>
  </si>
  <si>
    <t>Income tax</t>
  </si>
  <si>
    <t>Income tax paid</t>
  </si>
  <si>
    <t>2, 4</t>
  </si>
  <si>
    <t>Loss on disposal of equipment and assets held for sale</t>
  </si>
  <si>
    <t>Acquisition of intangible asset</t>
  </si>
  <si>
    <t>Dividend paid to shareholders of the Company</t>
  </si>
  <si>
    <t xml:space="preserve">Net cash from (used in) operating activities </t>
  </si>
  <si>
    <t>Proceeds from sale of equipment</t>
  </si>
  <si>
    <t>Gain on disposal of equipment</t>
  </si>
  <si>
    <t xml:space="preserve">Net cash from (used in) financing activities  </t>
  </si>
  <si>
    <t>31 March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</si>
  <si>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</si>
  <si>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</si>
  <si>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</si>
  <si>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</si>
  <si>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</si>
  <si>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</si>
  <si>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 xml:space="preserve">Property and equipment </t>
  </si>
  <si>
    <t>Allowance for expected credit loss (reversal)</t>
  </si>
  <si>
    <t>Employee benefit obligation paid</t>
  </si>
  <si>
    <t>7.2, 9</t>
  </si>
  <si>
    <t>7.3, 9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</si>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</sst>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5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1"/>
      <color theme="0" tint="-0.34998626667073579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53">
    <xf numFmtId="0" fontId="0" fillId="0" borderId="0" xfId="0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0" applyFont="1" applyAlignment="1">
      <alignment wrapText="1"/>
    </xf>
    <xf numFmtId="165" fontId="25" fillId="0" borderId="0" xfId="0" applyNumberFormat="1" applyFont="1" applyFill="1" applyAlignment="1"/>
    <xf numFmtId="43" fontId="15" fillId="0" borderId="0" xfId="28" applyFont="1" applyFill="1" applyBorder="1" applyAlignment="1">
      <alignment horizontal="center"/>
    </xf>
    <xf numFmtId="49" fontId="0" fillId="0" borderId="0" xfId="39" applyNumberFormat="1" applyFont="1" applyFill="1" applyAlignment="1"/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0" xfId="0" applyNumberFormat="1" applyFont="1" applyAlignment="1">
      <alignment horizontal="right"/>
    </xf>
    <xf numFmtId="164" fontId="15" fillId="0" borderId="0" xfId="0" applyNumberFormat="1" applyFont="1"/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3" fontId="25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5" fillId="0" borderId="11" xfId="28" applyFont="1" applyFill="1" applyBorder="1" applyAlignment="1">
      <alignment horizontal="center"/>
    </xf>
    <xf numFmtId="164" fontId="25" fillId="0" borderId="12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/>
    <xf numFmtId="166" fontId="0" fillId="0" borderId="0" xfId="28" applyNumberFormat="1" applyFont="1" applyFill="1" applyAlignment="1"/>
    <xf numFmtId="0" fontId="0" fillId="0" borderId="0" xfId="39" applyFont="1" applyFill="1"/>
    <xf numFmtId="166" fontId="0" fillId="0" borderId="0" xfId="28" applyNumberFormat="1" applyFont="1" applyFill="1" applyAlignment="1">
      <alignment horizontal="right"/>
    </xf>
    <xf numFmtId="43" fontId="0" fillId="0" borderId="0" xfId="28" applyFont="1" applyFill="1" applyBorder="1" applyAlignment="1"/>
    <xf numFmtId="0" fontId="23" fillId="0" borderId="0" xfId="0" applyFont="1" applyAlignment="1">
      <alignment horizontal="center"/>
    </xf>
    <xf numFmtId="166" fontId="25" fillId="0" borderId="12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25" fillId="0" borderId="12" xfId="28" applyNumberFormat="1" applyFont="1" applyFill="1" applyBorder="1" applyAlignment="1">
      <alignment vertical="center"/>
    </xf>
    <xf numFmtId="166" fontId="25" fillId="0" borderId="10" xfId="28" applyNumberFormat="1" applyFont="1" applyFill="1" applyBorder="1" applyAlignment="1"/>
    <xf numFmtId="166" fontId="25" fillId="0" borderId="0" xfId="28" applyNumberFormat="1" applyFont="1" applyFill="1" applyBorder="1" applyAlignment="1"/>
    <xf numFmtId="166" fontId="25" fillId="0" borderId="11" xfId="28" applyNumberFormat="1" applyFont="1" applyBorder="1" applyAlignment="1"/>
    <xf numFmtId="166" fontId="25" fillId="0" borderId="12" xfId="28" applyNumberFormat="1" applyFont="1" applyBorder="1" applyAlignment="1"/>
    <xf numFmtId="166" fontId="25" fillId="0" borderId="0" xfId="28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43" fontId="15" fillId="0" borderId="0" xfId="28" applyFont="1" applyFill="1" applyBorder="1" applyAlignment="1"/>
    <xf numFmtId="0" fontId="15" fillId="0" borderId="0" xfId="39" applyAlignment="1">
      <alignment horizontal="center"/>
    </xf>
    <xf numFmtId="0" fontId="26" fillId="0" borderId="0" xfId="39" applyFont="1"/>
    <xf numFmtId="0" fontId="27" fillId="0" borderId="0" xfId="39" applyFont="1"/>
    <xf numFmtId="164" fontId="27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8" fillId="0" borderId="0" xfId="39" applyFont="1" applyAlignment="1">
      <alignment horizontal="center"/>
    </xf>
    <xf numFmtId="49" fontId="23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3" fillId="0" borderId="0" xfId="39" applyNumberFormat="1" applyFont="1" applyAlignment="1">
      <alignment horizontal="center"/>
    </xf>
    <xf numFmtId="41" fontId="25" fillId="0" borderId="0" xfId="39" applyNumberFormat="1" applyFont="1"/>
    <xf numFmtId="0" fontId="25" fillId="0" borderId="0" xfId="0" applyFont="1" applyAlignment="1">
      <alignment horizontal="left"/>
    </xf>
    <xf numFmtId="164" fontId="25" fillId="0" borderId="0" xfId="0" applyNumberFormat="1" applyFont="1"/>
    <xf numFmtId="0" fontId="2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166" fontId="15" fillId="0" borderId="0" xfId="28" applyNumberFormat="1" applyFont="1" applyBorder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164" fontId="23" fillId="0" borderId="0" xfId="39" applyNumberFormat="1" applyFont="1" applyAlignment="1">
      <alignment horizontal="center"/>
    </xf>
    <xf numFmtId="49" fontId="21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  <xf numFmtId="49" fontId="30" fillId="0" borderId="0" xfId="40" applyNumberFormat="1" applyFont="1" applyAlignment="1">
      <alignment horizontal="center"/>
    </xf>
    <xf numFmtId="0" fontId="30" fillId="0" borderId="0" xfId="40" applyFont="1" applyAlignment="1">
      <alignment horizontal="center"/>
    </xf>
    <xf numFmtId="43" fontId="53" fillId="0" borderId="0" xfId="28" applyFont="1" applyFill="1" applyAlignment="1"/>
    <xf numFmtId="164" fontId="53" fillId="0" borderId="0" xfId="0" applyNumberFormat="1" applyFont="1"/>
    <xf numFmtId="164" fontId="53" fillId="0" borderId="0" xfId="0" applyNumberFormat="1" applyFont="1" applyFill="1"/>
    <xf numFmtId="0" fontId="54" fillId="0" borderId="0" xfId="39" applyFont="1"/>
    <xf numFmtId="164" fontId="54" fillId="0" borderId="0" xfId="39" applyNumberFormat="1" applyFont="1"/>
    <xf numFmtId="166" fontId="54" fillId="0" borderId="0" xfId="39" applyNumberFormat="1" applyFont="1"/>
    <xf numFmtId="164" fontId="54" fillId="0" borderId="0" xfId="39" applyNumberFormat="1" applyFont="1" applyFill="1"/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opLeftCell="A84" zoomScaleNormal="100" zoomScaleSheetLayoutView="70" workbookViewId="0">
      <selection activeCell="J78" sqref="J78"/>
    </sheetView>
  </sheetViews>
  <sheetFormatPr defaultColWidth="9.1796875" defaultRowHeight="20.25" customHeight="1"/>
  <cols>
    <col min="1" max="1" width="55.453125" style="40" customWidth="1"/>
    <col min="2" max="2" width="7.1796875" style="49" customWidth="1"/>
    <col min="3" max="3" width="1.1796875" style="47" customWidth="1"/>
    <col min="4" max="4" width="12.81640625" style="44" customWidth="1"/>
    <col min="5" max="5" width="1.1796875" style="44" customWidth="1"/>
    <col min="6" max="6" width="12.81640625" style="77" customWidth="1"/>
    <col min="7" max="7" width="19.1796875" style="47" bestFit="1" customWidth="1"/>
    <col min="8" max="8" width="10.1796875" style="47" bestFit="1" customWidth="1"/>
    <col min="9" max="9" width="19.1796875" style="47" bestFit="1" customWidth="1"/>
    <col min="10" max="10" width="19.81640625" style="47" bestFit="1" customWidth="1"/>
    <col min="11" max="11" width="10.81640625" style="47" bestFit="1" customWidth="1"/>
    <col min="12" max="12" width="17.81640625" style="47" bestFit="1" customWidth="1"/>
    <col min="13" max="16384" width="9.1796875" style="47"/>
  </cols>
  <sheetData>
    <row r="1" spans="1:12" ht="18" customHeight="1">
      <c r="A1" s="134" t="s">
        <v>0</v>
      </c>
      <c r="B1" s="134"/>
      <c r="C1" s="134"/>
      <c r="D1" s="134"/>
      <c r="E1" s="134"/>
      <c r="F1" s="134"/>
    </row>
    <row r="2" spans="1:12" ht="18" customHeight="1">
      <c r="A2" s="48" t="s">
        <v>75</v>
      </c>
    </row>
    <row r="3" spans="1:12" ht="18" customHeight="1">
      <c r="A3" s="48"/>
    </row>
    <row r="4" spans="1:12" ht="18" customHeight="1">
      <c r="A4" s="48"/>
      <c r="D4" s="50" t="s">
        <v>129</v>
      </c>
      <c r="E4" s="51"/>
      <c r="F4" s="78" t="s">
        <v>34</v>
      </c>
    </row>
    <row r="5" spans="1:12" ht="18" customHeight="1">
      <c r="A5" s="48" t="s">
        <v>1</v>
      </c>
      <c r="B5" s="52" t="s">
        <v>2</v>
      </c>
      <c r="D5" s="53">
        <v>2024</v>
      </c>
      <c r="E5" s="52"/>
      <c r="F5" s="92">
        <v>2023</v>
      </c>
    </row>
    <row r="6" spans="1:12" ht="18" customHeight="1">
      <c r="A6" s="48"/>
      <c r="B6" s="52"/>
      <c r="D6" s="54" t="s">
        <v>35</v>
      </c>
      <c r="E6" s="52"/>
      <c r="F6" s="79"/>
    </row>
    <row r="7" spans="1:12" ht="18" customHeight="1">
      <c r="A7" s="48"/>
      <c r="B7" s="52"/>
      <c r="D7" s="135" t="s">
        <v>36</v>
      </c>
      <c r="E7" s="135"/>
      <c r="F7" s="135"/>
    </row>
    <row r="8" spans="1:12" ht="18" customHeight="1">
      <c r="A8" s="38" t="s">
        <v>3</v>
      </c>
      <c r="B8" s="52"/>
      <c r="D8" s="39"/>
      <c r="E8" s="39"/>
      <c r="F8" s="59"/>
    </row>
    <row r="9" spans="1:12" ht="18" customHeight="1">
      <c r="A9" s="40" t="s">
        <v>4</v>
      </c>
      <c r="B9" s="52"/>
      <c r="D9" s="39">
        <v>118211</v>
      </c>
      <c r="E9" s="39"/>
      <c r="F9" s="59">
        <v>107150</v>
      </c>
      <c r="G9" s="36"/>
      <c r="I9" s="36"/>
      <c r="J9" s="55"/>
      <c r="L9" s="44"/>
    </row>
    <row r="10" spans="1:12" ht="18" customHeight="1">
      <c r="A10" s="41" t="s">
        <v>5</v>
      </c>
      <c r="B10" s="52">
        <v>3</v>
      </c>
      <c r="D10" s="39">
        <v>123261</v>
      </c>
      <c r="E10" s="39"/>
      <c r="F10" s="59">
        <v>118369</v>
      </c>
      <c r="G10" s="36"/>
      <c r="I10" s="36"/>
      <c r="J10" s="55"/>
      <c r="L10" s="44"/>
    </row>
    <row r="11" spans="1:12" ht="18" customHeight="1">
      <c r="A11" s="41" t="s">
        <v>84</v>
      </c>
      <c r="B11" s="52" t="s">
        <v>121</v>
      </c>
      <c r="D11" s="59">
        <v>1492004</v>
      </c>
      <c r="E11" s="39"/>
      <c r="F11" s="59">
        <v>1459406</v>
      </c>
      <c r="G11" s="36"/>
      <c r="I11" s="36"/>
      <c r="J11" s="55"/>
      <c r="L11" s="44"/>
    </row>
    <row r="12" spans="1:12" ht="18" customHeight="1">
      <c r="A12" s="41" t="s">
        <v>66</v>
      </c>
      <c r="B12" s="52">
        <v>2</v>
      </c>
      <c r="D12" s="59">
        <v>387163</v>
      </c>
      <c r="E12" s="39"/>
      <c r="F12" s="59">
        <v>364230</v>
      </c>
      <c r="G12" s="36"/>
      <c r="I12" s="36"/>
      <c r="J12" s="55"/>
      <c r="K12" s="55"/>
      <c r="L12" s="44"/>
    </row>
    <row r="13" spans="1:12" ht="18" customHeight="1">
      <c r="A13" s="41" t="s">
        <v>108</v>
      </c>
      <c r="B13" s="91"/>
      <c r="D13" s="59">
        <v>127893</v>
      </c>
      <c r="E13" s="39"/>
      <c r="F13" s="59">
        <v>132283</v>
      </c>
      <c r="G13" s="36"/>
      <c r="I13" s="36"/>
      <c r="J13" s="55"/>
      <c r="K13" s="55"/>
      <c r="L13" s="44"/>
    </row>
    <row r="14" spans="1:12" ht="18" customHeight="1">
      <c r="A14" s="41" t="s">
        <v>109</v>
      </c>
      <c r="B14" s="91"/>
      <c r="D14" s="59">
        <v>65429</v>
      </c>
      <c r="E14" s="39"/>
      <c r="F14" s="59">
        <v>58430</v>
      </c>
      <c r="G14" s="36"/>
      <c r="I14" s="36"/>
      <c r="J14" s="55"/>
      <c r="K14" s="55"/>
      <c r="L14" s="44"/>
    </row>
    <row r="15" spans="1:12" ht="18" customHeight="1">
      <c r="A15" s="41" t="s">
        <v>71</v>
      </c>
      <c r="B15" s="52"/>
      <c r="D15" s="59">
        <v>140582</v>
      </c>
      <c r="E15" s="39"/>
      <c r="F15" s="59">
        <v>111759</v>
      </c>
      <c r="G15" s="36"/>
      <c r="I15" s="36"/>
      <c r="J15" s="55"/>
      <c r="L15" s="44"/>
    </row>
    <row r="16" spans="1:12" ht="18" customHeight="1">
      <c r="A16" s="41" t="s">
        <v>105</v>
      </c>
      <c r="B16" s="52"/>
      <c r="D16" s="59">
        <v>649</v>
      </c>
      <c r="E16" s="39"/>
      <c r="F16" s="59">
        <v>649</v>
      </c>
      <c r="G16" s="36"/>
      <c r="I16" s="36"/>
      <c r="J16" s="55"/>
      <c r="K16" s="55"/>
      <c r="L16" s="44"/>
    </row>
    <row r="17" spans="1:12" ht="18" customHeight="1">
      <c r="A17" s="40" t="s">
        <v>6</v>
      </c>
      <c r="B17" s="52"/>
      <c r="D17" s="59">
        <v>13508</v>
      </c>
      <c r="E17" s="39"/>
      <c r="F17" s="59">
        <v>86464</v>
      </c>
      <c r="G17" s="36"/>
      <c r="I17" s="36"/>
      <c r="J17" s="55"/>
      <c r="K17" s="55"/>
      <c r="L17" s="44"/>
    </row>
    <row r="18" spans="1:12" ht="18" customHeight="1">
      <c r="A18" s="42" t="s">
        <v>7</v>
      </c>
      <c r="B18" s="52"/>
      <c r="D18" s="30">
        <f>SUM(D9:D17)</f>
        <v>2468700</v>
      </c>
      <c r="E18" s="43"/>
      <c r="F18" s="80">
        <f>SUM(F9:F17)</f>
        <v>2438740</v>
      </c>
      <c r="G18" s="36"/>
      <c r="H18" s="36"/>
      <c r="I18" s="36"/>
      <c r="J18" s="55"/>
      <c r="L18" s="44"/>
    </row>
    <row r="19" spans="1:12" ht="18" customHeight="1">
      <c r="B19" s="52"/>
      <c r="D19" s="59"/>
      <c r="E19" s="39"/>
      <c r="F19" s="59"/>
      <c r="G19" s="36"/>
      <c r="H19" s="36"/>
      <c r="I19" s="36"/>
      <c r="J19" s="55"/>
      <c r="L19" s="44"/>
    </row>
    <row r="20" spans="1:12" ht="18" customHeight="1">
      <c r="A20" s="38" t="s">
        <v>8</v>
      </c>
      <c r="B20" s="52"/>
      <c r="D20" s="59"/>
      <c r="E20" s="39"/>
      <c r="F20" s="59"/>
      <c r="G20" s="36"/>
      <c r="H20" s="36"/>
      <c r="I20" s="36"/>
      <c r="J20" s="55"/>
      <c r="L20" s="44"/>
    </row>
    <row r="21" spans="1:12" ht="18" customHeight="1">
      <c r="A21" s="40" t="s">
        <v>9</v>
      </c>
      <c r="B21" s="52" t="s">
        <v>121</v>
      </c>
      <c r="D21" s="59">
        <v>1912243</v>
      </c>
      <c r="E21" s="39"/>
      <c r="F21" s="59">
        <v>1860664</v>
      </c>
      <c r="G21" s="36"/>
      <c r="I21" s="36"/>
      <c r="J21" s="55"/>
      <c r="L21" s="44"/>
    </row>
    <row r="22" spans="1:12" ht="18" customHeight="1">
      <c r="A22" s="40" t="s">
        <v>110</v>
      </c>
      <c r="B22" s="91"/>
      <c r="D22" s="59">
        <v>190153</v>
      </c>
      <c r="E22" s="39"/>
      <c r="F22" s="59">
        <v>176634</v>
      </c>
      <c r="G22" s="36"/>
      <c r="I22" s="36"/>
      <c r="J22" s="55"/>
      <c r="L22" s="44"/>
    </row>
    <row r="23" spans="1:12" ht="18" customHeight="1">
      <c r="A23" s="40" t="s">
        <v>136</v>
      </c>
      <c r="B23" s="52" t="s">
        <v>112</v>
      </c>
      <c r="D23" s="59">
        <v>6959924</v>
      </c>
      <c r="E23" s="39"/>
      <c r="F23" s="59">
        <v>7180816</v>
      </c>
      <c r="G23" s="36"/>
      <c r="I23" s="36"/>
      <c r="J23" s="55"/>
      <c r="L23" s="44"/>
    </row>
    <row r="24" spans="1:12" ht="18" customHeight="1">
      <c r="A24" s="41" t="s">
        <v>70</v>
      </c>
      <c r="B24" s="52"/>
      <c r="D24" s="59">
        <v>46887</v>
      </c>
      <c r="E24" s="39"/>
      <c r="F24" s="59">
        <v>46887</v>
      </c>
      <c r="G24" s="36"/>
      <c r="I24" s="36"/>
      <c r="J24" s="55"/>
      <c r="L24" s="44"/>
    </row>
    <row r="25" spans="1:12" ht="18" customHeight="1">
      <c r="A25" s="40" t="s">
        <v>10</v>
      </c>
      <c r="B25" s="52"/>
      <c r="D25" s="59">
        <v>2131</v>
      </c>
      <c r="E25" s="39"/>
      <c r="F25" s="59">
        <v>2201</v>
      </c>
      <c r="G25" s="36"/>
      <c r="I25" s="36"/>
      <c r="J25" s="55"/>
      <c r="L25" s="44"/>
    </row>
    <row r="26" spans="1:12" ht="18" customHeight="1">
      <c r="A26" s="41" t="s">
        <v>37</v>
      </c>
      <c r="B26" s="52"/>
      <c r="D26" s="59">
        <v>414235</v>
      </c>
      <c r="E26" s="39"/>
      <c r="F26" s="59">
        <v>418056</v>
      </c>
      <c r="G26" s="36"/>
      <c r="I26" s="36"/>
      <c r="J26" s="55"/>
      <c r="L26" s="44"/>
    </row>
    <row r="27" spans="1:12" ht="18" customHeight="1">
      <c r="A27" s="41" t="s">
        <v>11</v>
      </c>
      <c r="B27" s="52"/>
      <c r="D27" s="59">
        <v>70584</v>
      </c>
      <c r="E27" s="39"/>
      <c r="F27" s="59">
        <v>181327</v>
      </c>
      <c r="G27" s="36"/>
      <c r="I27" s="36"/>
      <c r="J27" s="55"/>
      <c r="K27" s="55"/>
      <c r="L27" s="44"/>
    </row>
    <row r="28" spans="1:12" ht="18" customHeight="1">
      <c r="A28" s="42" t="s">
        <v>12</v>
      </c>
      <c r="B28" s="52"/>
      <c r="D28" s="104">
        <f>SUM(D21:D27)</f>
        <v>9596157</v>
      </c>
      <c r="E28" s="43"/>
      <c r="F28" s="80">
        <f>SUM(F21:F27)</f>
        <v>9866585</v>
      </c>
      <c r="G28" s="36"/>
      <c r="I28" s="36"/>
      <c r="J28" s="55"/>
      <c r="L28" s="44"/>
    </row>
    <row r="29" spans="1:12" ht="10" customHeight="1">
      <c r="B29" s="52"/>
      <c r="D29" s="43"/>
      <c r="E29" s="43"/>
      <c r="F29" s="81"/>
      <c r="G29" s="36"/>
      <c r="J29" s="55"/>
      <c r="L29" s="44"/>
    </row>
    <row r="30" spans="1:12" ht="18" customHeight="1" thickBot="1">
      <c r="A30" s="42" t="s">
        <v>13</v>
      </c>
      <c r="B30" s="52"/>
      <c r="D30" s="103">
        <f>D18+D28</f>
        <v>12064857</v>
      </c>
      <c r="E30" s="43"/>
      <c r="F30" s="82">
        <f>F18+F28</f>
        <v>12305325</v>
      </c>
      <c r="G30" s="36"/>
      <c r="H30" s="36"/>
      <c r="I30" s="36"/>
      <c r="J30" s="55"/>
      <c r="K30" s="55"/>
      <c r="L30" s="44"/>
    </row>
    <row r="31" spans="1:12" ht="20.25" customHeight="1" thickTop="1">
      <c r="G31" s="36"/>
      <c r="H31" s="36"/>
      <c r="I31" s="36"/>
      <c r="L31" s="44"/>
    </row>
    <row r="32" spans="1:12" ht="18.649999999999999" customHeight="1">
      <c r="A32" s="134" t="s">
        <v>0</v>
      </c>
      <c r="B32" s="134"/>
      <c r="C32" s="134"/>
      <c r="D32" s="134"/>
      <c r="E32" s="134"/>
      <c r="F32" s="134"/>
      <c r="G32" s="36"/>
      <c r="H32" s="36"/>
      <c r="I32" s="36"/>
      <c r="L32" s="44"/>
    </row>
    <row r="33" spans="1:12" ht="18.649999999999999" customHeight="1">
      <c r="A33" s="48" t="s">
        <v>75</v>
      </c>
      <c r="G33" s="36"/>
      <c r="H33" s="36"/>
      <c r="I33" s="36"/>
      <c r="L33" s="44"/>
    </row>
    <row r="34" spans="1:12" ht="10.75" customHeight="1">
      <c r="A34" s="48"/>
      <c r="G34" s="36"/>
      <c r="H34" s="36"/>
      <c r="I34" s="36"/>
      <c r="L34" s="44"/>
    </row>
    <row r="35" spans="1:12" ht="18.649999999999999" customHeight="1">
      <c r="A35" s="48"/>
      <c r="D35" s="50" t="s">
        <v>129</v>
      </c>
      <c r="E35" s="51"/>
      <c r="F35" s="78" t="s">
        <v>34</v>
      </c>
      <c r="G35" s="36"/>
      <c r="H35" s="36"/>
      <c r="I35" s="36"/>
      <c r="L35" s="44"/>
    </row>
    <row r="36" spans="1:12" ht="18.649999999999999" customHeight="1">
      <c r="A36" s="48" t="s">
        <v>14</v>
      </c>
      <c r="B36" s="52" t="s">
        <v>2</v>
      </c>
      <c r="D36" s="53">
        <v>2024</v>
      </c>
      <c r="E36" s="102"/>
      <c r="F36" s="92">
        <v>2023</v>
      </c>
      <c r="G36" s="36"/>
      <c r="H36" s="36"/>
      <c r="I36" s="36"/>
      <c r="L36" s="44"/>
    </row>
    <row r="37" spans="1:12" ht="18.649999999999999" customHeight="1">
      <c r="A37" s="48"/>
      <c r="B37" s="52"/>
      <c r="D37" s="54" t="s">
        <v>35</v>
      </c>
      <c r="E37" s="52"/>
      <c r="F37" s="79"/>
      <c r="G37" s="36"/>
      <c r="H37" s="36"/>
      <c r="I37" s="36"/>
      <c r="L37" s="44"/>
    </row>
    <row r="38" spans="1:12" ht="18.649999999999999" customHeight="1">
      <c r="A38" s="48"/>
      <c r="B38" s="52"/>
      <c r="D38" s="136" t="s">
        <v>36</v>
      </c>
      <c r="E38" s="136"/>
      <c r="F38" s="136"/>
      <c r="G38" s="36"/>
      <c r="H38" s="36"/>
      <c r="I38" s="36"/>
      <c r="L38" s="44"/>
    </row>
    <row r="39" spans="1:12" ht="18.649999999999999" customHeight="1">
      <c r="A39" s="38" t="s">
        <v>15</v>
      </c>
      <c r="B39" s="52"/>
      <c r="D39" s="39"/>
      <c r="E39" s="39"/>
      <c r="F39" s="59"/>
      <c r="G39" s="36"/>
      <c r="H39" s="36"/>
      <c r="I39" s="36"/>
      <c r="L39" s="44"/>
    </row>
    <row r="40" spans="1:12" ht="18.649999999999999" customHeight="1">
      <c r="A40" s="41" t="s">
        <v>16</v>
      </c>
      <c r="B40" s="52">
        <v>7.1</v>
      </c>
      <c r="D40" s="24">
        <v>956643</v>
      </c>
      <c r="E40" s="39"/>
      <c r="F40" s="59">
        <v>1967070</v>
      </c>
      <c r="G40" s="36"/>
      <c r="I40" s="36"/>
      <c r="J40" s="55"/>
      <c r="L40" s="44"/>
    </row>
    <row r="41" spans="1:12" ht="18.649999999999999" customHeight="1">
      <c r="A41" s="41" t="s">
        <v>97</v>
      </c>
      <c r="B41" s="52">
        <v>2</v>
      </c>
      <c r="D41" s="39">
        <v>53862</v>
      </c>
      <c r="E41" s="39"/>
      <c r="F41" s="59">
        <v>207363</v>
      </c>
      <c r="G41" s="36"/>
      <c r="I41" s="36"/>
      <c r="J41" s="55"/>
      <c r="L41" s="44"/>
    </row>
    <row r="42" spans="1:12" ht="18.649999999999999" customHeight="1">
      <c r="A42" s="41" t="s">
        <v>67</v>
      </c>
      <c r="B42" s="52"/>
      <c r="D42" s="59">
        <v>50894</v>
      </c>
      <c r="E42" s="39"/>
      <c r="F42" s="59">
        <v>83036</v>
      </c>
      <c r="G42" s="36"/>
      <c r="I42" s="36"/>
      <c r="J42" s="55"/>
      <c r="K42" s="55"/>
      <c r="L42" s="44"/>
    </row>
    <row r="43" spans="1:12" ht="18.649999999999999" customHeight="1">
      <c r="A43" s="41" t="s">
        <v>98</v>
      </c>
      <c r="B43" s="52"/>
      <c r="D43" s="39">
        <v>107051</v>
      </c>
      <c r="E43" s="39"/>
      <c r="F43" s="59">
        <v>110104</v>
      </c>
      <c r="G43" s="36"/>
      <c r="I43" s="36"/>
      <c r="J43" s="55"/>
      <c r="L43" s="44"/>
    </row>
    <row r="44" spans="1:12" ht="18.649999999999999" customHeight="1">
      <c r="A44" s="41" t="s">
        <v>92</v>
      </c>
      <c r="B44" s="52"/>
      <c r="D44" s="56">
        <v>11478</v>
      </c>
      <c r="E44" s="39"/>
      <c r="F44" s="83">
        <v>13724</v>
      </c>
      <c r="G44" s="36"/>
      <c r="I44" s="36"/>
      <c r="J44" s="55"/>
      <c r="L44" s="44"/>
    </row>
    <row r="45" spans="1:12" ht="18.649999999999999" customHeight="1">
      <c r="A45" s="41" t="s">
        <v>99</v>
      </c>
      <c r="B45" s="52" t="s">
        <v>139</v>
      </c>
      <c r="D45" s="39">
        <v>949686</v>
      </c>
      <c r="E45" s="39"/>
      <c r="F45" s="59">
        <v>1449384</v>
      </c>
      <c r="G45" s="36"/>
      <c r="I45" s="36"/>
      <c r="J45" s="55"/>
      <c r="L45" s="44"/>
    </row>
    <row r="46" spans="1:12" ht="18.649999999999999" customHeight="1">
      <c r="A46" s="41" t="s">
        <v>38</v>
      </c>
      <c r="B46" s="52" t="s">
        <v>140</v>
      </c>
      <c r="D46" s="83">
        <v>1407370</v>
      </c>
      <c r="E46" s="39"/>
      <c r="F46" s="83">
        <v>1314700</v>
      </c>
      <c r="G46" s="36"/>
      <c r="I46" s="36"/>
      <c r="J46" s="55"/>
      <c r="L46" s="44"/>
    </row>
    <row r="47" spans="1:12" ht="18.649999999999999" customHeight="1">
      <c r="A47" s="42" t="s">
        <v>17</v>
      </c>
      <c r="B47" s="52"/>
      <c r="D47" s="104">
        <f>SUM(D40:D46)</f>
        <v>3536984</v>
      </c>
      <c r="E47" s="43"/>
      <c r="F47" s="80">
        <f>SUM(F40:F46)</f>
        <v>5145381</v>
      </c>
      <c r="G47" s="36"/>
      <c r="I47" s="36"/>
      <c r="J47" s="55"/>
      <c r="L47" s="44"/>
    </row>
    <row r="48" spans="1:12" ht="10" customHeight="1">
      <c r="B48" s="52"/>
      <c r="D48" s="39"/>
      <c r="E48" s="39"/>
      <c r="F48" s="59"/>
      <c r="G48" s="36"/>
      <c r="I48" s="36"/>
      <c r="J48" s="55"/>
      <c r="L48" s="44"/>
    </row>
    <row r="49" spans="1:12" ht="18.649999999999999" customHeight="1">
      <c r="A49" s="38" t="s">
        <v>18</v>
      </c>
      <c r="B49" s="52"/>
      <c r="D49" s="39"/>
      <c r="E49" s="39"/>
      <c r="F49" s="59"/>
      <c r="G49" s="36"/>
      <c r="I49" s="36"/>
      <c r="J49" s="55"/>
      <c r="L49" s="44"/>
    </row>
    <row r="50" spans="1:12" ht="18.649999999999999" customHeight="1">
      <c r="A50" s="41" t="s">
        <v>90</v>
      </c>
      <c r="B50" s="52"/>
      <c r="D50" s="39">
        <v>13742</v>
      </c>
      <c r="E50" s="39"/>
      <c r="F50" s="59">
        <v>15801</v>
      </c>
      <c r="G50" s="36"/>
      <c r="I50" s="36"/>
      <c r="J50" s="55"/>
      <c r="L50" s="44"/>
    </row>
    <row r="51" spans="1:12" ht="18.649999999999999" customHeight="1">
      <c r="A51" s="40" t="s">
        <v>19</v>
      </c>
      <c r="B51" s="52" t="s">
        <v>139</v>
      </c>
      <c r="D51" s="39">
        <v>2992450</v>
      </c>
      <c r="E51" s="39"/>
      <c r="F51" s="59">
        <v>1994935</v>
      </c>
      <c r="G51" s="36"/>
      <c r="I51" s="36"/>
      <c r="J51" s="55"/>
      <c r="L51" s="44"/>
    </row>
    <row r="52" spans="1:12" ht="18.649999999999999" customHeight="1">
      <c r="A52" s="41" t="s">
        <v>39</v>
      </c>
      <c r="B52" s="52" t="s">
        <v>140</v>
      </c>
      <c r="D52" s="59">
        <v>2053870</v>
      </c>
      <c r="E52" s="39"/>
      <c r="F52" s="59">
        <v>1668466</v>
      </c>
      <c r="G52" s="36"/>
      <c r="I52" s="36"/>
      <c r="J52" s="55"/>
      <c r="L52" s="44"/>
    </row>
    <row r="53" spans="1:12" ht="18.649999999999999" customHeight="1">
      <c r="A53" s="40" t="s">
        <v>20</v>
      </c>
      <c r="B53" s="52"/>
      <c r="E53" s="39"/>
      <c r="F53" s="24"/>
      <c r="G53" s="36"/>
      <c r="I53" s="36"/>
      <c r="J53" s="55"/>
      <c r="L53" s="44"/>
    </row>
    <row r="54" spans="1:12" ht="18.649999999999999" customHeight="1">
      <c r="A54" s="41" t="s">
        <v>21</v>
      </c>
      <c r="B54" s="52"/>
      <c r="D54" s="44">
        <v>71353</v>
      </c>
      <c r="E54" s="39"/>
      <c r="F54" s="77">
        <v>75060</v>
      </c>
      <c r="G54" s="36"/>
      <c r="I54" s="36"/>
      <c r="J54" s="55"/>
      <c r="L54" s="44"/>
    </row>
    <row r="55" spans="1:12" ht="18.649999999999999" customHeight="1">
      <c r="A55" s="40" t="s">
        <v>22</v>
      </c>
      <c r="D55" s="44">
        <v>136251</v>
      </c>
      <c r="E55" s="39"/>
      <c r="F55" s="77">
        <v>152485</v>
      </c>
      <c r="G55" s="36"/>
      <c r="I55" s="36"/>
      <c r="J55" s="55"/>
      <c r="L55" s="44"/>
    </row>
    <row r="56" spans="1:12" ht="18.649999999999999" customHeight="1">
      <c r="A56" s="41" t="s">
        <v>86</v>
      </c>
      <c r="B56" s="52"/>
      <c r="D56" s="44">
        <v>71051</v>
      </c>
      <c r="E56" s="39"/>
      <c r="F56" s="59">
        <v>79351</v>
      </c>
      <c r="G56" s="36"/>
      <c r="I56" s="36"/>
      <c r="J56" s="55"/>
      <c r="L56" s="44"/>
    </row>
    <row r="57" spans="1:12" ht="18.649999999999999" customHeight="1">
      <c r="A57" s="42" t="s">
        <v>23</v>
      </c>
      <c r="B57" s="52"/>
      <c r="D57" s="104">
        <f>SUM(D50:D56)</f>
        <v>5338717</v>
      </c>
      <c r="E57" s="43"/>
      <c r="F57" s="80">
        <f>SUM(F50:F56)</f>
        <v>3986098</v>
      </c>
      <c r="G57" s="36"/>
      <c r="I57" s="36"/>
      <c r="J57" s="55"/>
      <c r="L57" s="44"/>
    </row>
    <row r="58" spans="1:12" ht="10" customHeight="1">
      <c r="B58" s="52"/>
      <c r="D58" s="43"/>
      <c r="E58" s="43"/>
      <c r="F58" s="81"/>
      <c r="G58" s="36"/>
      <c r="I58" s="36"/>
      <c r="J58" s="55"/>
      <c r="L58" s="44"/>
    </row>
    <row r="59" spans="1:12" ht="18" customHeight="1">
      <c r="A59" s="42" t="s">
        <v>24</v>
      </c>
      <c r="B59" s="52"/>
      <c r="D59" s="105">
        <f>+D47+D57</f>
        <v>8875701</v>
      </c>
      <c r="E59" s="43"/>
      <c r="F59" s="84">
        <f>+F47+F57</f>
        <v>9131479</v>
      </c>
      <c r="G59" s="36"/>
      <c r="I59" s="36"/>
      <c r="J59" s="55"/>
      <c r="K59" s="55"/>
      <c r="L59" s="44"/>
    </row>
    <row r="60" spans="1:12" ht="10" customHeight="1">
      <c r="B60" s="52"/>
      <c r="D60" s="39"/>
      <c r="E60" s="39"/>
      <c r="F60" s="59"/>
      <c r="G60" s="36"/>
      <c r="I60" s="36"/>
      <c r="J60" s="55"/>
      <c r="L60" s="44"/>
    </row>
    <row r="61" spans="1:12" ht="18.649999999999999" customHeight="1">
      <c r="A61" s="45" t="s">
        <v>25</v>
      </c>
      <c r="B61" s="52"/>
      <c r="D61" s="39"/>
      <c r="E61" s="39"/>
      <c r="F61" s="59"/>
      <c r="G61" s="36"/>
      <c r="I61" s="36"/>
      <c r="J61" s="55"/>
      <c r="L61" s="44"/>
    </row>
    <row r="62" spans="1:12" ht="18.649999999999999" customHeight="1">
      <c r="A62" s="40" t="s">
        <v>26</v>
      </c>
      <c r="B62" s="52"/>
      <c r="D62" s="39"/>
      <c r="E62" s="39"/>
      <c r="F62" s="59"/>
      <c r="G62" s="36"/>
      <c r="I62" s="36"/>
      <c r="J62" s="55"/>
      <c r="L62" s="44"/>
    </row>
    <row r="63" spans="1:12" ht="18.649999999999999" customHeight="1">
      <c r="A63" s="41" t="s">
        <v>27</v>
      </c>
      <c r="B63" s="52"/>
      <c r="D63" s="39"/>
      <c r="E63" s="39"/>
      <c r="F63" s="59"/>
      <c r="G63" s="36"/>
      <c r="I63" s="36"/>
      <c r="J63" s="55"/>
      <c r="L63" s="44"/>
    </row>
    <row r="64" spans="1:12" ht="18.649999999999999" customHeight="1" thickBot="1">
      <c r="A64" s="57" t="s">
        <v>93</v>
      </c>
      <c r="B64" s="52"/>
      <c r="D64" s="46">
        <v>646800</v>
      </c>
      <c r="E64" s="39"/>
      <c r="F64" s="85">
        <v>646800</v>
      </c>
      <c r="G64" s="36"/>
      <c r="I64" s="36"/>
      <c r="J64" s="55"/>
      <c r="L64" s="44"/>
    </row>
    <row r="65" spans="1:12" ht="18.649999999999999" customHeight="1" thickTop="1">
      <c r="A65" s="41" t="s">
        <v>28</v>
      </c>
      <c r="B65" s="52"/>
      <c r="D65" s="39"/>
      <c r="E65" s="39"/>
      <c r="F65" s="59"/>
      <c r="G65" s="36"/>
      <c r="I65" s="36"/>
      <c r="J65" s="55"/>
      <c r="L65" s="44"/>
    </row>
    <row r="66" spans="1:12" ht="18.649999999999999" customHeight="1">
      <c r="A66" s="57" t="s">
        <v>94</v>
      </c>
      <c r="B66" s="52"/>
      <c r="D66" s="39">
        <v>596510</v>
      </c>
      <c r="E66" s="39"/>
      <c r="F66" s="59">
        <v>596510</v>
      </c>
      <c r="G66" s="36"/>
      <c r="I66" s="36"/>
      <c r="J66" s="55"/>
      <c r="L66" s="44"/>
    </row>
    <row r="67" spans="1:12" ht="18.649999999999999" customHeight="1">
      <c r="A67" s="41" t="s">
        <v>100</v>
      </c>
      <c r="B67" s="52"/>
      <c r="D67" s="39">
        <v>645169</v>
      </c>
      <c r="E67" s="39"/>
      <c r="F67" s="59">
        <v>645169</v>
      </c>
      <c r="G67" s="37"/>
      <c r="I67" s="37"/>
      <c r="J67" s="55"/>
      <c r="L67" s="44"/>
    </row>
    <row r="68" spans="1:12" ht="18.649999999999999" customHeight="1">
      <c r="A68" s="41" t="s">
        <v>29</v>
      </c>
      <c r="B68" s="52"/>
      <c r="D68" s="39"/>
      <c r="E68" s="39"/>
      <c r="F68" s="59"/>
      <c r="J68" s="55"/>
      <c r="L68" s="44"/>
    </row>
    <row r="69" spans="1:12" ht="18.649999999999999" customHeight="1">
      <c r="A69" s="41" t="s">
        <v>30</v>
      </c>
      <c r="B69" s="52"/>
      <c r="D69" s="39"/>
      <c r="E69" s="39"/>
      <c r="F69" s="59"/>
      <c r="J69" s="55"/>
      <c r="L69" s="44"/>
    </row>
    <row r="70" spans="1:12" ht="18.649999999999999" customHeight="1">
      <c r="A70" s="41" t="s">
        <v>79</v>
      </c>
      <c r="B70" s="52"/>
      <c r="D70" s="39">
        <v>64680</v>
      </c>
      <c r="E70" s="39"/>
      <c r="F70" s="59">
        <v>64680</v>
      </c>
      <c r="G70" s="37"/>
      <c r="I70" s="37"/>
      <c r="J70" s="55"/>
      <c r="L70" s="44"/>
    </row>
    <row r="71" spans="1:12" ht="18.649999999999999" customHeight="1">
      <c r="A71" s="41" t="s">
        <v>31</v>
      </c>
      <c r="B71" s="52"/>
      <c r="D71" s="39">
        <v>1882797</v>
      </c>
      <c r="E71" s="39"/>
      <c r="F71" s="59">
        <v>1867487</v>
      </c>
      <c r="G71" s="37"/>
      <c r="I71" s="37"/>
      <c r="J71" s="55"/>
      <c r="L71" s="44"/>
    </row>
    <row r="72" spans="1:12" ht="18.649999999999999" customHeight="1">
      <c r="A72" s="42" t="s">
        <v>32</v>
      </c>
      <c r="B72" s="52"/>
      <c r="D72" s="104">
        <f>SUM(D66:D71)</f>
        <v>3189156</v>
      </c>
      <c r="E72" s="43"/>
      <c r="F72" s="80">
        <f>SUM(F66:F71)</f>
        <v>3173846</v>
      </c>
      <c r="G72" s="36"/>
      <c r="H72" s="37"/>
      <c r="I72" s="37"/>
      <c r="J72" s="55"/>
      <c r="L72" s="44"/>
    </row>
    <row r="73" spans="1:12" ht="9.65" customHeight="1">
      <c r="A73" s="42"/>
      <c r="B73" s="52"/>
      <c r="D73" s="43"/>
      <c r="E73" s="43"/>
      <c r="F73" s="81"/>
      <c r="G73" s="36"/>
      <c r="H73" s="37"/>
      <c r="I73" s="37"/>
      <c r="J73" s="55"/>
      <c r="L73" s="44"/>
    </row>
    <row r="74" spans="1:12" ht="18.649999999999999" customHeight="1" thickBot="1">
      <c r="A74" s="42" t="s">
        <v>33</v>
      </c>
      <c r="B74" s="52"/>
      <c r="D74" s="103">
        <f>SUM(D59+D72)</f>
        <v>12064857</v>
      </c>
      <c r="E74" s="43"/>
      <c r="F74" s="82">
        <f>SUM(F59+F72)</f>
        <v>12305325</v>
      </c>
      <c r="G74" s="36"/>
      <c r="H74" s="37"/>
      <c r="I74" s="37"/>
      <c r="J74" s="55"/>
      <c r="L74" s="44"/>
    </row>
    <row r="75" spans="1:12" ht="20.25" customHeight="1" thickTop="1">
      <c r="C75" s="44"/>
      <c r="J75" s="55"/>
      <c r="L75" s="44"/>
    </row>
    <row r="76" spans="1:12" ht="20.25" customHeight="1">
      <c r="D76" s="146">
        <f>D30-D74</f>
        <v>0</v>
      </c>
      <c r="E76" s="146"/>
      <c r="F76" s="146">
        <f>F30-F74</f>
        <v>0</v>
      </c>
      <c r="J76" s="55"/>
    </row>
    <row r="77" spans="1:12" ht="20.25" customHeight="1">
      <c r="D77" s="147"/>
      <c r="E77" s="147"/>
      <c r="F77" s="148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5" firstPageNumber="2" fitToHeight="0" orientation="portrait" useFirstPageNumber="1" horizontalDpi="300" verticalDpi="300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view="pageBreakPreview" zoomScale="85" zoomScaleNormal="90" zoomScaleSheetLayoutView="85" workbookViewId="0">
      <selection activeCell="B17" sqref="B17"/>
    </sheetView>
  </sheetViews>
  <sheetFormatPr defaultColWidth="9.1796875" defaultRowHeight="20.25" customHeight="1"/>
  <cols>
    <col min="1" max="1" width="55.1796875" style="7" customWidth="1"/>
    <col min="2" max="2" width="8.453125" style="3" customWidth="1"/>
    <col min="3" max="3" width="12.453125" style="5" customWidth="1"/>
    <col min="4" max="4" width="1.81640625" style="5" customWidth="1"/>
    <col min="5" max="5" width="12.453125" style="5" customWidth="1"/>
    <col min="6" max="6" width="9.1796875" style="4"/>
    <col min="7" max="7" width="11.453125" style="4" customWidth="1"/>
    <col min="8" max="8" width="9.1796875" style="4"/>
    <col min="9" max="10" width="11.81640625" style="4" bestFit="1" customWidth="1"/>
    <col min="11" max="16384" width="9.1796875" style="4"/>
  </cols>
  <sheetData>
    <row r="1" spans="1:5" ht="20.25" customHeight="1">
      <c r="A1" s="2" t="s">
        <v>0</v>
      </c>
    </row>
    <row r="2" spans="1:5" ht="20.25" customHeight="1">
      <c r="A2" s="6" t="s">
        <v>76</v>
      </c>
    </row>
    <row r="3" spans="1:5" ht="14.25" customHeight="1">
      <c r="A3" s="6"/>
    </row>
    <row r="4" spans="1:5" ht="20.25" customHeight="1">
      <c r="A4" s="6"/>
      <c r="C4" s="138" t="s">
        <v>78</v>
      </c>
      <c r="D4" s="139"/>
      <c r="E4" s="139"/>
    </row>
    <row r="5" spans="1:5" ht="20.25" customHeight="1">
      <c r="A5" s="6"/>
      <c r="C5" s="140" t="s">
        <v>129</v>
      </c>
      <c r="D5" s="140"/>
      <c r="E5" s="140"/>
    </row>
    <row r="6" spans="1:5" ht="20.25" customHeight="1">
      <c r="B6" s="8"/>
      <c r="C6" s="1">
        <v>2024</v>
      </c>
      <c r="D6" s="34"/>
      <c r="E6" s="1">
        <v>2023</v>
      </c>
    </row>
    <row r="7" spans="1:5" ht="20.25" customHeight="1">
      <c r="B7" s="8"/>
      <c r="C7" s="137" t="s">
        <v>36</v>
      </c>
      <c r="D7" s="137"/>
      <c r="E7" s="137"/>
    </row>
    <row r="8" spans="1:5" ht="20.25" customHeight="1">
      <c r="A8" s="9" t="s">
        <v>95</v>
      </c>
      <c r="B8" s="10"/>
      <c r="C8" s="4"/>
      <c r="D8" s="4"/>
      <c r="E8" s="4"/>
    </row>
    <row r="9" spans="1:5" ht="20.25" customHeight="1">
      <c r="A9" s="7" t="s">
        <v>68</v>
      </c>
      <c r="B9" s="10">
        <v>2</v>
      </c>
      <c r="C9" s="22">
        <v>430324</v>
      </c>
      <c r="E9" s="22">
        <v>409394</v>
      </c>
    </row>
    <row r="10" spans="1:5" ht="20.25" customHeight="1">
      <c r="A10" s="7" t="s">
        <v>40</v>
      </c>
      <c r="B10" s="10">
        <v>2</v>
      </c>
      <c r="C10" s="22">
        <v>61483</v>
      </c>
      <c r="E10" s="22">
        <v>59598</v>
      </c>
    </row>
    <row r="11" spans="1:5" ht="20.25" customHeight="1">
      <c r="A11" s="19" t="s">
        <v>72</v>
      </c>
      <c r="B11" s="10"/>
      <c r="C11" s="22">
        <v>148561</v>
      </c>
      <c r="E11" s="22">
        <v>182923</v>
      </c>
    </row>
    <row r="12" spans="1:5" ht="20.25" customHeight="1">
      <c r="A12" s="7" t="s">
        <v>41</v>
      </c>
      <c r="B12" s="10"/>
      <c r="C12" s="22">
        <v>15835</v>
      </c>
      <c r="E12" s="22">
        <v>9447</v>
      </c>
    </row>
    <row r="13" spans="1:5" ht="20.25" customHeight="1">
      <c r="A13" s="11" t="s">
        <v>96</v>
      </c>
      <c r="B13" s="10"/>
      <c r="C13" s="107">
        <f>SUM(C9:C12)</f>
        <v>656203</v>
      </c>
      <c r="D13" s="13"/>
      <c r="E13" s="12">
        <f>SUM(E9:E12)</f>
        <v>661362</v>
      </c>
    </row>
    <row r="14" spans="1:5" ht="20.25" customHeight="1">
      <c r="B14" s="10"/>
    </row>
    <row r="15" spans="1:5" ht="20.25" customHeight="1">
      <c r="A15" s="9" t="s">
        <v>42</v>
      </c>
      <c r="B15" s="10"/>
    </row>
    <row r="16" spans="1:5" ht="20.25" customHeight="1">
      <c r="A16" s="7" t="s">
        <v>43</v>
      </c>
      <c r="B16" s="10">
        <v>2</v>
      </c>
      <c r="C16" s="15">
        <v>359544</v>
      </c>
      <c r="E16" s="15">
        <v>352607</v>
      </c>
    </row>
    <row r="17" spans="1:12" ht="20.25" customHeight="1">
      <c r="A17" s="19" t="s">
        <v>73</v>
      </c>
      <c r="B17" s="10"/>
      <c r="C17" s="15">
        <v>135452</v>
      </c>
      <c r="E17" s="15">
        <v>163938</v>
      </c>
    </row>
    <row r="18" spans="1:12" ht="20.25" customHeight="1">
      <c r="A18" s="7" t="s">
        <v>44</v>
      </c>
      <c r="B18" s="10"/>
      <c r="C18" s="15">
        <v>62862</v>
      </c>
      <c r="E18" s="15">
        <v>63236</v>
      </c>
    </row>
    <row r="19" spans="1:12" ht="20.25" hidden="1" customHeight="1">
      <c r="A19" s="19" t="s">
        <v>122</v>
      </c>
      <c r="B19" s="10"/>
      <c r="C19" s="101">
        <v>0</v>
      </c>
      <c r="E19" s="15"/>
    </row>
    <row r="20" spans="1:12" ht="20.25" customHeight="1">
      <c r="A20" s="19" t="s">
        <v>137</v>
      </c>
      <c r="B20" s="10"/>
      <c r="C20" s="113">
        <v>0</v>
      </c>
      <c r="E20" s="22">
        <v>-1385</v>
      </c>
    </row>
    <row r="21" spans="1:12" ht="20.25" customHeight="1">
      <c r="A21" s="11" t="s">
        <v>45</v>
      </c>
      <c r="B21" s="10"/>
      <c r="C21" s="107">
        <f>SUM(C16:C20)</f>
        <v>557858</v>
      </c>
      <c r="D21" s="13"/>
      <c r="E21" s="12">
        <f>SUM(E16:E20)</f>
        <v>578396</v>
      </c>
    </row>
    <row r="22" spans="1:12" ht="20.25" customHeight="1">
      <c r="B22" s="10"/>
    </row>
    <row r="23" spans="1:12" ht="20.25" customHeight="1">
      <c r="A23" s="11" t="s">
        <v>116</v>
      </c>
      <c r="C23" s="108">
        <f>SUM(C13-C21)</f>
        <v>98345</v>
      </c>
      <c r="D23" s="13"/>
      <c r="E23" s="14">
        <f>SUM(E13-E21)</f>
        <v>82966</v>
      </c>
    </row>
    <row r="24" spans="1:12" ht="20.25" customHeight="1">
      <c r="A24" s="19" t="s">
        <v>46</v>
      </c>
      <c r="B24" s="10"/>
      <c r="C24" s="58">
        <v>-79214</v>
      </c>
      <c r="E24" s="58">
        <v>-49588</v>
      </c>
      <c r="L24" s="86"/>
    </row>
    <row r="25" spans="1:12" ht="20.25" customHeight="1">
      <c r="A25" s="11" t="s">
        <v>69</v>
      </c>
      <c r="C25" s="108">
        <f>C23+SUM(C24:C24)</f>
        <v>19131</v>
      </c>
      <c r="D25" s="13"/>
      <c r="E25" s="14">
        <f>E23+SUM(E24:E24)</f>
        <v>33378</v>
      </c>
    </row>
    <row r="26" spans="1:12" ht="20.25" customHeight="1">
      <c r="A26" s="19" t="s">
        <v>119</v>
      </c>
      <c r="B26" s="10"/>
      <c r="C26" s="25">
        <v>3821</v>
      </c>
      <c r="D26" s="15"/>
      <c r="E26" s="25">
        <v>6691</v>
      </c>
    </row>
    <row r="27" spans="1:12" ht="20.25" customHeight="1">
      <c r="A27" s="11" t="s">
        <v>47</v>
      </c>
      <c r="B27" s="10"/>
      <c r="C27" s="107">
        <f>C25-C26</f>
        <v>15310</v>
      </c>
      <c r="D27" s="13"/>
      <c r="E27" s="12">
        <f>E25-E26</f>
        <v>26687</v>
      </c>
    </row>
    <row r="28" spans="1:12" ht="20.25" customHeight="1">
      <c r="A28" s="11" t="s">
        <v>113</v>
      </c>
      <c r="B28" s="10"/>
      <c r="C28" s="93">
        <v>0</v>
      </c>
      <c r="D28" s="13"/>
      <c r="E28" s="93">
        <v>0</v>
      </c>
    </row>
    <row r="29" spans="1:12" ht="20.25" customHeight="1" thickBot="1">
      <c r="A29" s="11" t="s">
        <v>63</v>
      </c>
      <c r="B29" s="10"/>
      <c r="C29" s="106">
        <f>C27+C28</f>
        <v>15310</v>
      </c>
      <c r="D29" s="97"/>
      <c r="E29" s="96">
        <f>E27+E28</f>
        <v>26687</v>
      </c>
    </row>
    <row r="30" spans="1:12" ht="20.25" customHeight="1" thickTop="1">
      <c r="A30" s="11"/>
      <c r="B30" s="10"/>
      <c r="C30" s="14"/>
      <c r="D30" s="14"/>
      <c r="E30" s="14"/>
    </row>
    <row r="31" spans="1:12" ht="20.25" customHeight="1" thickBot="1">
      <c r="A31" s="16" t="s">
        <v>85</v>
      </c>
      <c r="B31" s="35"/>
      <c r="C31" s="23">
        <f>C29/'BL 2-3'!D66</f>
        <v>2.5665956983118472E-2</v>
      </c>
      <c r="D31" s="17"/>
      <c r="E31" s="23">
        <f>E29/'BL 2-3'!F66</f>
        <v>4.4738562639352233E-2</v>
      </c>
    </row>
    <row r="32" spans="1:12" ht="20.25" customHeight="1" thickTop="1"/>
  </sheetData>
  <mergeCells count="3">
    <mergeCell ref="C7:E7"/>
    <mergeCell ref="C4:E4"/>
    <mergeCell ref="C5:E5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S46"/>
  <sheetViews>
    <sheetView tabSelected="1" view="pageBreakPreview" topLeftCell="A54" zoomScale="55" zoomScaleNormal="90" zoomScaleSheetLayoutView="55" workbookViewId="0">
      <selection activeCell="U51" sqref="U51"/>
    </sheetView>
  </sheetViews>
  <sheetFormatPr defaultColWidth="9.1796875" defaultRowHeight="20.25" customHeight="1"/>
  <cols>
    <col min="1" max="1" width="51.1796875" style="61" bestFit="1" customWidth="1"/>
    <col min="2" max="2" width="6.1796875" style="61" customWidth="1"/>
    <col min="3" max="3" width="6.1796875" style="61" hidden="1" customWidth="1"/>
    <col min="4" max="4" width="1.81640625" style="61" customWidth="1"/>
    <col min="5" max="5" width="16.453125" style="61" customWidth="1"/>
    <col min="6" max="6" width="1.81640625" style="61" customWidth="1"/>
    <col min="7" max="7" width="16.453125" style="61" customWidth="1"/>
    <col min="8" max="8" width="1.81640625" style="61" customWidth="1"/>
    <col min="9" max="9" width="16.453125" style="61" customWidth="1"/>
    <col min="10" max="10" width="1.81640625" style="61" customWidth="1"/>
    <col min="11" max="11" width="16.453125" style="61" customWidth="1"/>
    <col min="12" max="12" width="1.81640625" style="61" customWidth="1"/>
    <col min="13" max="13" width="16.453125" style="61" customWidth="1"/>
    <col min="14" max="14" width="9.1796875" style="61"/>
    <col min="15" max="15" width="15" style="149" customWidth="1"/>
    <col min="16" max="16" width="9.1796875" style="149"/>
    <col min="17" max="17" width="15" style="149" customWidth="1"/>
    <col min="18" max="19" width="9.1796875" style="149"/>
    <col min="20" max="20" width="14" style="61" customWidth="1"/>
    <col min="21" max="21" width="15" style="61" customWidth="1"/>
    <col min="22" max="16384" width="9.1796875" style="61"/>
  </cols>
  <sheetData>
    <row r="1" spans="1:13" ht="20.2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M1" s="114"/>
    </row>
    <row r="2" spans="1:13" ht="20.25" customHeight="1">
      <c r="A2" s="62" t="s">
        <v>102</v>
      </c>
      <c r="B2" s="62"/>
      <c r="C2" s="62"/>
      <c r="D2" s="62"/>
      <c r="E2" s="115"/>
      <c r="F2" s="116"/>
      <c r="G2" s="117"/>
      <c r="H2" s="71"/>
      <c r="J2" s="71"/>
      <c r="M2" s="114"/>
    </row>
    <row r="3" spans="1:13" ht="20.25" customHeight="1">
      <c r="A3" s="62"/>
      <c r="B3" s="62"/>
      <c r="C3" s="62"/>
      <c r="D3" s="62"/>
      <c r="E3" s="115"/>
      <c r="F3" s="116"/>
      <c r="G3" s="117"/>
      <c r="H3" s="71"/>
      <c r="I3" s="71"/>
      <c r="M3" s="114"/>
    </row>
    <row r="4" spans="1:13" ht="20.25" customHeight="1">
      <c r="A4" s="63"/>
      <c r="B4" s="63"/>
      <c r="C4" s="63"/>
      <c r="D4" s="63"/>
      <c r="E4" s="118"/>
      <c r="F4" s="118"/>
      <c r="G4" s="114"/>
      <c r="H4" s="114"/>
      <c r="I4" s="143" t="s">
        <v>29</v>
      </c>
      <c r="J4" s="143"/>
      <c r="K4" s="143"/>
      <c r="L4" s="114"/>
      <c r="M4" s="114"/>
    </row>
    <row r="5" spans="1:13" ht="20.25" customHeight="1">
      <c r="A5" s="63"/>
      <c r="B5" s="63"/>
      <c r="C5" s="63"/>
      <c r="D5" s="63"/>
      <c r="E5" s="118" t="s">
        <v>48</v>
      </c>
      <c r="F5" s="118"/>
      <c r="G5" s="119" t="s">
        <v>83</v>
      </c>
      <c r="H5" s="120"/>
      <c r="I5" s="114"/>
      <c r="L5" s="114"/>
    </row>
    <row r="6" spans="1:13" ht="20.25" customHeight="1">
      <c r="A6" s="63"/>
      <c r="B6" s="63"/>
      <c r="C6" s="63"/>
      <c r="D6" s="63"/>
      <c r="E6" s="118" t="s">
        <v>49</v>
      </c>
      <c r="F6" s="118"/>
      <c r="G6" s="119" t="s">
        <v>104</v>
      </c>
      <c r="H6" s="120"/>
      <c r="I6" s="114"/>
      <c r="L6" s="114"/>
      <c r="M6" s="114"/>
    </row>
    <row r="7" spans="1:13" ht="20.25" customHeight="1">
      <c r="A7" s="63"/>
      <c r="B7" s="121"/>
      <c r="C7" s="121" t="s">
        <v>2</v>
      </c>
      <c r="D7" s="121"/>
      <c r="E7" s="118" t="s">
        <v>50</v>
      </c>
      <c r="F7" s="118"/>
      <c r="G7" s="119" t="s">
        <v>103</v>
      </c>
      <c r="H7" s="114"/>
      <c r="I7" s="122" t="s">
        <v>51</v>
      </c>
      <c r="J7" s="122"/>
      <c r="K7" s="122" t="s">
        <v>52</v>
      </c>
      <c r="L7" s="114"/>
      <c r="M7" s="114" t="s">
        <v>32</v>
      </c>
    </row>
    <row r="8" spans="1:13" ht="20.25" customHeight="1">
      <c r="B8" s="63"/>
      <c r="C8" s="63"/>
      <c r="D8" s="63"/>
      <c r="E8" s="141" t="s">
        <v>36</v>
      </c>
      <c r="F8" s="141"/>
      <c r="G8" s="141"/>
      <c r="H8" s="141"/>
      <c r="I8" s="141"/>
      <c r="J8" s="141"/>
      <c r="K8" s="141"/>
      <c r="L8" s="141"/>
      <c r="M8" s="141"/>
    </row>
    <row r="9" spans="1:13" ht="20.25" customHeight="1">
      <c r="A9" s="63" t="s">
        <v>130</v>
      </c>
      <c r="B9" s="63"/>
      <c r="C9" s="63"/>
      <c r="D9" s="63"/>
      <c r="E9" s="123"/>
      <c r="F9" s="123"/>
      <c r="G9" s="123"/>
      <c r="H9" s="123"/>
      <c r="I9" s="123"/>
      <c r="J9" s="123"/>
      <c r="K9" s="123"/>
      <c r="L9" s="123"/>
      <c r="M9" s="123"/>
    </row>
    <row r="10" spans="1:13" ht="20.5" customHeight="1">
      <c r="A10" s="63" t="s">
        <v>111</v>
      </c>
      <c r="B10" s="63"/>
      <c r="C10" s="63"/>
      <c r="D10" s="63"/>
      <c r="E10" s="73">
        <v>596510</v>
      </c>
      <c r="F10" s="70"/>
      <c r="G10" s="73">
        <v>645169</v>
      </c>
      <c r="H10" s="70"/>
      <c r="I10" s="73">
        <v>64680</v>
      </c>
      <c r="J10" s="70"/>
      <c r="K10" s="73">
        <v>1831231</v>
      </c>
      <c r="L10" s="70"/>
      <c r="M10" s="108">
        <f>SUM(E10:K10)</f>
        <v>3137590</v>
      </c>
    </row>
    <row r="11" spans="1:13" ht="20.25" hidden="1" customHeight="1">
      <c r="A11" s="69"/>
      <c r="B11" s="63"/>
      <c r="C11" s="63"/>
      <c r="D11" s="124"/>
      <c r="E11" s="73"/>
      <c r="F11" s="124"/>
      <c r="G11" s="73"/>
      <c r="H11" s="124"/>
      <c r="I11" s="73"/>
      <c r="J11" s="124"/>
      <c r="K11" s="73"/>
      <c r="L11" s="124"/>
      <c r="M11" s="73"/>
    </row>
    <row r="12" spans="1:13" ht="20.25" hidden="1" customHeight="1">
      <c r="A12" s="125" t="s">
        <v>141</v>
      </c>
      <c r="B12" s="125"/>
      <c r="C12" s="125"/>
      <c r="D12" s="125"/>
      <c r="E12" s="126"/>
      <c r="F12" s="126"/>
      <c r="G12" s="126"/>
      <c r="H12" s="126"/>
      <c r="I12" s="126"/>
      <c r="J12" s="126"/>
      <c r="K12" s="126"/>
      <c r="L12" s="126"/>
      <c r="M12" s="126"/>
    </row>
    <row r="13" spans="1:13" ht="20.25" hidden="1" customHeight="1">
      <c r="A13" s="127" t="s">
        <v>142</v>
      </c>
      <c r="B13" s="128"/>
      <c r="C13" s="128"/>
      <c r="D13" s="128"/>
      <c r="E13" s="18"/>
      <c r="G13" s="18"/>
      <c r="H13" s="44"/>
      <c r="I13" s="18"/>
      <c r="J13" s="126"/>
      <c r="K13" s="39"/>
      <c r="L13" s="44"/>
      <c r="M13" s="39"/>
    </row>
    <row r="14" spans="1:13" ht="20.25" hidden="1" customHeight="1">
      <c r="A14" s="129" t="s">
        <v>143</v>
      </c>
      <c r="B14" s="53"/>
      <c r="C14" s="112">
        <v>9</v>
      </c>
      <c r="D14" s="128"/>
      <c r="E14" s="21">
        <v>0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f>SUM(E14:K14)</f>
        <v>0</v>
      </c>
    </row>
    <row r="15" spans="1:13" ht="20.25" hidden="1" customHeight="1">
      <c r="A15" s="127" t="s">
        <v>144</v>
      </c>
      <c r="B15" s="125"/>
      <c r="C15" s="125"/>
      <c r="D15" s="125"/>
      <c r="E15" s="21">
        <f>SUM(E14:E14)</f>
        <v>0</v>
      </c>
      <c r="F15" s="130"/>
      <c r="G15" s="21">
        <f>SUM(G14:G14)</f>
        <v>0</v>
      </c>
      <c r="H15" s="130"/>
      <c r="I15" s="21">
        <f>I14</f>
        <v>0</v>
      </c>
      <c r="J15" s="126"/>
      <c r="K15" s="109">
        <f>K14</f>
        <v>0</v>
      </c>
      <c r="L15" s="126"/>
      <c r="M15" s="109">
        <f>SUM(M14:M14)</f>
        <v>0</v>
      </c>
    </row>
    <row r="16" spans="1:13" ht="20.25" customHeight="1">
      <c r="A16" s="69"/>
      <c r="B16" s="63"/>
      <c r="C16" s="63"/>
      <c r="D16" s="124"/>
      <c r="E16" s="73"/>
      <c r="F16" s="124"/>
      <c r="G16" s="73"/>
      <c r="H16" s="124"/>
      <c r="I16" s="73"/>
      <c r="J16" s="124"/>
      <c r="K16" s="73"/>
      <c r="L16" s="124"/>
      <c r="M16" s="73"/>
    </row>
    <row r="17" spans="1:15" ht="20.25" customHeight="1">
      <c r="A17" s="125" t="s">
        <v>101</v>
      </c>
      <c r="B17" s="125"/>
      <c r="C17" s="125"/>
      <c r="D17" s="125"/>
      <c r="E17" s="126"/>
      <c r="F17" s="126"/>
      <c r="G17" s="126"/>
      <c r="H17" s="126"/>
      <c r="I17" s="126"/>
      <c r="J17" s="126"/>
      <c r="K17" s="126"/>
      <c r="L17" s="126"/>
      <c r="M17" s="126"/>
    </row>
    <row r="18" spans="1:15" ht="20.25" customHeight="1">
      <c r="A18" s="129" t="s">
        <v>114</v>
      </c>
      <c r="B18" s="128"/>
      <c r="C18" s="128"/>
      <c r="D18" s="128"/>
      <c r="E18" s="111">
        <v>0</v>
      </c>
      <c r="F18" s="111"/>
      <c r="G18" s="111">
        <v>0</v>
      </c>
      <c r="H18" s="111"/>
      <c r="I18" s="111">
        <v>0</v>
      </c>
      <c r="J18" s="126"/>
      <c r="K18" s="94">
        <f>'PL 4'!E27</f>
        <v>26687</v>
      </c>
      <c r="L18" s="44"/>
      <c r="M18" s="94">
        <f>SUM(E18:K18)</f>
        <v>26687</v>
      </c>
    </row>
    <row r="19" spans="1:15" ht="20.25" customHeight="1">
      <c r="A19" s="129" t="s">
        <v>115</v>
      </c>
      <c r="B19" s="128"/>
      <c r="C19" s="128"/>
      <c r="D19" s="128"/>
      <c r="E19" s="21">
        <v>0</v>
      </c>
      <c r="F19" s="111"/>
      <c r="G19" s="21">
        <v>0</v>
      </c>
      <c r="H19" s="111"/>
      <c r="I19" s="21">
        <v>0</v>
      </c>
      <c r="J19" s="126"/>
      <c r="K19" s="21">
        <f>SUM(K17:K17)</f>
        <v>0</v>
      </c>
      <c r="L19" s="111"/>
      <c r="M19" s="21">
        <f>SUM(E19:K19)</f>
        <v>0</v>
      </c>
    </row>
    <row r="20" spans="1:15" ht="20.25" customHeight="1">
      <c r="A20" s="125" t="s">
        <v>63</v>
      </c>
      <c r="B20" s="125"/>
      <c r="C20" s="125"/>
      <c r="D20" s="125"/>
      <c r="E20" s="95">
        <f>SUM(E18:E18)</f>
        <v>0</v>
      </c>
      <c r="F20" s="70"/>
      <c r="G20" s="95">
        <f>SUM(G18:G18)</f>
        <v>0</v>
      </c>
      <c r="H20" s="126"/>
      <c r="I20" s="95">
        <f>SUM(I18:I18)</f>
        <v>0</v>
      </c>
      <c r="J20" s="126"/>
      <c r="K20" s="21">
        <f>SUM(K18:K18)</f>
        <v>26687</v>
      </c>
      <c r="L20" s="126"/>
      <c r="M20" s="21">
        <f>SUM(M18)</f>
        <v>26687</v>
      </c>
    </row>
    <row r="21" spans="1:15" ht="20.25" customHeight="1">
      <c r="E21" s="131"/>
      <c r="F21" s="44"/>
      <c r="G21" s="131"/>
      <c r="H21" s="44"/>
      <c r="I21" s="131"/>
      <c r="J21" s="126"/>
      <c r="K21" s="39"/>
      <c r="L21" s="44"/>
      <c r="M21" s="44"/>
    </row>
    <row r="22" spans="1:15" ht="20.25" customHeight="1" thickBot="1">
      <c r="A22" s="69" t="s">
        <v>131</v>
      </c>
      <c r="B22" s="69"/>
      <c r="C22" s="69"/>
      <c r="D22" s="69"/>
      <c r="E22" s="132">
        <f>E20+E15+E10</f>
        <v>596510</v>
      </c>
      <c r="G22" s="132">
        <f>G20+G15+G10</f>
        <v>645169</v>
      </c>
      <c r="I22" s="132">
        <f>I20+I15+I10</f>
        <v>64680</v>
      </c>
      <c r="K22" s="132">
        <f>K20+K15+K10</f>
        <v>1857918</v>
      </c>
      <c r="M22" s="132">
        <f>M20+M15+M10</f>
        <v>3164277</v>
      </c>
      <c r="O22" s="150"/>
    </row>
    <row r="23" spans="1:15" ht="20.25" customHeight="1" thickTop="1">
      <c r="A23" s="69"/>
      <c r="B23" s="69"/>
      <c r="C23" s="69"/>
      <c r="D23" s="69"/>
      <c r="E23" s="126"/>
      <c r="G23" s="126"/>
      <c r="I23" s="126"/>
      <c r="K23" s="126"/>
      <c r="M23" s="126"/>
    </row>
    <row r="24" spans="1:15" ht="20.25" customHeight="1">
      <c r="A24" s="142" t="s">
        <v>0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M24" s="114"/>
    </row>
    <row r="25" spans="1:15" ht="20.25" customHeight="1">
      <c r="A25" s="62" t="s">
        <v>102</v>
      </c>
      <c r="B25" s="62"/>
      <c r="C25" s="62"/>
      <c r="D25" s="62"/>
      <c r="E25" s="115"/>
      <c r="F25" s="116"/>
      <c r="G25" s="117"/>
      <c r="H25" s="71"/>
      <c r="J25" s="71"/>
      <c r="M25" s="114"/>
    </row>
    <row r="26" spans="1:15" ht="20.25" customHeight="1">
      <c r="A26" s="62"/>
      <c r="B26" s="62"/>
      <c r="C26" s="62"/>
      <c r="D26" s="62"/>
      <c r="E26" s="115"/>
      <c r="F26" s="116"/>
      <c r="G26" s="117"/>
      <c r="H26" s="71"/>
      <c r="I26" s="71"/>
      <c r="M26" s="114"/>
    </row>
    <row r="27" spans="1:15" ht="20.25" customHeight="1">
      <c r="A27" s="63"/>
      <c r="B27" s="63"/>
      <c r="C27" s="63"/>
      <c r="D27" s="63"/>
      <c r="E27" s="118"/>
      <c r="F27" s="118"/>
      <c r="G27" s="114"/>
      <c r="H27" s="114"/>
      <c r="I27" s="143" t="s">
        <v>29</v>
      </c>
      <c r="J27" s="143"/>
      <c r="K27" s="143"/>
      <c r="L27" s="114"/>
      <c r="M27" s="114"/>
    </row>
    <row r="28" spans="1:15" ht="20.25" customHeight="1">
      <c r="A28" s="63"/>
      <c r="B28" s="63"/>
      <c r="C28" s="63"/>
      <c r="D28" s="63"/>
      <c r="E28" s="118" t="s">
        <v>48</v>
      </c>
      <c r="F28" s="118"/>
      <c r="G28" s="119" t="s">
        <v>83</v>
      </c>
      <c r="H28" s="120"/>
      <c r="I28" s="114"/>
      <c r="L28" s="114"/>
    </row>
    <row r="29" spans="1:15" ht="20.25" customHeight="1">
      <c r="A29" s="63"/>
      <c r="B29" s="63"/>
      <c r="C29" s="63"/>
      <c r="D29" s="63"/>
      <c r="E29" s="118" t="s">
        <v>49</v>
      </c>
      <c r="F29" s="118"/>
      <c r="G29" s="119" t="s">
        <v>104</v>
      </c>
      <c r="H29" s="120"/>
      <c r="I29" s="114"/>
      <c r="L29" s="114"/>
      <c r="M29" s="114"/>
    </row>
    <row r="30" spans="1:15" ht="20.25" customHeight="1">
      <c r="A30" s="63"/>
      <c r="B30" s="121"/>
      <c r="C30" s="121" t="s">
        <v>2</v>
      </c>
      <c r="D30" s="121"/>
      <c r="E30" s="118" t="s">
        <v>50</v>
      </c>
      <c r="F30" s="118"/>
      <c r="G30" s="119" t="s">
        <v>103</v>
      </c>
      <c r="H30" s="114"/>
      <c r="I30" s="122" t="s">
        <v>51</v>
      </c>
      <c r="J30" s="122"/>
      <c r="K30" s="122" t="s">
        <v>52</v>
      </c>
      <c r="L30" s="114"/>
      <c r="M30" s="114" t="s">
        <v>32</v>
      </c>
    </row>
    <row r="31" spans="1:15" ht="20.25" customHeight="1">
      <c r="B31" s="63"/>
      <c r="C31" s="63"/>
      <c r="D31" s="63"/>
      <c r="E31" s="141" t="s">
        <v>36</v>
      </c>
      <c r="F31" s="141"/>
      <c r="G31" s="141"/>
      <c r="H31" s="141"/>
      <c r="I31" s="141"/>
      <c r="J31" s="141"/>
      <c r="K31" s="141"/>
      <c r="L31" s="141"/>
      <c r="M31" s="141"/>
    </row>
    <row r="32" spans="1:15" ht="20.25" customHeight="1">
      <c r="A32" s="63" t="s">
        <v>132</v>
      </c>
      <c r="B32" s="63"/>
      <c r="C32" s="63"/>
      <c r="D32" s="63"/>
      <c r="E32" s="123"/>
      <c r="F32" s="123"/>
      <c r="G32" s="123"/>
      <c r="H32" s="123"/>
      <c r="I32" s="123"/>
      <c r="J32" s="123"/>
      <c r="K32" s="123"/>
      <c r="L32" s="123"/>
      <c r="M32" s="123"/>
    </row>
    <row r="33" spans="1:15" ht="20.5" customHeight="1">
      <c r="A33" s="63" t="s">
        <v>133</v>
      </c>
      <c r="B33" s="63"/>
      <c r="C33" s="63"/>
      <c r="D33" s="63"/>
      <c r="E33" s="73">
        <v>596510</v>
      </c>
      <c r="F33" s="70"/>
      <c r="G33" s="73">
        <v>645169</v>
      </c>
      <c r="H33" s="70"/>
      <c r="I33" s="73">
        <v>64680</v>
      </c>
      <c r="J33" s="70"/>
      <c r="K33" s="73">
        <f>'BL 2-3'!F71</f>
        <v>1867487</v>
      </c>
      <c r="L33" s="70"/>
      <c r="M33" s="108">
        <f>SUM(E33:K33)</f>
        <v>3173846</v>
      </c>
      <c r="O33" s="151">
        <f>M33-'BL 2-3'!F72</f>
        <v>0</v>
      </c>
    </row>
    <row r="34" spans="1:15" ht="20.25" hidden="1" customHeight="1">
      <c r="A34" s="69"/>
      <c r="B34" s="63"/>
      <c r="C34" s="63"/>
      <c r="D34" s="124"/>
      <c r="E34" s="73"/>
      <c r="F34" s="124"/>
      <c r="G34" s="73"/>
      <c r="H34" s="124"/>
      <c r="I34" s="73"/>
      <c r="J34" s="124"/>
      <c r="K34" s="73"/>
      <c r="L34" s="124"/>
      <c r="M34" s="73"/>
    </row>
    <row r="35" spans="1:15" ht="20.25" hidden="1" customHeight="1">
      <c r="A35" s="125" t="s">
        <v>141</v>
      </c>
      <c r="B35" s="125"/>
      <c r="C35" s="125"/>
      <c r="D35" s="125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5" ht="20.25" hidden="1" customHeight="1">
      <c r="A36" s="127" t="s">
        <v>142</v>
      </c>
      <c r="B36" s="128"/>
      <c r="C36" s="128"/>
      <c r="D36" s="128"/>
      <c r="E36" s="18"/>
      <c r="G36" s="18"/>
      <c r="H36" s="44"/>
      <c r="I36" s="18"/>
      <c r="J36" s="126"/>
      <c r="K36" s="39"/>
      <c r="L36" s="44"/>
      <c r="M36" s="39"/>
    </row>
    <row r="37" spans="1:15" ht="20.25" hidden="1" customHeight="1">
      <c r="A37" s="129" t="s">
        <v>143</v>
      </c>
      <c r="B37" s="53"/>
      <c r="C37" s="112">
        <v>9</v>
      </c>
      <c r="D37" s="128"/>
      <c r="E37" s="20"/>
      <c r="G37" s="20"/>
      <c r="H37" s="44"/>
      <c r="I37" s="20"/>
      <c r="J37" s="126"/>
      <c r="K37" s="27"/>
      <c r="L37" s="133"/>
      <c r="M37" s="21">
        <f>SUM(E37:K37)</f>
        <v>0</v>
      </c>
    </row>
    <row r="38" spans="1:15" ht="20.25" hidden="1" customHeight="1">
      <c r="A38" s="127" t="s">
        <v>144</v>
      </c>
      <c r="B38" s="125"/>
      <c r="C38" s="125"/>
      <c r="D38" s="125"/>
      <c r="E38" s="21">
        <f>SUM(E37:E37)</f>
        <v>0</v>
      </c>
      <c r="F38" s="130"/>
      <c r="G38" s="21">
        <f>SUM(G37:G37)</f>
        <v>0</v>
      </c>
      <c r="H38" s="130"/>
      <c r="I38" s="21">
        <f>I37</f>
        <v>0</v>
      </c>
      <c r="J38" s="126"/>
      <c r="K38" s="109">
        <f>K37</f>
        <v>0</v>
      </c>
      <c r="L38" s="126"/>
      <c r="M38" s="109">
        <f>SUM(M37:M37)</f>
        <v>0</v>
      </c>
    </row>
    <row r="39" spans="1:15" ht="20.25" customHeight="1">
      <c r="A39" s="69"/>
      <c r="B39" s="63"/>
      <c r="C39" s="63"/>
      <c r="D39" s="124"/>
      <c r="E39" s="73"/>
      <c r="F39" s="124"/>
      <c r="G39" s="73"/>
      <c r="H39" s="124"/>
      <c r="I39" s="73"/>
      <c r="J39" s="124"/>
      <c r="K39" s="73"/>
      <c r="L39" s="124"/>
      <c r="M39" s="73"/>
    </row>
    <row r="40" spans="1:15" ht="20.25" customHeight="1">
      <c r="A40" s="125" t="s">
        <v>101</v>
      </c>
      <c r="B40" s="125"/>
      <c r="C40" s="125"/>
      <c r="D40" s="125"/>
      <c r="E40" s="126"/>
      <c r="F40" s="126"/>
      <c r="G40" s="126"/>
      <c r="H40" s="126"/>
      <c r="I40" s="126"/>
      <c r="J40" s="126"/>
      <c r="K40" s="126"/>
      <c r="L40" s="126"/>
      <c r="M40" s="126"/>
    </row>
    <row r="41" spans="1:15" ht="20.25" customHeight="1">
      <c r="A41" s="129" t="s">
        <v>114</v>
      </c>
      <c r="B41" s="128"/>
      <c r="C41" s="128"/>
      <c r="D41" s="128"/>
      <c r="E41" s="18">
        <v>0</v>
      </c>
      <c r="G41" s="18">
        <v>0</v>
      </c>
      <c r="H41" s="44"/>
      <c r="I41" s="18">
        <v>0</v>
      </c>
      <c r="J41" s="126"/>
      <c r="K41" s="111">
        <f>'PL 4'!C27</f>
        <v>15310</v>
      </c>
      <c r="L41" s="111"/>
      <c r="M41" s="111">
        <f>SUM(E41:K41)</f>
        <v>15310</v>
      </c>
    </row>
    <row r="42" spans="1:15" ht="20.25" customHeight="1">
      <c r="A42" s="129" t="s">
        <v>115</v>
      </c>
      <c r="B42" s="128"/>
      <c r="C42" s="128"/>
      <c r="D42" s="128"/>
      <c r="E42" s="20">
        <v>0</v>
      </c>
      <c r="G42" s="20">
        <v>0</v>
      </c>
      <c r="H42" s="44"/>
      <c r="I42" s="20">
        <v>0</v>
      </c>
      <c r="J42" s="126"/>
      <c r="K42" s="21">
        <v>0</v>
      </c>
      <c r="L42" s="111"/>
      <c r="M42" s="21">
        <f>SUM(E42:K42)</f>
        <v>0</v>
      </c>
    </row>
    <row r="43" spans="1:15" ht="20.25" customHeight="1">
      <c r="A43" s="125" t="s">
        <v>63</v>
      </c>
      <c r="B43" s="125"/>
      <c r="C43" s="125"/>
      <c r="D43" s="125"/>
      <c r="E43" s="21">
        <f>SUM(E41:E41)</f>
        <v>0</v>
      </c>
      <c r="F43" s="130"/>
      <c r="G43" s="21">
        <f>SUM(G41:G41)</f>
        <v>0</v>
      </c>
      <c r="H43" s="130"/>
      <c r="I43" s="21">
        <f>SUM(I41:I41)</f>
        <v>0</v>
      </c>
      <c r="J43" s="126"/>
      <c r="K43" s="109">
        <f>SUM(K41:K41)</f>
        <v>15310</v>
      </c>
      <c r="L43" s="126"/>
      <c r="M43" s="109">
        <f>SUM(M41:M41)</f>
        <v>15310</v>
      </c>
    </row>
    <row r="44" spans="1:15" ht="20.25" customHeight="1">
      <c r="E44" s="131"/>
      <c r="F44" s="44"/>
      <c r="G44" s="131"/>
      <c r="H44" s="44"/>
      <c r="I44" s="131"/>
      <c r="J44" s="126"/>
      <c r="K44" s="39"/>
      <c r="L44" s="44"/>
      <c r="M44" s="44"/>
    </row>
    <row r="45" spans="1:15" ht="20.25" customHeight="1" thickBot="1">
      <c r="A45" s="69" t="s">
        <v>134</v>
      </c>
      <c r="B45" s="69"/>
      <c r="C45" s="69"/>
      <c r="D45" s="69"/>
      <c r="E45" s="110">
        <f>E43+E38+E33</f>
        <v>596510</v>
      </c>
      <c r="G45" s="110">
        <f>G43+G38+G33</f>
        <v>645169</v>
      </c>
      <c r="I45" s="110">
        <f>I43+I38+I33</f>
        <v>64680</v>
      </c>
      <c r="K45" s="110">
        <f>K43+K38+K33</f>
        <v>1882797</v>
      </c>
      <c r="M45" s="110">
        <f>M43+M38+M33</f>
        <v>3189156</v>
      </c>
      <c r="O45" s="150">
        <f>M45-'BL 2-3'!D72</f>
        <v>0</v>
      </c>
    </row>
    <row r="46" spans="1:15" ht="20.25" customHeight="1" thickTop="1"/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scale="83" firstPageNumber="5" orientation="landscape" useFirstPageNumber="1" horizontalDpi="300" verticalDpi="300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2"/>
  <sheetViews>
    <sheetView view="pageBreakPreview" zoomScale="80" zoomScaleNormal="80" zoomScaleSheetLayoutView="80" workbookViewId="0">
      <selection activeCell="M69" sqref="M69"/>
    </sheetView>
  </sheetViews>
  <sheetFormatPr defaultColWidth="9.1796875" defaultRowHeight="20.25" customHeight="1"/>
  <cols>
    <col min="1" max="1" width="45.81640625" style="64" customWidth="1"/>
    <col min="2" max="2" width="3.81640625" style="57" customWidth="1"/>
    <col min="3" max="3" width="8.453125" style="61" customWidth="1"/>
    <col min="4" max="4" width="12.81640625" style="90" customWidth="1"/>
    <col min="5" max="5" width="1.81640625" style="71" customWidth="1"/>
    <col min="6" max="6" width="12.81640625" style="71" customWidth="1"/>
    <col min="7" max="7" width="9.54296875" style="61" bestFit="1" customWidth="1"/>
    <col min="8" max="8" width="11.453125" style="61" customWidth="1"/>
    <col min="9" max="16384" width="9.1796875" style="61"/>
  </cols>
  <sheetData>
    <row r="1" spans="1:6" ht="20.25" customHeight="1">
      <c r="A1" s="142" t="s">
        <v>0</v>
      </c>
      <c r="B1" s="142"/>
      <c r="C1" s="142"/>
      <c r="D1" s="142"/>
      <c r="E1" s="142"/>
      <c r="F1" s="142"/>
    </row>
    <row r="2" spans="1:6" ht="20.25" customHeight="1">
      <c r="A2" s="62" t="s">
        <v>77</v>
      </c>
      <c r="B2" s="63"/>
      <c r="D2" s="87"/>
      <c r="E2" s="61"/>
      <c r="F2" s="61"/>
    </row>
    <row r="3" spans="1:6" ht="20.25" customHeight="1">
      <c r="A3" s="62"/>
      <c r="B3" s="63"/>
      <c r="D3" s="87"/>
      <c r="E3" s="61"/>
      <c r="F3" s="61"/>
    </row>
    <row r="4" spans="1:6" ht="20.25" customHeight="1">
      <c r="A4" s="62"/>
      <c r="B4" s="63"/>
      <c r="D4" s="145" t="s">
        <v>78</v>
      </c>
      <c r="E4" s="145"/>
      <c r="F4" s="145"/>
    </row>
    <row r="5" spans="1:6" ht="20.25" customHeight="1">
      <c r="A5" s="63"/>
      <c r="D5" s="144" t="s">
        <v>129</v>
      </c>
      <c r="E5" s="144"/>
      <c r="F5" s="144"/>
    </row>
    <row r="6" spans="1:6" ht="20.25" customHeight="1">
      <c r="B6" s="60"/>
      <c r="D6" s="1">
        <v>2024</v>
      </c>
      <c r="E6" s="34"/>
      <c r="F6" s="1">
        <v>2023</v>
      </c>
    </row>
    <row r="7" spans="1:6" ht="20.25" customHeight="1">
      <c r="B7" s="60"/>
      <c r="D7" s="136" t="s">
        <v>36</v>
      </c>
      <c r="E7" s="136"/>
      <c r="F7" s="136"/>
    </row>
    <row r="8" spans="1:6" ht="20.149999999999999" customHeight="1">
      <c r="A8" s="65" t="s">
        <v>53</v>
      </c>
      <c r="B8" s="65"/>
      <c r="C8" s="66"/>
      <c r="D8" s="88"/>
      <c r="E8" s="67"/>
      <c r="F8" s="67"/>
    </row>
    <row r="9" spans="1:6" ht="20.25" customHeight="1">
      <c r="A9" s="61" t="s">
        <v>47</v>
      </c>
      <c r="B9" s="61"/>
      <c r="C9" s="66"/>
      <c r="D9" s="100">
        <f>'PL 4'!C27</f>
        <v>15310</v>
      </c>
      <c r="E9" s="24"/>
      <c r="F9" s="24">
        <f>'PL 4'!E27</f>
        <v>26687</v>
      </c>
    </row>
    <row r="10" spans="1:6" ht="20.25" customHeight="1">
      <c r="A10" s="57" t="s">
        <v>82</v>
      </c>
      <c r="B10" s="65"/>
      <c r="C10" s="66"/>
      <c r="D10" s="24"/>
      <c r="E10" s="24"/>
      <c r="F10" s="24"/>
    </row>
    <row r="11" spans="1:6" ht="20.25" customHeight="1">
      <c r="A11" s="61" t="s">
        <v>54</v>
      </c>
      <c r="B11" s="61"/>
      <c r="C11" s="66"/>
      <c r="D11" s="24">
        <v>286123</v>
      </c>
      <c r="E11" s="25"/>
      <c r="F11" s="24">
        <v>278062</v>
      </c>
    </row>
    <row r="12" spans="1:6" ht="20.25" customHeight="1">
      <c r="A12" s="68" t="s">
        <v>46</v>
      </c>
      <c r="B12" s="61"/>
      <c r="C12" s="66"/>
      <c r="D12" s="24">
        <v>79214</v>
      </c>
      <c r="E12" s="25"/>
      <c r="F12" s="24">
        <v>49588</v>
      </c>
    </row>
    <row r="13" spans="1:6" ht="20.25" customHeight="1">
      <c r="A13" s="68" t="s">
        <v>137</v>
      </c>
      <c r="B13" s="61"/>
      <c r="C13" s="66"/>
      <c r="D13" s="24">
        <v>0</v>
      </c>
      <c r="E13" s="25"/>
      <c r="F13" s="24">
        <v>-1385</v>
      </c>
    </row>
    <row r="14" spans="1:6" ht="20.25" hidden="1" customHeight="1">
      <c r="A14" s="68" t="s">
        <v>107</v>
      </c>
      <c r="B14" s="61"/>
      <c r="C14" s="66"/>
      <c r="D14" s="26">
        <v>0</v>
      </c>
      <c r="E14" s="25"/>
      <c r="F14" s="26">
        <v>0</v>
      </c>
    </row>
    <row r="15" spans="1:6" ht="20.25" hidden="1" customHeight="1">
      <c r="A15" s="68" t="s">
        <v>127</v>
      </c>
      <c r="B15" s="61"/>
      <c r="C15" s="66"/>
      <c r="D15" s="26">
        <v>0</v>
      </c>
      <c r="E15" s="25"/>
      <c r="F15" s="26">
        <v>0</v>
      </c>
    </row>
    <row r="16" spans="1:6" ht="20.25" customHeight="1">
      <c r="A16" s="68" t="s">
        <v>145</v>
      </c>
      <c r="B16" s="61"/>
      <c r="C16" s="66"/>
      <c r="D16" s="24">
        <v>1486</v>
      </c>
      <c r="E16" s="25"/>
      <c r="F16" s="24">
        <v>1459</v>
      </c>
    </row>
    <row r="17" spans="1:9" ht="20.25" customHeight="1">
      <c r="A17" s="68" t="s">
        <v>119</v>
      </c>
      <c r="B17" s="61"/>
      <c r="C17" s="66"/>
      <c r="D17" s="27">
        <v>3821</v>
      </c>
      <c r="E17" s="25"/>
      <c r="F17" s="27">
        <v>6691</v>
      </c>
    </row>
    <row r="18" spans="1:9" ht="20.25" customHeight="1">
      <c r="A18" s="61"/>
      <c r="B18" s="61"/>
      <c r="C18" s="66"/>
      <c r="D18" s="24">
        <f>SUM(D9:D17)</f>
        <v>385954</v>
      </c>
      <c r="E18" s="24"/>
      <c r="F18" s="24">
        <f>SUM(F9:F17)</f>
        <v>361102</v>
      </c>
    </row>
    <row r="19" spans="1:9" ht="20.25" customHeight="1">
      <c r="A19" s="57" t="s">
        <v>55</v>
      </c>
      <c r="C19" s="66"/>
      <c r="D19" s="28"/>
      <c r="E19" s="28"/>
      <c r="F19" s="28"/>
    </row>
    <row r="20" spans="1:9" ht="20.25" customHeight="1">
      <c r="A20" s="61" t="s">
        <v>56</v>
      </c>
      <c r="B20" s="61"/>
      <c r="C20" s="66"/>
      <c r="D20" s="24">
        <v>-4892</v>
      </c>
      <c r="E20" s="24"/>
      <c r="F20" s="24">
        <v>-1823</v>
      </c>
    </row>
    <row r="21" spans="1:9" ht="20.25" customHeight="1">
      <c r="A21" s="68" t="s">
        <v>9</v>
      </c>
      <c r="B21" s="61"/>
      <c r="C21" s="66"/>
      <c r="D21" s="24">
        <v>-52937</v>
      </c>
      <c r="E21" s="24"/>
      <c r="F21" s="24">
        <v>3119</v>
      </c>
    </row>
    <row r="22" spans="1:9" ht="20.25" customHeight="1">
      <c r="A22" s="68" t="s">
        <v>66</v>
      </c>
      <c r="B22" s="61"/>
      <c r="C22" s="66"/>
      <c r="D22" s="24">
        <v>-22933</v>
      </c>
      <c r="E22" s="24"/>
      <c r="F22" s="24">
        <v>8931</v>
      </c>
    </row>
    <row r="23" spans="1:9" ht="20.25" customHeight="1">
      <c r="A23" s="99" t="s">
        <v>108</v>
      </c>
      <c r="B23" s="61"/>
      <c r="C23" s="66"/>
      <c r="D23" s="24">
        <v>4390</v>
      </c>
      <c r="E23" s="24"/>
      <c r="F23" s="24">
        <v>-14174</v>
      </c>
    </row>
    <row r="24" spans="1:9" ht="20.25" customHeight="1">
      <c r="A24" s="99" t="s">
        <v>110</v>
      </c>
      <c r="B24" s="61"/>
      <c r="C24" s="66"/>
      <c r="D24" s="24">
        <v>-20518</v>
      </c>
      <c r="E24" s="24"/>
      <c r="F24" s="24">
        <v>3515</v>
      </c>
    </row>
    <row r="25" spans="1:9" ht="20.25" customHeight="1">
      <c r="A25" s="68" t="s">
        <v>71</v>
      </c>
      <c r="B25" s="61"/>
      <c r="C25" s="66"/>
      <c r="D25" s="24">
        <v>135452</v>
      </c>
      <c r="E25" s="29"/>
      <c r="F25" s="24">
        <v>163938</v>
      </c>
    </row>
    <row r="26" spans="1:9" ht="20.25" customHeight="1">
      <c r="A26" s="61" t="s">
        <v>57</v>
      </c>
      <c r="B26" s="61"/>
      <c r="C26" s="66"/>
      <c r="D26" s="24">
        <v>72956</v>
      </c>
      <c r="E26" s="24"/>
      <c r="F26" s="24">
        <v>-24407</v>
      </c>
      <c r="I26" s="72"/>
    </row>
    <row r="27" spans="1:9" ht="20.25" customHeight="1">
      <c r="A27" s="61" t="s">
        <v>11</v>
      </c>
      <c r="B27" s="61"/>
      <c r="C27" s="66"/>
      <c r="D27" s="24">
        <v>138204</v>
      </c>
      <c r="E27" s="24"/>
      <c r="F27" s="24">
        <v>-4897</v>
      </c>
      <c r="I27" s="72"/>
    </row>
    <row r="28" spans="1:9" ht="20.25" customHeight="1">
      <c r="A28" s="68" t="s">
        <v>97</v>
      </c>
      <c r="B28" s="61"/>
      <c r="C28" s="66"/>
      <c r="D28" s="24">
        <v>-153501</v>
      </c>
      <c r="E28" s="24"/>
      <c r="F28" s="24">
        <v>720</v>
      </c>
    </row>
    <row r="29" spans="1:9" ht="20.25" customHeight="1">
      <c r="A29" s="68" t="s">
        <v>67</v>
      </c>
      <c r="B29" s="61"/>
      <c r="C29" s="66"/>
      <c r="D29" s="24">
        <v>-14306</v>
      </c>
      <c r="E29" s="24"/>
      <c r="F29" s="24">
        <v>-15320</v>
      </c>
      <c r="I29" s="72"/>
    </row>
    <row r="30" spans="1:9" ht="20.25" hidden="1" customHeight="1">
      <c r="A30" s="68" t="s">
        <v>90</v>
      </c>
      <c r="B30" s="61"/>
      <c r="C30" s="66"/>
      <c r="D30" s="24">
        <v>0</v>
      </c>
      <c r="E30" s="24"/>
      <c r="F30" s="24">
        <v>0</v>
      </c>
    </row>
    <row r="31" spans="1:9" ht="20.25" customHeight="1">
      <c r="A31" s="61" t="s">
        <v>58</v>
      </c>
      <c r="B31" s="61"/>
      <c r="C31" s="66"/>
      <c r="D31" s="25"/>
      <c r="E31" s="29"/>
      <c r="F31" s="25"/>
    </row>
    <row r="32" spans="1:9" ht="20.25" customHeight="1">
      <c r="A32" s="61" t="s">
        <v>21</v>
      </c>
      <c r="B32" s="61"/>
      <c r="C32" s="66"/>
      <c r="D32" s="25">
        <v>-3707</v>
      </c>
      <c r="E32" s="29"/>
      <c r="F32" s="25">
        <v>3281</v>
      </c>
    </row>
    <row r="33" spans="1:10" ht="20.25" customHeight="1">
      <c r="A33" s="61" t="s">
        <v>22</v>
      </c>
      <c r="B33" s="61"/>
      <c r="C33" s="66"/>
      <c r="D33" s="27">
        <v>-19287</v>
      </c>
      <c r="E33" s="29"/>
      <c r="F33" s="27">
        <v>77990</v>
      </c>
    </row>
    <row r="34" spans="1:10" ht="20.25" customHeight="1">
      <c r="A34" s="75" t="s">
        <v>81</v>
      </c>
      <c r="B34" s="61"/>
      <c r="C34" s="66"/>
      <c r="D34" s="24">
        <f>SUM(D18:D33)</f>
        <v>444875</v>
      </c>
      <c r="E34" s="29"/>
      <c r="F34" s="24">
        <f>SUM(F18:F33)</f>
        <v>561975</v>
      </c>
    </row>
    <row r="35" spans="1:10" ht="20.25" customHeight="1">
      <c r="A35" s="70"/>
      <c r="B35" s="70"/>
      <c r="C35" s="66"/>
      <c r="D35" s="89"/>
      <c r="E35" s="76"/>
      <c r="F35" s="76"/>
    </row>
    <row r="36" spans="1:10" ht="20.25" customHeight="1">
      <c r="A36" s="142" t="s">
        <v>0</v>
      </c>
      <c r="B36" s="142"/>
      <c r="C36" s="142"/>
      <c r="D36" s="142"/>
      <c r="E36" s="142"/>
      <c r="F36" s="142"/>
    </row>
    <row r="37" spans="1:10" ht="20.25" customHeight="1">
      <c r="A37" s="62" t="s">
        <v>77</v>
      </c>
      <c r="B37" s="63"/>
      <c r="D37" s="87"/>
      <c r="E37" s="61"/>
      <c r="F37" s="61"/>
    </row>
    <row r="38" spans="1:10" ht="20.25" customHeight="1">
      <c r="A38" s="62"/>
      <c r="B38" s="63"/>
      <c r="D38" s="87"/>
      <c r="E38" s="61"/>
      <c r="F38" s="61"/>
    </row>
    <row r="39" spans="1:10" ht="20.25" customHeight="1">
      <c r="A39" s="62"/>
      <c r="B39" s="63"/>
      <c r="D39" s="145" t="s">
        <v>78</v>
      </c>
      <c r="E39" s="145"/>
      <c r="F39" s="145"/>
    </row>
    <row r="40" spans="1:10" ht="20.25" customHeight="1">
      <c r="A40" s="63"/>
      <c r="D40" s="144" t="s">
        <v>129</v>
      </c>
      <c r="E40" s="144"/>
      <c r="F40" s="144"/>
    </row>
    <row r="41" spans="1:10" ht="20.25" customHeight="1">
      <c r="B41" s="60"/>
      <c r="C41" s="60"/>
      <c r="D41" s="1">
        <v>2024</v>
      </c>
      <c r="E41" s="34"/>
      <c r="F41" s="1">
        <v>2023</v>
      </c>
    </row>
    <row r="42" spans="1:10" ht="20.5" customHeight="1">
      <c r="B42" s="60"/>
      <c r="D42" s="136" t="s">
        <v>36</v>
      </c>
      <c r="E42" s="136"/>
      <c r="F42" s="136"/>
    </row>
    <row r="43" spans="1:10" ht="20.25" customHeight="1">
      <c r="A43" s="68" t="s">
        <v>74</v>
      </c>
      <c r="B43" s="61"/>
      <c r="C43" s="66"/>
      <c r="D43" s="24">
        <v>-257223</v>
      </c>
      <c r="E43" s="29"/>
      <c r="F43" s="24">
        <v>-945737</v>
      </c>
      <c r="I43" s="72"/>
      <c r="J43" s="72"/>
    </row>
    <row r="44" spans="1:10" ht="20.25" customHeight="1">
      <c r="A44" s="68" t="s">
        <v>138</v>
      </c>
      <c r="B44" s="61"/>
      <c r="C44" s="66"/>
      <c r="D44" s="24">
        <v>-9786</v>
      </c>
      <c r="E44" s="29"/>
      <c r="F44" s="24">
        <v>-1090</v>
      </c>
    </row>
    <row r="45" spans="1:10" ht="20.25" customHeight="1">
      <c r="A45" s="68" t="s">
        <v>120</v>
      </c>
      <c r="B45" s="61"/>
      <c r="C45" s="66"/>
      <c r="D45" s="29">
        <v>-32606</v>
      </c>
      <c r="E45" s="24"/>
      <c r="F45" s="29">
        <v>-38587</v>
      </c>
    </row>
    <row r="46" spans="1:10" ht="20.25" customHeight="1">
      <c r="A46" s="69" t="s">
        <v>125</v>
      </c>
      <c r="B46" s="70"/>
      <c r="C46" s="66"/>
      <c r="D46" s="30">
        <f>SUM(D34,D43:D45)</f>
        <v>145260</v>
      </c>
      <c r="E46" s="28"/>
      <c r="F46" s="30">
        <f>SUM(F34,F43:F45)</f>
        <v>-423439</v>
      </c>
    </row>
    <row r="47" spans="1:10" ht="20.25" customHeight="1">
      <c r="A47" s="69"/>
      <c r="B47" s="70"/>
      <c r="C47" s="66"/>
      <c r="D47" s="31"/>
      <c r="E47" s="28"/>
      <c r="F47" s="31"/>
    </row>
    <row r="48" spans="1:10" ht="20.25" customHeight="1">
      <c r="A48" s="65" t="s">
        <v>59</v>
      </c>
      <c r="B48" s="65"/>
      <c r="C48" s="66"/>
      <c r="D48" s="88"/>
      <c r="E48" s="67"/>
      <c r="F48" s="67"/>
    </row>
    <row r="49" spans="1:7" ht="20.25" customHeight="1">
      <c r="A49" s="61" t="s">
        <v>80</v>
      </c>
      <c r="B49" s="65"/>
      <c r="C49" s="66"/>
      <c r="D49" s="24">
        <v>-425</v>
      </c>
      <c r="E49" s="24"/>
      <c r="F49" s="24">
        <v>-2179</v>
      </c>
    </row>
    <row r="50" spans="1:7" ht="20.25" customHeight="1">
      <c r="A50" s="68" t="s">
        <v>123</v>
      </c>
      <c r="B50" s="65"/>
      <c r="C50" s="66"/>
      <c r="D50" s="24">
        <v>-66</v>
      </c>
      <c r="E50" s="24"/>
      <c r="F50" s="24">
        <v>0</v>
      </c>
    </row>
    <row r="51" spans="1:7" ht="20.25" hidden="1" customHeight="1">
      <c r="A51" s="68" t="s">
        <v>126</v>
      </c>
      <c r="B51" s="65"/>
      <c r="C51" s="66"/>
      <c r="D51" s="27">
        <v>0</v>
      </c>
      <c r="E51" s="24"/>
      <c r="F51" s="27">
        <v>0</v>
      </c>
    </row>
    <row r="52" spans="1:7" ht="20.25" customHeight="1">
      <c r="A52" s="69" t="s">
        <v>87</v>
      </c>
      <c r="B52" s="70"/>
      <c r="C52" s="66"/>
      <c r="D52" s="30">
        <f>SUM(D49:D51)</f>
        <v>-491</v>
      </c>
      <c r="E52" s="28"/>
      <c r="F52" s="30">
        <f>SUM(F49:F51)</f>
        <v>-2179</v>
      </c>
    </row>
    <row r="53" spans="1:7" ht="20.25" customHeight="1">
      <c r="A53" s="69"/>
      <c r="B53" s="70"/>
      <c r="C53" s="66"/>
      <c r="D53" s="31"/>
      <c r="E53" s="28"/>
      <c r="F53" s="31"/>
    </row>
    <row r="54" spans="1:7" ht="20.25" customHeight="1">
      <c r="A54" s="65" t="s">
        <v>60</v>
      </c>
      <c r="B54" s="65"/>
      <c r="C54" s="66"/>
      <c r="D54" s="24"/>
      <c r="E54" s="24"/>
      <c r="F54" s="24"/>
    </row>
    <row r="55" spans="1:7" ht="20.25" customHeight="1">
      <c r="A55" s="68" t="s">
        <v>88</v>
      </c>
      <c r="B55" s="61"/>
      <c r="C55" s="66"/>
      <c r="D55" s="25">
        <v>-88476</v>
      </c>
      <c r="E55" s="25"/>
      <c r="F55" s="25">
        <v>-63302</v>
      </c>
    </row>
    <row r="56" spans="1:7" ht="20.25" hidden="1" customHeight="1">
      <c r="A56" s="68" t="s">
        <v>124</v>
      </c>
      <c r="B56" s="61"/>
      <c r="C56" s="66"/>
      <c r="D56" s="25">
        <v>0</v>
      </c>
      <c r="E56" s="25"/>
      <c r="F56" s="25">
        <v>0</v>
      </c>
    </row>
    <row r="57" spans="1:7" ht="20.25" customHeight="1">
      <c r="A57" s="61" t="s">
        <v>61</v>
      </c>
      <c r="B57" s="61"/>
      <c r="C57" s="66"/>
      <c r="D57" s="29">
        <v>555000</v>
      </c>
      <c r="E57" s="25"/>
      <c r="F57" s="29">
        <v>1460000</v>
      </c>
    </row>
    <row r="58" spans="1:7" ht="20.25" customHeight="1">
      <c r="A58" s="61" t="s">
        <v>62</v>
      </c>
      <c r="B58" s="61"/>
      <c r="C58" s="66"/>
      <c r="D58" s="25">
        <v>-1574000</v>
      </c>
      <c r="E58" s="25"/>
      <c r="F58" s="25">
        <v>-1760000</v>
      </c>
    </row>
    <row r="59" spans="1:7" ht="20.25" customHeight="1">
      <c r="A59" s="61" t="s">
        <v>117</v>
      </c>
      <c r="B59" s="61"/>
      <c r="C59" s="66"/>
      <c r="D59" s="25">
        <v>1000000</v>
      </c>
      <c r="E59" s="25"/>
      <c r="F59" s="98">
        <v>500000</v>
      </c>
    </row>
    <row r="60" spans="1:7" ht="20.25" customHeight="1">
      <c r="A60" s="61" t="s">
        <v>64</v>
      </c>
      <c r="B60" s="61"/>
      <c r="C60" s="66"/>
      <c r="D60" s="26">
        <v>-500000</v>
      </c>
      <c r="E60" s="25"/>
      <c r="F60" s="26">
        <v>-200000</v>
      </c>
    </row>
    <row r="61" spans="1:7" ht="20.25" customHeight="1">
      <c r="A61" s="68" t="s">
        <v>91</v>
      </c>
      <c r="B61" s="61"/>
      <c r="C61" s="66"/>
      <c r="D61" s="26">
        <v>900000</v>
      </c>
      <c r="E61" s="25"/>
      <c r="F61" s="26">
        <v>800000</v>
      </c>
    </row>
    <row r="62" spans="1:7" ht="20.25" customHeight="1">
      <c r="A62" s="68" t="s">
        <v>89</v>
      </c>
      <c r="B62" s="61"/>
      <c r="C62" s="66"/>
      <c r="D62" s="90">
        <v>-421926</v>
      </c>
      <c r="E62" s="25"/>
      <c r="F62" s="71">
        <v>-328972</v>
      </c>
      <c r="G62" s="72"/>
    </row>
    <row r="63" spans="1:7" ht="20.25" customHeight="1">
      <c r="A63" s="68" t="s">
        <v>106</v>
      </c>
      <c r="B63" s="61"/>
      <c r="C63" s="66"/>
      <c r="D63" s="29">
        <v>-4306</v>
      </c>
      <c r="E63" s="25"/>
      <c r="F63" s="29">
        <v>-2742</v>
      </c>
    </row>
    <row r="64" spans="1:7" ht="20.25" customHeight="1">
      <c r="A64" s="69" t="s">
        <v>128</v>
      </c>
      <c r="B64" s="70"/>
      <c r="C64" s="66"/>
      <c r="D64" s="30">
        <f>SUM(D55:D63)</f>
        <v>-133708</v>
      </c>
      <c r="E64" s="31">
        <v>0</v>
      </c>
      <c r="F64" s="30">
        <f>SUM(F55:F63)</f>
        <v>404984</v>
      </c>
    </row>
    <row r="65" spans="1:6" ht="20.25" customHeight="1">
      <c r="A65" s="70"/>
      <c r="B65" s="70"/>
      <c r="C65" s="66"/>
      <c r="D65" s="25"/>
      <c r="E65" s="28"/>
      <c r="F65" s="25"/>
    </row>
    <row r="66" spans="1:6" ht="20.25" customHeight="1">
      <c r="A66" s="70" t="s">
        <v>118</v>
      </c>
      <c r="B66" s="70"/>
      <c r="C66" s="73"/>
      <c r="D66" s="32">
        <f>SUM(D46+D52+D64)</f>
        <v>11061</v>
      </c>
      <c r="E66" s="28"/>
      <c r="F66" s="32">
        <f>SUM(F46+F52+F64)</f>
        <v>-20634</v>
      </c>
    </row>
    <row r="67" spans="1:6" ht="20.25" customHeight="1">
      <c r="A67" s="61" t="s">
        <v>65</v>
      </c>
      <c r="B67" s="61"/>
      <c r="C67" s="66"/>
      <c r="D67" s="29">
        <v>107150</v>
      </c>
      <c r="E67" s="25"/>
      <c r="F67" s="29">
        <v>101481</v>
      </c>
    </row>
    <row r="68" spans="1:6" ht="20.25" customHeight="1" thickBot="1">
      <c r="A68" s="70" t="s">
        <v>135</v>
      </c>
      <c r="B68" s="70"/>
      <c r="C68" s="74"/>
      <c r="D68" s="33">
        <f>SUM(D66:D67)</f>
        <v>118211</v>
      </c>
      <c r="E68" s="28"/>
      <c r="F68" s="33">
        <f>SUM(F66:F67)</f>
        <v>80847</v>
      </c>
    </row>
    <row r="69" spans="1:6" ht="20.25" customHeight="1" thickTop="1"/>
    <row r="72" spans="1:6" ht="20.25" customHeight="1">
      <c r="D72" s="152">
        <f>D68-'BL 2-3'!D9</f>
        <v>0</v>
      </c>
    </row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48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A719B1-DEA4-428A-B767-7AB60B9D5B13}">
  <ds:schemaRefs>
    <ds:schemaRef ds:uri="http://schemas.microsoft.com/office/2006/metadata/properties"/>
    <ds:schemaRef ds:uri="4243d5be-521d-4052-81ca-f0f31ea6f2da"/>
    <ds:schemaRef ds:uri="http://purl.org/dc/dcmitype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490C74-8E05-4A4C-A90E-B66AE5B9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</vt:lpstr>
      <vt:lpstr>SH 5-6</vt:lpstr>
      <vt:lpstr>CF 7-8</vt:lpstr>
      <vt:lpstr>'BL 2-3'!Print_Area</vt:lpstr>
      <vt:lpstr>'CF 7-8'!Print_Area</vt:lpstr>
      <vt:lpstr>'PL 4'!Print_Area</vt:lpstr>
      <vt:lpstr>'SH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2024-05-13T09:24:39Z</cp:lastPrinted>
  <dcterms:created xsi:type="dcterms:W3CDTF">2011-03-31T03:33:17Z</dcterms:created>
  <dcterms:modified xsi:type="dcterms:W3CDTF">2024-05-13T09:24:41Z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