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0504\Audit\(11) QUARTER 1 (24-67)\CGD (3032474)\"/>
    </mc:Choice>
  </mc:AlternateContent>
  <xr:revisionPtr revIDLastSave="0" documentId="13_ncr:1_{5F081C2F-DCFD-495B-BA43-9408504FFC00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BS" sheetId="12" r:id="rId1"/>
    <sheet name="3M" sheetId="8" r:id="rId2"/>
    <sheet name="รวม" sheetId="3" r:id="rId3"/>
    <sheet name="เฉพาะ" sheetId="4" r:id="rId4"/>
    <sheet name="กระแส" sheetId="7" r:id="rId5"/>
  </sheets>
  <definedNames>
    <definedName name="INC" localSheetId="4">#REF!</definedName>
    <definedName name="INC">#REF!</definedName>
    <definedName name="Z_210A49D7_73B1_4C21_9FCB_B660CD8FC84C_.wvu.PrintArea" localSheetId="3" hidden="1">เฉพาะ!#REF!</definedName>
    <definedName name="Z_210A49D7_73B1_4C21_9FCB_B660CD8FC84C_.wvu.PrintArea" localSheetId="2" hidden="1">รวม!#REF!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8" l="1"/>
  <c r="D111" i="12"/>
  <c r="D110" i="12"/>
  <c r="D18" i="7"/>
  <c r="D14" i="7"/>
  <c r="D62" i="8"/>
  <c r="D61" i="8"/>
  <c r="D60" i="8"/>
  <c r="D28" i="8"/>
  <c r="D23" i="8"/>
  <c r="D22" i="8"/>
  <c r="D26" i="8" s="1"/>
  <c r="AB26" i="3"/>
  <c r="X26" i="3"/>
  <c r="V27" i="3"/>
  <c r="R27" i="3"/>
  <c r="P27" i="3"/>
  <c r="T27" i="3"/>
  <c r="V26" i="3"/>
  <c r="AB25" i="3"/>
  <c r="X25" i="3"/>
  <c r="AB27" i="3" l="1"/>
  <c r="X27" i="3"/>
  <c r="D21" i="8" l="1"/>
  <c r="D54" i="8"/>
  <c r="R15" i="4"/>
  <c r="H32" i="12"/>
  <c r="J74" i="8"/>
  <c r="P21" i="4"/>
  <c r="N22" i="4"/>
  <c r="H55" i="8"/>
  <c r="D68" i="7"/>
  <c r="H68" i="7"/>
  <c r="AB24" i="3"/>
  <c r="J67" i="8"/>
  <c r="F67" i="8"/>
  <c r="J60" i="8"/>
  <c r="F60" i="8"/>
  <c r="P19" i="4"/>
  <c r="R19" i="4" s="1"/>
  <c r="J18" i="7"/>
  <c r="J28" i="7" s="1"/>
  <c r="J33" i="7" s="1"/>
  <c r="F18" i="7"/>
  <c r="F28" i="7" s="1"/>
  <c r="F33" i="7" s="1"/>
  <c r="J55" i="7"/>
  <c r="F55" i="7"/>
  <c r="J64" i="7"/>
  <c r="F64" i="7"/>
  <c r="P16" i="4"/>
  <c r="R16" i="4"/>
  <c r="P14" i="4"/>
  <c r="R14" i="4" s="1"/>
  <c r="N17" i="4"/>
  <c r="P17" i="4"/>
  <c r="L17" i="4"/>
  <c r="J17" i="4"/>
  <c r="H17" i="4"/>
  <c r="F17" i="4"/>
  <c r="D17" i="4"/>
  <c r="Z21" i="3"/>
  <c r="X18" i="3"/>
  <c r="AB18" i="3" s="1"/>
  <c r="V19" i="3"/>
  <c r="X19" i="3"/>
  <c r="AB19" i="3" s="1"/>
  <c r="V20" i="3"/>
  <c r="X20" i="3"/>
  <c r="AB20" i="3" s="1"/>
  <c r="V17" i="3"/>
  <c r="X17" i="3" s="1"/>
  <c r="AB17" i="3" s="1"/>
  <c r="T21" i="3"/>
  <c r="R21" i="3"/>
  <c r="P21" i="3"/>
  <c r="N21" i="3"/>
  <c r="L21" i="3"/>
  <c r="J21" i="3"/>
  <c r="H21" i="3"/>
  <c r="F21" i="3"/>
  <c r="D21" i="3"/>
  <c r="F71" i="8"/>
  <c r="F55" i="8"/>
  <c r="F61" i="8" s="1"/>
  <c r="J22" i="8"/>
  <c r="F22" i="8"/>
  <c r="F23" i="8" s="1"/>
  <c r="F26" i="8" s="1"/>
  <c r="F28" i="8" s="1"/>
  <c r="J13" i="8"/>
  <c r="F13" i="8"/>
  <c r="J109" i="12"/>
  <c r="J112" i="12" s="1"/>
  <c r="J114" i="12" s="1"/>
  <c r="F109" i="12"/>
  <c r="F112" i="12" s="1"/>
  <c r="F114" i="12" s="1"/>
  <c r="J69" i="12"/>
  <c r="J70" i="12" s="1"/>
  <c r="F69" i="12"/>
  <c r="J62" i="12"/>
  <c r="F62" i="12"/>
  <c r="F70" i="12" s="1"/>
  <c r="F115" i="12" s="1"/>
  <c r="J32" i="12"/>
  <c r="F32" i="12"/>
  <c r="J19" i="12"/>
  <c r="F19" i="12"/>
  <c r="F33" i="12" s="1"/>
  <c r="AB23" i="3"/>
  <c r="J22" i="4"/>
  <c r="H27" i="3"/>
  <c r="N27" i="3"/>
  <c r="L27" i="3"/>
  <c r="F27" i="3"/>
  <c r="F22" i="4"/>
  <c r="J55" i="8"/>
  <c r="I55" i="8"/>
  <c r="D22" i="4"/>
  <c r="H22" i="4"/>
  <c r="D27" i="3"/>
  <c r="J27" i="3"/>
  <c r="L21" i="4"/>
  <c r="R21" i="4" s="1"/>
  <c r="D13" i="8"/>
  <c r="H69" i="12"/>
  <c r="H70" i="12"/>
  <c r="H62" i="12"/>
  <c r="D109" i="12"/>
  <c r="D112" i="12" s="1"/>
  <c r="D114" i="12" s="1"/>
  <c r="R26" i="3"/>
  <c r="H109" i="12"/>
  <c r="H112" i="12" s="1"/>
  <c r="H114" i="12" s="1"/>
  <c r="H60" i="8"/>
  <c r="H22" i="8"/>
  <c r="P26" i="3"/>
  <c r="D62" i="12"/>
  <c r="D69" i="12"/>
  <c r="D70" i="12"/>
  <c r="T26" i="3"/>
  <c r="D19" i="12"/>
  <c r="H13" i="8"/>
  <c r="D74" i="8"/>
  <c r="D67" i="8"/>
  <c r="Z27" i="3"/>
  <c r="H19" i="12"/>
  <c r="H33" i="12" s="1"/>
  <c r="D32" i="12"/>
  <c r="D71" i="8"/>
  <c r="P25" i="3"/>
  <c r="D64" i="7"/>
  <c r="H64" i="7"/>
  <c r="H55" i="7"/>
  <c r="D55" i="7"/>
  <c r="D55" i="8"/>
  <c r="H23" i="8" l="1"/>
  <c r="H26" i="8" s="1"/>
  <c r="H28" i="8" s="1"/>
  <c r="H65" i="8" s="1"/>
  <c r="H61" i="8"/>
  <c r="J61" i="8"/>
  <c r="F62" i="8"/>
  <c r="V21" i="3"/>
  <c r="P22" i="4"/>
  <c r="R17" i="4"/>
  <c r="AB21" i="3"/>
  <c r="X21" i="3"/>
  <c r="J33" i="12"/>
  <c r="H115" i="12"/>
  <c r="J115" i="12"/>
  <c r="D115" i="12"/>
  <c r="D33" i="12"/>
  <c r="J23" i="8"/>
  <c r="J26" i="8" s="1"/>
  <c r="J28" i="8" s="1"/>
  <c r="D9" i="7"/>
  <c r="D28" i="7" s="1"/>
  <c r="D33" i="7" s="1"/>
  <c r="D66" i="7" s="1"/>
  <c r="D69" i="7" s="1"/>
  <c r="J66" i="7"/>
  <c r="J69" i="7" s="1"/>
  <c r="F66" i="7"/>
  <c r="F69" i="7" s="1"/>
  <c r="H62" i="8" l="1"/>
  <c r="H69" i="8" s="1"/>
  <c r="H71" i="8" s="1"/>
  <c r="H9" i="7"/>
  <c r="H18" i="7" s="1"/>
  <c r="H28" i="7" s="1"/>
  <c r="H33" i="7" s="1"/>
  <c r="H66" i="7" s="1"/>
  <c r="H69" i="7" s="1"/>
  <c r="J62" i="8"/>
  <c r="J69" i="8" s="1"/>
  <c r="J71" i="8" s="1"/>
  <c r="H67" i="8"/>
  <c r="H74" i="8"/>
  <c r="L20" i="4"/>
  <c r="R20" i="4" l="1"/>
  <c r="R22" i="4" s="1"/>
  <c r="L22" i="4"/>
</calcChain>
</file>

<file path=xl/sharedStrings.xml><?xml version="1.0" encoding="utf-8"?>
<sst xmlns="http://schemas.openxmlformats.org/spreadsheetml/2006/main" count="373" uniqueCount="232">
  <si>
    <t>บริษัท คันทรี่ กรุ๊ป ดีเวลลอปเมนท์ จำกัด (มหาชน) และบริษัทย่อย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</si>
  <si>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</si>
  <si>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</si>
  <si>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</si>
  <si>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</si>
  <si>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</si>
  <si>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</si>
  <si>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</si>
  <si>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</si>
  <si>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</si>
  <si>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</si>
  <si>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</si>
  <si>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</si>
  <si>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</si>
  <si>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</si>
  <si>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</si>
  <si>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</si>
  <si>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</si>
  <si>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</si>
  <si>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</si>
  <si>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ตั๋วแลกเงิน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</si>
  <si>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</si>
  <si>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</si>
  <si>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</si>
  <si>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</si>
  <si>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</si>
  <si>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</si>
  <si>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</si>
  <si>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</si>
  <si>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</si>
  <si>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</si>
  <si>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</si>
  <si>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</si>
  <si>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</si>
  <si>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รายได้จากการขายอาคารชุด</t>
  </si>
  <si>
    <t>รายได้อื่น</t>
  </si>
  <si>
    <t>รวมรายได้</t>
  </si>
  <si>
    <t>ค่าใช้จ่าย</t>
  </si>
  <si>
    <t>ต้นทุนขายอาคารชุด</t>
  </si>
  <si>
    <t>ค่าใช้จ่ายในการบริหาร</t>
  </si>
  <si>
    <t>ค่าตอบแทนกรรมการและผู้บริหาร</t>
  </si>
  <si>
    <t>รวมค่าใช้จ่าย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</si>
  <si>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</si>
  <si>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</si>
  <si>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</si>
  <si>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บาท</t>
  </si>
  <si>
    <t>หุ้น</t>
  </si>
  <si>
    <t>ส่วนได้เสีย</t>
  </si>
  <si>
    <t>รวมส่วน</t>
  </si>
  <si>
    <t>ส่วนปรับปรุงทุน</t>
  </si>
  <si>
    <t>ที่ไม่มีอำนาจ</t>
  </si>
  <si>
    <t>ของผู้ถือหุ้น</t>
  </si>
  <si>
    <t>จากการซื้อธุรกิจ</t>
  </si>
  <si>
    <t>รวม</t>
  </si>
  <si>
    <t>ของบริษัทใหญ่</t>
  </si>
  <si>
    <t>ควบคุม</t>
  </si>
  <si>
    <t>แบบย้อนกลับ</t>
  </si>
  <si>
    <t>จากการแปลงค่า</t>
  </si>
  <si>
    <t>องค์ประกอบอื่น</t>
  </si>
  <si>
    <t>ของส่วนของ</t>
  </si>
  <si>
    <t>เดียวกัน</t>
  </si>
  <si>
    <t>ผู้ถือหุ้น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</si>
  <si>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</si>
  <si>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</si>
  <si>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</si>
  <si>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</si>
  <si>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</si>
  <si>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</si>
  <si>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เงินสดรับจากดอกเบี้ย</t>
  </si>
  <si>
    <t>กระแสเงินสดจากกิจกรรมลงทุน</t>
  </si>
  <si>
    <t>กระแสเงินสดจากกิจกรรมจัดหาเงิน</t>
  </si>
  <si>
    <t>อัตราแลกเปลี่ยน</t>
  </si>
  <si>
    <t>ผลต่างของ</t>
  </si>
  <si>
    <t>งบการเงิน</t>
  </si>
  <si>
    <t>เงินสดจ่ายเพื่อซื้อสินทรัพย์ถาวร</t>
  </si>
  <si>
    <t>เงินสดจ่ายต้นทุนทางการเงิน</t>
  </si>
  <si>
    <t>เงินสดและรายการเทียบเท่าเงินสด ณ วันที่ 1 มกราคม</t>
  </si>
  <si>
    <t>ต่างประเทศ</t>
  </si>
  <si>
    <t>6</t>
  </si>
  <si>
    <t>งบกำไรขาดทุนและกำไรขาดทุนเบ็ดเสร็จอื่น</t>
  </si>
  <si>
    <t>5</t>
  </si>
  <si>
    <t>หนี้สินไม่หมุนเวียนอื่น</t>
  </si>
  <si>
    <t>ส่วนเกินทุน</t>
  </si>
  <si>
    <t>จากการเปลี่ยนแปลง</t>
  </si>
  <si>
    <t>สัดส่วนการถือหุ้น</t>
  </si>
  <si>
    <t>ในบริษัทย่อย</t>
  </si>
  <si>
    <t>จำนวนหุ้นสามัญถัวเฉลี่ยถ่วงน้ำหนัก</t>
  </si>
  <si>
    <t>ดูหมายเหตุประกอบงบการเงินแบบย่อ</t>
  </si>
  <si>
    <t>รายได้ค่าเช่าจากอสังหาริมทรัพย์เพื่อการลงทุน</t>
  </si>
  <si>
    <t>เงินฝากธนาคารที่ใช้เป็นหลักประกัน</t>
  </si>
  <si>
    <t>เงินกู้ยืมระยะสั้น</t>
  </si>
  <si>
    <t>เงินให้กู้ยืมระยะสั้นแก่บริษัทที่เกี่ยวข้องกัน</t>
  </si>
  <si>
    <t>เงินกู้ยืมระยะสั้นจากบริษัทที่เกี่ยวข้องกัน</t>
  </si>
  <si>
    <t>การรวมธุรกิจภายใต้</t>
  </si>
  <si>
    <t>การควบคุมเดียวกัน</t>
  </si>
  <si>
    <t>ทุนที่ออกและชำระแล้ว</t>
  </si>
  <si>
    <t>ที่ดิน อาคารและอุปกรณ์</t>
  </si>
  <si>
    <t>เงินสดจ่ายภาษีเงินได้</t>
  </si>
  <si>
    <t>ส่วนต่ำกว่าทุนจาก</t>
  </si>
  <si>
    <t>การรวมธุรกิจ</t>
  </si>
  <si>
    <t>ภายใต้การควบคุม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</si>
  <si>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</si>
  <si>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</si>
  <si>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ประมาณการหนี้สินสำหรับผลประโยชน์พนักงาน</t>
  </si>
  <si>
    <t>ส่วนได้เสียที่ไม่มีอำนาจควบคุม</t>
  </si>
  <si>
    <t>ต้นทุนในการจัดจำหน่าย</t>
  </si>
  <si>
    <t>4.1.1</t>
  </si>
  <si>
    <t>รายได้ดอกเบี้ย</t>
  </si>
  <si>
    <t>ทุนที่ออก</t>
  </si>
  <si>
    <t>และชำระแล้ว</t>
  </si>
  <si>
    <t>ค่าใช้จ่ายผลประโยชน์พนักงาน</t>
  </si>
  <si>
    <t>ที่ดินและต้นทุนโครงการระหว่างก่อสร้างและสาธารณูปโภค</t>
  </si>
  <si>
    <t>4.2</t>
  </si>
  <si>
    <t>ขาดทุนจากอัตราแลกเปลี่ยนเงินตราต่างประเทศ</t>
  </si>
  <si>
    <t>9</t>
  </si>
  <si>
    <t>10</t>
  </si>
  <si>
    <t>11</t>
  </si>
  <si>
    <t>เงินมัดจำและเงินรับล่วงหน้าจากลูกค้าที่เกิดจากสัญญา</t>
  </si>
  <si>
    <t>ส่วนของหุ้นกู้ระยะยาวที่ถึงกำหนดชำระภายในหนึ่งปี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</si>
  <si>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</si>
  <si>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</si>
  <si>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มูลค่าหุ้นสามัญ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</si>
  <si>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</si>
  <si>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</si>
  <si>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สินทรัพย์ภาษีเงินได้ของงวดปัจจุบัน</t>
  </si>
  <si>
    <t>หนี้สินภาษีเงินได้รอการตัดบัญชี</t>
  </si>
  <si>
    <t>ชำระครบแล้ว</t>
  </si>
  <si>
    <t>หนี้สินตามสัญญาเช่า</t>
  </si>
  <si>
    <t>8</t>
  </si>
  <si>
    <t>12</t>
  </si>
  <si>
    <t>รายการที่อาจถูกจัดประเภทใหม่ไว้ในกำไรหรือขาดทุนในภายหลัง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</si>
  <si>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</si>
  <si>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ค่าใช้จ่าย (รายได้) ภาษีเงินได้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</si>
  <si>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</si>
  <si>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</si>
  <si>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</si>
  <si>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17</t>
  </si>
  <si>
    <t>ที่กำหนดให้</t>
  </si>
  <si>
    <t>มูลค่ายุติธรรมผ่าน</t>
  </si>
  <si>
    <t>วัดมูลค่าด้วย</t>
  </si>
  <si>
    <t>กำไรขาดทุน</t>
  </si>
  <si>
    <t>เบ็ดเสร็จอื่น</t>
  </si>
  <si>
    <t>วัดมูลค่าด้วยมูลค่า</t>
  </si>
  <si>
    <t>ยุติธรรมผ่านกำไร</t>
  </si>
  <si>
    <t>ขาดทุนเบ็ดเสร็จอื่น</t>
  </si>
  <si>
    <t>รายได้ทางการเงิน</t>
  </si>
  <si>
    <t>กำไร (ขาดทุน) จากกิจกรรมดำเนินงาน</t>
  </si>
  <si>
    <t>เงินสดรับค่าหุ้นของบริษัทย่อย</t>
  </si>
  <si>
    <t>ผลต่างของอัตราแลกเปลี่ยนจากการแปลงค่างบการเงินต่างประเทศ</t>
  </si>
  <si>
    <t>ค่าใช้จ่ายในการดำเนินงานทางตรงที่เกิดจากอสังหาริมทรัพย์เพื่อการลงทุน</t>
  </si>
  <si>
    <t>ต้นทุนของสัญญา</t>
  </si>
  <si>
    <t>สินทรัพย์ทางการเงินไม่หมุนเวียนอื่น</t>
  </si>
  <si>
    <t>14</t>
  </si>
  <si>
    <t xml:space="preserve">สินทรัพย์ไม่มีตัวตนอื่นนอกจากค่าความนิยม </t>
  </si>
  <si>
    <t>ส่วนของหนี้สินตามสัญญาเช่าที่ถึงกำหนดชำระภายในหนึ่งปี</t>
  </si>
  <si>
    <r>
      <rPr>
        <b/>
        <sz val="14"/>
        <color indexed="8"/>
        <rFont val="Angsana New"/>
        <family val="1"/>
      </rPr>
      <t>หนี้สินและส่วนของผู้ถือหุ้น</t>
    </r>
    <r>
      <rPr>
        <sz val="14"/>
        <color indexed="8"/>
        <rFont val="Angsana New"/>
        <family val="1"/>
      </rPr>
      <t xml:space="preserve"> (ต่อ)</t>
    </r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</si>
  <si>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</si>
  <si>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t>ส่วนปรับปรุงทุนจากการซื้อธุรกิจแบบย้อนกลับ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</si>
  <si>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</si>
  <si>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</si>
  <si>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ผลกำไร (ขาดทุน) จากเงินลงทุน</t>
  </si>
  <si>
    <t>ผลกระทบของอัตราแลกเปลี่ยนที่มีต่อเงินสดและรายการเทียบเท่าเงินสด</t>
  </si>
  <si>
    <t xml:space="preserve">         ก่อนผลกระทบของอัตราแลกเปลี่ยน</t>
  </si>
  <si>
    <t>ผลกำไร (ขาดทุน) จาก</t>
  </si>
  <si>
    <t>เงินลงทุนในตราสารทุน</t>
  </si>
  <si>
    <t>เพิ่มทุนหุ้นสามัญจากส่วนได้เสียที่ไม่มีอำนาจควบคุมในบริษัทย่อย</t>
  </si>
  <si>
    <t>กำไร (ขาดทุน) ก่อนภาษีเงินได้</t>
  </si>
  <si>
    <t>กำไร (ขาดทุน) ต่อหุ้นขั้นพื้นฐาน</t>
  </si>
  <si>
    <t>การแบ่งปันกำไร (ขาดทุน) เบ็ดเสร็จรวม</t>
  </si>
  <si>
    <t>ส่วนเกินทุนจาก</t>
  </si>
  <si>
    <t>การตีราคา</t>
  </si>
  <si>
    <t>ส่วนเกินทุนจากการตีราคาสินทรัพย์</t>
  </si>
  <si>
    <t>กระแสเงินสดสุทธิใช้ไปในกิจกรรมจัดหาเงิน</t>
  </si>
  <si>
    <t>ส่วนเกินมูลค่าหุ้นสามัญ</t>
  </si>
  <si>
    <t>เงินสดจ่ายชำระคืนเงินหุ้นกู้ระยะยาว</t>
  </si>
  <si>
    <t>กำไร (ขาดทุน) สำหรับงวด</t>
  </si>
  <si>
    <t>จากส่วนได้เสียที่ไม่มีอำนาจควบคุม</t>
  </si>
  <si>
    <t>7</t>
  </si>
  <si>
    <t>13</t>
  </si>
  <si>
    <t>การแบ่งปันกำไร (ขาดทุน)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</si>
  <si>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</si>
  <si>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เงินฝากที่มีข้อจำกัดในการใช้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</si>
  <si>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</si>
  <si>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เงินสดและรายการเทียบเท่าเงินสดเพิ่มขึ้น (ลดลง) สุทธิ</t>
  </si>
  <si>
    <t>ยอดคงเหลือต้นงวด ณ วันที่ 1 มกราคม 2566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</si>
  <si>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</si>
  <si>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</si>
  <si>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</si>
  <si>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เงินสดจ่ายเพื่อซื้อสินทรัพย์ไม่มีตัวตน</t>
  </si>
  <si>
    <t>2.7</t>
  </si>
  <si>
    <t>ส่วนเกิน</t>
  </si>
  <si>
    <t>ขาดทุนสำหรับงวด</t>
  </si>
  <si>
    <t>18</t>
  </si>
  <si>
    <t>เงินให้กู้ยืมระยะยาวแก่บริษัทที่เกี่ยวข้องกัน</t>
  </si>
  <si>
    <t>เงินสดจ่ายผลประโยชน์พนักงาน</t>
  </si>
  <si>
    <t>เงินสดจ่ายเพื่อปรับปรุงอสังหาริมทรัพย์เพื่อการลงทุน</t>
  </si>
  <si>
    <t xml:space="preserve">หุ้นสามัญ 8,266,129,050 หุ้น มูลค่าหุ้นละ 0.61 บาท  </t>
  </si>
  <si>
    <t>หุ้นสามัญ 9,959,285,678 หุ้น มูลค่าหุ้นละ 0.61 บาท</t>
  </si>
  <si>
    <t>เงินสดจ่ายชำระคืนตั๋วแลกเงิน</t>
  </si>
  <si>
    <t>16</t>
  </si>
  <si>
    <t>20</t>
  </si>
  <si>
    <t>เงินให้กู้ยืมระยะสั้นแก่บริษัทอื่น</t>
  </si>
  <si>
    <t>เงินสดจ่ายชำระคืนเงินกู้ยืมระยะสั้น</t>
  </si>
  <si>
    <t>ลูกหนี้การค้าและลูกหนี้ไม่หมุนเวียนอื่น</t>
  </si>
  <si>
    <t>ในตราสารทุนที่กำหนดให้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</si>
  <si>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</si>
  <si>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</si>
  <si>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</si>
  <si>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2567</t>
  </si>
  <si>
    <t>ยอดคงเหลือปลายงวด ณ วันที่ 31 มีนาคม 2566</t>
  </si>
  <si>
    <t>ยอดคงเหลือปลายงวด ณ วันที่ 31 มีนาคม 2567</t>
  </si>
  <si>
    <t>ยอดคงเหลือต้นงวด ณ วันที่ 1 มกราคม 2567</t>
  </si>
  <si>
    <t>31 มีนาคม</t>
  </si>
  <si>
    <t xml:space="preserve"> ณ วันที่ 31 มีนาคม 2567</t>
  </si>
  <si>
    <t>-</t>
  </si>
  <si>
    <t>กำไร (ขาดทุน) ต่อหุ้น</t>
  </si>
  <si>
    <t>ขาดทุนจากการตัดจำหน่ายสินทรัพย์ถาวร</t>
  </si>
  <si>
    <t>งบฐานะการเงิน</t>
  </si>
  <si>
    <r>
      <t xml:space="preserve">งบฐานะการเงิน </t>
    </r>
    <r>
      <rPr>
        <sz val="16"/>
        <color indexed="8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</si>
  <si>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</si>
  <si>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</si>
  <si>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กำไร (ขาดทุน) เบ็ดเสร็จอื่นสำหรับงวด</t>
  </si>
  <si>
    <t>ขาดทุนเบ็ดเสร็จรวมสำหรับงวด</t>
  </si>
  <si>
    <t>กระแสเงินสดสุทธิใช้ไปในกิจกรรมลงทุน</t>
  </si>
  <si>
    <t>21</t>
  </si>
  <si>
    <t>22.2</t>
  </si>
  <si>
    <t>22.3</t>
  </si>
  <si>
    <t>22.1</t>
  </si>
  <si>
    <t>22.4</t>
  </si>
  <si>
    <t>(กำไร) ขาดทุน จากอัตราแลกเปลี่ยนเงินตราต่างประเทศ</t>
  </si>
  <si>
    <t>ผลกำไร (ขาดทุน) จากการวัดมูลค่าใหม่ของผลประโยชน์พนักงานที่กำหนดไว้</t>
  </si>
  <si>
    <t>ผลกำไร (ขาดทุน) จากเงินลงทุนในตราสารทุนที่กำหนดให้วัดมูลค่า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</si>
</sst>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#,##0.0000_);\(#,##0.0000\)"/>
    <numFmt numFmtId="169" formatCode="_(* #,##0.0000_);_(* \(#,##0.0000\);_(* &quot;-&quot;????_);_(@_)"/>
    <numFmt numFmtId="170" formatCode="_(* #,##0_);_(* \(#,##0\);_(* &quot;-&quot;????_);_(@_)"/>
    <numFmt numFmtId="171" formatCode="_(* #,##0.000000_);_(* \(#,##0.000000\);_(* &quot;-&quot;??????_);_(@_)"/>
    <numFmt numFmtId="172" formatCode="_(* #,##0.00000_);_(* \(#,##0.00000\);_(* &quot;-&quot;?????_);_(@_)"/>
    <numFmt numFmtId="173" formatCode="_(* #,##0_);_(* \(#,##0\);_(* &quot;-&quot;?????_);_(@_)"/>
    <numFmt numFmtId="174" formatCode="_(* #,##0_);_(* \(#,##0\);_(* &quot;-&quot;??????_);_(@_)"/>
    <numFmt numFmtId="175" formatCode="_(* #,##0.00000000_);_(* \(#,##0.00000000\);_(* &quot;-&quot;????????_);_(@_)"/>
    <numFmt numFmtId="176" formatCode="0.0000_);\(0.0000\)"/>
  </numFmts>
  <fonts count="23" x14ac:knownFonts="1">
    <font>
      <sz val="16"/>
      <name val="Cordi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theme="1"/>
      <name val="Angsana New"/>
      <family val="1"/>
    </font>
    <font>
      <b/>
      <sz val="11.5"/>
      <color theme="1"/>
      <name val="Angsana New"/>
      <family val="1"/>
    </font>
    <font>
      <sz val="10"/>
      <color theme="1"/>
      <name val="Angsana New"/>
      <family val="1"/>
    </font>
    <font>
      <b/>
      <sz val="10"/>
      <color theme="1"/>
      <name val="Angsana New"/>
      <family val="1"/>
    </font>
    <font>
      <b/>
      <sz val="14"/>
      <color rgb="FF0070C0"/>
      <name val="Angsana New"/>
      <family val="1"/>
    </font>
    <font>
      <sz val="14"/>
      <color rgb="FF0070C0"/>
      <name val="Angsana New"/>
      <family val="1"/>
    </font>
    <font>
      <sz val="14"/>
      <color theme="0" tint="-0.14999847407452621"/>
      <name val="Angsana New"/>
      <family val="1"/>
    </font>
    <font>
      <sz val="14"/>
      <color theme="1" tint="4.9989318521683403E-2"/>
      <name val="Angsana New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0"/>
      </top>
      <bottom style="double">
        <color theme="0"/>
      </bottom>
      <diagonal/>
    </border>
  </borders>
  <cellStyleXfs count="13">
    <xf numFmtId="3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39" fontId="1" fillId="0" borderId="0"/>
  </cellStyleXfs>
  <cellXfs count="324">
    <xf numFmtId="39" fontId="0" fillId="0" borderId="0" xfId="0"/>
    <xf numFmtId="39" fontId="11" fillId="0" borderId="0" xfId="0" applyFont="1" applyFill="1" applyAlignment="1"/>
    <xf numFmtId="39" fontId="12" fillId="0" borderId="0" xfId="0" applyFont="1" applyFill="1"/>
    <xf numFmtId="39" fontId="11" fillId="0" borderId="0" xfId="0" applyFont="1" applyFill="1" applyAlignment="1" applyProtection="1"/>
    <xf numFmtId="39" fontId="13" fillId="0" borderId="0" xfId="0" applyFont="1" applyFill="1" applyAlignment="1" applyProtection="1">
      <alignment horizontal="center"/>
    </xf>
    <xf numFmtId="43" fontId="13" fillId="0" borderId="0" xfId="1" applyFont="1" applyFill="1" applyAlignment="1" applyProtection="1">
      <alignment horizontal="center"/>
    </xf>
    <xf numFmtId="39" fontId="13" fillId="0" borderId="0" xfId="0" applyFont="1" applyFill="1" applyAlignment="1" applyProtection="1">
      <alignment horizontal="right"/>
    </xf>
    <xf numFmtId="39" fontId="12" fillId="0" borderId="0" xfId="0" applyFont="1" applyFill="1" applyBorder="1"/>
    <xf numFmtId="37" fontId="13" fillId="0" borderId="0" xfId="0" applyNumberFormat="1" applyFont="1" applyFill="1" applyAlignment="1">
      <alignment horizontal="center"/>
    </xf>
    <xf numFmtId="39" fontId="12" fillId="0" borderId="0" xfId="0" applyFont="1" applyFill="1" applyBorder="1" applyAlignment="1"/>
    <xf numFmtId="0" fontId="13" fillId="0" borderId="0" xfId="1" applyNumberFormat="1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43" fontId="13" fillId="0" borderId="0" xfId="1" quotePrefix="1" applyFont="1" applyFill="1" applyBorder="1" applyAlignment="1">
      <alignment horizontal="center"/>
    </xf>
    <xf numFmtId="39" fontId="13" fillId="0" borderId="0" xfId="0" applyFont="1" applyFill="1"/>
    <xf numFmtId="165" fontId="13" fillId="0" borderId="0" xfId="0" applyNumberFormat="1" applyFont="1" applyFill="1" applyBorder="1" applyAlignment="1">
      <alignment horizontal="center"/>
    </xf>
    <xf numFmtId="165" fontId="12" fillId="0" borderId="0" xfId="0" applyNumberFormat="1" applyFont="1" applyFill="1"/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/>
    <xf numFmtId="43" fontId="13" fillId="0" borderId="0" xfId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43" fontId="12" fillId="0" borderId="0" xfId="1" applyFont="1" applyFill="1"/>
    <xf numFmtId="37" fontId="13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 applyProtection="1">
      <alignment horizontal="left" vertical="center" indent="1"/>
    </xf>
    <xf numFmtId="43" fontId="13" fillId="0" borderId="0" xfId="1" applyFont="1" applyFill="1"/>
    <xf numFmtId="43" fontId="12" fillId="0" borderId="0" xfId="1" quotePrefix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37" fontId="12" fillId="0" borderId="0" xfId="1" applyNumberFormat="1" applyFont="1" applyFill="1" applyBorder="1" applyAlignment="1" applyProtection="1">
      <alignment horizontal="right" vertical="center"/>
    </xf>
    <xf numFmtId="172" fontId="12" fillId="0" borderId="0" xfId="1" applyNumberFormat="1" applyFont="1" applyFill="1" applyBorder="1" applyAlignment="1" applyProtection="1">
      <alignment horizontal="right" vertical="center"/>
    </xf>
    <xf numFmtId="43" fontId="12" fillId="0" borderId="0" xfId="1" applyFont="1" applyFill="1" applyBorder="1"/>
    <xf numFmtId="37" fontId="12" fillId="0" borderId="1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2" fillId="0" borderId="2" xfId="1" applyNumberFormat="1" applyFont="1" applyFill="1" applyBorder="1" applyAlignment="1" applyProtection="1">
      <alignment horizontal="right" vertical="center"/>
    </xf>
    <xf numFmtId="37" fontId="13" fillId="0" borderId="0" xfId="1" applyNumberFormat="1" applyFont="1" applyFill="1" applyBorder="1" applyAlignment="1" applyProtection="1">
      <alignment horizontal="right" vertical="center"/>
    </xf>
    <xf numFmtId="37" fontId="12" fillId="0" borderId="3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center"/>
    </xf>
    <xf numFmtId="39" fontId="12" fillId="0" borderId="0" xfId="0" quotePrefix="1" applyFont="1" applyFill="1" applyAlignment="1" applyProtection="1">
      <alignment horizontal="left" vertical="center"/>
    </xf>
    <xf numFmtId="39" fontId="13" fillId="0" borderId="0" xfId="0" applyFont="1" applyFill="1" applyAlignment="1">
      <alignment horizontal="right"/>
    </xf>
    <xf numFmtId="1" fontId="13" fillId="0" borderId="0" xfId="0" applyNumberFormat="1" applyFont="1" applyFill="1" applyAlignment="1">
      <alignment horizontal="center"/>
    </xf>
    <xf numFmtId="39" fontId="13" fillId="0" borderId="0" xfId="0" applyFont="1" applyFill="1" applyAlignment="1">
      <alignment horizontal="center" vertical="center"/>
    </xf>
    <xf numFmtId="39" fontId="12" fillId="0" borderId="0" xfId="0" applyFont="1" applyFill="1" applyAlignment="1">
      <alignment horizontal="left" vertical="center"/>
    </xf>
    <xf numFmtId="39" fontId="12" fillId="0" borderId="0" xfId="0" applyFont="1" applyFill="1" applyAlignment="1">
      <alignment horizontal="left" vertical="center" indent="1"/>
    </xf>
    <xf numFmtId="49" fontId="12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/>
    </xf>
    <xf numFmtId="165" fontId="12" fillId="0" borderId="0" xfId="1" applyNumberFormat="1" applyFont="1" applyFill="1" applyBorder="1" applyAlignment="1" applyProtection="1">
      <alignment horizontal="right" vertical="center"/>
    </xf>
    <xf numFmtId="171" fontId="12" fillId="0" borderId="0" xfId="1" applyNumberFormat="1" applyFont="1" applyFill="1" applyBorder="1" applyAlignment="1" applyProtection="1">
      <alignment horizontal="right" vertical="center"/>
    </xf>
    <xf numFmtId="39" fontId="12" fillId="0" borderId="0" xfId="0" applyFont="1" applyFill="1" applyAlignment="1">
      <alignment horizontal="left" vertical="center" indent="2"/>
    </xf>
    <xf numFmtId="165" fontId="12" fillId="0" borderId="0" xfId="1" applyNumberFormat="1" applyFont="1" applyFill="1" applyAlignment="1">
      <alignment horizontal="right" vertical="center"/>
    </xf>
    <xf numFmtId="39" fontId="12" fillId="0" borderId="0" xfId="0" applyFont="1" applyFill="1" applyAlignment="1">
      <alignment horizontal="left" indent="2"/>
    </xf>
    <xf numFmtId="39" fontId="12" fillId="0" borderId="0" xfId="0" applyFont="1" applyFill="1" applyAlignment="1">
      <alignment horizontal="left" indent="1"/>
    </xf>
    <xf numFmtId="39" fontId="13" fillId="0" borderId="0" xfId="0" applyFont="1" applyFill="1" applyAlignment="1">
      <alignment horizontal="left" vertical="center"/>
    </xf>
    <xf numFmtId="165" fontId="12" fillId="0" borderId="0" xfId="1" applyNumberFormat="1" applyFont="1" applyFill="1" applyBorder="1" applyAlignment="1" applyProtection="1"/>
    <xf numFmtId="41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/>
    <xf numFmtId="39" fontId="12" fillId="0" borderId="0" xfId="0" quotePrefix="1" applyFont="1" applyFill="1" applyAlignment="1" applyProtection="1">
      <alignment horizontal="left"/>
    </xf>
    <xf numFmtId="39" fontId="12" fillId="0" borderId="6" xfId="0" applyFont="1" applyFill="1" applyBorder="1"/>
    <xf numFmtId="39" fontId="12" fillId="0" borderId="0" xfId="0" applyFont="1" applyFill="1" applyAlignment="1">
      <alignment vertical="center"/>
    </xf>
    <xf numFmtId="39" fontId="12" fillId="0" borderId="0" xfId="0" applyFont="1" applyFill="1" applyAlignment="1">
      <alignment horizontal="left" vertical="center" indent="3"/>
    </xf>
    <xf numFmtId="165" fontId="13" fillId="0" borderId="0" xfId="1" applyNumberFormat="1" applyFont="1" applyFill="1" applyBorder="1" applyAlignment="1" applyProtection="1">
      <alignment horizontal="right"/>
    </xf>
    <xf numFmtId="41" fontId="13" fillId="0" borderId="0" xfId="1" applyNumberFormat="1" applyFont="1" applyFill="1" applyBorder="1" applyAlignment="1" applyProtection="1">
      <alignment horizontal="right"/>
    </xf>
    <xf numFmtId="39" fontId="12" fillId="0" borderId="0" xfId="0" applyFont="1" applyFill="1" applyAlignment="1">
      <alignment horizontal="center" vertical="center"/>
    </xf>
    <xf numFmtId="39" fontId="12" fillId="0" borderId="0" xfId="0" applyFont="1" applyFill="1" applyAlignment="1">
      <alignment horizontal="left"/>
    </xf>
    <xf numFmtId="37" fontId="12" fillId="0" borderId="4" xfId="1" applyNumberFormat="1" applyFont="1" applyFill="1" applyBorder="1" applyAlignment="1" applyProtection="1">
      <alignment horizontal="right" vertical="center"/>
    </xf>
    <xf numFmtId="37" fontId="13" fillId="0" borderId="0" xfId="0" applyNumberFormat="1" applyFont="1" applyFill="1" applyAlignment="1" applyProtection="1">
      <alignment horizontal="right"/>
    </xf>
    <xf numFmtId="37" fontId="12" fillId="0" borderId="0" xfId="0" applyNumberFormat="1" applyFont="1" applyFill="1" applyAlignment="1">
      <alignment horizontal="right"/>
    </xf>
    <xf numFmtId="1" fontId="13" fillId="0" borderId="0" xfId="0" applyNumberFormat="1" applyFont="1" applyFill="1" applyBorder="1" applyAlignment="1"/>
    <xf numFmtId="39" fontId="13" fillId="0" borderId="0" xfId="0" applyFont="1" applyFill="1" applyAlignment="1">
      <alignment vertical="center"/>
    </xf>
    <xf numFmtId="37" fontId="13" fillId="0" borderId="0" xfId="1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1" fontId="13" fillId="0" borderId="0" xfId="0" applyNumberFormat="1" applyFont="1" applyFill="1" applyBorder="1" applyAlignment="1">
      <alignment horizontal="center"/>
    </xf>
    <xf numFmtId="39" fontId="12" fillId="0" borderId="0" xfId="0" applyFont="1" applyFill="1" applyAlignment="1" applyProtection="1">
      <alignment horizontal="left" vertical="center" indent="1"/>
    </xf>
    <xf numFmtId="39" fontId="12" fillId="0" borderId="0" xfId="0" applyFont="1" applyFill="1" applyAlignment="1" applyProtection="1">
      <alignment horizontal="left"/>
    </xf>
    <xf numFmtId="166" fontId="12" fillId="0" borderId="0" xfId="1" applyNumberFormat="1" applyFont="1" applyFill="1" applyBorder="1"/>
    <xf numFmtId="39" fontId="13" fillId="0" borderId="0" xfId="0" applyFont="1" applyFill="1" applyAlignment="1" applyProtection="1">
      <alignment horizontal="left" vertical="center" indent="2"/>
    </xf>
    <xf numFmtId="37" fontId="13" fillId="0" borderId="0" xfId="0" applyNumberFormat="1" applyFont="1" applyFill="1" applyAlignment="1" applyProtection="1">
      <alignment horizontal="center"/>
    </xf>
    <xf numFmtId="37" fontId="12" fillId="0" borderId="2" xfId="1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/>
    <xf numFmtId="39" fontId="13" fillId="0" borderId="0" xfId="0" applyFont="1" applyFill="1" applyAlignment="1" applyProtection="1">
      <alignment horizontal="left" indent="1"/>
    </xf>
    <xf numFmtId="39" fontId="13" fillId="0" borderId="0" xfId="0" applyFont="1" applyFill="1" applyAlignment="1" applyProtection="1">
      <alignment horizontal="left" vertical="center"/>
    </xf>
    <xf numFmtId="37" fontId="12" fillId="0" borderId="0" xfId="0" applyNumberFormat="1" applyFont="1" applyFill="1" applyAlignment="1" applyProtection="1">
      <alignment horizontal="center"/>
    </xf>
    <xf numFmtId="39" fontId="12" fillId="0" borderId="0" xfId="0" applyFont="1" applyFill="1" applyBorder="1" applyAlignment="1" applyProtection="1">
      <alignment horizontal="left" vertical="center" indent="1"/>
    </xf>
    <xf numFmtId="39" fontId="12" fillId="0" borderId="0" xfId="0" applyFont="1" applyFill="1" applyBorder="1" applyAlignment="1" applyProtection="1">
      <alignment horizontal="left"/>
    </xf>
    <xf numFmtId="172" fontId="12" fillId="0" borderId="0" xfId="1" applyNumberFormat="1" applyFont="1" applyFill="1" applyBorder="1" applyAlignment="1">
      <alignment horizontal="right" vertical="center"/>
    </xf>
    <xf numFmtId="39" fontId="13" fillId="0" borderId="0" xfId="0" applyFont="1" applyFill="1" applyAlignment="1" applyProtection="1">
      <alignment horizontal="left"/>
    </xf>
    <xf numFmtId="37" fontId="12" fillId="0" borderId="1" xfId="1" applyNumberFormat="1" applyFont="1" applyFill="1" applyBorder="1" applyAlignment="1">
      <alignment horizontal="right" vertical="center"/>
    </xf>
    <xf numFmtId="37" fontId="12" fillId="0" borderId="0" xfId="9" applyNumberFormat="1" applyFont="1" applyFill="1" applyAlignment="1">
      <alignment horizontal="center"/>
    </xf>
    <xf numFmtId="37" fontId="12" fillId="0" borderId="0" xfId="9" applyNumberFormat="1" applyFont="1" applyFill="1" applyBorder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12" fillId="0" borderId="3" xfId="2" applyNumberFormat="1" applyFont="1" applyFill="1" applyBorder="1" applyAlignment="1">
      <alignment horizontal="right" vertical="center"/>
    </xf>
    <xf numFmtId="0" fontId="13" fillId="0" borderId="0" xfId="9" applyFont="1" applyFill="1" applyAlignment="1" applyProtection="1">
      <alignment horizontal="left" vertical="center"/>
    </xf>
    <xf numFmtId="0" fontId="12" fillId="0" borderId="0" xfId="9" applyFont="1" applyFill="1" applyAlignment="1" applyProtection="1">
      <alignment horizontal="left" vertical="center"/>
    </xf>
    <xf numFmtId="0" fontId="12" fillId="0" borderId="0" xfId="9" applyFont="1" applyFill="1" applyAlignment="1">
      <alignment horizontal="left" vertical="center" indent="1"/>
    </xf>
    <xf numFmtId="0" fontId="12" fillId="0" borderId="0" xfId="9" applyFont="1" applyFill="1"/>
    <xf numFmtId="0" fontId="12" fillId="0" borderId="0" xfId="9" applyFont="1" applyFill="1" applyAlignment="1" applyProtection="1">
      <alignment horizontal="left"/>
    </xf>
    <xf numFmtId="0" fontId="12" fillId="0" borderId="0" xfId="9" quotePrefix="1" applyFont="1" applyFill="1" applyAlignment="1">
      <alignment horizontal="left" indent="2"/>
    </xf>
    <xf numFmtId="0" fontId="12" fillId="0" borderId="0" xfId="9" applyFont="1" applyFill="1" applyAlignment="1">
      <alignment vertical="center"/>
    </xf>
    <xf numFmtId="37" fontId="12" fillId="0" borderId="2" xfId="2" applyNumberFormat="1" applyFont="1" applyFill="1" applyBorder="1" applyAlignment="1">
      <alignment horizontal="right" vertical="center"/>
    </xf>
    <xf numFmtId="37" fontId="12" fillId="0" borderId="0" xfId="9" applyNumberFormat="1" applyFont="1" applyFill="1" applyAlignment="1">
      <alignment horizontal="right" vertical="center"/>
    </xf>
    <xf numFmtId="0" fontId="13" fillId="0" borderId="0" xfId="9" applyFont="1" applyFill="1" applyAlignment="1" applyProtection="1">
      <alignment horizontal="left"/>
    </xf>
    <xf numFmtId="37" fontId="12" fillId="0" borderId="0" xfId="9" applyNumberFormat="1" applyFont="1" applyFill="1" applyAlignment="1">
      <alignment horizontal="right"/>
    </xf>
    <xf numFmtId="37" fontId="12" fillId="0" borderId="0" xfId="9" applyNumberFormat="1" applyFont="1" applyFill="1"/>
    <xf numFmtId="37" fontId="12" fillId="0" borderId="0" xfId="2" applyNumberFormat="1" applyFont="1" applyFill="1" applyAlignment="1">
      <alignment horizontal="right"/>
    </xf>
    <xf numFmtId="37" fontId="12" fillId="0" borderId="0" xfId="9" applyNumberFormat="1" applyFont="1" applyFill="1" applyBorder="1"/>
    <xf numFmtId="165" fontId="12" fillId="0" borderId="0" xfId="2" applyNumberFormat="1" applyFont="1" applyFill="1"/>
    <xf numFmtId="0" fontId="12" fillId="0" borderId="0" xfId="9" applyFont="1" applyFill="1" applyAlignment="1">
      <alignment horizontal="left" vertical="center"/>
    </xf>
    <xf numFmtId="165" fontId="12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 applyBorder="1" applyAlignment="1" applyProtection="1">
      <alignment horizontal="right"/>
    </xf>
    <xf numFmtId="37" fontId="12" fillId="0" borderId="0" xfId="1" applyNumberFormat="1" applyFont="1" applyFill="1" applyAlignment="1">
      <alignment horizontal="right"/>
    </xf>
    <xf numFmtId="165" fontId="13" fillId="0" borderId="0" xfId="2" applyNumberFormat="1" applyFont="1" applyFill="1" applyBorder="1" applyAlignment="1" applyProtection="1">
      <alignment horizontal="right" vertical="center"/>
    </xf>
    <xf numFmtId="37" fontId="13" fillId="0" borderId="0" xfId="2" applyNumberFormat="1" applyFont="1" applyFill="1" applyBorder="1" applyAlignment="1">
      <alignment horizontal="right" vertical="center"/>
    </xf>
    <xf numFmtId="49" fontId="12" fillId="0" borderId="0" xfId="9" quotePrefix="1" applyNumberFormat="1" applyFont="1" applyFill="1" applyAlignment="1">
      <alignment horizontal="center"/>
    </xf>
    <xf numFmtId="0" fontId="13" fillId="0" borderId="0" xfId="9" applyFont="1" applyFill="1" applyAlignment="1">
      <alignment horizontal="right"/>
    </xf>
    <xf numFmtId="167" fontId="12" fillId="0" borderId="0" xfId="2" applyNumberFormat="1" applyFont="1" applyFill="1" applyBorder="1"/>
    <xf numFmtId="165" fontId="12" fillId="0" borderId="0" xfId="2" applyNumberFormat="1" applyFont="1" applyFill="1" applyAlignment="1">
      <alignment horizontal="right"/>
    </xf>
    <xf numFmtId="165" fontId="12" fillId="0" borderId="0" xfId="2" applyNumberFormat="1" applyFont="1" applyFill="1" applyBorder="1" applyAlignment="1">
      <alignment horizontal="right"/>
    </xf>
    <xf numFmtId="0" fontId="12" fillId="0" borderId="0" xfId="9" applyFont="1" applyFill="1" applyAlignment="1">
      <alignment horizontal="left" indent="1"/>
    </xf>
    <xf numFmtId="37" fontId="12" fillId="0" borderId="0" xfId="2" applyNumberFormat="1" applyFont="1" applyFill="1" applyBorder="1" applyAlignment="1">
      <alignment horizontal="right"/>
    </xf>
    <xf numFmtId="168" fontId="12" fillId="0" borderId="0" xfId="2" applyNumberFormat="1" applyFont="1" applyFill="1" applyBorder="1" applyAlignment="1" applyProtection="1">
      <alignment horizontal="right"/>
    </xf>
    <xf numFmtId="168" fontId="12" fillId="0" borderId="0" xfId="2" applyNumberFormat="1" applyFont="1" applyFill="1" applyBorder="1"/>
    <xf numFmtId="37" fontId="12" fillId="0" borderId="0" xfId="0" applyNumberFormat="1" applyFont="1" applyFill="1" applyBorder="1" applyAlignment="1">
      <alignment horizontal="right"/>
    </xf>
    <xf numFmtId="39" fontId="12" fillId="0" borderId="0" xfId="0" applyNumberFormat="1" applyFont="1" applyFill="1" applyBorder="1"/>
    <xf numFmtId="39" fontId="14" fillId="0" borderId="0" xfId="0" applyFont="1" applyFill="1" applyBorder="1"/>
    <xf numFmtId="39" fontId="14" fillId="0" borderId="0" xfId="0" applyFont="1" applyFill="1"/>
    <xf numFmtId="39" fontId="15" fillId="0" borderId="0" xfId="0" applyFont="1" applyFill="1" applyBorder="1" applyAlignment="1">
      <alignment horizontal="center"/>
    </xf>
    <xf numFmtId="39" fontId="15" fillId="0" borderId="0" xfId="0" applyFont="1" applyFill="1" applyAlignment="1">
      <alignment horizontal="center"/>
    </xf>
    <xf numFmtId="39" fontId="14" fillId="0" borderId="1" xfId="0" applyFont="1" applyFill="1" applyBorder="1"/>
    <xf numFmtId="39" fontId="16" fillId="0" borderId="0" xfId="0" applyFont="1" applyFill="1"/>
    <xf numFmtId="39" fontId="17" fillId="0" borderId="0" xfId="0" applyFont="1" applyFill="1" applyAlignment="1">
      <alignment horizontal="center"/>
    </xf>
    <xf numFmtId="39" fontId="17" fillId="0" borderId="0" xfId="0" applyFont="1" applyFill="1" applyAlignment="1">
      <alignment horizontal="center" vertical="center"/>
    </xf>
    <xf numFmtId="39" fontId="17" fillId="0" borderId="0" xfId="0" applyFont="1" applyFill="1" applyBorder="1" applyAlignment="1">
      <alignment horizontal="center"/>
    </xf>
    <xf numFmtId="39" fontId="17" fillId="0" borderId="0" xfId="0" applyFont="1" applyFill="1" applyBorder="1" applyAlignment="1">
      <alignment horizontal="center" vertical="center"/>
    </xf>
    <xf numFmtId="0" fontId="17" fillId="0" borderId="0" xfId="11" applyFont="1" applyFill="1" applyBorder="1" applyAlignment="1">
      <alignment horizontal="center"/>
    </xf>
    <xf numFmtId="0" fontId="17" fillId="0" borderId="0" xfId="11" applyFont="1" applyFill="1" applyBorder="1" applyAlignment="1">
      <alignment horizontal="center" vertical="center"/>
    </xf>
    <xf numFmtId="39" fontId="16" fillId="0" borderId="0" xfId="0" applyFont="1" applyFill="1" applyBorder="1"/>
    <xf numFmtId="39" fontId="16" fillId="0" borderId="0" xfId="0" applyFont="1" applyFill="1" applyAlignment="1">
      <alignment vertical="center"/>
    </xf>
    <xf numFmtId="39" fontId="16" fillId="0" borderId="0" xfId="0" applyFont="1" applyFill="1" applyBorder="1" applyAlignment="1">
      <alignment vertical="center"/>
    </xf>
    <xf numFmtId="39" fontId="16" fillId="0" borderId="4" xfId="0" applyFont="1" applyFill="1" applyBorder="1" applyAlignment="1">
      <alignment vertical="center"/>
    </xf>
    <xf numFmtId="0" fontId="16" fillId="0" borderId="0" xfId="0" applyNumberFormat="1" applyFont="1" applyFill="1" applyAlignment="1">
      <alignment vertical="center"/>
    </xf>
    <xf numFmtId="39" fontId="16" fillId="0" borderId="0" xfId="0" applyFont="1" applyFill="1" applyAlignment="1"/>
    <xf numFmtId="39" fontId="17" fillId="0" borderId="0" xfId="0" applyFont="1" applyFill="1" applyBorder="1" applyAlignment="1"/>
    <xf numFmtId="39" fontId="17" fillId="0" borderId="0" xfId="0" applyFont="1" applyFill="1" applyAlignment="1">
      <alignment vertical="center"/>
    </xf>
    <xf numFmtId="39" fontId="17" fillId="0" borderId="0" xfId="0" applyFont="1" applyFill="1" applyAlignment="1"/>
    <xf numFmtId="39" fontId="16" fillId="0" borderId="0" xfId="0" applyFont="1" applyFill="1" applyBorder="1" applyAlignment="1"/>
    <xf numFmtId="39" fontId="14" fillId="0" borderId="0" xfId="0" applyFont="1" applyFill="1" applyAlignment="1"/>
    <xf numFmtId="39" fontId="15" fillId="0" borderId="0" xfId="0" applyFont="1" applyFill="1" applyAlignment="1"/>
    <xf numFmtId="0" fontId="13" fillId="0" borderId="0" xfId="11" applyFont="1" applyFill="1" applyBorder="1" applyAlignment="1">
      <alignment horizontal="center" vertical="center"/>
    </xf>
    <xf numFmtId="39" fontId="13" fillId="0" borderId="0" xfId="0" applyFont="1" applyFill="1" applyBorder="1" applyAlignment="1">
      <alignment horizontal="center" vertical="center"/>
    </xf>
    <xf numFmtId="39" fontId="13" fillId="0" borderId="1" xfId="0" applyFont="1" applyFill="1" applyBorder="1" applyAlignment="1">
      <alignment vertical="center"/>
    </xf>
    <xf numFmtId="39" fontId="12" fillId="0" borderId="0" xfId="0" applyFont="1" applyFill="1" applyBorder="1" applyAlignment="1">
      <alignment vertical="center"/>
    </xf>
    <xf numFmtId="39" fontId="13" fillId="0" borderId="0" xfId="0" applyFont="1" applyFill="1" applyBorder="1" applyAlignment="1">
      <alignment vertical="center"/>
    </xf>
    <xf numFmtId="0" fontId="13" fillId="0" borderId="0" xfId="11" applyFont="1" applyFill="1" applyAlignment="1">
      <alignment horizontal="center" vertical="center"/>
    </xf>
    <xf numFmtId="39" fontId="12" fillId="0" borderId="1" xfId="0" applyFont="1" applyFill="1" applyBorder="1" applyAlignment="1">
      <alignment horizontal="center"/>
    </xf>
    <xf numFmtId="39" fontId="12" fillId="0" borderId="0" xfId="0" applyFont="1" applyFill="1" applyBorder="1" applyAlignment="1">
      <alignment horizontal="center"/>
    </xf>
    <xf numFmtId="39" fontId="12" fillId="0" borderId="1" xfId="0" applyFont="1" applyFill="1" applyBorder="1"/>
    <xf numFmtId="39" fontId="12" fillId="0" borderId="0" xfId="0" applyFont="1" applyFill="1" applyAlignment="1"/>
    <xf numFmtId="37" fontId="12" fillId="0" borderId="3" xfId="1" applyNumberFormat="1" applyFont="1" applyFill="1" applyBorder="1" applyAlignment="1">
      <alignment horizontal="right" vertical="center"/>
    </xf>
    <xf numFmtId="39" fontId="12" fillId="0" borderId="0" xfId="0" quotePrefix="1" applyFont="1" applyFill="1" applyAlignment="1">
      <alignment horizont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 applyProtection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9" fontId="12" fillId="0" borderId="0" xfId="0" quotePrefix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 applyProtection="1">
      <alignment horizontal="center" vertical="center"/>
    </xf>
    <xf numFmtId="37" fontId="12" fillId="0" borderId="0" xfId="0" applyNumberFormat="1" applyFont="1" applyFill="1" applyAlignment="1" applyProtection="1">
      <alignment horizontal="center" vertical="center"/>
    </xf>
    <xf numFmtId="37" fontId="12" fillId="0" borderId="0" xfId="0" quotePrefix="1" applyNumberFormat="1" applyFont="1" applyFill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0" fontId="13" fillId="0" borderId="0" xfId="9" applyFont="1" applyFill="1" applyAlignment="1">
      <alignment horizontal="center"/>
    </xf>
    <xf numFmtId="39" fontId="7" fillId="0" borderId="0" xfId="0" applyFont="1" applyFill="1" applyAlignment="1">
      <alignment horizontal="left" vertical="center" indent="2"/>
    </xf>
    <xf numFmtId="39" fontId="7" fillId="0" borderId="0" xfId="0" applyFont="1" applyFill="1"/>
    <xf numFmtId="0" fontId="13" fillId="0" borderId="0" xfId="1" applyNumberFormat="1" applyFont="1" applyFill="1" applyAlignment="1">
      <alignment horizontal="center" vertical="center"/>
    </xf>
    <xf numFmtId="37" fontId="7" fillId="0" borderId="0" xfId="7" applyNumberFormat="1" applyFont="1" applyFill="1" applyAlignment="1">
      <alignment horizontal="right" vertical="center"/>
    </xf>
    <xf numFmtId="37" fontId="7" fillId="0" borderId="0" xfId="7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 applyProtection="1">
      <alignment horizontal="right" vertical="center"/>
    </xf>
    <xf numFmtId="37" fontId="12" fillId="0" borderId="0" xfId="1" applyNumberFormat="1" applyFont="1" applyFill="1" applyAlignment="1" applyProtection="1">
      <alignment horizontal="right" vertical="center"/>
    </xf>
    <xf numFmtId="37" fontId="7" fillId="0" borderId="4" xfId="7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4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 applyProtection="1">
      <alignment horizontal="right" vertical="center"/>
    </xf>
    <xf numFmtId="169" fontId="12" fillId="0" borderId="0" xfId="1" applyNumberFormat="1" applyFont="1" applyFill="1" applyAlignment="1">
      <alignment horizontal="center" vertical="center"/>
    </xf>
    <xf numFmtId="165" fontId="7" fillId="0" borderId="0" xfId="4" applyNumberFormat="1" applyFont="1" applyFill="1" applyAlignment="1">
      <alignment horizontal="center" vertical="center"/>
    </xf>
    <xf numFmtId="39" fontId="13" fillId="0" borderId="0" xfId="0" applyFont="1" applyFill="1" applyAlignment="1">
      <alignment horizont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39" fontId="12" fillId="0" borderId="0" xfId="0" quotePrefix="1" applyFont="1" applyFill="1"/>
    <xf numFmtId="165" fontId="18" fillId="0" borderId="0" xfId="2" applyNumberFormat="1" applyFont="1" applyFill="1" applyBorder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horizontal="right" vertical="center"/>
    </xf>
    <xf numFmtId="37" fontId="20" fillId="0" borderId="0" xfId="2" applyNumberFormat="1" applyFont="1" applyFill="1" applyBorder="1" applyAlignment="1">
      <alignment horizontal="right" vertical="center"/>
    </xf>
    <xf numFmtId="37" fontId="20" fillId="0" borderId="0" xfId="9" applyNumberFormat="1" applyFont="1" applyFill="1" applyBorder="1" applyAlignment="1">
      <alignment horizontal="right" vertical="center"/>
    </xf>
    <xf numFmtId="37" fontId="20" fillId="0" borderId="0" xfId="1" applyNumberFormat="1" applyFont="1" applyFill="1" applyBorder="1" applyAlignment="1" applyProtection="1">
      <alignment horizontal="right" vertical="center"/>
    </xf>
    <xf numFmtId="37" fontId="20" fillId="0" borderId="0" xfId="1" applyNumberFormat="1" applyFont="1" applyFill="1" applyAlignment="1">
      <alignment horizontal="right" vertical="center"/>
    </xf>
    <xf numFmtId="165" fontId="20" fillId="0" borderId="0" xfId="1" applyNumberFormat="1" applyFont="1" applyFill="1" applyBorder="1" applyAlignment="1" applyProtection="1">
      <alignment horizontal="right" vertical="center"/>
    </xf>
    <xf numFmtId="41" fontId="20" fillId="0" borderId="0" xfId="1" applyNumberFormat="1" applyFont="1" applyFill="1" applyBorder="1" applyAlignment="1" applyProtection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 applyProtection="1">
      <alignment horizontal="left" vertical="center" indent="2"/>
    </xf>
    <xf numFmtId="43" fontId="12" fillId="0" borderId="0" xfId="1" applyFont="1" applyFill="1" applyAlignment="1" applyProtection="1">
      <alignment horizontal="left" vertical="center"/>
    </xf>
    <xf numFmtId="43" fontId="12" fillId="0" borderId="0" xfId="1" applyFont="1" applyFill="1" applyAlignment="1">
      <alignment horizontal="left" vertical="center" indent="2"/>
    </xf>
    <xf numFmtId="43" fontId="11" fillId="0" borderId="0" xfId="1" applyFont="1" applyFill="1" applyBorder="1" applyAlignment="1" applyProtection="1">
      <alignment horizontal="center"/>
    </xf>
    <xf numFmtId="43" fontId="11" fillId="0" borderId="0" xfId="1" applyFont="1" applyFill="1" applyBorder="1" applyAlignment="1">
      <alignment horizontal="right"/>
    </xf>
    <xf numFmtId="43" fontId="13" fillId="0" borderId="0" xfId="1" applyFont="1" applyFill="1" applyAlignment="1">
      <alignment vertical="center"/>
    </xf>
    <xf numFmtId="43" fontId="12" fillId="0" borderId="0" xfId="1" quotePrefix="1" applyFont="1" applyFill="1" applyAlignment="1">
      <alignment horizontal="center" vertical="center"/>
    </xf>
    <xf numFmtId="43" fontId="12" fillId="0" borderId="0" xfId="1" applyFont="1" applyFill="1" applyAlignment="1">
      <alignment horizontal="left" indent="2"/>
    </xf>
    <xf numFmtId="43" fontId="12" fillId="0" borderId="0" xfId="1" applyFont="1" applyFill="1" applyBorder="1" applyAlignment="1">
      <alignment vertical="center"/>
    </xf>
    <xf numFmtId="43" fontId="12" fillId="0" borderId="0" xfId="1" quotePrefix="1" applyFont="1" applyFill="1" applyBorder="1" applyAlignment="1">
      <alignment horizontal="center" vertical="center"/>
    </xf>
    <xf numFmtId="43" fontId="13" fillId="0" borderId="0" xfId="1" applyFont="1" applyFill="1" applyBorder="1" applyAlignment="1" applyProtection="1">
      <alignment horizontal="left" vertical="center"/>
    </xf>
    <xf numFmtId="43" fontId="12" fillId="0" borderId="0" xfId="1" applyFont="1" applyFill="1" applyBorder="1" applyAlignment="1" applyProtection="1">
      <alignment horizontal="left" vertical="center"/>
    </xf>
    <xf numFmtId="37" fontId="19" fillId="0" borderId="0" xfId="1" applyNumberFormat="1" applyFont="1" applyFill="1" applyBorder="1" applyAlignment="1" applyProtection="1"/>
    <xf numFmtId="165" fontId="12" fillId="0" borderId="0" xfId="1" quotePrefix="1" applyNumberFormat="1" applyFont="1" applyFill="1" applyBorder="1" applyAlignment="1" applyProtection="1">
      <alignment horizontal="center" vertical="center"/>
    </xf>
    <xf numFmtId="39" fontId="13" fillId="0" borderId="0" xfId="0" applyFont="1" applyFill="1" applyAlignment="1">
      <alignment horizontal="center"/>
    </xf>
    <xf numFmtId="39" fontId="13" fillId="0" borderId="0" xfId="0" applyFont="1" applyFill="1" applyBorder="1" applyAlignment="1">
      <alignment horizontal="center"/>
    </xf>
    <xf numFmtId="43" fontId="13" fillId="0" borderId="0" xfId="1" applyFont="1" applyFill="1" applyBorder="1" applyAlignment="1" applyProtection="1">
      <alignment horizontal="center"/>
    </xf>
    <xf numFmtId="172" fontId="21" fillId="0" borderId="0" xfId="7" applyNumberFormat="1" applyFont="1" applyFill="1" applyBorder="1" applyAlignment="1">
      <alignment horizontal="right" vertical="center"/>
    </xf>
    <xf numFmtId="172" fontId="12" fillId="0" borderId="0" xfId="7" applyNumberFormat="1" applyFont="1" applyFill="1" applyBorder="1" applyAlignment="1">
      <alignment horizontal="right" vertical="center"/>
    </xf>
    <xf numFmtId="37" fontId="12" fillId="0" borderId="4" xfId="1" applyNumberFormat="1" applyFont="1" applyFill="1" applyBorder="1" applyAlignment="1">
      <alignment horizontal="right" vertical="center"/>
    </xf>
    <xf numFmtId="172" fontId="12" fillId="0" borderId="1" xfId="1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172" fontId="12" fillId="0" borderId="0" xfId="4" applyNumberFormat="1" applyFont="1" applyFill="1" applyAlignment="1">
      <alignment horizontal="right" vertical="center"/>
    </xf>
    <xf numFmtId="171" fontId="21" fillId="0" borderId="0" xfId="7" applyNumberFormat="1" applyFont="1" applyFill="1" applyBorder="1" applyAlignment="1">
      <alignment horizontal="right" vertical="center"/>
    </xf>
    <xf numFmtId="37" fontId="12" fillId="0" borderId="0" xfId="7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/>
    </xf>
    <xf numFmtId="173" fontId="12" fillId="0" borderId="0" xfId="7" applyNumberFormat="1" applyFont="1" applyFill="1" applyBorder="1" applyAlignment="1">
      <alignment horizontal="right" vertical="center"/>
    </xf>
    <xf numFmtId="172" fontId="12" fillId="0" borderId="4" xfId="7" applyNumberFormat="1" applyFont="1" applyFill="1" applyBorder="1" applyAlignment="1">
      <alignment horizontal="right" vertical="center"/>
    </xf>
    <xf numFmtId="171" fontId="21" fillId="0" borderId="4" xfId="7" applyNumberFormat="1" applyFont="1" applyFill="1" applyBorder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37" fontId="12" fillId="0" borderId="4" xfId="7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right" vertical="center"/>
    </xf>
    <xf numFmtId="43" fontId="19" fillId="0" borderId="0" xfId="1" applyFont="1" applyFill="1" applyBorder="1" applyAlignment="1" applyProtection="1"/>
    <xf numFmtId="43" fontId="13" fillId="0" borderId="0" xfId="1" applyFont="1" applyFill="1" applyBorder="1" applyAlignment="1" applyProtection="1">
      <alignment horizontal="center"/>
    </xf>
    <xf numFmtId="165" fontId="12" fillId="0" borderId="4" xfId="1" applyNumberFormat="1" applyFont="1" applyFill="1" applyBorder="1" applyAlignment="1">
      <alignment horizontal="right" vertical="center"/>
    </xf>
    <xf numFmtId="39" fontId="13" fillId="0" borderId="0" xfId="0" applyFont="1" applyFill="1" applyAlignment="1">
      <alignment horizontal="center"/>
    </xf>
    <xf numFmtId="43" fontId="13" fillId="0" borderId="0" xfId="1" applyFont="1" applyFill="1" applyAlignment="1">
      <alignment horizontal="center" vertical="center"/>
    </xf>
    <xf numFmtId="43" fontId="13" fillId="0" borderId="0" xfId="1" quotePrefix="1" applyFont="1" applyFill="1" applyBorder="1" applyAlignment="1">
      <alignment horizontal="center" vertical="center"/>
    </xf>
    <xf numFmtId="172" fontId="12" fillId="0" borderId="0" xfId="4" applyNumberFormat="1" applyFont="1" applyFill="1" applyBorder="1" applyAlignment="1">
      <alignment horizontal="right" vertical="center"/>
    </xf>
    <xf numFmtId="0" fontId="12" fillId="0" borderId="0" xfId="9" quotePrefix="1" applyFont="1" applyFill="1" applyAlignment="1">
      <alignment horizontal="left" vertical="center" indent="2"/>
    </xf>
    <xf numFmtId="49" fontId="13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41" fontId="12" fillId="0" borderId="0" xfId="4" applyNumberFormat="1" applyFont="1" applyFill="1" applyBorder="1" applyAlignment="1">
      <alignment horizontal="center" vertical="center"/>
    </xf>
    <xf numFmtId="41" fontId="12" fillId="0" borderId="0" xfId="4" applyNumberFormat="1" applyFont="1" applyFill="1" applyAlignment="1">
      <alignment horizontal="right" vertical="center"/>
    </xf>
    <xf numFmtId="41" fontId="12" fillId="0" borderId="0" xfId="4" applyNumberFormat="1" applyFont="1" applyFill="1" applyBorder="1" applyAlignment="1">
      <alignment horizontal="right" vertical="center"/>
    </xf>
    <xf numFmtId="169" fontId="12" fillId="0" borderId="0" xfId="4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4" applyNumberFormat="1" applyFont="1" applyFill="1" applyBorder="1" applyAlignment="1">
      <alignment vertical="center"/>
    </xf>
    <xf numFmtId="37" fontId="16" fillId="0" borderId="0" xfId="4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16" fillId="0" borderId="3" xfId="1" applyNumberFormat="1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horizontal="right" vertical="center"/>
    </xf>
    <xf numFmtId="37" fontId="12" fillId="0" borderId="0" xfId="4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4" xfId="0" applyNumberFormat="1" applyFont="1" applyBorder="1" applyAlignment="1">
      <alignment horizontal="right" vertical="center"/>
    </xf>
    <xf numFmtId="174" fontId="9" fillId="0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 applyProtection="1"/>
    <xf numFmtId="39" fontId="8" fillId="0" borderId="0" xfId="0" applyFont="1" applyAlignment="1">
      <alignment vertical="center" wrapText="1"/>
    </xf>
    <xf numFmtId="39" fontId="8" fillId="0" borderId="0" xfId="0" applyFont="1" applyAlignment="1">
      <alignment horizontal="center" vertical="center" wrapText="1"/>
    </xf>
    <xf numFmtId="174" fontId="9" fillId="0" borderId="0" xfId="1" applyNumberFormat="1" applyFont="1" applyFill="1" applyBorder="1" applyAlignment="1">
      <alignment horizontal="center" vertical="center"/>
    </xf>
    <xf numFmtId="171" fontId="9" fillId="0" borderId="0" xfId="1" applyNumberFormat="1" applyFont="1" applyFill="1" applyBorder="1" applyAlignment="1">
      <alignment horizontal="center" vertical="center"/>
    </xf>
    <xf numFmtId="39" fontId="17" fillId="0" borderId="4" xfId="0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center" vertical="center"/>
    </xf>
    <xf numFmtId="37" fontId="16" fillId="0" borderId="0" xfId="4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right" vertical="center"/>
    </xf>
    <xf numFmtId="39" fontId="12" fillId="0" borderId="0" xfId="0" quotePrefix="1" applyFont="1" applyFill="1" applyAlignment="1">
      <alignment horizontal="left" vertical="center"/>
    </xf>
    <xf numFmtId="39" fontId="22" fillId="0" borderId="0" xfId="0" applyFont="1"/>
    <xf numFmtId="39" fontId="10" fillId="0" borderId="0" xfId="0" applyFont="1" applyAlignment="1">
      <alignment horizontal="right" vertical="center"/>
    </xf>
    <xf numFmtId="170" fontId="12" fillId="0" borderId="0" xfId="1" applyNumberFormat="1" applyFont="1" applyFill="1" applyAlignment="1">
      <alignment horizontal="right" vertical="center"/>
    </xf>
    <xf numFmtId="37" fontId="12" fillId="0" borderId="0" xfId="0" applyNumberFormat="1" applyFont="1" applyAlignment="1">
      <alignment horizontal="right"/>
    </xf>
    <xf numFmtId="37" fontId="12" fillId="0" borderId="0" xfId="7" applyNumberFormat="1" applyFont="1" applyFill="1" applyAlignment="1">
      <alignment horizontal="right" vertical="center"/>
    </xf>
    <xf numFmtId="39" fontId="13" fillId="0" borderId="0" xfId="0" applyFont="1" applyFill="1" applyAlignment="1">
      <alignment horizontal="center" vertical="center"/>
    </xf>
    <xf numFmtId="39" fontId="13" fillId="0" borderId="0" xfId="0" applyFont="1" applyFill="1" applyBorder="1" applyAlignment="1">
      <alignment horizontal="center"/>
    </xf>
    <xf numFmtId="39" fontId="13" fillId="0" borderId="0" xfId="0" applyFont="1" applyFill="1" applyBorder="1" applyAlignment="1">
      <alignment horizontal="center" vertical="center"/>
    </xf>
    <xf numFmtId="43" fontId="12" fillId="0" borderId="0" xfId="1" applyFont="1" applyFill="1" applyBorder="1" applyAlignment="1" applyProtection="1">
      <alignment horizontal="right" vertical="center"/>
    </xf>
    <xf numFmtId="43" fontId="16" fillId="0" borderId="0" xfId="1" applyFont="1" applyFill="1" applyBorder="1" applyAlignment="1">
      <alignment horizontal="right" vertical="center"/>
    </xf>
    <xf numFmtId="43" fontId="17" fillId="0" borderId="0" xfId="1" applyFont="1" applyFill="1" applyAlignment="1">
      <alignment horizontal="right" vertical="center"/>
    </xf>
    <xf numFmtId="43" fontId="12" fillId="0" borderId="0" xfId="1" applyFont="1" applyFill="1" applyBorder="1" applyAlignment="1">
      <alignment horizontal="right" vertical="center"/>
    </xf>
    <xf numFmtId="39" fontId="16" fillId="0" borderId="0" xfId="0" quotePrefix="1" applyFont="1" applyFill="1" applyAlignment="1">
      <alignment vertical="center"/>
    </xf>
    <xf numFmtId="39" fontId="13" fillId="0" borderId="0" xfId="0" applyFont="1" applyFill="1" applyBorder="1" applyAlignment="1">
      <alignment horizontal="center"/>
    </xf>
    <xf numFmtId="171" fontId="7" fillId="0" borderId="0" xfId="7" applyNumberFormat="1" applyFont="1" applyFill="1" applyBorder="1" applyAlignment="1">
      <alignment horizontal="right" vertical="center"/>
    </xf>
    <xf numFmtId="174" fontId="7" fillId="0" borderId="0" xfId="7" applyNumberFormat="1" applyFont="1" applyFill="1" applyBorder="1" applyAlignment="1">
      <alignment horizontal="right" vertical="center"/>
    </xf>
    <xf numFmtId="37" fontId="7" fillId="0" borderId="5" xfId="7" applyNumberFormat="1" applyFont="1" applyFill="1" applyBorder="1" applyAlignment="1">
      <alignment horizontal="right" vertical="center"/>
    </xf>
    <xf numFmtId="171" fontId="7" fillId="0" borderId="4" xfId="7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2" fillId="0" borderId="0" xfId="0" applyNumberFormat="1" applyFont="1" applyFill="1"/>
    <xf numFmtId="43" fontId="19" fillId="0" borderId="0" xfId="1" applyFont="1" applyFill="1" applyBorder="1" applyAlignment="1" applyProtection="1">
      <alignment horizontal="right" vertical="center"/>
    </xf>
    <xf numFmtId="43" fontId="12" fillId="0" borderId="0" xfId="1" applyFont="1" applyFill="1" applyBorder="1" applyAlignment="1" applyProtection="1">
      <alignment horizontal="right"/>
    </xf>
    <xf numFmtId="39" fontId="13" fillId="0" borderId="0" xfId="0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right" vertical="center"/>
    </xf>
    <xf numFmtId="176" fontId="12" fillId="0" borderId="0" xfId="2" applyNumberFormat="1" applyFont="1" applyFill="1" applyBorder="1" applyAlignment="1">
      <alignment horizontal="right"/>
    </xf>
    <xf numFmtId="176" fontId="12" fillId="0" borderId="0" xfId="2" applyNumberFormat="1" applyFont="1" applyFill="1" applyBorder="1"/>
    <xf numFmtId="37" fontId="11" fillId="0" borderId="4" xfId="0" applyNumberFormat="1" applyFont="1" applyFill="1" applyBorder="1" applyAlignment="1">
      <alignment horizontal="right" vertical="center"/>
    </xf>
    <xf numFmtId="39" fontId="13" fillId="0" borderId="0" xfId="0" applyFont="1" applyFill="1" applyAlignment="1">
      <alignment horizontal="center" vertical="center"/>
    </xf>
    <xf numFmtId="39" fontId="11" fillId="0" borderId="0" xfId="0" applyFont="1" applyFill="1" applyAlignment="1">
      <alignment horizontal="center" vertical="center"/>
    </xf>
    <xf numFmtId="39" fontId="11" fillId="0" borderId="0" xfId="0" applyFont="1" applyFill="1" applyAlignment="1" applyProtection="1">
      <alignment horizontal="center" vertical="center"/>
    </xf>
    <xf numFmtId="39" fontId="13" fillId="0" borderId="0" xfId="0" applyFont="1" applyFill="1" applyBorder="1" applyAlignment="1">
      <alignment horizontal="center" vertical="center"/>
    </xf>
    <xf numFmtId="39" fontId="11" fillId="0" borderId="4" xfId="0" applyFont="1" applyFill="1" applyBorder="1" applyAlignment="1">
      <alignment horizontal="right" vertical="center"/>
    </xf>
    <xf numFmtId="39" fontId="13" fillId="0" borderId="0" xfId="0" applyFont="1" applyFill="1" applyBorder="1" applyAlignment="1">
      <alignment horizontal="center"/>
    </xf>
    <xf numFmtId="39" fontId="17" fillId="0" borderId="4" xfId="0" applyFont="1" applyFill="1" applyBorder="1" applyAlignment="1">
      <alignment horizontal="center" vertical="center"/>
    </xf>
    <xf numFmtId="39" fontId="17" fillId="0" borderId="1" xfId="0" applyFont="1" applyFill="1" applyBorder="1" applyAlignment="1">
      <alignment horizontal="center" vertical="center"/>
    </xf>
    <xf numFmtId="39" fontId="13" fillId="0" borderId="1" xfId="0" applyFont="1" applyFill="1" applyBorder="1" applyAlignment="1">
      <alignment horizontal="center" vertical="center"/>
    </xf>
    <xf numFmtId="39" fontId="13" fillId="0" borderId="4" xfId="0" applyFont="1" applyFill="1" applyBorder="1" applyAlignment="1">
      <alignment horizontal="center" vertical="center"/>
    </xf>
    <xf numFmtId="43" fontId="11" fillId="0" borderId="0" xfId="1" quotePrefix="1" applyFont="1" applyFill="1" applyAlignment="1" applyProtection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43" fontId="11" fillId="0" borderId="4" xfId="1" applyFont="1" applyFill="1" applyBorder="1" applyAlignment="1">
      <alignment horizontal="right" vertical="center"/>
    </xf>
    <xf numFmtId="43" fontId="13" fillId="0" borderId="0" xfId="1" applyFont="1" applyFill="1" applyBorder="1" applyAlignment="1" applyProtection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3" xfId="7" xr:uid="{00000000-0005-0000-0000-000006000000}"/>
    <cellStyle name="Comma 3" xfId="8" xr:uid="{00000000-0005-0000-0000-000007000000}"/>
    <cellStyle name="Normal" xfId="0" builtinId="0"/>
    <cellStyle name="Normal 2" xfId="9" xr:uid="{00000000-0005-0000-0000-000009000000}"/>
    <cellStyle name="Normal 2 3" xfId="10" xr:uid="{00000000-0005-0000-0000-00000A000000}"/>
    <cellStyle name="Normal 3" xfId="11" xr:uid="{00000000-0005-0000-0000-00000B000000}"/>
    <cellStyle name="ปกติ_2A980(มิ.ย)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129"/>
  <sheetViews>
    <sheetView topLeftCell="A40" zoomScaleNormal="100" zoomScaleSheetLayoutView="72" workbookViewId="0">
      <selection activeCell="F41" sqref="F41"/>
    </sheetView>
  </sheetViews>
  <sheetFormatPr defaultColWidth="11" defaultRowHeight="24" customHeight="1" x14ac:dyDescent="0.6"/>
  <cols>
    <col min="1" max="1" width="58.08203125" style="2" customWidth="1"/>
    <col min="2" max="2" width="7" style="2" customWidth="1"/>
    <col min="3" max="3" width="1" style="2" customWidth="1"/>
    <col min="4" max="4" width="11.58203125" style="2" customWidth="1"/>
    <col min="5" max="5" width="1" style="2" customWidth="1"/>
    <col min="6" max="6" width="11.58203125" style="2" customWidth="1"/>
    <col min="7" max="7" width="1" style="2" customWidth="1"/>
    <col min="8" max="8" width="11.58203125" style="2" customWidth="1"/>
    <col min="9" max="9" width="1" style="2" customWidth="1"/>
    <col min="10" max="10" width="11.58203125" style="2" customWidth="1"/>
    <col min="11" max="11" width="0.83203125" style="2" customWidth="1"/>
    <col min="12" max="13" width="12.83203125" style="2" bestFit="1" customWidth="1"/>
    <col min="14" max="15" width="11" style="2"/>
    <col min="16" max="16" width="11.5" style="2" bestFit="1" customWidth="1"/>
    <col min="17" max="16384" width="11" style="2"/>
  </cols>
  <sheetData>
    <row r="1" spans="1:10" ht="26" customHeight="1" x14ac:dyDescent="0.6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</row>
    <row r="2" spans="1:10" ht="26" customHeight="1" x14ac:dyDescent="0.6">
      <c r="A2" s="311" t="s">
        <v>217</v>
      </c>
      <c r="B2" s="311"/>
      <c r="C2" s="311"/>
      <c r="D2" s="311"/>
      <c r="E2" s="311"/>
      <c r="F2" s="311"/>
      <c r="G2" s="311"/>
      <c r="H2" s="311"/>
      <c r="I2" s="311"/>
      <c r="J2" s="311"/>
    </row>
    <row r="3" spans="1:10" ht="26" customHeight="1" x14ac:dyDescent="0.6">
      <c r="A3" s="311" t="s">
        <v>213</v>
      </c>
      <c r="B3" s="311"/>
      <c r="C3" s="311"/>
      <c r="D3" s="311"/>
      <c r="E3" s="311"/>
      <c r="F3" s="311"/>
      <c r="G3" s="311"/>
      <c r="H3" s="311"/>
      <c r="I3" s="311"/>
      <c r="J3" s="311"/>
    </row>
    <row r="4" spans="1:10" ht="26" customHeight="1" x14ac:dyDescent="0.6">
      <c r="A4" s="309" t="s">
        <v>1</v>
      </c>
      <c r="B4" s="309"/>
      <c r="C4" s="309"/>
      <c r="D4" s="309"/>
      <c r="E4" s="309"/>
      <c r="F4" s="309"/>
      <c r="G4" s="309"/>
      <c r="H4" s="309"/>
      <c r="I4" s="309"/>
      <c r="J4" s="309"/>
    </row>
    <row r="5" spans="1:10" ht="9" customHeight="1" x14ac:dyDescent="0.65">
      <c r="A5" s="239"/>
      <c r="B5" s="239"/>
      <c r="C5" s="239"/>
      <c r="D5" s="239"/>
      <c r="E5" s="239"/>
      <c r="F5" s="239"/>
      <c r="G5" s="239"/>
      <c r="H5" s="38"/>
      <c r="J5" s="38"/>
    </row>
    <row r="6" spans="1:10" ht="24" customHeight="1" x14ac:dyDescent="0.65">
      <c r="B6" s="288" t="s">
        <v>2</v>
      </c>
      <c r="C6" s="13"/>
      <c r="D6" s="310" t="s">
        <v>3</v>
      </c>
      <c r="E6" s="310"/>
      <c r="F6" s="310"/>
      <c r="G6" s="13"/>
      <c r="H6" s="310" t="s">
        <v>4</v>
      </c>
      <c r="I6" s="310"/>
      <c r="J6" s="310"/>
    </row>
    <row r="7" spans="1:10" ht="24" customHeight="1" x14ac:dyDescent="0.65">
      <c r="B7" s="239"/>
      <c r="C7" s="13"/>
      <c r="D7" s="290" t="s">
        <v>5</v>
      </c>
      <c r="E7" s="289"/>
      <c r="F7" s="290" t="s">
        <v>5</v>
      </c>
      <c r="G7" s="289"/>
      <c r="H7" s="290" t="s">
        <v>5</v>
      </c>
      <c r="I7" s="289"/>
      <c r="J7" s="290" t="s">
        <v>5</v>
      </c>
    </row>
    <row r="8" spans="1:10" ht="24" customHeight="1" x14ac:dyDescent="0.65">
      <c r="B8" s="239"/>
      <c r="C8" s="13"/>
      <c r="D8" s="244" t="s">
        <v>212</v>
      </c>
      <c r="E8" s="289"/>
      <c r="F8" s="244" t="s">
        <v>6</v>
      </c>
      <c r="G8" s="289"/>
      <c r="H8" s="244" t="s">
        <v>212</v>
      </c>
      <c r="I8" s="296"/>
      <c r="J8" s="244" t="s">
        <v>6</v>
      </c>
    </row>
    <row r="9" spans="1:10" ht="24" customHeight="1" x14ac:dyDescent="0.65">
      <c r="C9" s="239"/>
      <c r="D9" s="245">
        <v>2567</v>
      </c>
      <c r="E9" s="239"/>
      <c r="F9" s="245">
        <v>2566</v>
      </c>
      <c r="G9" s="239"/>
      <c r="H9" s="245">
        <v>2567</v>
      </c>
      <c r="I9" s="239"/>
      <c r="J9" s="245">
        <v>2566</v>
      </c>
    </row>
    <row r="10" spans="1:10" ht="24" customHeight="1" x14ac:dyDescent="0.65">
      <c r="A10" s="288" t="s">
        <v>7</v>
      </c>
      <c r="D10" s="239"/>
      <c r="E10" s="239"/>
      <c r="F10" s="239"/>
      <c r="G10" s="239"/>
    </row>
    <row r="11" spans="1:10" ht="24" customHeight="1" x14ac:dyDescent="0.65">
      <c r="A11" s="41" t="s">
        <v>8</v>
      </c>
      <c r="B11" s="13"/>
      <c r="C11" s="239"/>
    </row>
    <row r="12" spans="1:10" ht="24" customHeight="1" x14ac:dyDescent="0.6">
      <c r="A12" s="42" t="s">
        <v>9</v>
      </c>
      <c r="B12" s="187" t="s">
        <v>80</v>
      </c>
      <c r="C12" s="44"/>
      <c r="D12" s="27">
        <v>3245779288</v>
      </c>
      <c r="E12" s="27"/>
      <c r="F12" s="162">
        <v>3070627759</v>
      </c>
      <c r="G12" s="27"/>
      <c r="H12" s="27">
        <v>831905897</v>
      </c>
      <c r="I12" s="20"/>
      <c r="J12" s="162">
        <v>745994075</v>
      </c>
    </row>
    <row r="13" spans="1:10" ht="24" customHeight="1" x14ac:dyDescent="0.6">
      <c r="A13" s="42" t="s">
        <v>101</v>
      </c>
      <c r="B13" s="187" t="s">
        <v>78</v>
      </c>
      <c r="C13" s="44"/>
      <c r="D13" s="162">
        <v>1487953586</v>
      </c>
      <c r="E13" s="27"/>
      <c r="F13" s="162">
        <v>1413286170</v>
      </c>
      <c r="G13" s="27"/>
      <c r="H13" s="27">
        <v>730793630</v>
      </c>
      <c r="I13" s="20"/>
      <c r="J13" s="162">
        <v>639045232</v>
      </c>
    </row>
    <row r="14" spans="1:10" ht="24" customHeight="1" x14ac:dyDescent="0.6">
      <c r="A14" s="42" t="s">
        <v>150</v>
      </c>
      <c r="B14" s="187" t="s">
        <v>177</v>
      </c>
      <c r="C14" s="44"/>
      <c r="D14" s="162">
        <v>20944415</v>
      </c>
      <c r="E14" s="27"/>
      <c r="F14" s="162">
        <v>26806614</v>
      </c>
      <c r="G14" s="287"/>
      <c r="H14" s="226">
        <v>0</v>
      </c>
      <c r="I14" s="287"/>
      <c r="J14" s="297">
        <v>0</v>
      </c>
    </row>
    <row r="15" spans="1:10" ht="24" customHeight="1" x14ac:dyDescent="0.6">
      <c r="A15" s="42" t="s">
        <v>111</v>
      </c>
      <c r="B15" s="187" t="s">
        <v>128</v>
      </c>
      <c r="C15" s="44"/>
      <c r="D15" s="162">
        <v>3051882855</v>
      </c>
      <c r="E15" s="27"/>
      <c r="F15" s="175">
        <v>3444970390</v>
      </c>
      <c r="G15" s="287"/>
      <c r="H15" s="287">
        <v>690997682</v>
      </c>
      <c r="I15" s="287"/>
      <c r="J15" s="175">
        <v>655572846</v>
      </c>
    </row>
    <row r="16" spans="1:10" ht="24" customHeight="1" x14ac:dyDescent="0.6">
      <c r="A16" s="42" t="s">
        <v>91</v>
      </c>
      <c r="B16" s="214" t="s">
        <v>225</v>
      </c>
      <c r="C16" s="44"/>
      <c r="D16" s="218">
        <v>0</v>
      </c>
      <c r="E16" s="28"/>
      <c r="F16" s="297">
        <v>0</v>
      </c>
      <c r="G16" s="27"/>
      <c r="H16" s="27">
        <v>1528028539</v>
      </c>
      <c r="I16" s="20"/>
      <c r="J16" s="162">
        <v>1528028539</v>
      </c>
    </row>
    <row r="17" spans="1:10" ht="24" customHeight="1" x14ac:dyDescent="0.6">
      <c r="A17" s="42" t="s">
        <v>201</v>
      </c>
      <c r="B17" s="214"/>
      <c r="C17" s="44"/>
      <c r="D17" s="162">
        <v>8446206</v>
      </c>
      <c r="E17" s="28"/>
      <c r="F17" s="175">
        <v>8041113</v>
      </c>
      <c r="G17" s="27"/>
      <c r="H17" s="226">
        <v>0</v>
      </c>
      <c r="I17" s="20"/>
      <c r="J17" s="297">
        <v>0</v>
      </c>
    </row>
    <row r="18" spans="1:10" ht="24" customHeight="1" x14ac:dyDescent="0.6">
      <c r="A18" s="42" t="s">
        <v>124</v>
      </c>
      <c r="B18" s="214"/>
      <c r="C18" s="44"/>
      <c r="D18" s="162">
        <v>2494969</v>
      </c>
      <c r="E18" s="27"/>
      <c r="F18" s="175">
        <v>13758687</v>
      </c>
      <c r="G18" s="287"/>
      <c r="H18" s="287">
        <v>82</v>
      </c>
      <c r="I18" s="287"/>
      <c r="J18" s="175">
        <v>990674</v>
      </c>
    </row>
    <row r="19" spans="1:10" ht="24" customHeight="1" x14ac:dyDescent="0.6">
      <c r="A19" s="47" t="s">
        <v>10</v>
      </c>
      <c r="B19" s="187"/>
      <c r="D19" s="33">
        <f>SUM(D12:D18)</f>
        <v>7817501319</v>
      </c>
      <c r="E19" s="27"/>
      <c r="F19" s="33">
        <f>SUM(F12:F18)</f>
        <v>7977490733</v>
      </c>
      <c r="G19" s="27"/>
      <c r="H19" s="33">
        <f>SUM(H12:H18)</f>
        <v>3781725830</v>
      </c>
      <c r="I19" s="20"/>
      <c r="J19" s="33">
        <f>SUM(J12:J18)</f>
        <v>3569631366</v>
      </c>
    </row>
    <row r="20" spans="1:10" ht="24" customHeight="1" x14ac:dyDescent="0.6">
      <c r="A20" s="49"/>
      <c r="B20" s="187"/>
      <c r="D20" s="27"/>
      <c r="E20" s="27"/>
      <c r="F20" s="27"/>
      <c r="G20" s="27"/>
      <c r="H20" s="27"/>
      <c r="I20" s="20"/>
      <c r="J20" s="27"/>
    </row>
    <row r="21" spans="1:10" ht="24" customHeight="1" x14ac:dyDescent="0.6">
      <c r="A21" s="41" t="s">
        <v>11</v>
      </c>
      <c r="B21" s="187"/>
      <c r="D21" s="27"/>
      <c r="E21" s="27"/>
      <c r="F21" s="27"/>
      <c r="G21" s="27"/>
      <c r="H21" s="20"/>
      <c r="I21" s="20"/>
      <c r="J21" s="20"/>
    </row>
    <row r="22" spans="1:10" ht="24" customHeight="1" x14ac:dyDescent="0.65">
      <c r="A22" s="42" t="s">
        <v>89</v>
      </c>
      <c r="B22" s="214"/>
      <c r="C22" s="39"/>
      <c r="D22" s="162">
        <v>211051</v>
      </c>
      <c r="E22" s="27"/>
      <c r="F22" s="176">
        <v>210218</v>
      </c>
      <c r="G22" s="287"/>
      <c r="H22" s="226">
        <v>0</v>
      </c>
      <c r="I22" s="287"/>
      <c r="J22" s="297">
        <v>0</v>
      </c>
    </row>
    <row r="23" spans="1:10" ht="24" customHeight="1" x14ac:dyDescent="0.65">
      <c r="A23" s="42" t="s">
        <v>151</v>
      </c>
      <c r="B23" s="214" t="s">
        <v>114</v>
      </c>
      <c r="C23" s="39"/>
      <c r="D23" s="162">
        <v>110409552</v>
      </c>
      <c r="E23" s="27"/>
      <c r="F23" s="176">
        <v>124543260</v>
      </c>
      <c r="G23" s="287"/>
      <c r="H23" s="227">
        <v>110409552</v>
      </c>
      <c r="I23" s="287"/>
      <c r="J23" s="176">
        <v>124543260</v>
      </c>
    </row>
    <row r="24" spans="1:10" ht="24" customHeight="1" x14ac:dyDescent="0.65">
      <c r="A24" s="42" t="s">
        <v>193</v>
      </c>
      <c r="B24" s="214" t="s">
        <v>226</v>
      </c>
      <c r="C24" s="39"/>
      <c r="D24" s="162">
        <v>2000000000</v>
      </c>
      <c r="E24" s="27"/>
      <c r="F24" s="176">
        <v>2000000000</v>
      </c>
      <c r="G24" s="287"/>
      <c r="H24" s="226">
        <v>0</v>
      </c>
      <c r="I24" s="287"/>
      <c r="J24" s="297">
        <v>0</v>
      </c>
    </row>
    <row r="25" spans="1:10" ht="24" customHeight="1" x14ac:dyDescent="0.65">
      <c r="A25" s="42" t="s">
        <v>12</v>
      </c>
      <c r="B25" s="214" t="s">
        <v>227</v>
      </c>
      <c r="C25" s="39"/>
      <c r="D25" s="218">
        <v>0</v>
      </c>
      <c r="E25" s="28"/>
      <c r="F25" s="297">
        <v>0</v>
      </c>
      <c r="G25" s="287"/>
      <c r="H25" s="287">
        <v>4684999927</v>
      </c>
      <c r="I25" s="287"/>
      <c r="J25" s="176">
        <v>4684999927</v>
      </c>
    </row>
    <row r="26" spans="1:10" ht="24" customHeight="1" x14ac:dyDescent="0.65">
      <c r="A26" s="42" t="s">
        <v>203</v>
      </c>
      <c r="B26" s="187" t="s">
        <v>78</v>
      </c>
      <c r="C26" s="39"/>
      <c r="D26" s="176">
        <v>120247210</v>
      </c>
      <c r="E26" s="28"/>
      <c r="F26" s="298">
        <v>117506577</v>
      </c>
      <c r="G26" s="287"/>
      <c r="H26" s="226">
        <v>0</v>
      </c>
      <c r="I26" s="287"/>
      <c r="J26" s="297">
        <v>0</v>
      </c>
    </row>
    <row r="27" spans="1:10" ht="24" customHeight="1" x14ac:dyDescent="0.65">
      <c r="A27" s="42" t="s">
        <v>13</v>
      </c>
      <c r="B27" s="214" t="s">
        <v>115</v>
      </c>
      <c r="C27" s="8"/>
      <c r="D27" s="162">
        <v>1358427500</v>
      </c>
      <c r="E27" s="27"/>
      <c r="F27" s="176">
        <v>1358427500</v>
      </c>
      <c r="G27" s="287"/>
      <c r="H27" s="227">
        <v>1358427500</v>
      </c>
      <c r="I27" s="287"/>
      <c r="J27" s="176">
        <v>1358427500</v>
      </c>
    </row>
    <row r="28" spans="1:10" ht="24" customHeight="1" x14ac:dyDescent="0.65">
      <c r="A28" s="42" t="s">
        <v>96</v>
      </c>
      <c r="B28" s="214" t="s">
        <v>116</v>
      </c>
      <c r="C28" s="39"/>
      <c r="D28" s="162">
        <v>1958326164</v>
      </c>
      <c r="E28" s="27"/>
      <c r="F28" s="176">
        <v>1852550577</v>
      </c>
      <c r="G28" s="287"/>
      <c r="H28" s="287">
        <v>1952344534</v>
      </c>
      <c r="I28" s="287"/>
      <c r="J28" s="175">
        <v>1846206561</v>
      </c>
    </row>
    <row r="29" spans="1:10" ht="24" customHeight="1" x14ac:dyDescent="0.65">
      <c r="A29" s="42" t="s">
        <v>14</v>
      </c>
      <c r="B29" s="214" t="s">
        <v>189</v>
      </c>
      <c r="C29" s="8"/>
      <c r="D29" s="162">
        <v>3614375768</v>
      </c>
      <c r="E29" s="27"/>
      <c r="F29" s="175">
        <v>3614375768</v>
      </c>
      <c r="G29" s="287"/>
      <c r="H29" s="226">
        <v>0</v>
      </c>
      <c r="I29" s="287"/>
      <c r="J29" s="297">
        <v>0</v>
      </c>
    </row>
    <row r="30" spans="1:10" ht="24" customHeight="1" x14ac:dyDescent="0.65">
      <c r="A30" s="42" t="s">
        <v>153</v>
      </c>
      <c r="B30" s="187"/>
      <c r="C30" s="8"/>
      <c r="D30" s="162">
        <v>8249957</v>
      </c>
      <c r="E30" s="27"/>
      <c r="F30" s="175">
        <v>8357250</v>
      </c>
      <c r="G30" s="287"/>
      <c r="H30" s="287">
        <v>8247057</v>
      </c>
      <c r="I30" s="287"/>
      <c r="J30" s="175">
        <v>8345400</v>
      </c>
    </row>
    <row r="31" spans="1:10" ht="24" customHeight="1" x14ac:dyDescent="0.6">
      <c r="A31" s="42" t="s">
        <v>15</v>
      </c>
      <c r="B31" s="187"/>
      <c r="D31" s="162">
        <v>9906258</v>
      </c>
      <c r="E31" s="20"/>
      <c r="F31" s="175">
        <v>9906258</v>
      </c>
      <c r="G31" s="287"/>
      <c r="H31" s="287">
        <v>3058961</v>
      </c>
      <c r="I31" s="287"/>
      <c r="J31" s="175">
        <v>3058961</v>
      </c>
    </row>
    <row r="32" spans="1:10" ht="24" customHeight="1" x14ac:dyDescent="0.6">
      <c r="A32" s="47" t="s">
        <v>16</v>
      </c>
      <c r="B32" s="187"/>
      <c r="D32" s="33">
        <f>SUM(D22:D31)</f>
        <v>9180153460</v>
      </c>
      <c r="E32" s="27"/>
      <c r="F32" s="33">
        <f>SUM(F22:F31)</f>
        <v>9085877408</v>
      </c>
      <c r="G32" s="27"/>
      <c r="H32" s="33">
        <f>SUM(H22:H31)</f>
        <v>8117487531</v>
      </c>
      <c r="I32" s="20"/>
      <c r="J32" s="33">
        <f>SUM(J22:J31)</f>
        <v>8025581609</v>
      </c>
    </row>
    <row r="33" spans="1:10" ht="24" customHeight="1" thickBot="1" x14ac:dyDescent="0.65">
      <c r="A33" s="51" t="s">
        <v>17</v>
      </c>
      <c r="D33" s="35">
        <f>SUM(D19+D32)</f>
        <v>16997654779</v>
      </c>
      <c r="E33" s="27"/>
      <c r="F33" s="35">
        <f>SUM(F19+F32)</f>
        <v>17063368141</v>
      </c>
      <c r="G33" s="27"/>
      <c r="H33" s="35">
        <f>SUM(H19+H32)</f>
        <v>11899213361</v>
      </c>
      <c r="I33" s="20"/>
      <c r="J33" s="35">
        <f>SUM(J19+J32)</f>
        <v>11595212975</v>
      </c>
    </row>
    <row r="34" spans="1:10" ht="24" customHeight="1" thickTop="1" x14ac:dyDescent="0.6">
      <c r="A34" s="51"/>
      <c r="D34" s="27"/>
      <c r="E34" s="27"/>
      <c r="F34" s="27"/>
      <c r="G34" s="27"/>
      <c r="H34" s="27"/>
      <c r="I34" s="20"/>
      <c r="J34" s="27"/>
    </row>
    <row r="35" spans="1:10" ht="24" customHeight="1" x14ac:dyDescent="0.6">
      <c r="A35" s="51"/>
      <c r="D35" s="27"/>
      <c r="E35" s="27"/>
      <c r="F35" s="27"/>
      <c r="G35" s="27"/>
      <c r="H35" s="27"/>
      <c r="I35" s="20"/>
      <c r="J35" s="27"/>
    </row>
    <row r="36" spans="1:10" ht="24" customHeight="1" x14ac:dyDescent="0.6">
      <c r="A36" s="51"/>
      <c r="D36" s="27"/>
      <c r="E36" s="27"/>
      <c r="F36" s="27"/>
      <c r="G36" s="27"/>
      <c r="H36" s="27"/>
      <c r="I36" s="20"/>
      <c r="J36" s="27"/>
    </row>
    <row r="37" spans="1:10" ht="24" customHeight="1" x14ac:dyDescent="0.6">
      <c r="A37" s="51"/>
      <c r="D37" s="27"/>
      <c r="E37" s="27"/>
      <c r="F37" s="27"/>
      <c r="G37" s="27"/>
      <c r="H37" s="27"/>
      <c r="I37" s="20"/>
      <c r="J37" s="27"/>
    </row>
    <row r="38" spans="1:10" ht="24" customHeight="1" x14ac:dyDescent="0.6">
      <c r="A38" s="51"/>
      <c r="D38" s="27"/>
      <c r="E38" s="27"/>
      <c r="F38" s="27"/>
      <c r="G38" s="27"/>
      <c r="H38" s="27"/>
      <c r="I38" s="20"/>
      <c r="J38" s="27"/>
    </row>
    <row r="39" spans="1:10" ht="24" customHeight="1" x14ac:dyDescent="0.6">
      <c r="A39" s="51"/>
      <c r="D39" s="195"/>
      <c r="E39" s="196"/>
      <c r="F39" s="195"/>
      <c r="G39" s="195"/>
      <c r="H39" s="195"/>
      <c r="I39" s="197"/>
      <c r="J39" s="195"/>
    </row>
    <row r="40" spans="1:10" ht="24" customHeight="1" x14ac:dyDescent="0.6">
      <c r="A40" s="51"/>
      <c r="D40" s="195"/>
      <c r="E40" s="196"/>
      <c r="F40" s="195"/>
      <c r="G40" s="195"/>
      <c r="H40" s="195"/>
      <c r="I40" s="197"/>
      <c r="J40" s="195"/>
    </row>
    <row r="41" spans="1:10" ht="24" customHeight="1" x14ac:dyDescent="0.6">
      <c r="A41" s="51"/>
      <c r="D41" s="195"/>
      <c r="E41" s="196"/>
      <c r="F41" s="195"/>
      <c r="G41" s="195"/>
      <c r="H41" s="195"/>
      <c r="I41" s="197"/>
      <c r="J41" s="195"/>
    </row>
    <row r="42" spans="1:10" ht="24" customHeight="1" x14ac:dyDescent="0.6">
      <c r="A42" s="51"/>
      <c r="D42" s="195"/>
      <c r="E42" s="196"/>
      <c r="F42" s="195"/>
      <c r="G42" s="195"/>
      <c r="H42" s="195"/>
      <c r="I42" s="197"/>
      <c r="J42" s="195"/>
    </row>
    <row r="43" spans="1:10" ht="24" customHeight="1" x14ac:dyDescent="0.6">
      <c r="A43" s="282" t="s">
        <v>87</v>
      </c>
      <c r="D43" s="195"/>
      <c r="E43" s="196"/>
      <c r="F43" s="195"/>
      <c r="G43" s="195"/>
      <c r="H43" s="195"/>
      <c r="I43" s="197"/>
      <c r="J43" s="195"/>
    </row>
    <row r="44" spans="1:10" ht="26" customHeight="1" x14ac:dyDescent="0.6">
      <c r="A44" s="311" t="s">
        <v>0</v>
      </c>
      <c r="B44" s="311"/>
      <c r="C44" s="311"/>
      <c r="D44" s="311"/>
      <c r="E44" s="311"/>
      <c r="F44" s="311"/>
      <c r="G44" s="311"/>
      <c r="H44" s="311"/>
      <c r="I44" s="311"/>
      <c r="J44" s="311"/>
    </row>
    <row r="45" spans="1:10" ht="26" customHeight="1" x14ac:dyDescent="0.6">
      <c r="A45" s="311" t="s">
        <v>218</v>
      </c>
      <c r="B45" s="311"/>
      <c r="C45" s="311"/>
      <c r="D45" s="311"/>
      <c r="E45" s="311"/>
      <c r="F45" s="311"/>
      <c r="G45" s="311"/>
      <c r="H45" s="311"/>
      <c r="I45" s="311"/>
      <c r="J45" s="311"/>
    </row>
    <row r="46" spans="1:10" ht="26" customHeight="1" x14ac:dyDescent="0.6">
      <c r="A46" s="311" t="s">
        <v>213</v>
      </c>
      <c r="B46" s="311"/>
      <c r="C46" s="311"/>
      <c r="D46" s="311"/>
      <c r="E46" s="311"/>
      <c r="F46" s="311"/>
      <c r="G46" s="311"/>
      <c r="H46" s="311"/>
      <c r="I46" s="311"/>
      <c r="J46" s="311"/>
    </row>
    <row r="47" spans="1:10" ht="26" customHeight="1" x14ac:dyDescent="0.6">
      <c r="A47" s="309" t="s">
        <v>1</v>
      </c>
      <c r="B47" s="309"/>
      <c r="C47" s="309"/>
      <c r="D47" s="309"/>
      <c r="E47" s="309"/>
      <c r="F47" s="309"/>
      <c r="G47" s="309"/>
      <c r="H47" s="309"/>
      <c r="I47" s="309"/>
      <c r="J47" s="309"/>
    </row>
    <row r="48" spans="1:10" ht="9" customHeight="1" x14ac:dyDescent="0.65">
      <c r="A48" s="239"/>
      <c r="B48" s="239"/>
      <c r="C48" s="239"/>
      <c r="D48" s="239"/>
      <c r="E48" s="239"/>
      <c r="F48" s="239"/>
      <c r="G48" s="239"/>
      <c r="H48" s="38"/>
      <c r="J48" s="38"/>
    </row>
    <row r="49" spans="1:10" ht="24" customHeight="1" x14ac:dyDescent="0.65">
      <c r="B49" s="288" t="s">
        <v>2</v>
      </c>
      <c r="C49" s="13"/>
      <c r="D49" s="310" t="s">
        <v>3</v>
      </c>
      <c r="E49" s="310"/>
      <c r="F49" s="310"/>
      <c r="G49" s="13"/>
      <c r="H49" s="310" t="s">
        <v>4</v>
      </c>
      <c r="I49" s="310"/>
      <c r="J49" s="310"/>
    </row>
    <row r="50" spans="1:10" ht="24" customHeight="1" x14ac:dyDescent="0.65">
      <c r="B50" s="239"/>
      <c r="C50" s="13"/>
      <c r="D50" s="290" t="s">
        <v>5</v>
      </c>
      <c r="E50" s="290"/>
      <c r="F50" s="290" t="s">
        <v>5</v>
      </c>
      <c r="G50" s="290"/>
      <c r="H50" s="290" t="s">
        <v>5</v>
      </c>
      <c r="I50" s="290"/>
      <c r="J50" s="290" t="s">
        <v>5</v>
      </c>
    </row>
    <row r="51" spans="1:10" ht="24" customHeight="1" x14ac:dyDescent="0.65">
      <c r="B51" s="239"/>
      <c r="C51" s="13"/>
      <c r="D51" s="244" t="s">
        <v>212</v>
      </c>
      <c r="E51" s="296"/>
      <c r="F51" s="244" t="s">
        <v>6</v>
      </c>
      <c r="G51" s="296"/>
      <c r="H51" s="244" t="s">
        <v>212</v>
      </c>
      <c r="I51" s="296"/>
      <c r="J51" s="244" t="s">
        <v>6</v>
      </c>
    </row>
    <row r="52" spans="1:10" ht="24" customHeight="1" thickBot="1" x14ac:dyDescent="0.7">
      <c r="B52" s="57"/>
      <c r="C52" s="239"/>
      <c r="D52" s="245">
        <v>2567</v>
      </c>
      <c r="E52" s="239"/>
      <c r="F52" s="245">
        <v>2566</v>
      </c>
      <c r="G52" s="239"/>
      <c r="H52" s="245">
        <v>2567</v>
      </c>
      <c r="I52" s="239"/>
      <c r="J52" s="245">
        <v>2566</v>
      </c>
    </row>
    <row r="53" spans="1:10" ht="24" customHeight="1" thickTop="1" x14ac:dyDescent="0.65">
      <c r="A53" s="288" t="s">
        <v>18</v>
      </c>
      <c r="C53" s="13"/>
      <c r="D53" s="239"/>
      <c r="E53" s="239"/>
      <c r="F53" s="239"/>
      <c r="G53" s="239"/>
    </row>
    <row r="54" spans="1:10" ht="24" customHeight="1" x14ac:dyDescent="0.65">
      <c r="A54" s="41" t="s">
        <v>19</v>
      </c>
      <c r="B54" s="13"/>
      <c r="C54" s="239"/>
      <c r="D54" s="239"/>
      <c r="E54" s="239"/>
      <c r="F54" s="239"/>
    </row>
    <row r="55" spans="1:10" ht="24" customHeight="1" x14ac:dyDescent="0.65">
      <c r="A55" s="42" t="s">
        <v>102</v>
      </c>
      <c r="B55" s="214" t="s">
        <v>129</v>
      </c>
      <c r="C55" s="239"/>
      <c r="D55" s="162">
        <v>7610725828</v>
      </c>
      <c r="E55" s="20"/>
      <c r="F55" s="176">
        <v>7391827434</v>
      </c>
      <c r="G55" s="31"/>
      <c r="H55" s="227">
        <v>5126622859</v>
      </c>
      <c r="I55" s="31"/>
      <c r="J55" s="176">
        <v>4497087263</v>
      </c>
    </row>
    <row r="56" spans="1:10" ht="24" customHeight="1" x14ac:dyDescent="0.65">
      <c r="A56" s="42" t="s">
        <v>117</v>
      </c>
      <c r="B56" s="187"/>
      <c r="C56" s="239"/>
      <c r="D56" s="162">
        <v>601270633</v>
      </c>
      <c r="E56" s="20"/>
      <c r="F56" s="176">
        <v>791074857</v>
      </c>
      <c r="G56" s="31"/>
      <c r="H56" s="227">
        <v>1261244</v>
      </c>
      <c r="I56" s="31"/>
      <c r="J56" s="176">
        <v>1261244</v>
      </c>
    </row>
    <row r="57" spans="1:10" ht="24" customHeight="1" x14ac:dyDescent="0.6">
      <c r="A57" s="42" t="s">
        <v>118</v>
      </c>
      <c r="B57" s="214" t="s">
        <v>136</v>
      </c>
      <c r="D57" s="162">
        <v>1970292135</v>
      </c>
      <c r="E57" s="27"/>
      <c r="F57" s="176">
        <v>2135245281</v>
      </c>
      <c r="G57" s="31"/>
      <c r="H57" s="227">
        <v>1970292135</v>
      </c>
      <c r="I57" s="31"/>
      <c r="J57" s="176">
        <v>2135245281</v>
      </c>
    </row>
    <row r="58" spans="1:10" ht="24" customHeight="1" x14ac:dyDescent="0.6">
      <c r="A58" s="42" t="s">
        <v>154</v>
      </c>
      <c r="B58" s="214" t="s">
        <v>199</v>
      </c>
      <c r="D58" s="162">
        <v>7371256</v>
      </c>
      <c r="E58" s="27"/>
      <c r="F58" s="176">
        <v>7216810</v>
      </c>
      <c r="G58" s="31"/>
      <c r="H58" s="227">
        <v>7371256</v>
      </c>
      <c r="I58" s="31"/>
      <c r="J58" s="176">
        <v>7216810</v>
      </c>
    </row>
    <row r="59" spans="1:10" ht="24" customHeight="1" x14ac:dyDescent="0.65">
      <c r="A59" s="42" t="s">
        <v>90</v>
      </c>
      <c r="B59" s="214" t="s">
        <v>178</v>
      </c>
      <c r="C59" s="239"/>
      <c r="D59" s="162">
        <v>108492050</v>
      </c>
      <c r="E59" s="27"/>
      <c r="F59" s="176">
        <v>108390679</v>
      </c>
      <c r="G59" s="31"/>
      <c r="H59" s="227">
        <v>108492050</v>
      </c>
      <c r="I59" s="31"/>
      <c r="J59" s="176">
        <v>108390679</v>
      </c>
    </row>
    <row r="60" spans="1:10" ht="24" customHeight="1" x14ac:dyDescent="0.6">
      <c r="A60" s="42" t="s">
        <v>92</v>
      </c>
      <c r="B60" s="214" t="s">
        <v>228</v>
      </c>
      <c r="D60" s="226">
        <v>0</v>
      </c>
      <c r="E60" s="28"/>
      <c r="F60" s="297">
        <v>0</v>
      </c>
      <c r="G60" s="31"/>
      <c r="H60" s="227">
        <v>722841828</v>
      </c>
      <c r="I60" s="178"/>
      <c r="J60" s="176">
        <v>688994340</v>
      </c>
    </row>
    <row r="61" spans="1:10" ht="24" customHeight="1" x14ac:dyDescent="0.6">
      <c r="A61" s="42" t="s">
        <v>20</v>
      </c>
      <c r="B61" s="214" t="s">
        <v>152</v>
      </c>
      <c r="D61" s="162">
        <v>156564424</v>
      </c>
      <c r="E61" s="19"/>
      <c r="F61" s="176">
        <v>166678407</v>
      </c>
      <c r="G61" s="31"/>
      <c r="H61" s="227">
        <v>156564424</v>
      </c>
      <c r="I61" s="31"/>
      <c r="J61" s="176">
        <v>166678407</v>
      </c>
    </row>
    <row r="62" spans="1:10" ht="24" customHeight="1" x14ac:dyDescent="0.65">
      <c r="A62" s="47" t="s">
        <v>21</v>
      </c>
      <c r="B62" s="187"/>
      <c r="C62" s="239"/>
      <c r="D62" s="33">
        <f>SUM(D55:D61)</f>
        <v>10454716326</v>
      </c>
      <c r="E62" s="27"/>
      <c r="F62" s="33">
        <f>SUM(F55:F61)</f>
        <v>10600433468</v>
      </c>
      <c r="G62" s="27"/>
      <c r="H62" s="33">
        <f>SUM(H55:H61)</f>
        <v>8093445796</v>
      </c>
      <c r="I62" s="20"/>
      <c r="J62" s="33">
        <f>SUM(J55:J61)</f>
        <v>7604874024</v>
      </c>
    </row>
    <row r="63" spans="1:10" ht="24" customHeight="1" x14ac:dyDescent="0.65">
      <c r="A63" s="50"/>
      <c r="B63" s="187"/>
      <c r="C63" s="239"/>
      <c r="D63" s="27"/>
      <c r="E63" s="32"/>
      <c r="F63" s="27"/>
      <c r="G63" s="20"/>
      <c r="H63" s="27"/>
      <c r="I63" s="20"/>
      <c r="J63" s="27"/>
    </row>
    <row r="64" spans="1:10" ht="24" customHeight="1" x14ac:dyDescent="0.6">
      <c r="A64" s="58" t="s">
        <v>22</v>
      </c>
      <c r="B64" s="187"/>
      <c r="D64" s="27"/>
      <c r="E64" s="19"/>
      <c r="F64" s="27"/>
      <c r="G64" s="19"/>
      <c r="H64" s="27"/>
      <c r="I64" s="19"/>
      <c r="J64" s="27"/>
    </row>
    <row r="65" spans="1:10" ht="24" customHeight="1" x14ac:dyDescent="0.6">
      <c r="A65" s="42" t="s">
        <v>127</v>
      </c>
      <c r="B65" s="214" t="s">
        <v>199</v>
      </c>
      <c r="D65" s="176">
        <v>371988823</v>
      </c>
      <c r="E65" s="27"/>
      <c r="F65" s="176">
        <v>368543770</v>
      </c>
      <c r="G65" s="31"/>
      <c r="H65" s="227">
        <v>11964557</v>
      </c>
      <c r="I65" s="31"/>
      <c r="J65" s="176">
        <v>13866310</v>
      </c>
    </row>
    <row r="66" spans="1:10" ht="24" customHeight="1" x14ac:dyDescent="0.65">
      <c r="A66" s="42" t="s">
        <v>125</v>
      </c>
      <c r="B66" s="187"/>
      <c r="C66" s="8"/>
      <c r="D66" s="162">
        <v>1484686102</v>
      </c>
      <c r="E66" s="19"/>
      <c r="F66" s="176">
        <v>1451173696</v>
      </c>
      <c r="G66" s="31"/>
      <c r="H66" s="227">
        <v>177434287</v>
      </c>
      <c r="I66" s="85"/>
      <c r="J66" s="176">
        <v>180469290</v>
      </c>
    </row>
    <row r="67" spans="1:10" ht="24" customHeight="1" x14ac:dyDescent="0.6">
      <c r="A67" s="42" t="s">
        <v>103</v>
      </c>
      <c r="B67" s="187"/>
      <c r="D67" s="162">
        <v>19762744</v>
      </c>
      <c r="E67" s="34"/>
      <c r="F67" s="176">
        <v>18697495</v>
      </c>
      <c r="G67" s="31"/>
      <c r="H67" s="227">
        <v>18456006</v>
      </c>
      <c r="I67" s="31"/>
      <c r="J67" s="176">
        <v>17557857</v>
      </c>
    </row>
    <row r="68" spans="1:10" ht="24" customHeight="1" x14ac:dyDescent="0.6">
      <c r="A68" s="42" t="s">
        <v>81</v>
      </c>
      <c r="B68" s="187"/>
      <c r="D68" s="162">
        <v>19250000</v>
      </c>
      <c r="E68" s="34"/>
      <c r="F68" s="176">
        <v>19250000</v>
      </c>
      <c r="G68" s="31"/>
      <c r="H68" s="226">
        <v>0</v>
      </c>
      <c r="I68" s="85"/>
      <c r="J68" s="297">
        <v>0</v>
      </c>
    </row>
    <row r="69" spans="1:10" ht="24" customHeight="1" x14ac:dyDescent="0.6">
      <c r="A69" s="59" t="s">
        <v>23</v>
      </c>
      <c r="B69" s="187"/>
      <c r="D69" s="33">
        <f>SUM(D65:D68)</f>
        <v>1895687669</v>
      </c>
      <c r="E69" s="27"/>
      <c r="F69" s="33">
        <f>SUM(F65:F68)</f>
        <v>1857664961</v>
      </c>
      <c r="G69" s="27"/>
      <c r="H69" s="33">
        <f>SUM(H65:H68)</f>
        <v>207854850</v>
      </c>
      <c r="I69" s="20"/>
      <c r="J69" s="33">
        <f>SUM(J65:J68)</f>
        <v>211893457</v>
      </c>
    </row>
    <row r="70" spans="1:10" ht="24" customHeight="1" x14ac:dyDescent="0.6">
      <c r="A70" s="42" t="s">
        <v>24</v>
      </c>
      <c r="B70" s="187"/>
      <c r="D70" s="33">
        <f>SUM(D69,D62)</f>
        <v>12350403995</v>
      </c>
      <c r="E70" s="27"/>
      <c r="F70" s="33">
        <f>SUM(F69,F62)</f>
        <v>12458098429</v>
      </c>
      <c r="G70" s="27"/>
      <c r="H70" s="33">
        <f>SUM(H69,H62)</f>
        <v>8301300646</v>
      </c>
      <c r="I70" s="20"/>
      <c r="J70" s="33">
        <f>SUM(J69,J62)</f>
        <v>7816767481</v>
      </c>
    </row>
    <row r="71" spans="1:10" ht="24" customHeight="1" x14ac:dyDescent="0.6">
      <c r="A71" s="42"/>
      <c r="B71" s="187"/>
      <c r="D71" s="193"/>
      <c r="E71" s="193"/>
      <c r="F71" s="193"/>
      <c r="G71" s="193"/>
      <c r="H71" s="193"/>
      <c r="I71" s="194"/>
      <c r="J71" s="193"/>
    </row>
    <row r="72" spans="1:10" ht="24" customHeight="1" x14ac:dyDescent="0.6">
      <c r="A72" s="42"/>
      <c r="B72" s="187"/>
      <c r="D72" s="27"/>
      <c r="E72" s="27"/>
      <c r="F72" s="27"/>
      <c r="G72" s="27"/>
      <c r="H72" s="27"/>
      <c r="I72" s="20"/>
      <c r="J72" s="27"/>
    </row>
    <row r="73" spans="1:10" ht="24" customHeight="1" x14ac:dyDescent="0.6">
      <c r="A73" s="42"/>
      <c r="B73" s="187"/>
      <c r="D73" s="27"/>
      <c r="E73" s="27"/>
      <c r="F73" s="27"/>
      <c r="G73" s="27"/>
      <c r="H73" s="27"/>
      <c r="I73" s="20"/>
      <c r="J73" s="27"/>
    </row>
    <row r="74" spans="1:10" ht="24" customHeight="1" x14ac:dyDescent="0.6">
      <c r="A74" s="42"/>
      <c r="B74" s="187"/>
      <c r="D74" s="27"/>
      <c r="E74" s="27"/>
      <c r="F74" s="27"/>
      <c r="G74" s="27"/>
      <c r="H74" s="27"/>
      <c r="I74" s="20"/>
      <c r="J74" s="27"/>
    </row>
    <row r="75" spans="1:10" ht="24" customHeight="1" x14ac:dyDescent="0.6">
      <c r="A75" s="42"/>
      <c r="B75" s="187"/>
      <c r="D75" s="27"/>
      <c r="E75" s="27"/>
      <c r="F75" s="27"/>
      <c r="G75" s="27"/>
      <c r="H75" s="27"/>
      <c r="I75" s="20"/>
      <c r="J75" s="27"/>
    </row>
    <row r="76" spans="1:10" ht="24" customHeight="1" x14ac:dyDescent="0.6">
      <c r="A76" s="42"/>
      <c r="B76" s="187"/>
      <c r="D76" s="27"/>
      <c r="E76" s="27"/>
      <c r="F76" s="27"/>
      <c r="G76" s="27"/>
      <c r="H76" s="27"/>
      <c r="I76" s="20"/>
      <c r="J76" s="27"/>
    </row>
    <row r="77" spans="1:10" ht="24" customHeight="1" x14ac:dyDescent="0.6">
      <c r="A77" s="42"/>
      <c r="B77" s="187"/>
      <c r="D77" s="27"/>
      <c r="E77" s="27"/>
      <c r="F77" s="27"/>
      <c r="G77" s="27"/>
      <c r="H77" s="27"/>
      <c r="I77" s="20"/>
      <c r="J77" s="27"/>
    </row>
    <row r="78" spans="1:10" ht="24" customHeight="1" x14ac:dyDescent="0.6">
      <c r="A78" s="42"/>
      <c r="B78" s="187"/>
      <c r="D78" s="27"/>
      <c r="E78" s="27"/>
      <c r="F78" s="27"/>
      <c r="G78" s="27"/>
      <c r="H78" s="27"/>
      <c r="I78" s="20"/>
      <c r="J78" s="27"/>
    </row>
    <row r="79" spans="1:10" ht="24" customHeight="1" x14ac:dyDescent="0.6">
      <c r="A79" s="42"/>
      <c r="B79" s="187"/>
      <c r="D79" s="27"/>
      <c r="E79" s="27"/>
      <c r="F79" s="27"/>
      <c r="G79" s="27"/>
      <c r="H79" s="27"/>
      <c r="I79" s="20"/>
      <c r="J79" s="27"/>
    </row>
    <row r="80" spans="1:10" ht="24" customHeight="1" x14ac:dyDescent="0.6">
      <c r="A80" s="42"/>
      <c r="B80" s="187"/>
      <c r="D80" s="27"/>
      <c r="E80" s="27"/>
      <c r="F80" s="27"/>
      <c r="G80" s="27"/>
      <c r="H80" s="27"/>
      <c r="I80" s="20"/>
      <c r="J80" s="27"/>
    </row>
    <row r="81" spans="1:10" ht="24" customHeight="1" x14ac:dyDescent="0.6">
      <c r="A81" s="42"/>
      <c r="B81" s="187"/>
      <c r="D81" s="27"/>
      <c r="E81" s="27"/>
      <c r="F81" s="27"/>
      <c r="G81" s="27"/>
      <c r="H81" s="27"/>
      <c r="I81" s="20"/>
      <c r="J81" s="27"/>
    </row>
    <row r="82" spans="1:10" ht="24" customHeight="1" x14ac:dyDescent="0.6">
      <c r="A82" s="42"/>
      <c r="B82" s="187"/>
      <c r="D82" s="27"/>
      <c r="E82" s="27"/>
      <c r="F82" s="27"/>
      <c r="G82" s="27"/>
      <c r="H82" s="27"/>
      <c r="I82" s="20"/>
      <c r="J82" s="27"/>
    </row>
    <row r="83" spans="1:10" ht="24" customHeight="1" x14ac:dyDescent="0.6">
      <c r="A83" s="50"/>
      <c r="D83" s="52"/>
      <c r="E83" s="53"/>
      <c r="F83" s="52"/>
      <c r="G83" s="54"/>
      <c r="H83" s="52"/>
      <c r="I83" s="55"/>
      <c r="J83" s="52"/>
    </row>
    <row r="84" spans="1:10" ht="24" customHeight="1" x14ac:dyDescent="0.6">
      <c r="A84" s="50"/>
      <c r="D84" s="52"/>
      <c r="E84" s="53"/>
      <c r="F84" s="52"/>
      <c r="G84" s="54"/>
      <c r="H84" s="52"/>
      <c r="I84" s="55"/>
      <c r="J84" s="52"/>
    </row>
    <row r="85" spans="1:10" ht="24" customHeight="1" x14ac:dyDescent="0.6">
      <c r="A85" s="50"/>
      <c r="D85" s="52"/>
      <c r="E85" s="53"/>
      <c r="F85" s="52"/>
      <c r="G85" s="54"/>
      <c r="H85" s="52"/>
      <c r="I85" s="55"/>
      <c r="J85" s="52"/>
    </row>
    <row r="86" spans="1:10" ht="24" customHeight="1" x14ac:dyDescent="0.6">
      <c r="A86" s="50"/>
      <c r="D86" s="52"/>
      <c r="E86" s="53"/>
      <c r="F86" s="52"/>
      <c r="G86" s="54"/>
      <c r="H86" s="52"/>
      <c r="I86" s="55"/>
      <c r="J86" s="52"/>
    </row>
    <row r="87" spans="1:10" ht="26" customHeight="1" x14ac:dyDescent="0.6">
      <c r="A87" s="311" t="s">
        <v>0</v>
      </c>
      <c r="B87" s="311"/>
      <c r="C87" s="311"/>
      <c r="D87" s="311"/>
      <c r="E87" s="311"/>
      <c r="F87" s="311"/>
      <c r="G87" s="311"/>
      <c r="H87" s="311"/>
      <c r="I87" s="311"/>
      <c r="J87" s="311"/>
    </row>
    <row r="88" spans="1:10" ht="26" customHeight="1" x14ac:dyDescent="0.6">
      <c r="A88" s="311" t="s">
        <v>218</v>
      </c>
      <c r="B88" s="311"/>
      <c r="C88" s="311"/>
      <c r="D88" s="311"/>
      <c r="E88" s="311"/>
      <c r="F88" s="311"/>
      <c r="G88" s="311"/>
      <c r="H88" s="311"/>
      <c r="I88" s="311"/>
      <c r="J88" s="311"/>
    </row>
    <row r="89" spans="1:10" ht="26" customHeight="1" x14ac:dyDescent="0.6">
      <c r="A89" s="311" t="s">
        <v>213</v>
      </c>
      <c r="B89" s="311"/>
      <c r="C89" s="311"/>
      <c r="D89" s="311"/>
      <c r="E89" s="311"/>
      <c r="F89" s="311"/>
      <c r="G89" s="311"/>
      <c r="H89" s="311"/>
      <c r="I89" s="311"/>
      <c r="J89" s="311"/>
    </row>
    <row r="90" spans="1:10" ht="26" customHeight="1" x14ac:dyDescent="0.6">
      <c r="A90" s="309" t="s">
        <v>1</v>
      </c>
      <c r="B90" s="309"/>
      <c r="C90" s="309"/>
      <c r="D90" s="309"/>
      <c r="E90" s="309"/>
      <c r="F90" s="309"/>
      <c r="G90" s="309"/>
      <c r="H90" s="309"/>
      <c r="I90" s="309"/>
      <c r="J90" s="309"/>
    </row>
    <row r="91" spans="1:10" ht="9" customHeight="1" x14ac:dyDescent="0.65">
      <c r="A91" s="239"/>
      <c r="B91" s="239"/>
      <c r="C91" s="239"/>
      <c r="D91" s="239"/>
      <c r="E91" s="239"/>
      <c r="F91" s="239"/>
      <c r="G91" s="239"/>
      <c r="H91" s="38"/>
      <c r="J91" s="38"/>
    </row>
    <row r="92" spans="1:10" ht="24" customHeight="1" x14ac:dyDescent="0.65">
      <c r="B92" s="288" t="s">
        <v>2</v>
      </c>
      <c r="C92" s="13"/>
      <c r="D92" s="310" t="s">
        <v>3</v>
      </c>
      <c r="E92" s="310"/>
      <c r="F92" s="310"/>
      <c r="G92" s="13"/>
      <c r="H92" s="310" t="s">
        <v>4</v>
      </c>
      <c r="I92" s="310"/>
      <c r="J92" s="310"/>
    </row>
    <row r="93" spans="1:10" ht="24" customHeight="1" x14ac:dyDescent="0.65">
      <c r="B93" s="239"/>
      <c r="C93" s="13"/>
      <c r="D93" s="290" t="s">
        <v>5</v>
      </c>
      <c r="E93" s="290"/>
      <c r="F93" s="290" t="s">
        <v>5</v>
      </c>
      <c r="G93" s="290"/>
      <c r="H93" s="290" t="s">
        <v>5</v>
      </c>
      <c r="I93" s="290"/>
      <c r="J93" s="290" t="s">
        <v>5</v>
      </c>
    </row>
    <row r="94" spans="1:10" ht="24" customHeight="1" x14ac:dyDescent="0.65">
      <c r="B94" s="187"/>
      <c r="C94" s="13"/>
      <c r="D94" s="244" t="s">
        <v>212</v>
      </c>
      <c r="E94" s="296"/>
      <c r="F94" s="244" t="s">
        <v>6</v>
      </c>
      <c r="G94" s="296"/>
      <c r="H94" s="244" t="s">
        <v>212</v>
      </c>
      <c r="I94" s="296"/>
      <c r="J94" s="244" t="s">
        <v>6</v>
      </c>
    </row>
    <row r="95" spans="1:10" ht="24" customHeight="1" x14ac:dyDescent="0.65">
      <c r="B95" s="187"/>
      <c r="C95" s="239"/>
      <c r="D95" s="245">
        <v>2567</v>
      </c>
      <c r="E95" s="239"/>
      <c r="F95" s="245">
        <v>2566</v>
      </c>
      <c r="G95" s="239"/>
      <c r="H95" s="245">
        <v>2567</v>
      </c>
      <c r="I95" s="239"/>
      <c r="J95" s="245">
        <v>2566</v>
      </c>
    </row>
    <row r="96" spans="1:10" ht="24" customHeight="1" x14ac:dyDescent="0.65">
      <c r="A96" s="62" t="s">
        <v>155</v>
      </c>
      <c r="B96" s="187"/>
      <c r="D96" s="61"/>
      <c r="E96" s="61"/>
      <c r="F96" s="61"/>
      <c r="G96" s="60"/>
      <c r="H96" s="55"/>
      <c r="I96" s="55"/>
      <c r="J96" s="55"/>
    </row>
    <row r="97" spans="1:10" ht="24" customHeight="1" x14ac:dyDescent="0.65">
      <c r="A97" s="41" t="s">
        <v>25</v>
      </c>
      <c r="D97" s="61"/>
      <c r="E97" s="61"/>
      <c r="F97" s="61"/>
      <c r="G97" s="60"/>
      <c r="H97" s="55"/>
      <c r="I97" s="55"/>
      <c r="J97" s="55"/>
    </row>
    <row r="98" spans="1:10" ht="24" customHeight="1" x14ac:dyDescent="0.65">
      <c r="A98" s="41" t="s">
        <v>26</v>
      </c>
      <c r="B98" s="214" t="s">
        <v>192</v>
      </c>
      <c r="D98" s="61"/>
      <c r="E98" s="61"/>
      <c r="F98" s="61"/>
      <c r="G98" s="60"/>
      <c r="H98" s="55"/>
      <c r="I98" s="55"/>
      <c r="J98" s="55"/>
    </row>
    <row r="99" spans="1:10" ht="24" customHeight="1" x14ac:dyDescent="0.65">
      <c r="A99" s="42" t="s">
        <v>27</v>
      </c>
      <c r="B99" s="187"/>
      <c r="D99" s="61"/>
      <c r="E99" s="61"/>
      <c r="F99" s="61"/>
      <c r="G99" s="60"/>
      <c r="H99" s="55"/>
      <c r="I99" s="55"/>
      <c r="J99" s="55"/>
    </row>
    <row r="100" spans="1:10" ht="24" customHeight="1" thickBot="1" x14ac:dyDescent="0.65">
      <c r="A100" s="172" t="s">
        <v>197</v>
      </c>
      <c r="B100" s="187"/>
      <c r="C100" s="173"/>
      <c r="D100" s="299">
        <v>6075164264</v>
      </c>
      <c r="E100" s="34"/>
      <c r="F100" s="299">
        <v>6075164264</v>
      </c>
      <c r="G100" s="228"/>
      <c r="H100" s="299">
        <v>6075164264</v>
      </c>
      <c r="I100" s="228"/>
      <c r="J100" s="299">
        <v>6075164264</v>
      </c>
    </row>
    <row r="101" spans="1:10" ht="24" customHeight="1" thickTop="1" x14ac:dyDescent="0.6">
      <c r="A101" s="42" t="s">
        <v>95</v>
      </c>
      <c r="B101" s="187"/>
      <c r="D101" s="27"/>
      <c r="E101" s="27"/>
      <c r="F101" s="162"/>
      <c r="G101" s="31"/>
      <c r="H101" s="178"/>
      <c r="I101" s="31"/>
      <c r="J101" s="177"/>
    </row>
    <row r="102" spans="1:10" ht="24" customHeight="1" x14ac:dyDescent="0.6">
      <c r="A102" s="47" t="s">
        <v>196</v>
      </c>
      <c r="B102" s="187"/>
      <c r="D102" s="19"/>
      <c r="E102" s="19"/>
      <c r="F102" s="27"/>
      <c r="G102" s="31"/>
      <c r="H102" s="178"/>
      <c r="I102" s="31"/>
      <c r="J102" s="178"/>
    </row>
    <row r="103" spans="1:10" ht="24" customHeight="1" x14ac:dyDescent="0.6">
      <c r="A103" s="59" t="s">
        <v>126</v>
      </c>
      <c r="B103" s="187"/>
      <c r="D103" s="162">
        <v>5042338721</v>
      </c>
      <c r="E103" s="162"/>
      <c r="F103" s="162">
        <v>5042338721</v>
      </c>
      <c r="G103" s="31"/>
      <c r="H103" s="187">
        <v>5042338721</v>
      </c>
      <c r="I103" s="31"/>
      <c r="J103" s="162">
        <v>5042338721</v>
      </c>
    </row>
    <row r="104" spans="1:10" ht="24" customHeight="1" x14ac:dyDescent="0.6">
      <c r="A104" s="41" t="s">
        <v>173</v>
      </c>
      <c r="B104" s="187"/>
      <c r="D104" s="27">
        <v>1412</v>
      </c>
      <c r="E104" s="27"/>
      <c r="F104" s="176">
        <v>1412</v>
      </c>
      <c r="G104" s="31"/>
      <c r="H104" s="176">
        <v>1412</v>
      </c>
      <c r="I104" s="31"/>
      <c r="J104" s="176">
        <v>1412</v>
      </c>
    </row>
    <row r="105" spans="1:10" ht="24" customHeight="1" x14ac:dyDescent="0.6">
      <c r="A105" s="41" t="s">
        <v>171</v>
      </c>
      <c r="B105" s="187"/>
      <c r="D105" s="27">
        <v>655549976</v>
      </c>
      <c r="E105" s="27"/>
      <c r="F105" s="176">
        <v>655549976</v>
      </c>
      <c r="G105" s="31"/>
      <c r="H105" s="27">
        <v>655549976</v>
      </c>
      <c r="I105" s="31"/>
      <c r="J105" s="176">
        <v>655549976</v>
      </c>
    </row>
    <row r="106" spans="1:10" ht="24" customHeight="1" x14ac:dyDescent="0.6">
      <c r="A106" s="41" t="s">
        <v>119</v>
      </c>
      <c r="B106" s="187"/>
      <c r="D106" s="27">
        <v>-819437470</v>
      </c>
      <c r="E106" s="27"/>
      <c r="F106" s="176">
        <v>-819437470</v>
      </c>
      <c r="G106" s="31"/>
      <c r="H106" s="227">
        <v>-819437470</v>
      </c>
      <c r="I106" s="31"/>
      <c r="J106" s="176">
        <v>-819437470</v>
      </c>
    </row>
    <row r="107" spans="1:10" ht="24" customHeight="1" x14ac:dyDescent="0.6">
      <c r="A107" s="41" t="s">
        <v>157</v>
      </c>
      <c r="B107" s="187"/>
      <c r="D107" s="27">
        <v>-732872059</v>
      </c>
      <c r="E107" s="27"/>
      <c r="F107" s="176">
        <v>-732872059</v>
      </c>
      <c r="G107" s="31"/>
      <c r="H107" s="226">
        <v>0</v>
      </c>
      <c r="I107" s="31"/>
      <c r="J107" s="297">
        <v>0</v>
      </c>
    </row>
    <row r="108" spans="1:10" ht="24" customHeight="1" x14ac:dyDescent="0.6">
      <c r="A108" s="41" t="s">
        <v>120</v>
      </c>
      <c r="B108" s="187"/>
      <c r="D108" s="27">
        <v>1578638448</v>
      </c>
      <c r="E108" s="27"/>
      <c r="F108" s="179">
        <v>1578638448</v>
      </c>
      <c r="G108" s="31"/>
      <c r="H108" s="231">
        <v>0</v>
      </c>
      <c r="I108" s="31"/>
      <c r="J108" s="300">
        <v>0</v>
      </c>
    </row>
    <row r="109" spans="1:10" ht="24" customHeight="1" x14ac:dyDescent="0.6">
      <c r="A109" s="63"/>
      <c r="B109" s="58"/>
      <c r="D109" s="30">
        <f>SUM(D102:D108)</f>
        <v>5724219028</v>
      </c>
      <c r="E109" s="27"/>
      <c r="F109" s="30">
        <f>SUM(F102:F108)</f>
        <v>5724219028</v>
      </c>
      <c r="G109" s="27"/>
      <c r="H109" s="30">
        <f>SUM(H102:H108)</f>
        <v>4878452639</v>
      </c>
      <c r="I109" s="27"/>
      <c r="J109" s="30">
        <f>SUM(J102:J108)</f>
        <v>4878452639</v>
      </c>
    </row>
    <row r="110" spans="1:10" ht="24" customHeight="1" x14ac:dyDescent="0.6">
      <c r="A110" s="41" t="s">
        <v>28</v>
      </c>
      <c r="B110" s="165"/>
      <c r="D110" s="176">
        <f>รวม!P27</f>
        <v>-1158807762</v>
      </c>
      <c r="E110" s="27"/>
      <c r="F110" s="176">
        <v>-1155866338</v>
      </c>
      <c r="G110" s="31"/>
      <c r="H110" s="227">
        <v>-1081445749</v>
      </c>
      <c r="I110" s="232"/>
      <c r="J110" s="176">
        <v>-912219937</v>
      </c>
    </row>
    <row r="111" spans="1:10" ht="24" customHeight="1" x14ac:dyDescent="0.6">
      <c r="A111" s="41" t="s">
        <v>29</v>
      </c>
      <c r="B111" s="165"/>
      <c r="D111" s="179">
        <f>รวม!V27</f>
        <v>-298310947</v>
      </c>
      <c r="E111" s="27"/>
      <c r="F111" s="179">
        <v>-290798742</v>
      </c>
      <c r="G111" s="31"/>
      <c r="H111" s="233">
        <v>-199094175</v>
      </c>
      <c r="I111" s="31"/>
      <c r="J111" s="179">
        <v>-187787208</v>
      </c>
    </row>
    <row r="112" spans="1:10" ht="24" customHeight="1" x14ac:dyDescent="0.6">
      <c r="A112" s="42" t="s">
        <v>30</v>
      </c>
      <c r="B112" s="58"/>
      <c r="D112" s="27">
        <f>SUM(D109:D111)</f>
        <v>4267100319</v>
      </c>
      <c r="E112" s="19"/>
      <c r="F112" s="27">
        <f>SUM(F109:F111)</f>
        <v>4277553948</v>
      </c>
      <c r="G112" s="19"/>
      <c r="H112" s="27">
        <f>SUM(H109:H111)</f>
        <v>3597912715</v>
      </c>
      <c r="I112" s="19"/>
      <c r="J112" s="27">
        <f>SUM(J109:J111)</f>
        <v>3778445494</v>
      </c>
    </row>
    <row r="113" spans="1:10" ht="24" customHeight="1" x14ac:dyDescent="0.6">
      <c r="A113" s="41" t="s">
        <v>104</v>
      </c>
      <c r="B113" s="166"/>
      <c r="D113" s="179">
        <v>380150465</v>
      </c>
      <c r="E113" s="27"/>
      <c r="F113" s="179">
        <v>327715764</v>
      </c>
      <c r="G113" s="31"/>
      <c r="H113" s="300">
        <v>0</v>
      </c>
      <c r="I113" s="31"/>
      <c r="J113" s="300">
        <v>0</v>
      </c>
    </row>
    <row r="114" spans="1:10" ht="24" customHeight="1" x14ac:dyDescent="0.6">
      <c r="A114" s="42" t="s">
        <v>31</v>
      </c>
      <c r="B114" s="58"/>
      <c r="D114" s="64">
        <f>SUM(D112:D113)</f>
        <v>4647250784</v>
      </c>
      <c r="E114" s="27"/>
      <c r="F114" s="64">
        <f>SUM(F112:F113)</f>
        <v>4605269712</v>
      </c>
      <c r="G114" s="27"/>
      <c r="H114" s="64">
        <f>SUM(H112:H113)</f>
        <v>3597912715</v>
      </c>
      <c r="I114" s="19"/>
      <c r="J114" s="64">
        <f>SUM(J112:J113)</f>
        <v>3778445494</v>
      </c>
    </row>
    <row r="115" spans="1:10" ht="24" customHeight="1" thickBot="1" x14ac:dyDescent="0.65">
      <c r="A115" s="51" t="s">
        <v>32</v>
      </c>
      <c r="B115" s="58"/>
      <c r="D115" s="35">
        <f>SUM(D70+D114)</f>
        <v>16997654779</v>
      </c>
      <c r="E115" s="27"/>
      <c r="F115" s="35">
        <f>SUM(F70+F114)</f>
        <v>17063368141</v>
      </c>
      <c r="G115" s="27"/>
      <c r="H115" s="35">
        <f>SUM(H70+H114)</f>
        <v>11899213361</v>
      </c>
      <c r="I115" s="20"/>
      <c r="J115" s="35">
        <f>SUM(J70+J114)</f>
        <v>11595212975</v>
      </c>
    </row>
    <row r="116" spans="1:10" ht="24" customHeight="1" thickTop="1" x14ac:dyDescent="0.6">
      <c r="A116" s="51"/>
      <c r="B116" s="58"/>
      <c r="D116" s="291"/>
      <c r="E116" s="27"/>
      <c r="F116" s="291"/>
      <c r="G116" s="27"/>
      <c r="H116" s="291"/>
      <c r="I116" s="20"/>
      <c r="J116" s="291"/>
    </row>
    <row r="117" spans="1:10" ht="24" customHeight="1" x14ac:dyDescent="0.6">
      <c r="A117" s="51"/>
      <c r="B117" s="58"/>
      <c r="D117" s="27"/>
      <c r="E117" s="27"/>
      <c r="F117" s="27"/>
      <c r="G117" s="27"/>
      <c r="H117" s="27"/>
      <c r="I117" s="20"/>
      <c r="J117" s="27"/>
    </row>
    <row r="118" spans="1:10" ht="24" customHeight="1" x14ac:dyDescent="0.6">
      <c r="A118" s="51"/>
      <c r="B118" s="58"/>
      <c r="D118" s="27"/>
      <c r="E118" s="27"/>
      <c r="F118" s="27"/>
      <c r="G118" s="27"/>
      <c r="H118" s="27"/>
      <c r="I118" s="20"/>
      <c r="J118" s="27"/>
    </row>
    <row r="119" spans="1:10" ht="24" customHeight="1" x14ac:dyDescent="0.6">
      <c r="A119" s="51"/>
      <c r="B119" s="58"/>
      <c r="D119" s="27"/>
      <c r="E119" s="27"/>
      <c r="F119" s="27"/>
      <c r="G119" s="27"/>
      <c r="H119" s="27"/>
      <c r="I119" s="20"/>
      <c r="J119" s="27"/>
    </row>
    <row r="120" spans="1:10" ht="24" customHeight="1" x14ac:dyDescent="0.6">
      <c r="A120" s="51"/>
      <c r="B120" s="58"/>
      <c r="D120" s="27"/>
      <c r="E120" s="27"/>
      <c r="F120" s="27"/>
      <c r="G120" s="27"/>
      <c r="H120" s="27"/>
      <c r="I120" s="20"/>
      <c r="J120" s="27"/>
    </row>
    <row r="121" spans="1:10" ht="24" customHeight="1" x14ac:dyDescent="0.6">
      <c r="A121" s="51"/>
      <c r="B121" s="58"/>
      <c r="D121" s="27"/>
      <c r="E121" s="27"/>
      <c r="F121" s="27"/>
      <c r="G121" s="27"/>
      <c r="H121" s="27"/>
      <c r="I121" s="20"/>
      <c r="J121" s="27"/>
    </row>
    <row r="129" spans="1:1" ht="24" customHeight="1" x14ac:dyDescent="0.6">
      <c r="A129" s="188" t="s">
        <v>87</v>
      </c>
    </row>
  </sheetData>
  <mergeCells count="18">
    <mergeCell ref="H92:J92"/>
    <mergeCell ref="D92:F92"/>
    <mergeCell ref="A88:J88"/>
    <mergeCell ref="A87:J87"/>
    <mergeCell ref="A89:J89"/>
    <mergeCell ref="A90:J90"/>
    <mergeCell ref="A1:J1"/>
    <mergeCell ref="A2:J2"/>
    <mergeCell ref="A3:J3"/>
    <mergeCell ref="A4:J4"/>
    <mergeCell ref="D6:F6"/>
    <mergeCell ref="H6:J6"/>
    <mergeCell ref="A47:J47"/>
    <mergeCell ref="D49:F49"/>
    <mergeCell ref="H49:J49"/>
    <mergeCell ref="A44:J44"/>
    <mergeCell ref="A45:J45"/>
    <mergeCell ref="A46:J46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86"/>
  <sheetViews>
    <sheetView tabSelected="1" topLeftCell="A74" zoomScale="81" zoomScaleNormal="90" zoomScaleSheetLayoutView="70" zoomScalePageLayoutView="85" workbookViewId="0">
      <selection activeCell="M40" sqref="M40"/>
    </sheetView>
  </sheetViews>
  <sheetFormatPr defaultColWidth="9.08203125" defaultRowHeight="24" customHeight="1" x14ac:dyDescent="0.6"/>
  <cols>
    <col min="1" max="1" width="54.33203125" style="2" customWidth="1"/>
    <col min="2" max="2" width="8.5" style="2" customWidth="1"/>
    <col min="3" max="3" width="3.33203125" style="2" customWidth="1"/>
    <col min="4" max="4" width="11.58203125" style="66" customWidth="1"/>
    <col min="5" max="5" width="1" style="2" customWidth="1"/>
    <col min="6" max="6" width="11.58203125" style="2" customWidth="1"/>
    <col min="7" max="7" width="1" style="7" customWidth="1"/>
    <col min="8" max="8" width="11.58203125" style="111" customWidth="1"/>
    <col min="9" max="9" width="1" style="124" customWidth="1"/>
    <col min="10" max="10" width="11.58203125" style="2" customWidth="1"/>
    <col min="11" max="11" width="1.08203125" style="2" customWidth="1"/>
    <col min="12" max="12" width="13.33203125" style="2" customWidth="1"/>
    <col min="13" max="16384" width="9.08203125" style="2"/>
  </cols>
  <sheetData>
    <row r="1" spans="1:11" ht="26" customHeight="1" x14ac:dyDescent="0.6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</row>
    <row r="2" spans="1:11" ht="26" customHeight="1" x14ac:dyDescent="0.6">
      <c r="A2" s="312" t="s">
        <v>79</v>
      </c>
      <c r="B2" s="312"/>
      <c r="C2" s="312"/>
      <c r="D2" s="312"/>
      <c r="E2" s="312"/>
      <c r="F2" s="312"/>
      <c r="G2" s="312"/>
      <c r="H2" s="312"/>
      <c r="I2" s="312"/>
      <c r="J2" s="312"/>
    </row>
    <row r="3" spans="1:11" ht="26" customHeight="1" x14ac:dyDescent="0.6">
      <c r="A3" s="312" t="s">
        <v>208</v>
      </c>
      <c r="B3" s="312"/>
      <c r="C3" s="312"/>
      <c r="D3" s="312"/>
      <c r="E3" s="312"/>
      <c r="F3" s="312"/>
      <c r="G3" s="312"/>
      <c r="H3" s="312"/>
      <c r="I3" s="312"/>
      <c r="J3" s="312"/>
    </row>
    <row r="4" spans="1:11" ht="26" customHeight="1" x14ac:dyDescent="0.65">
      <c r="A4" s="314" t="s">
        <v>1</v>
      </c>
      <c r="B4" s="314"/>
      <c r="C4" s="314"/>
      <c r="D4" s="314"/>
      <c r="E4" s="314"/>
      <c r="F4" s="314"/>
      <c r="G4" s="314"/>
      <c r="H4" s="314"/>
      <c r="I4" s="314"/>
      <c r="J4" s="314"/>
      <c r="K4" s="38"/>
    </row>
    <row r="5" spans="1:11" ht="9" customHeight="1" x14ac:dyDescent="0.65">
      <c r="A5" s="4"/>
      <c r="B5" s="4"/>
      <c r="C5" s="4"/>
      <c r="D5" s="65"/>
      <c r="E5" s="4"/>
      <c r="F5" s="4"/>
      <c r="G5" s="4"/>
      <c r="H5" s="66"/>
      <c r="I5" s="7"/>
      <c r="J5" s="38"/>
      <c r="K5" s="38"/>
    </row>
    <row r="6" spans="1:11" ht="24" customHeight="1" x14ac:dyDescent="0.65">
      <c r="B6" s="40" t="s">
        <v>2</v>
      </c>
      <c r="C6" s="239"/>
      <c r="D6" s="313" t="s">
        <v>3</v>
      </c>
      <c r="E6" s="313"/>
      <c r="F6" s="313"/>
      <c r="H6" s="313" t="s">
        <v>4</v>
      </c>
      <c r="I6" s="313"/>
      <c r="J6" s="313"/>
      <c r="K6" s="7"/>
    </row>
    <row r="7" spans="1:11" ht="24" customHeight="1" x14ac:dyDescent="0.65">
      <c r="A7" s="13"/>
      <c r="D7" s="174">
        <v>2567</v>
      </c>
      <c r="E7" s="11"/>
      <c r="F7" s="174">
        <v>2566</v>
      </c>
      <c r="G7" s="12"/>
      <c r="H7" s="174">
        <v>2567</v>
      </c>
      <c r="I7" s="11"/>
      <c r="J7" s="174">
        <v>2566</v>
      </c>
      <c r="K7" s="67"/>
    </row>
    <row r="8" spans="1:11" ht="24" customHeight="1" x14ac:dyDescent="0.65">
      <c r="A8" s="68" t="s">
        <v>140</v>
      </c>
      <c r="D8" s="10"/>
      <c r="E8" s="11"/>
      <c r="F8" s="10"/>
      <c r="G8" s="12"/>
      <c r="H8" s="10"/>
      <c r="I8" s="18"/>
      <c r="J8" s="174"/>
      <c r="K8" s="67"/>
    </row>
    <row r="9" spans="1:11" ht="24" customHeight="1" x14ac:dyDescent="0.65">
      <c r="A9" s="68" t="s">
        <v>33</v>
      </c>
      <c r="B9" s="43"/>
      <c r="C9" s="239"/>
      <c r="D9" s="69"/>
      <c r="E9" s="39"/>
      <c r="F9" s="39"/>
      <c r="G9" s="39"/>
      <c r="H9" s="70"/>
      <c r="I9" s="71"/>
      <c r="J9" s="46"/>
      <c r="K9" s="71"/>
    </row>
    <row r="10" spans="1:11" ht="24" customHeight="1" x14ac:dyDescent="0.6">
      <c r="A10" s="72" t="s">
        <v>34</v>
      </c>
      <c r="B10" s="73"/>
      <c r="C10" s="73"/>
      <c r="D10" s="31">
        <v>752367137</v>
      </c>
      <c r="E10" s="31"/>
      <c r="F10" s="180">
        <v>1202045170</v>
      </c>
      <c r="G10" s="232"/>
      <c r="H10" s="219">
        <v>0</v>
      </c>
      <c r="I10" s="232"/>
      <c r="J10" s="234" t="s">
        <v>214</v>
      </c>
    </row>
    <row r="11" spans="1:11" ht="24" customHeight="1" x14ac:dyDescent="0.6">
      <c r="A11" s="72" t="s">
        <v>88</v>
      </c>
      <c r="B11" s="165" t="s">
        <v>115</v>
      </c>
      <c r="C11" s="73"/>
      <c r="D11" s="242">
        <v>0</v>
      </c>
      <c r="E11" s="31"/>
      <c r="F11" s="180">
        <v>13679198</v>
      </c>
      <c r="G11" s="20"/>
      <c r="H11" s="219">
        <v>0</v>
      </c>
      <c r="I11" s="20"/>
      <c r="J11" s="234" t="s">
        <v>214</v>
      </c>
    </row>
    <row r="12" spans="1:11" ht="24" customHeight="1" x14ac:dyDescent="0.6">
      <c r="A12" s="72" t="s">
        <v>35</v>
      </c>
      <c r="B12" s="165" t="s">
        <v>200</v>
      </c>
      <c r="C12" s="73"/>
      <c r="D12" s="31">
        <v>155399695</v>
      </c>
      <c r="E12" s="31"/>
      <c r="F12" s="180">
        <v>51463436</v>
      </c>
      <c r="G12" s="31"/>
      <c r="H12" s="181">
        <v>11442212</v>
      </c>
      <c r="I12" s="232"/>
      <c r="J12" s="181">
        <v>12332414</v>
      </c>
      <c r="K12" s="74"/>
    </row>
    <row r="13" spans="1:11" s="13" customFormat="1" ht="24" customHeight="1" x14ac:dyDescent="0.65">
      <c r="A13" s="75" t="s">
        <v>36</v>
      </c>
      <c r="B13" s="167"/>
      <c r="C13" s="76"/>
      <c r="D13" s="77">
        <f>SUM(D10:D12)</f>
        <v>907766832</v>
      </c>
      <c r="E13" s="31"/>
      <c r="F13" s="77">
        <f>SUM(F10:F12)</f>
        <v>1267187804</v>
      </c>
      <c r="G13" s="31"/>
      <c r="H13" s="77">
        <f>SUM(H10:H12)</f>
        <v>11442212</v>
      </c>
      <c r="I13" s="78"/>
      <c r="J13" s="77">
        <f>SUM(J10:J12)</f>
        <v>12332414</v>
      </c>
      <c r="K13" s="79"/>
    </row>
    <row r="14" spans="1:11" s="13" customFormat="1" ht="24" customHeight="1" x14ac:dyDescent="0.65">
      <c r="A14" s="80"/>
      <c r="B14" s="167"/>
      <c r="C14" s="76"/>
      <c r="D14" s="31"/>
      <c r="E14" s="31"/>
      <c r="F14" s="31"/>
      <c r="G14" s="31"/>
      <c r="H14" s="31"/>
      <c r="I14" s="78"/>
      <c r="J14" s="31"/>
      <c r="K14" s="79"/>
    </row>
    <row r="15" spans="1:11" ht="24" customHeight="1" x14ac:dyDescent="0.6">
      <c r="A15" s="81" t="s">
        <v>37</v>
      </c>
      <c r="B15" s="168"/>
      <c r="C15" s="82"/>
      <c r="D15" s="31"/>
      <c r="E15" s="31"/>
      <c r="F15" s="31"/>
      <c r="G15" s="31"/>
      <c r="H15" s="31"/>
      <c r="I15" s="78"/>
      <c r="J15" s="31"/>
      <c r="K15" s="74"/>
    </row>
    <row r="16" spans="1:11" s="7" customFormat="1" ht="24" customHeight="1" x14ac:dyDescent="0.6">
      <c r="A16" s="83" t="s">
        <v>38</v>
      </c>
      <c r="B16" s="165" t="s">
        <v>128</v>
      </c>
      <c r="C16" s="84"/>
      <c r="D16" s="235">
        <v>489856376</v>
      </c>
      <c r="E16" s="31"/>
      <c r="F16" s="180">
        <v>701287458</v>
      </c>
      <c r="G16" s="31"/>
      <c r="H16" s="219">
        <v>0</v>
      </c>
      <c r="I16" s="232"/>
      <c r="J16" s="219">
        <v>0</v>
      </c>
    </row>
    <row r="17" spans="1:12" s="7" customFormat="1" ht="24" customHeight="1" x14ac:dyDescent="0.6">
      <c r="A17" s="83" t="s">
        <v>149</v>
      </c>
      <c r="B17" s="165" t="s">
        <v>115</v>
      </c>
      <c r="C17" s="84"/>
      <c r="D17" s="219">
        <v>0</v>
      </c>
      <c r="E17" s="31"/>
      <c r="F17" s="232">
        <v>632063</v>
      </c>
      <c r="G17" s="31"/>
      <c r="H17" s="219">
        <v>0</v>
      </c>
      <c r="I17" s="232"/>
      <c r="J17" s="219">
        <v>0</v>
      </c>
    </row>
    <row r="18" spans="1:12" ht="24" customHeight="1" x14ac:dyDescent="0.6">
      <c r="A18" s="72" t="s">
        <v>105</v>
      </c>
      <c r="B18" s="58"/>
      <c r="D18" s="235">
        <v>43799638</v>
      </c>
      <c r="E18" s="31"/>
      <c r="F18" s="232">
        <v>66489387</v>
      </c>
      <c r="G18" s="31"/>
      <c r="H18" s="265">
        <v>2363129</v>
      </c>
      <c r="I18" s="20"/>
      <c r="J18" s="265">
        <v>650549</v>
      </c>
      <c r="L18" s="272"/>
    </row>
    <row r="19" spans="1:12" ht="24" customHeight="1" x14ac:dyDescent="0.6">
      <c r="A19" s="72" t="s">
        <v>39</v>
      </c>
      <c r="B19" s="168"/>
      <c r="C19" s="82"/>
      <c r="D19" s="235">
        <v>147338478</v>
      </c>
      <c r="E19" s="31"/>
      <c r="F19" s="232">
        <v>134073451</v>
      </c>
      <c r="G19" s="31"/>
      <c r="H19" s="265">
        <v>61772982</v>
      </c>
      <c r="I19" s="232"/>
      <c r="J19" s="265">
        <v>36447205</v>
      </c>
      <c r="K19" s="74"/>
      <c r="L19" s="273"/>
    </row>
    <row r="20" spans="1:12" ht="24" customHeight="1" x14ac:dyDescent="0.6">
      <c r="A20" s="42" t="s">
        <v>40</v>
      </c>
      <c r="B20" s="165" t="s">
        <v>224</v>
      </c>
      <c r="C20" s="44"/>
      <c r="D20" s="235">
        <v>14184397</v>
      </c>
      <c r="E20" s="31"/>
      <c r="F20" s="180">
        <v>12452366</v>
      </c>
      <c r="G20" s="31"/>
      <c r="H20" s="265">
        <v>14184397</v>
      </c>
      <c r="I20" s="232"/>
      <c r="J20" s="265">
        <v>12452366</v>
      </c>
      <c r="L20" s="272"/>
    </row>
    <row r="21" spans="1:12" ht="24" customHeight="1" x14ac:dyDescent="0.6">
      <c r="A21" s="72" t="s">
        <v>113</v>
      </c>
      <c r="B21" s="165"/>
      <c r="C21" s="44"/>
      <c r="D21" s="235">
        <f>34212607-33847488</f>
        <v>365119</v>
      </c>
      <c r="E21" s="20"/>
      <c r="F21" s="266">
        <v>1600936</v>
      </c>
      <c r="G21" s="31"/>
      <c r="H21" s="266">
        <v>33808792</v>
      </c>
      <c r="I21" s="232"/>
      <c r="J21" s="266">
        <v>1347328</v>
      </c>
      <c r="L21" s="272"/>
    </row>
    <row r="22" spans="1:12" s="13" customFormat="1" ht="24" customHeight="1" x14ac:dyDescent="0.65">
      <c r="A22" s="75" t="s">
        <v>41</v>
      </c>
      <c r="B22" s="68"/>
      <c r="C22" s="82"/>
      <c r="D22" s="77">
        <f>SUM(D16:D21)</f>
        <v>695544008</v>
      </c>
      <c r="E22" s="31"/>
      <c r="F22" s="77">
        <f>SUM(F16:F21)</f>
        <v>916535661</v>
      </c>
      <c r="G22" s="31"/>
      <c r="H22" s="77">
        <f>SUM(H16:H21)</f>
        <v>112129300</v>
      </c>
      <c r="I22" s="78"/>
      <c r="J22" s="77">
        <f>SUM(J16:J21)</f>
        <v>50897448</v>
      </c>
      <c r="L22" s="272"/>
    </row>
    <row r="23" spans="1:12" s="13" customFormat="1" ht="24" customHeight="1" x14ac:dyDescent="0.65">
      <c r="A23" s="68" t="s">
        <v>146</v>
      </c>
      <c r="B23" s="68"/>
      <c r="D23" s="31">
        <f>D13-D22</f>
        <v>212222824</v>
      </c>
      <c r="E23" s="31"/>
      <c r="F23" s="31">
        <f>F13-F22</f>
        <v>350652143</v>
      </c>
      <c r="G23" s="31"/>
      <c r="H23" s="31">
        <f>H13-H22</f>
        <v>-100687088</v>
      </c>
      <c r="I23" s="78"/>
      <c r="J23" s="31">
        <f>J13-J22</f>
        <v>-38565034</v>
      </c>
      <c r="L23" s="272"/>
    </row>
    <row r="24" spans="1:12" s="13" customFormat="1" ht="24" customHeight="1" x14ac:dyDescent="0.65">
      <c r="A24" s="58" t="s">
        <v>145</v>
      </c>
      <c r="B24" s="68"/>
      <c r="D24" s="31">
        <v>28792795</v>
      </c>
      <c r="E24" s="31"/>
      <c r="F24" s="232">
        <v>30357813</v>
      </c>
      <c r="G24" s="31"/>
      <c r="H24" s="180">
        <v>34668641</v>
      </c>
      <c r="I24" s="31"/>
      <c r="J24" s="180">
        <v>38110436</v>
      </c>
      <c r="L24" s="29"/>
    </row>
    <row r="25" spans="1:12" s="13" customFormat="1" ht="24" customHeight="1" x14ac:dyDescent="0.65">
      <c r="A25" s="58" t="s">
        <v>42</v>
      </c>
      <c r="B25" s="68"/>
      <c r="D25" s="220">
        <v>-158802982</v>
      </c>
      <c r="E25" s="20"/>
      <c r="F25" s="267">
        <v>-190842380</v>
      </c>
      <c r="G25" s="31"/>
      <c r="H25" s="182">
        <v>-103415626</v>
      </c>
      <c r="I25" s="20"/>
      <c r="J25" s="182">
        <v>-73957045</v>
      </c>
      <c r="L25" s="29"/>
    </row>
    <row r="26" spans="1:12" s="13" customFormat="1" ht="24" customHeight="1" x14ac:dyDescent="0.65">
      <c r="A26" s="68" t="s">
        <v>166</v>
      </c>
      <c r="B26" s="68"/>
      <c r="D26" s="20">
        <f>SUM(D23:D25)</f>
        <v>82212637</v>
      </c>
      <c r="E26" s="20"/>
      <c r="F26" s="20">
        <f>SUM(F23:F25)</f>
        <v>190167576</v>
      </c>
      <c r="G26" s="20"/>
      <c r="H26" s="20">
        <f>SUM(H23:H25)</f>
        <v>-169434073</v>
      </c>
      <c r="I26" s="78"/>
      <c r="J26" s="20">
        <f>SUM(J23:J25)</f>
        <v>-74411643</v>
      </c>
      <c r="L26" s="29"/>
    </row>
    <row r="27" spans="1:12" ht="24" customHeight="1" x14ac:dyDescent="0.6">
      <c r="A27" s="58" t="s">
        <v>132</v>
      </c>
      <c r="B27" s="169"/>
      <c r="C27" s="44"/>
      <c r="D27" s="31">
        <v>36352166</v>
      </c>
      <c r="E27" s="20"/>
      <c r="F27" s="182">
        <v>88886477</v>
      </c>
      <c r="G27" s="20"/>
      <c r="H27" s="182">
        <v>-208261</v>
      </c>
      <c r="I27" s="232"/>
      <c r="J27" s="182">
        <v>385083</v>
      </c>
      <c r="L27" s="29"/>
    </row>
    <row r="28" spans="1:12" ht="24" customHeight="1" thickBot="1" x14ac:dyDescent="0.7">
      <c r="A28" s="81" t="s">
        <v>175</v>
      </c>
      <c r="B28" s="81"/>
      <c r="C28" s="86"/>
      <c r="D28" s="91">
        <f>+D26-D27</f>
        <v>45860471</v>
      </c>
      <c r="E28" s="31"/>
      <c r="F28" s="91">
        <f>+F26-F27</f>
        <v>101281099</v>
      </c>
      <c r="G28" s="31"/>
      <c r="H28" s="91">
        <f>+H26-H27</f>
        <v>-169225812</v>
      </c>
      <c r="I28" s="78"/>
      <c r="J28" s="91">
        <f>+J26-J27</f>
        <v>-74796726</v>
      </c>
      <c r="L28" s="29"/>
    </row>
    <row r="29" spans="1:12" ht="24" customHeight="1" thickTop="1" x14ac:dyDescent="0.65">
      <c r="A29" s="86"/>
      <c r="B29" s="81"/>
      <c r="C29" s="86"/>
      <c r="D29" s="31"/>
      <c r="E29" s="31"/>
      <c r="F29" s="31"/>
      <c r="G29" s="31"/>
      <c r="H29" s="31"/>
      <c r="I29" s="78"/>
      <c r="J29" s="31"/>
    </row>
    <row r="30" spans="1:12" ht="24" customHeight="1" x14ac:dyDescent="0.6">
      <c r="A30" s="68"/>
      <c r="B30" s="88"/>
      <c r="C30" s="88"/>
      <c r="D30" s="192"/>
      <c r="E30" s="192"/>
      <c r="F30" s="192"/>
      <c r="G30" s="192"/>
      <c r="H30" s="191"/>
      <c r="I30" s="192"/>
      <c r="J30" s="191"/>
    </row>
    <row r="31" spans="1:12" ht="24" customHeight="1" x14ac:dyDescent="0.6">
      <c r="A31" s="92"/>
      <c r="B31" s="95"/>
      <c r="C31" s="95"/>
      <c r="D31" s="90"/>
      <c r="E31" s="100"/>
      <c r="F31" s="90"/>
      <c r="G31" s="100"/>
      <c r="H31" s="90"/>
      <c r="I31" s="89"/>
      <c r="J31" s="90"/>
    </row>
    <row r="32" spans="1:12" ht="24" customHeight="1" x14ac:dyDescent="0.6">
      <c r="A32" s="92"/>
      <c r="B32" s="95"/>
      <c r="C32" s="95"/>
      <c r="D32" s="90"/>
      <c r="E32" s="100"/>
      <c r="F32" s="90"/>
      <c r="G32" s="100"/>
      <c r="H32" s="90"/>
      <c r="I32" s="89"/>
      <c r="J32" s="90"/>
    </row>
    <row r="33" spans="1:11" ht="24" customHeight="1" x14ac:dyDescent="0.6">
      <c r="A33" s="92"/>
      <c r="B33" s="95"/>
      <c r="C33" s="95"/>
      <c r="D33" s="90"/>
      <c r="E33" s="100"/>
      <c r="F33" s="90"/>
      <c r="G33" s="100"/>
      <c r="H33" s="90"/>
      <c r="I33" s="89"/>
      <c r="J33" s="90"/>
    </row>
    <row r="34" spans="1:11" ht="24" customHeight="1" x14ac:dyDescent="0.6">
      <c r="A34" s="92"/>
      <c r="B34" s="95"/>
      <c r="C34" s="95"/>
      <c r="D34" s="90"/>
      <c r="E34" s="100"/>
      <c r="F34" s="90"/>
      <c r="G34" s="100"/>
      <c r="H34" s="90"/>
      <c r="I34" s="89"/>
      <c r="J34" s="90"/>
    </row>
    <row r="35" spans="1:11" ht="24" customHeight="1" x14ac:dyDescent="0.6">
      <c r="A35" s="92"/>
      <c r="B35" s="95"/>
      <c r="C35" s="95"/>
      <c r="D35" s="90"/>
      <c r="E35" s="100"/>
      <c r="F35" s="90"/>
      <c r="G35" s="100"/>
      <c r="H35" s="90"/>
      <c r="I35" s="89"/>
      <c r="J35" s="90"/>
    </row>
    <row r="36" spans="1:11" ht="24" customHeight="1" x14ac:dyDescent="0.6">
      <c r="A36" s="92"/>
      <c r="B36" s="95"/>
      <c r="C36" s="95"/>
      <c r="D36" s="90"/>
      <c r="E36" s="100"/>
      <c r="F36" s="90"/>
      <c r="G36" s="100"/>
      <c r="H36" s="90"/>
      <c r="I36" s="89"/>
      <c r="J36" s="90"/>
    </row>
    <row r="37" spans="1:11" ht="24" customHeight="1" x14ac:dyDescent="0.6">
      <c r="A37" s="92"/>
      <c r="B37" s="95"/>
      <c r="C37" s="95"/>
      <c r="D37" s="90"/>
      <c r="E37" s="100"/>
      <c r="F37" s="90"/>
      <c r="G37" s="100"/>
      <c r="H37" s="90"/>
      <c r="I37" s="89"/>
      <c r="J37" s="90"/>
    </row>
    <row r="38" spans="1:11" ht="24" customHeight="1" x14ac:dyDescent="0.6">
      <c r="A38" s="92"/>
      <c r="B38" s="95"/>
      <c r="C38" s="95"/>
      <c r="D38" s="90"/>
      <c r="E38" s="100"/>
      <c r="F38" s="90"/>
      <c r="G38" s="100"/>
      <c r="H38" s="90"/>
      <c r="I38" s="89"/>
      <c r="J38" s="90"/>
    </row>
    <row r="39" spans="1:11" ht="24" customHeight="1" x14ac:dyDescent="0.6">
      <c r="A39" s="92"/>
      <c r="B39" s="95"/>
      <c r="C39" s="95"/>
      <c r="D39" s="90"/>
      <c r="E39" s="100"/>
      <c r="F39" s="90"/>
      <c r="G39" s="100"/>
      <c r="H39" s="90"/>
      <c r="I39" s="89"/>
      <c r="J39" s="90"/>
    </row>
    <row r="40" spans="1:11" ht="24" customHeight="1" x14ac:dyDescent="0.6">
      <c r="A40" s="92"/>
      <c r="B40" s="95"/>
      <c r="C40" s="95"/>
      <c r="D40" s="90"/>
      <c r="E40" s="100"/>
      <c r="F40" s="90"/>
      <c r="G40" s="100"/>
      <c r="H40" s="90"/>
      <c r="I40" s="89"/>
      <c r="J40" s="90"/>
    </row>
    <row r="41" spans="1:11" ht="24" customHeight="1" x14ac:dyDescent="0.6">
      <c r="A41" s="92"/>
      <c r="B41" s="95"/>
      <c r="C41" s="95"/>
      <c r="D41" s="90"/>
      <c r="E41" s="100"/>
      <c r="F41" s="90"/>
      <c r="G41" s="100"/>
      <c r="H41" s="90"/>
      <c r="I41" s="89"/>
      <c r="J41" s="90"/>
    </row>
    <row r="42" spans="1:11" ht="24" customHeight="1" x14ac:dyDescent="0.6">
      <c r="A42" s="92"/>
      <c r="B42" s="95"/>
      <c r="C42" s="95"/>
      <c r="D42" s="90"/>
      <c r="E42" s="100"/>
      <c r="F42" s="90"/>
      <c r="G42" s="100"/>
      <c r="H42" s="90"/>
      <c r="I42" s="89"/>
      <c r="J42" s="90"/>
    </row>
    <row r="43" spans="1:11" ht="24" customHeight="1" x14ac:dyDescent="0.6">
      <c r="A43" s="92"/>
      <c r="B43" s="95"/>
      <c r="C43" s="95"/>
      <c r="D43" s="90"/>
      <c r="E43" s="100"/>
      <c r="F43" s="90"/>
      <c r="G43" s="100"/>
      <c r="H43" s="90"/>
      <c r="I43" s="89"/>
      <c r="J43" s="90"/>
    </row>
    <row r="44" spans="1:11" ht="26" customHeight="1" x14ac:dyDescent="0.6">
      <c r="A44" s="311" t="s">
        <v>0</v>
      </c>
      <c r="B44" s="311"/>
      <c r="C44" s="311"/>
      <c r="D44" s="311"/>
      <c r="E44" s="311"/>
      <c r="F44" s="311"/>
      <c r="G44" s="311"/>
      <c r="H44" s="311"/>
      <c r="I44" s="311"/>
      <c r="J44" s="311"/>
    </row>
    <row r="45" spans="1:11" ht="26" customHeight="1" x14ac:dyDescent="0.6">
      <c r="A45" s="312" t="s">
        <v>156</v>
      </c>
      <c r="B45" s="312"/>
      <c r="C45" s="312"/>
      <c r="D45" s="312"/>
      <c r="E45" s="312"/>
      <c r="F45" s="312"/>
      <c r="G45" s="312"/>
      <c r="H45" s="312"/>
      <c r="I45" s="312"/>
      <c r="J45" s="312"/>
    </row>
    <row r="46" spans="1:11" ht="26" customHeight="1" x14ac:dyDescent="0.6">
      <c r="A46" s="312" t="s">
        <v>208</v>
      </c>
      <c r="B46" s="312"/>
      <c r="C46" s="312"/>
      <c r="D46" s="312"/>
      <c r="E46" s="312"/>
      <c r="F46" s="312"/>
      <c r="G46" s="312"/>
      <c r="H46" s="312"/>
      <c r="I46" s="312"/>
      <c r="J46" s="312"/>
    </row>
    <row r="47" spans="1:11" ht="26" customHeight="1" x14ac:dyDescent="0.65">
      <c r="A47" s="314" t="s">
        <v>1</v>
      </c>
      <c r="B47" s="314"/>
      <c r="C47" s="314"/>
      <c r="D47" s="314"/>
      <c r="E47" s="314"/>
      <c r="F47" s="314"/>
      <c r="G47" s="314"/>
      <c r="H47" s="314"/>
      <c r="I47" s="314"/>
      <c r="J47" s="314"/>
      <c r="K47" s="38"/>
    </row>
    <row r="48" spans="1:11" ht="9" customHeight="1" x14ac:dyDescent="0.65">
      <c r="A48" s="4"/>
      <c r="B48" s="4"/>
      <c r="C48" s="4"/>
      <c r="D48" s="65"/>
      <c r="E48" s="4"/>
      <c r="F48" s="4"/>
      <c r="G48" s="4"/>
      <c r="H48" s="66"/>
      <c r="I48" s="7"/>
      <c r="J48" s="38"/>
      <c r="K48" s="38"/>
    </row>
    <row r="49" spans="1:12" ht="24" customHeight="1" x14ac:dyDescent="0.65">
      <c r="B49" s="239" t="s">
        <v>2</v>
      </c>
      <c r="C49" s="239"/>
      <c r="D49" s="315" t="s">
        <v>3</v>
      </c>
      <c r="E49" s="315"/>
      <c r="F49" s="315"/>
      <c r="H49" s="315" t="s">
        <v>4</v>
      </c>
      <c r="I49" s="315"/>
      <c r="J49" s="315"/>
      <c r="K49" s="7"/>
    </row>
    <row r="50" spans="1:12" ht="24" customHeight="1" x14ac:dyDescent="0.65">
      <c r="A50" s="13"/>
      <c r="D50" s="174">
        <v>2567</v>
      </c>
      <c r="E50" s="11"/>
      <c r="F50" s="174">
        <v>2566</v>
      </c>
      <c r="G50" s="12"/>
      <c r="H50" s="174">
        <v>2567</v>
      </c>
      <c r="I50" s="11"/>
      <c r="J50" s="174">
        <v>2566</v>
      </c>
      <c r="K50" s="67"/>
    </row>
    <row r="51" spans="1:12" ht="24" customHeight="1" x14ac:dyDescent="0.65">
      <c r="A51" s="13"/>
      <c r="D51" s="10"/>
      <c r="E51" s="11"/>
      <c r="F51" s="10"/>
      <c r="G51" s="12"/>
      <c r="H51" s="10"/>
      <c r="I51" s="11"/>
      <c r="J51" s="10"/>
      <c r="K51" s="67"/>
    </row>
    <row r="52" spans="1:12" ht="24" customHeight="1" x14ac:dyDescent="0.6">
      <c r="A52" s="92" t="s">
        <v>122</v>
      </c>
      <c r="B52" s="88"/>
      <c r="C52" s="88"/>
      <c r="D52" s="89"/>
      <c r="E52" s="89"/>
      <c r="F52" s="89"/>
      <c r="G52" s="89"/>
      <c r="H52" s="90"/>
      <c r="I52" s="89"/>
      <c r="J52" s="90"/>
    </row>
    <row r="53" spans="1:12" ht="24" customHeight="1" x14ac:dyDescent="0.6">
      <c r="A53" s="93" t="s">
        <v>130</v>
      </c>
      <c r="B53" s="88"/>
      <c r="C53" s="88"/>
      <c r="D53" s="89"/>
      <c r="E53" s="89"/>
      <c r="F53" s="89"/>
      <c r="G53" s="89"/>
      <c r="H53" s="90"/>
      <c r="I53" s="89"/>
      <c r="J53" s="90"/>
    </row>
    <row r="54" spans="1:12" ht="24" customHeight="1" x14ac:dyDescent="0.6">
      <c r="A54" s="94" t="s">
        <v>148</v>
      </c>
      <c r="B54" s="88"/>
      <c r="C54" s="95"/>
      <c r="D54" s="182">
        <f>37642249-33847488</f>
        <v>3794761</v>
      </c>
      <c r="E54" s="89"/>
      <c r="F54" s="182">
        <v>11638823</v>
      </c>
      <c r="G54" s="31"/>
      <c r="H54" s="230">
        <v>0</v>
      </c>
      <c r="I54" s="232"/>
      <c r="J54" s="230">
        <v>0</v>
      </c>
      <c r="L54" s="29"/>
    </row>
    <row r="55" spans="1:12" ht="24" customHeight="1" x14ac:dyDescent="0.6">
      <c r="A55" s="97" t="s">
        <v>133</v>
      </c>
      <c r="B55" s="88"/>
      <c r="C55" s="95"/>
      <c r="D55" s="87">
        <f>SUM(D54:D54)</f>
        <v>3794761</v>
      </c>
      <c r="E55" s="89"/>
      <c r="F55" s="87">
        <f>SUM(F54:F54)</f>
        <v>11638823</v>
      </c>
      <c r="G55" s="89"/>
      <c r="H55" s="221">
        <f>SUM(H54:H54)</f>
        <v>0</v>
      </c>
      <c r="I55" s="85">
        <f>SUM(I54:I54)</f>
        <v>0</v>
      </c>
      <c r="J55" s="221">
        <f>SUM(J54:J54)</f>
        <v>0</v>
      </c>
      <c r="L55" s="29"/>
    </row>
    <row r="56" spans="1:12" ht="24" customHeight="1" x14ac:dyDescent="0.6">
      <c r="A56" s="93" t="s">
        <v>134</v>
      </c>
      <c r="B56" s="88"/>
      <c r="C56" s="95"/>
      <c r="D56" s="20"/>
      <c r="E56" s="89"/>
      <c r="F56" s="89"/>
      <c r="G56" s="89"/>
      <c r="H56" s="27"/>
      <c r="I56" s="89"/>
      <c r="J56" s="27"/>
    </row>
    <row r="57" spans="1:12" ht="24" customHeight="1" x14ac:dyDescent="0.6">
      <c r="A57" s="94" t="s">
        <v>230</v>
      </c>
      <c r="B57" s="88"/>
      <c r="C57" s="95"/>
      <c r="D57" s="20">
        <v>-52074</v>
      </c>
      <c r="E57" s="89"/>
      <c r="F57" s="180">
        <v>516234</v>
      </c>
      <c r="G57" s="89"/>
      <c r="H57" s="219">
        <v>0</v>
      </c>
      <c r="I57" s="89"/>
      <c r="J57" s="219">
        <v>0</v>
      </c>
    </row>
    <row r="58" spans="1:12" ht="24" customHeight="1" x14ac:dyDescent="0.6">
      <c r="A58" s="94" t="s">
        <v>231</v>
      </c>
      <c r="B58" s="88"/>
      <c r="C58" s="95"/>
      <c r="D58" s="20"/>
      <c r="E58" s="89"/>
      <c r="F58" s="234"/>
      <c r="G58" s="89"/>
      <c r="H58" s="234"/>
      <c r="I58" s="89"/>
      <c r="J58" s="234"/>
    </row>
    <row r="59" spans="1:12" ht="24" customHeight="1" x14ac:dyDescent="0.6">
      <c r="A59" s="243" t="s">
        <v>131</v>
      </c>
      <c r="B59" s="88"/>
      <c r="C59" s="95"/>
      <c r="D59" s="220">
        <v>-11306966</v>
      </c>
      <c r="E59" s="89"/>
      <c r="F59" s="182">
        <v>17960899</v>
      </c>
      <c r="G59" s="31"/>
      <c r="H59" s="182">
        <v>-11306967</v>
      </c>
      <c r="I59" s="232"/>
      <c r="J59" s="182">
        <v>17960899</v>
      </c>
      <c r="K59" s="283"/>
      <c r="L59" s="29"/>
    </row>
    <row r="60" spans="1:12" ht="24" customHeight="1" x14ac:dyDescent="0.6">
      <c r="A60" s="243" t="s">
        <v>158</v>
      </c>
      <c r="B60" s="88"/>
      <c r="C60" s="95"/>
      <c r="D60" s="31">
        <f>SUM(D56:D59)</f>
        <v>-11359040</v>
      </c>
      <c r="E60" s="89"/>
      <c r="F60" s="31">
        <f>SUM(F56:F59)</f>
        <v>18477133</v>
      </c>
      <c r="G60" s="89"/>
      <c r="H60" s="31">
        <f>SUM(H56:H59)</f>
        <v>-11306967</v>
      </c>
      <c r="I60" s="89"/>
      <c r="J60" s="31">
        <f>SUM(J56:J59)</f>
        <v>17960899</v>
      </c>
    </row>
    <row r="61" spans="1:12" ht="24" customHeight="1" x14ac:dyDescent="0.6">
      <c r="A61" s="98" t="s">
        <v>123</v>
      </c>
      <c r="B61" s="95"/>
      <c r="C61" s="95"/>
      <c r="D61" s="99">
        <f>D55+D60</f>
        <v>-7564279</v>
      </c>
      <c r="E61" s="100"/>
      <c r="F61" s="99">
        <f>F55+F60</f>
        <v>30115956</v>
      </c>
      <c r="G61" s="100"/>
      <c r="H61" s="99">
        <f>SUM(H55,H60)</f>
        <v>-11306967</v>
      </c>
      <c r="I61" s="89"/>
      <c r="J61" s="99">
        <f>SUM(J55,J60)</f>
        <v>17960899</v>
      </c>
    </row>
    <row r="62" spans="1:12" ht="24" customHeight="1" thickBot="1" x14ac:dyDescent="0.65">
      <c r="A62" s="92" t="s">
        <v>159</v>
      </c>
      <c r="B62" s="95"/>
      <c r="C62" s="95"/>
      <c r="D62" s="91">
        <f>SUM(D28,D61)</f>
        <v>38296192</v>
      </c>
      <c r="E62" s="100"/>
      <c r="F62" s="91">
        <f>SUM(F28,F61)</f>
        <v>131397055</v>
      </c>
      <c r="G62" s="100"/>
      <c r="H62" s="91">
        <f>SUM(H28,H61)</f>
        <v>-180532779</v>
      </c>
      <c r="I62" s="89"/>
      <c r="J62" s="91">
        <f>SUM(J28,J61)</f>
        <v>-56835827</v>
      </c>
    </row>
    <row r="63" spans="1:12" ht="24" customHeight="1" thickTop="1" x14ac:dyDescent="0.6">
      <c r="A63" s="92"/>
      <c r="B63" s="95"/>
      <c r="C63" s="95"/>
      <c r="D63" s="90"/>
      <c r="E63" s="100"/>
      <c r="F63" s="90"/>
      <c r="G63" s="100"/>
      <c r="H63" s="90"/>
      <c r="I63" s="89"/>
      <c r="J63" s="90"/>
    </row>
    <row r="64" spans="1:12" ht="24" customHeight="1" x14ac:dyDescent="0.65">
      <c r="A64" s="92" t="s">
        <v>179</v>
      </c>
      <c r="B64" s="101"/>
      <c r="C64" s="101"/>
      <c r="D64" s="102"/>
      <c r="E64" s="103"/>
      <c r="F64" s="103"/>
      <c r="G64" s="103"/>
      <c r="H64" s="104"/>
      <c r="I64" s="105"/>
      <c r="J64" s="106"/>
    </row>
    <row r="65" spans="1:11" ht="24" customHeight="1" x14ac:dyDescent="0.6">
      <c r="A65" s="107" t="s">
        <v>43</v>
      </c>
      <c r="B65" s="96"/>
      <c r="C65" s="96"/>
      <c r="D65" s="108">
        <v>-2889350</v>
      </c>
      <c r="E65" s="109"/>
      <c r="F65" s="183">
        <v>45849781</v>
      </c>
      <c r="G65" s="109"/>
      <c r="H65" s="108">
        <f>+H28</f>
        <v>-169225812</v>
      </c>
      <c r="I65" s="90"/>
      <c r="J65" s="183">
        <v>-74796726</v>
      </c>
    </row>
    <row r="66" spans="1:11" ht="24" customHeight="1" x14ac:dyDescent="0.6">
      <c r="A66" s="107" t="s">
        <v>44</v>
      </c>
      <c r="B66" s="96"/>
      <c r="C66" s="96"/>
      <c r="D66" s="31">
        <v>48749821</v>
      </c>
      <c r="E66" s="109"/>
      <c r="F66" s="183">
        <v>55431318</v>
      </c>
      <c r="G66" s="27"/>
      <c r="H66" s="219">
        <v>0</v>
      </c>
      <c r="I66" s="31"/>
      <c r="J66" s="219">
        <v>0</v>
      </c>
    </row>
    <row r="67" spans="1:11" ht="24" customHeight="1" thickBot="1" x14ac:dyDescent="0.65">
      <c r="A67" s="94"/>
      <c r="B67" s="96"/>
      <c r="C67" s="96"/>
      <c r="D67" s="91">
        <f>SUM(D65:D66)</f>
        <v>45860471</v>
      </c>
      <c r="E67" s="109"/>
      <c r="F67" s="91">
        <f>SUM(F65:F66)</f>
        <v>101281099</v>
      </c>
      <c r="G67" s="109"/>
      <c r="H67" s="91">
        <f>SUM(H65:H66)</f>
        <v>-169225812</v>
      </c>
      <c r="I67" s="90"/>
      <c r="J67" s="91">
        <f>SUM(J65:J66)</f>
        <v>-74796726</v>
      </c>
    </row>
    <row r="68" spans="1:11" ht="24" customHeight="1" thickTop="1" x14ac:dyDescent="0.6">
      <c r="A68" s="92" t="s">
        <v>168</v>
      </c>
      <c r="B68" s="96"/>
      <c r="C68" s="96"/>
      <c r="D68" s="303"/>
      <c r="E68" s="189"/>
      <c r="F68" s="190"/>
      <c r="G68" s="189"/>
      <c r="H68" s="303"/>
      <c r="I68" s="113"/>
      <c r="J68" s="112"/>
    </row>
    <row r="69" spans="1:11" ht="24" customHeight="1" x14ac:dyDescent="0.6">
      <c r="A69" s="107" t="s">
        <v>43</v>
      </c>
      <c r="B69" s="96"/>
      <c r="C69" s="96"/>
      <c r="D69" s="108">
        <v>-10453629</v>
      </c>
      <c r="E69" s="109"/>
      <c r="F69" s="183">
        <v>75965737</v>
      </c>
      <c r="G69" s="27"/>
      <c r="H69" s="229">
        <f>+H62</f>
        <v>-180532779</v>
      </c>
      <c r="I69" s="31"/>
      <c r="J69" s="229">
        <f>+J62</f>
        <v>-56835827</v>
      </c>
    </row>
    <row r="70" spans="1:11" ht="24" customHeight="1" x14ac:dyDescent="0.6">
      <c r="A70" s="107" t="s">
        <v>44</v>
      </c>
      <c r="B70" s="96"/>
      <c r="C70" s="96"/>
      <c r="D70" s="163">
        <v>48749821</v>
      </c>
      <c r="E70" s="109"/>
      <c r="F70" s="302">
        <v>55431318</v>
      </c>
      <c r="G70" s="2"/>
      <c r="H70" s="219">
        <v>0</v>
      </c>
      <c r="I70" s="2"/>
      <c r="J70" s="219">
        <v>0</v>
      </c>
    </row>
    <row r="71" spans="1:11" ht="24" customHeight="1" thickBot="1" x14ac:dyDescent="0.65">
      <c r="A71" s="94"/>
      <c r="B71" s="96"/>
      <c r="C71" s="96"/>
      <c r="D71" s="91">
        <f>SUM(D69:D70)</f>
        <v>38296192</v>
      </c>
      <c r="E71" s="109"/>
      <c r="F71" s="91">
        <f>SUM(F69:F70)</f>
        <v>131397055</v>
      </c>
      <c r="G71" s="109"/>
      <c r="H71" s="91">
        <f>SUM(H69:H70)</f>
        <v>-180532779</v>
      </c>
      <c r="I71" s="90"/>
      <c r="J71" s="91">
        <f>SUM(J69:J70)</f>
        <v>-56835827</v>
      </c>
    </row>
    <row r="72" spans="1:11" ht="24" customHeight="1" thickTop="1" x14ac:dyDescent="0.65">
      <c r="A72" s="119"/>
      <c r="B72" s="95"/>
      <c r="C72" s="115"/>
      <c r="D72" s="304"/>
      <c r="E72" s="116"/>
      <c r="F72" s="304"/>
      <c r="G72" s="116"/>
      <c r="H72" s="304"/>
      <c r="I72" s="116"/>
      <c r="J72" s="304"/>
      <c r="K72" s="74"/>
    </row>
    <row r="73" spans="1:11" ht="24" customHeight="1" x14ac:dyDescent="0.65">
      <c r="A73" s="92" t="s">
        <v>215</v>
      </c>
      <c r="B73" s="95"/>
      <c r="C73" s="115"/>
      <c r="D73" s="121"/>
      <c r="E73" s="122"/>
      <c r="F73" s="121"/>
      <c r="G73" s="116"/>
      <c r="H73" s="120"/>
      <c r="I73" s="116"/>
      <c r="J73" s="116"/>
      <c r="K73" s="74"/>
    </row>
    <row r="74" spans="1:11" ht="24" customHeight="1" x14ac:dyDescent="0.65">
      <c r="A74" s="94" t="s">
        <v>167</v>
      </c>
      <c r="B74" s="114"/>
      <c r="C74" s="171" t="s">
        <v>45</v>
      </c>
      <c r="D74" s="307">
        <f>D65/D75</f>
        <v>-3.4954087729854644E-4</v>
      </c>
      <c r="E74" s="308"/>
      <c r="F74" s="307">
        <f>F65/F75</f>
        <v>5.5467055594049866E-3</v>
      </c>
      <c r="G74" s="308"/>
      <c r="H74" s="307">
        <f>H65/H75</f>
        <v>-2.0472195749230409E-2</v>
      </c>
      <c r="I74" s="308"/>
      <c r="J74" s="307">
        <f>J65/J75</f>
        <v>-9.0485800996408586E-3</v>
      </c>
      <c r="K74" s="74"/>
    </row>
    <row r="75" spans="1:11" ht="24" customHeight="1" x14ac:dyDescent="0.65">
      <c r="A75" s="94" t="s">
        <v>86</v>
      </c>
      <c r="B75" s="114"/>
      <c r="C75" s="171" t="s">
        <v>46</v>
      </c>
      <c r="D75" s="104">
        <v>8266129050</v>
      </c>
      <c r="E75" s="104"/>
      <c r="F75" s="104">
        <v>8266128517</v>
      </c>
      <c r="G75" s="117"/>
      <c r="H75" s="104">
        <v>8266129050</v>
      </c>
      <c r="I75" s="118"/>
      <c r="J75" s="104">
        <v>8266128517</v>
      </c>
      <c r="K75" s="74"/>
    </row>
    <row r="76" spans="1:11" ht="24" customHeight="1" x14ac:dyDescent="0.65">
      <c r="A76" s="119"/>
      <c r="B76" s="95"/>
      <c r="C76" s="115"/>
      <c r="D76" s="110"/>
      <c r="E76" s="116"/>
      <c r="F76" s="116"/>
      <c r="G76" s="116"/>
      <c r="H76" s="120"/>
      <c r="I76" s="116"/>
      <c r="J76" s="116"/>
      <c r="K76" s="74"/>
    </row>
    <row r="77" spans="1:11" ht="24" customHeight="1" x14ac:dyDescent="0.65">
      <c r="A77" s="119"/>
      <c r="B77" s="95"/>
      <c r="C77" s="115"/>
      <c r="D77" s="110"/>
      <c r="E77" s="116"/>
      <c r="F77" s="116"/>
      <c r="G77" s="116"/>
      <c r="H77" s="120"/>
      <c r="I77" s="116"/>
      <c r="J77" s="116"/>
      <c r="K77" s="74"/>
    </row>
    <row r="79" spans="1:11" ht="24" customHeight="1" x14ac:dyDescent="0.65">
      <c r="A79" s="94"/>
      <c r="B79" s="114"/>
      <c r="C79" s="171"/>
      <c r="D79" s="104"/>
      <c r="E79" s="104"/>
      <c r="F79" s="104"/>
      <c r="G79" s="117"/>
      <c r="H79" s="104"/>
      <c r="I79" s="118"/>
      <c r="J79" s="104"/>
      <c r="K79" s="74"/>
    </row>
    <row r="80" spans="1:11" ht="24" customHeight="1" x14ac:dyDescent="0.65">
      <c r="A80" s="119"/>
      <c r="B80" s="95"/>
      <c r="C80" s="115"/>
      <c r="D80" s="110"/>
      <c r="E80" s="116"/>
      <c r="F80" s="116"/>
      <c r="G80" s="116"/>
      <c r="H80" s="120"/>
      <c r="I80" s="116"/>
      <c r="J80" s="116"/>
      <c r="K80" s="74"/>
    </row>
    <row r="81" spans="1:11" ht="24" customHeight="1" x14ac:dyDescent="0.65">
      <c r="A81" s="13"/>
      <c r="B81" s="13"/>
      <c r="C81" s="13"/>
      <c r="D81" s="70"/>
      <c r="E81" s="13"/>
      <c r="F81" s="13"/>
      <c r="H81" s="123"/>
      <c r="I81" s="7"/>
      <c r="J81" s="124"/>
      <c r="K81" s="124"/>
    </row>
    <row r="82" spans="1:11" ht="24" customHeight="1" x14ac:dyDescent="0.65">
      <c r="A82" s="13"/>
      <c r="B82" s="13"/>
      <c r="C82" s="13"/>
      <c r="D82" s="70"/>
      <c r="E82" s="13"/>
      <c r="F82" s="13"/>
      <c r="H82" s="123"/>
      <c r="I82" s="7"/>
      <c r="J82" s="124"/>
      <c r="K82" s="124"/>
    </row>
    <row r="85" spans="1:11" ht="24" customHeight="1" x14ac:dyDescent="0.6">
      <c r="A85" s="56"/>
    </row>
    <row r="86" spans="1:11" ht="24" customHeight="1" x14ac:dyDescent="0.6">
      <c r="A86" s="56" t="s">
        <v>87</v>
      </c>
    </row>
  </sheetData>
  <mergeCells count="12">
    <mergeCell ref="A44:J44"/>
    <mergeCell ref="A45:J45"/>
    <mergeCell ref="A46:J46"/>
    <mergeCell ref="D49:F49"/>
    <mergeCell ref="H49:J49"/>
    <mergeCell ref="A47:J47"/>
    <mergeCell ref="A1:J1"/>
    <mergeCell ref="A2:J2"/>
    <mergeCell ref="A3:J3"/>
    <mergeCell ref="D6:F6"/>
    <mergeCell ref="H6:J6"/>
    <mergeCell ref="A4:J4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D33"/>
  <sheetViews>
    <sheetView view="pageBreakPreview" topLeftCell="A15" zoomScale="83" zoomScaleNormal="100" zoomScaleSheetLayoutView="85" zoomScalePageLayoutView="85" workbookViewId="0">
      <selection activeCell="A21" sqref="A21"/>
    </sheetView>
  </sheetViews>
  <sheetFormatPr defaultColWidth="9" defaultRowHeight="24" customHeight="1" x14ac:dyDescent="0.5"/>
  <cols>
    <col min="1" max="1" width="30.6640625" style="126" customWidth="1"/>
    <col min="2" max="2" width="5.08203125" style="126" bestFit="1" customWidth="1"/>
    <col min="3" max="3" width="1" style="126" customWidth="1"/>
    <col min="4" max="4" width="9.33203125" style="126" customWidth="1"/>
    <col min="5" max="5" width="1.33203125" style="126" customWidth="1"/>
    <col min="6" max="6" width="9.08203125" style="126" customWidth="1"/>
    <col min="7" max="7" width="1.33203125" style="126" customWidth="1"/>
    <col min="8" max="8" width="8.33203125" style="126" customWidth="1"/>
    <col min="9" max="9" width="1.33203125" style="126" customWidth="1"/>
    <col min="10" max="10" width="9.08203125" style="126" customWidth="1"/>
    <col min="11" max="11" width="1.33203125" style="126" customWidth="1"/>
    <col min="12" max="12" width="9.08203125" style="126" customWidth="1"/>
    <col min="13" max="13" width="1.33203125" style="126" customWidth="1"/>
    <col min="14" max="14" width="9.08203125" style="126" customWidth="1"/>
    <col min="15" max="15" width="1.33203125" style="126" customWidth="1"/>
    <col min="16" max="16" width="9.08203125" style="126" customWidth="1"/>
    <col min="17" max="17" width="1.33203125" style="126" customWidth="1"/>
    <col min="18" max="18" width="12.33203125" style="126" customWidth="1"/>
    <col min="19" max="19" width="1.5" style="126" customWidth="1"/>
    <col min="20" max="20" width="9.08203125" style="126" customWidth="1"/>
    <col min="21" max="21" width="1.33203125" style="126" customWidth="1"/>
    <col min="22" max="22" width="9.08203125" style="126" customWidth="1"/>
    <col min="23" max="23" width="1.33203125" style="126" customWidth="1"/>
    <col min="24" max="24" width="9.08203125" style="126" customWidth="1"/>
    <col min="25" max="25" width="1.33203125" style="126" customWidth="1"/>
    <col min="26" max="26" width="9.08203125" style="126" customWidth="1"/>
    <col min="27" max="27" width="1.33203125" style="126" customWidth="1"/>
    <col min="28" max="28" width="9.08203125" style="126" customWidth="1"/>
    <col min="29" max="29" width="1" style="125" customWidth="1"/>
    <col min="30" max="16384" width="9" style="126"/>
  </cols>
  <sheetData>
    <row r="1" spans="1:30" ht="26" customHeight="1" x14ac:dyDescent="0.5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</row>
    <row r="2" spans="1:30" ht="26" customHeight="1" x14ac:dyDescent="0.5">
      <c r="A2" s="311" t="s">
        <v>219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</row>
    <row r="3" spans="1:30" ht="26" customHeight="1" x14ac:dyDescent="0.5">
      <c r="A3" s="311" t="s">
        <v>208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</row>
    <row r="4" spans="1:30" ht="26" customHeight="1" x14ac:dyDescent="0.55000000000000004">
      <c r="A4" s="314" t="s">
        <v>1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127"/>
    </row>
    <row r="5" spans="1:30" ht="9" customHeight="1" x14ac:dyDescent="0.55000000000000004">
      <c r="B5" s="128"/>
      <c r="C5" s="128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7"/>
    </row>
    <row r="6" spans="1:30" s="130" customFormat="1" ht="24" customHeight="1" x14ac:dyDescent="0.45">
      <c r="B6" s="132"/>
      <c r="C6" s="132"/>
      <c r="D6" s="316" t="s">
        <v>3</v>
      </c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133"/>
    </row>
    <row r="7" spans="1:30" s="130" customFormat="1" ht="24" customHeight="1" x14ac:dyDescent="0.45">
      <c r="D7" s="316" t="s">
        <v>43</v>
      </c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316"/>
      <c r="Z7" s="133" t="s">
        <v>47</v>
      </c>
      <c r="AB7" s="134" t="s">
        <v>48</v>
      </c>
      <c r="AC7" s="135"/>
    </row>
    <row r="8" spans="1:30" s="130" customFormat="1" ht="24" customHeight="1" x14ac:dyDescent="0.45">
      <c r="B8" s="135"/>
      <c r="C8" s="135"/>
      <c r="D8" s="136" t="s">
        <v>108</v>
      </c>
      <c r="E8" s="136"/>
      <c r="F8" s="134" t="s">
        <v>190</v>
      </c>
      <c r="G8" s="134"/>
      <c r="H8" s="134" t="s">
        <v>169</v>
      </c>
      <c r="I8" s="134"/>
      <c r="J8" s="134" t="s">
        <v>98</v>
      </c>
      <c r="K8" s="136"/>
      <c r="L8" s="134" t="s">
        <v>49</v>
      </c>
      <c r="M8" s="136"/>
      <c r="N8" s="134" t="s">
        <v>82</v>
      </c>
      <c r="O8" s="136"/>
      <c r="P8" s="134" t="s">
        <v>28</v>
      </c>
      <c r="Q8" s="136"/>
      <c r="R8" s="317" t="s">
        <v>29</v>
      </c>
      <c r="S8" s="317"/>
      <c r="T8" s="317"/>
      <c r="U8" s="317"/>
      <c r="V8" s="317"/>
      <c r="W8" s="136"/>
      <c r="X8" s="134" t="s">
        <v>48</v>
      </c>
      <c r="Y8" s="136"/>
      <c r="Z8" s="134" t="s">
        <v>50</v>
      </c>
      <c r="AA8" s="136"/>
      <c r="AB8" s="134" t="s">
        <v>51</v>
      </c>
      <c r="AC8" s="137"/>
    </row>
    <row r="9" spans="1:30" s="130" customFormat="1" ht="24" customHeight="1" x14ac:dyDescent="0.45">
      <c r="D9" s="136" t="s">
        <v>109</v>
      </c>
      <c r="E9" s="138"/>
      <c r="F9" s="134" t="s">
        <v>121</v>
      </c>
      <c r="G9" s="134"/>
      <c r="H9" s="134" t="s">
        <v>170</v>
      </c>
      <c r="I9" s="134"/>
      <c r="J9" s="134" t="s">
        <v>99</v>
      </c>
      <c r="K9" s="138"/>
      <c r="L9" s="134" t="s">
        <v>52</v>
      </c>
      <c r="M9" s="138"/>
      <c r="N9" s="134" t="s">
        <v>83</v>
      </c>
      <c r="O9" s="138"/>
      <c r="P9" s="134"/>
      <c r="Q9" s="138"/>
      <c r="R9" s="134" t="s">
        <v>163</v>
      </c>
      <c r="S9" s="134"/>
      <c r="T9" s="134" t="s">
        <v>72</v>
      </c>
      <c r="U9" s="138"/>
      <c r="V9" s="134" t="s">
        <v>53</v>
      </c>
      <c r="W9" s="138"/>
      <c r="X9" s="134" t="s">
        <v>54</v>
      </c>
      <c r="Y9" s="138"/>
      <c r="Z9" s="134" t="s">
        <v>55</v>
      </c>
      <c r="AA9" s="138"/>
      <c r="AB9" s="134"/>
      <c r="AC9" s="137"/>
      <c r="AD9" s="137"/>
    </row>
    <row r="10" spans="1:30" s="130" customFormat="1" ht="24" customHeight="1" x14ac:dyDescent="0.45">
      <c r="D10" s="138"/>
      <c r="E10" s="138"/>
      <c r="G10" s="134"/>
      <c r="H10" s="134" t="s">
        <v>7</v>
      </c>
      <c r="I10" s="134"/>
      <c r="J10" s="134" t="s">
        <v>100</v>
      </c>
      <c r="K10" s="138"/>
      <c r="L10" s="134" t="s">
        <v>56</v>
      </c>
      <c r="M10" s="138"/>
      <c r="N10" s="134" t="s">
        <v>84</v>
      </c>
      <c r="O10" s="138"/>
      <c r="P10" s="134"/>
      <c r="Q10" s="138"/>
      <c r="R10" s="134" t="s">
        <v>164</v>
      </c>
      <c r="S10" s="134"/>
      <c r="T10" s="134" t="s">
        <v>71</v>
      </c>
      <c r="U10" s="138"/>
      <c r="V10" s="134" t="s">
        <v>58</v>
      </c>
      <c r="W10" s="138"/>
      <c r="X10" s="134"/>
      <c r="Y10" s="138"/>
      <c r="Z10" s="134"/>
      <c r="AA10" s="138"/>
      <c r="AB10" s="134"/>
      <c r="AC10" s="137"/>
      <c r="AD10" s="137"/>
    </row>
    <row r="11" spans="1:30" s="130" customFormat="1" ht="24" customHeight="1" x14ac:dyDescent="0.45">
      <c r="D11" s="136"/>
      <c r="E11" s="138"/>
      <c r="F11" s="134"/>
      <c r="G11" s="134"/>
      <c r="H11" s="134"/>
      <c r="I11" s="134"/>
      <c r="J11" s="134" t="s">
        <v>60</v>
      </c>
      <c r="K11" s="138"/>
      <c r="L11" s="134"/>
      <c r="M11" s="138"/>
      <c r="N11" s="134" t="s">
        <v>85</v>
      </c>
      <c r="O11" s="138"/>
      <c r="P11" s="134"/>
      <c r="Q11" s="138"/>
      <c r="R11" s="134" t="s">
        <v>137</v>
      </c>
      <c r="S11" s="134"/>
      <c r="T11" s="134" t="s">
        <v>57</v>
      </c>
      <c r="U11" s="138"/>
      <c r="V11" s="134" t="s">
        <v>59</v>
      </c>
      <c r="W11" s="138"/>
      <c r="X11" s="134"/>
      <c r="Y11" s="138"/>
      <c r="Z11" s="134"/>
      <c r="AA11" s="138"/>
      <c r="AB11" s="134"/>
      <c r="AC11" s="137"/>
      <c r="AD11" s="137"/>
    </row>
    <row r="12" spans="1:30" s="130" customFormat="1" ht="24" customHeight="1" x14ac:dyDescent="0.45">
      <c r="D12" s="139"/>
      <c r="E12" s="138"/>
      <c r="F12" s="134"/>
      <c r="G12" s="134"/>
      <c r="H12" s="134"/>
      <c r="I12" s="134"/>
      <c r="J12" s="134"/>
      <c r="K12" s="138"/>
      <c r="L12" s="134"/>
      <c r="M12" s="138"/>
      <c r="N12" s="134"/>
      <c r="O12" s="138"/>
      <c r="P12" s="134"/>
      <c r="Q12" s="138"/>
      <c r="R12" s="134" t="s">
        <v>139</v>
      </c>
      <c r="S12" s="134"/>
      <c r="T12" s="134" t="s">
        <v>73</v>
      </c>
      <c r="U12" s="138"/>
      <c r="V12" s="134" t="s">
        <v>61</v>
      </c>
      <c r="W12" s="138"/>
      <c r="X12" s="134"/>
      <c r="Y12" s="138"/>
      <c r="Z12" s="134"/>
      <c r="AA12" s="138"/>
      <c r="AB12" s="134"/>
      <c r="AC12" s="137"/>
      <c r="AD12" s="137"/>
    </row>
    <row r="13" spans="1:30" s="130" customFormat="1" ht="24" customHeight="1" x14ac:dyDescent="0.45">
      <c r="D13" s="139"/>
      <c r="E13" s="138"/>
      <c r="F13" s="134"/>
      <c r="G13" s="134"/>
      <c r="H13" s="134"/>
      <c r="I13" s="134"/>
      <c r="J13" s="134"/>
      <c r="K13" s="138"/>
      <c r="L13" s="134"/>
      <c r="M13" s="138"/>
      <c r="N13" s="134"/>
      <c r="O13" s="138"/>
      <c r="P13" s="134"/>
      <c r="Q13" s="138"/>
      <c r="R13" s="134" t="s">
        <v>138</v>
      </c>
      <c r="S13" s="134"/>
      <c r="T13" s="134" t="s">
        <v>77</v>
      </c>
      <c r="U13" s="138"/>
      <c r="V13" s="134"/>
      <c r="W13" s="138"/>
      <c r="X13" s="134"/>
      <c r="Y13" s="138"/>
      <c r="Z13" s="134"/>
      <c r="AA13" s="138"/>
      <c r="AB13" s="134"/>
      <c r="AC13" s="137"/>
      <c r="AD13" s="137"/>
    </row>
    <row r="14" spans="1:30" s="130" customFormat="1" ht="24" customHeight="1" x14ac:dyDescent="0.45">
      <c r="D14" s="139"/>
      <c r="E14" s="138"/>
      <c r="F14" s="134"/>
      <c r="G14" s="134"/>
      <c r="H14" s="134"/>
      <c r="I14" s="134"/>
      <c r="J14" s="134"/>
      <c r="K14" s="138"/>
      <c r="L14" s="134"/>
      <c r="M14" s="138"/>
      <c r="N14" s="134"/>
      <c r="O14" s="138"/>
      <c r="P14" s="134"/>
      <c r="Q14" s="138"/>
      <c r="R14" s="134" t="s">
        <v>140</v>
      </c>
      <c r="S14" s="134"/>
      <c r="T14" s="134"/>
      <c r="U14" s="138"/>
      <c r="V14" s="134"/>
      <c r="W14" s="138"/>
      <c r="X14" s="134"/>
      <c r="Y14" s="138"/>
      <c r="Z14" s="134"/>
      <c r="AA14" s="138"/>
      <c r="AB14" s="134"/>
      <c r="AC14" s="137"/>
      <c r="AD14" s="137"/>
    </row>
    <row r="15" spans="1:30" s="130" customFormat="1" ht="24" customHeight="1" x14ac:dyDescent="0.45">
      <c r="D15" s="140"/>
      <c r="E15" s="139"/>
      <c r="F15" s="140"/>
      <c r="G15" s="139"/>
      <c r="H15" s="140"/>
      <c r="I15" s="139"/>
      <c r="J15" s="140"/>
      <c r="K15" s="139"/>
      <c r="L15" s="140"/>
      <c r="M15" s="139"/>
      <c r="N15" s="140"/>
      <c r="O15" s="139"/>
      <c r="P15" s="140"/>
      <c r="Q15" s="138"/>
      <c r="R15" s="276" t="s">
        <v>141</v>
      </c>
      <c r="S15" s="134"/>
      <c r="T15" s="140"/>
      <c r="U15" s="138"/>
      <c r="V15" s="140"/>
      <c r="W15" s="138"/>
      <c r="X15" s="140"/>
      <c r="Y15" s="138"/>
      <c r="Z15" s="140"/>
      <c r="AA15" s="138"/>
      <c r="AB15" s="140"/>
      <c r="AC15" s="133"/>
    </row>
    <row r="16" spans="1:30" s="130" customFormat="1" ht="24" customHeight="1" x14ac:dyDescent="0.45"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8"/>
      <c r="R16" s="134"/>
      <c r="S16" s="134"/>
      <c r="T16" s="139"/>
      <c r="U16" s="138"/>
      <c r="V16" s="139"/>
      <c r="W16" s="138"/>
      <c r="X16" s="139"/>
      <c r="Y16" s="138"/>
      <c r="Z16" s="139"/>
      <c r="AA16" s="138"/>
      <c r="AB16" s="139"/>
      <c r="AC16" s="133"/>
    </row>
    <row r="17" spans="1:29" s="142" customFormat="1" ht="24" customHeight="1" x14ac:dyDescent="0.45">
      <c r="A17" s="141" t="s">
        <v>184</v>
      </c>
      <c r="B17" s="131"/>
      <c r="C17" s="131"/>
      <c r="D17" s="246">
        <v>5042338395</v>
      </c>
      <c r="E17" s="284"/>
      <c r="F17" s="246">
        <v>1205</v>
      </c>
      <c r="G17" s="252"/>
      <c r="H17" s="246">
        <v>655549976</v>
      </c>
      <c r="I17" s="252"/>
      <c r="J17" s="246">
        <v>-819437470</v>
      </c>
      <c r="K17" s="252"/>
      <c r="L17" s="246">
        <v>-732872059</v>
      </c>
      <c r="M17" s="252"/>
      <c r="N17" s="246">
        <v>1578638448</v>
      </c>
      <c r="O17" s="284"/>
      <c r="P17" s="246">
        <v>-1229791136</v>
      </c>
      <c r="Q17" s="284"/>
      <c r="R17" s="246">
        <v>-183420691</v>
      </c>
      <c r="S17" s="252"/>
      <c r="T17" s="246">
        <v>-159831667</v>
      </c>
      <c r="U17" s="256"/>
      <c r="V17" s="256">
        <f>SUM(R17:T17)</f>
        <v>-343252358</v>
      </c>
      <c r="W17" s="251"/>
      <c r="X17" s="256">
        <f>SUM(D17:P17,V17)</f>
        <v>4151175001</v>
      </c>
      <c r="Y17" s="251"/>
      <c r="Z17" s="252">
        <v>132123526</v>
      </c>
      <c r="AA17" s="251"/>
      <c r="AB17" s="256">
        <f>SUM(X17:Z17)</f>
        <v>4283298527</v>
      </c>
      <c r="AC17" s="133"/>
    </row>
    <row r="18" spans="1:29" s="142" customFormat="1" ht="24" customHeight="1" x14ac:dyDescent="0.45">
      <c r="A18" s="141" t="s">
        <v>165</v>
      </c>
      <c r="B18" s="131"/>
      <c r="C18" s="131"/>
      <c r="D18" s="257">
        <v>0</v>
      </c>
      <c r="E18" s="301"/>
      <c r="F18" s="257">
        <v>0</v>
      </c>
      <c r="G18" s="301"/>
      <c r="H18" s="257">
        <v>0</v>
      </c>
      <c r="I18" s="301"/>
      <c r="J18" s="257">
        <v>0</v>
      </c>
      <c r="K18" s="301"/>
      <c r="L18" s="257">
        <v>0</v>
      </c>
      <c r="M18" s="301"/>
      <c r="N18" s="257">
        <v>0</v>
      </c>
      <c r="O18" s="301"/>
      <c r="P18" s="257">
        <v>0</v>
      </c>
      <c r="Q18" s="301"/>
      <c r="R18" s="257">
        <v>0</v>
      </c>
      <c r="S18" s="301"/>
      <c r="T18" s="257">
        <v>0</v>
      </c>
      <c r="U18" s="256"/>
      <c r="V18" s="257">
        <v>0</v>
      </c>
      <c r="W18" s="256"/>
      <c r="X18" s="257">
        <f>SUM(D18:P18,V18)</f>
        <v>0</v>
      </c>
      <c r="Y18" s="256"/>
      <c r="Z18" s="253">
        <v>2867470</v>
      </c>
      <c r="AA18" s="251"/>
      <c r="AB18" s="256">
        <f>SUM(X18:Z18)</f>
        <v>2867470</v>
      </c>
      <c r="AC18" s="133"/>
    </row>
    <row r="19" spans="1:29" s="142" customFormat="1" ht="24" customHeight="1" x14ac:dyDescent="0.45">
      <c r="A19" s="141" t="s">
        <v>185</v>
      </c>
      <c r="B19" s="131"/>
      <c r="C19" s="131"/>
      <c r="D19" s="257">
        <v>0</v>
      </c>
      <c r="E19" s="301"/>
      <c r="F19" s="257">
        <v>0</v>
      </c>
      <c r="G19" s="301"/>
      <c r="H19" s="257">
        <v>0</v>
      </c>
      <c r="I19" s="301"/>
      <c r="J19" s="257">
        <v>0</v>
      </c>
      <c r="K19" s="301"/>
      <c r="L19" s="257">
        <v>0</v>
      </c>
      <c r="M19" s="301"/>
      <c r="N19" s="257">
        <v>0</v>
      </c>
      <c r="O19" s="254"/>
      <c r="P19" s="255">
        <v>45849781</v>
      </c>
      <c r="Q19" s="254"/>
      <c r="R19" s="257">
        <v>0</v>
      </c>
      <c r="S19" s="301"/>
      <c r="T19" s="257">
        <v>0</v>
      </c>
      <c r="U19" s="257"/>
      <c r="V19" s="257">
        <f>SUM(R19:T19)</f>
        <v>0</v>
      </c>
      <c r="W19" s="257"/>
      <c r="X19" s="263">
        <f>SUM(D19:P19,V19)</f>
        <v>45849781</v>
      </c>
      <c r="Y19" s="256"/>
      <c r="Z19" s="253">
        <v>55431318</v>
      </c>
      <c r="AA19" s="251"/>
      <c r="AB19" s="256">
        <f>SUM(X19:Z19)</f>
        <v>101281099</v>
      </c>
      <c r="AC19" s="133"/>
    </row>
    <row r="20" spans="1:29" s="142" customFormat="1" ht="24" customHeight="1" x14ac:dyDescent="0.45">
      <c r="A20" s="138" t="s">
        <v>186</v>
      </c>
      <c r="D20" s="257">
        <v>0</v>
      </c>
      <c r="E20" s="301"/>
      <c r="F20" s="257">
        <v>0</v>
      </c>
      <c r="G20" s="301"/>
      <c r="H20" s="257">
        <v>0</v>
      </c>
      <c r="I20" s="301"/>
      <c r="J20" s="257">
        <v>0</v>
      </c>
      <c r="K20" s="301"/>
      <c r="L20" s="257">
        <v>0</v>
      </c>
      <c r="M20" s="301"/>
      <c r="N20" s="257">
        <v>0</v>
      </c>
      <c r="O20" s="253"/>
      <c r="P20" s="255">
        <v>516234</v>
      </c>
      <c r="Q20" s="253"/>
      <c r="R20" s="255">
        <v>17960899</v>
      </c>
      <c r="S20" s="253"/>
      <c r="T20" s="255">
        <v>11638823</v>
      </c>
      <c r="U20" s="258"/>
      <c r="V20" s="256">
        <f>SUM(R20:T20)</f>
        <v>29599722</v>
      </c>
      <c r="W20" s="260"/>
      <c r="X20" s="256">
        <f>SUM(D20:P20,V20)</f>
        <v>30115956</v>
      </c>
      <c r="Y20" s="260"/>
      <c r="Z20" s="257">
        <v>0</v>
      </c>
      <c r="AA20" s="260"/>
      <c r="AB20" s="251">
        <f>SUM(X20:Z20)</f>
        <v>30115956</v>
      </c>
      <c r="AC20" s="143"/>
    </row>
    <row r="21" spans="1:29" s="142" customFormat="1" ht="24" customHeight="1" thickBot="1" x14ac:dyDescent="0.5">
      <c r="A21" s="144" t="s">
        <v>209</v>
      </c>
      <c r="B21" s="145"/>
      <c r="C21" s="145"/>
      <c r="D21" s="261">
        <f>SUM(D17:D20)</f>
        <v>5042338395</v>
      </c>
      <c r="E21" s="262"/>
      <c r="F21" s="261">
        <f>SUM(F17:F20)</f>
        <v>1205</v>
      </c>
      <c r="G21" s="263"/>
      <c r="H21" s="261">
        <f>SUM(H17:H20)</f>
        <v>655549976</v>
      </c>
      <c r="I21" s="263"/>
      <c r="J21" s="261">
        <f>SUM(J17:J20)</f>
        <v>-819437470</v>
      </c>
      <c r="K21" s="262"/>
      <c r="L21" s="261">
        <f>SUM(L17:L20)</f>
        <v>-732872059</v>
      </c>
      <c r="M21" s="262"/>
      <c r="N21" s="261">
        <f>SUM(N17:N20)</f>
        <v>1578638448</v>
      </c>
      <c r="O21" s="262"/>
      <c r="P21" s="261">
        <f>SUM(P17:P20)</f>
        <v>-1183425121</v>
      </c>
      <c r="Q21" s="264"/>
      <c r="R21" s="261">
        <f>SUM(R17:R20)</f>
        <v>-165459792</v>
      </c>
      <c r="S21" s="263"/>
      <c r="T21" s="261">
        <f>SUM(T17:T20)</f>
        <v>-148192844</v>
      </c>
      <c r="U21" s="264"/>
      <c r="V21" s="261">
        <f>SUM(V17:V20)</f>
        <v>-313652636</v>
      </c>
      <c r="W21" s="264"/>
      <c r="X21" s="261">
        <f>SUM(X17:X20)</f>
        <v>4227140738</v>
      </c>
      <c r="Y21" s="264"/>
      <c r="Z21" s="261">
        <f>SUM(Z17:Z20)</f>
        <v>190422314</v>
      </c>
      <c r="AA21" s="264"/>
      <c r="AB21" s="261">
        <f>SUM(AB17:AB20)</f>
        <v>4417563052</v>
      </c>
      <c r="AC21" s="143"/>
    </row>
    <row r="22" spans="1:29" s="142" customFormat="1" ht="24" customHeight="1" thickTop="1" x14ac:dyDescent="0.45">
      <c r="A22" s="145"/>
      <c r="B22" s="145"/>
      <c r="C22" s="145"/>
      <c r="D22" s="263"/>
      <c r="E22" s="262"/>
      <c r="F22" s="263"/>
      <c r="G22" s="263"/>
      <c r="H22" s="263"/>
      <c r="I22" s="263"/>
      <c r="J22" s="263"/>
      <c r="K22" s="263"/>
      <c r="L22" s="263"/>
      <c r="M22" s="263"/>
      <c r="N22" s="263"/>
      <c r="O22" s="262"/>
      <c r="P22" s="263"/>
      <c r="Q22" s="264"/>
      <c r="R22" s="263"/>
      <c r="S22" s="263"/>
      <c r="T22" s="263"/>
      <c r="U22" s="264"/>
      <c r="V22" s="263"/>
      <c r="W22" s="264"/>
      <c r="X22" s="263"/>
      <c r="Y22" s="264"/>
      <c r="Z22" s="263"/>
      <c r="AA22" s="264"/>
      <c r="AB22" s="263"/>
      <c r="AC22" s="143"/>
    </row>
    <row r="23" spans="1:29" s="142" customFormat="1" ht="24" customHeight="1" x14ac:dyDescent="0.45">
      <c r="A23" s="141" t="s">
        <v>211</v>
      </c>
      <c r="B23" s="145"/>
      <c r="C23" s="145"/>
      <c r="D23" s="251">
        <v>5042338721</v>
      </c>
      <c r="E23" s="277"/>
      <c r="F23" s="251">
        <v>1412</v>
      </c>
      <c r="G23" s="251"/>
      <c r="H23" s="251">
        <v>655549976</v>
      </c>
      <c r="I23" s="251"/>
      <c r="J23" s="251">
        <v>-819437470</v>
      </c>
      <c r="K23" s="251"/>
      <c r="L23" s="251">
        <v>-732872059</v>
      </c>
      <c r="M23" s="251"/>
      <c r="N23" s="251">
        <v>1578638448</v>
      </c>
      <c r="O23" s="277"/>
      <c r="P23" s="251">
        <v>-1155866338</v>
      </c>
      <c r="Q23" s="278"/>
      <c r="R23" s="251">
        <v>-187787208</v>
      </c>
      <c r="S23" s="251"/>
      <c r="T23" s="251">
        <v>-103011534</v>
      </c>
      <c r="U23" s="278"/>
      <c r="V23" s="256">
        <v>-290798742</v>
      </c>
      <c r="W23" s="278"/>
      <c r="X23" s="259">
        <v>4277553948</v>
      </c>
      <c r="Y23" s="278"/>
      <c r="Z23" s="251">
        <v>327715764</v>
      </c>
      <c r="AA23" s="278"/>
      <c r="AB23" s="256">
        <f>SUM(X23:Z23)</f>
        <v>4605269712</v>
      </c>
      <c r="AC23" s="143"/>
    </row>
    <row r="24" spans="1:29" s="142" customFormat="1" ht="24" customHeight="1" x14ac:dyDescent="0.45">
      <c r="A24" s="141" t="s">
        <v>165</v>
      </c>
      <c r="B24" s="145"/>
      <c r="C24" s="145"/>
      <c r="D24" s="257">
        <v>0</v>
      </c>
      <c r="E24" s="274"/>
      <c r="F24" s="257">
        <v>0</v>
      </c>
      <c r="G24" s="275"/>
      <c r="H24" s="257">
        <v>0</v>
      </c>
      <c r="I24" s="275"/>
      <c r="J24" s="257">
        <v>0</v>
      </c>
      <c r="K24" s="275"/>
      <c r="L24" s="257">
        <v>0</v>
      </c>
      <c r="M24" s="275"/>
      <c r="N24" s="257">
        <v>0</v>
      </c>
      <c r="O24" s="269"/>
      <c r="P24" s="257">
        <v>0</v>
      </c>
      <c r="Q24" s="279"/>
      <c r="R24" s="257">
        <v>0</v>
      </c>
      <c r="S24" s="279"/>
      <c r="T24" s="257">
        <v>0</v>
      </c>
      <c r="U24" s="280"/>
      <c r="V24" s="257">
        <v>0</v>
      </c>
      <c r="W24" s="256"/>
      <c r="X24" s="257">
        <v>0</v>
      </c>
      <c r="Y24" s="278"/>
      <c r="Z24" s="251">
        <v>3684880</v>
      </c>
      <c r="AA24" s="278"/>
      <c r="AB24" s="251">
        <f>SUM(X24:Z24)</f>
        <v>3684880</v>
      </c>
      <c r="AC24" s="143"/>
    </row>
    <row r="25" spans="1:29" s="142" customFormat="1" ht="24" customHeight="1" x14ac:dyDescent="0.45">
      <c r="A25" s="141" t="s">
        <v>175</v>
      </c>
      <c r="B25" s="145"/>
      <c r="C25" s="145"/>
      <c r="D25" s="257">
        <v>0</v>
      </c>
      <c r="E25" s="274"/>
      <c r="F25" s="257">
        <v>0</v>
      </c>
      <c r="G25" s="275"/>
      <c r="H25" s="257">
        <v>0</v>
      </c>
      <c r="I25" s="275"/>
      <c r="J25" s="257">
        <v>0</v>
      </c>
      <c r="K25" s="275"/>
      <c r="L25" s="257">
        <v>0</v>
      </c>
      <c r="M25" s="275"/>
      <c r="N25" s="257">
        <v>0</v>
      </c>
      <c r="O25" s="269"/>
      <c r="P25" s="268">
        <f>+'3M'!D65</f>
        <v>-2889350</v>
      </c>
      <c r="Q25" s="258"/>
      <c r="R25" s="257">
        <v>0</v>
      </c>
      <c r="S25" s="258"/>
      <c r="T25" s="257">
        <v>0</v>
      </c>
      <c r="U25" s="256"/>
      <c r="V25" s="257">
        <v>0</v>
      </c>
      <c r="W25" s="256"/>
      <c r="X25" s="259">
        <f>SUM(D25:P25,V25)</f>
        <v>-2889350</v>
      </c>
      <c r="Y25" s="278"/>
      <c r="Z25" s="251">
        <v>48749821</v>
      </c>
      <c r="AA25" s="278"/>
      <c r="AB25" s="256">
        <f>SUM(X25:Z25)</f>
        <v>45860471</v>
      </c>
      <c r="AC25" s="143"/>
    </row>
    <row r="26" spans="1:29" s="142" customFormat="1" ht="24" customHeight="1" x14ac:dyDescent="0.45">
      <c r="A26" s="138" t="s">
        <v>221</v>
      </c>
      <c r="D26" s="257">
        <v>0</v>
      </c>
      <c r="E26" s="274"/>
      <c r="F26" s="257">
        <v>0</v>
      </c>
      <c r="G26" s="275"/>
      <c r="H26" s="257">
        <v>0</v>
      </c>
      <c r="I26" s="275"/>
      <c r="J26" s="257">
        <v>0</v>
      </c>
      <c r="K26" s="275"/>
      <c r="L26" s="257">
        <v>0</v>
      </c>
      <c r="M26" s="275"/>
      <c r="N26" s="257">
        <v>0</v>
      </c>
      <c r="O26" s="269"/>
      <c r="P26" s="268">
        <f>+'3M'!D57</f>
        <v>-52074</v>
      </c>
      <c r="Q26" s="281"/>
      <c r="R26" s="263">
        <f>+'3M'!D59</f>
        <v>-11306966</v>
      </c>
      <c r="S26" s="263"/>
      <c r="T26" s="263">
        <f>+'3M'!D54</f>
        <v>3794761</v>
      </c>
      <c r="U26" s="281"/>
      <c r="V26" s="263">
        <f>SUM(R26:T26)</f>
        <v>-7512205</v>
      </c>
      <c r="W26" s="281"/>
      <c r="X26" s="263">
        <f>SUM(D26:P26,V26)</f>
        <v>-7564279</v>
      </c>
      <c r="Y26" s="281"/>
      <c r="Z26" s="269">
        <v>0</v>
      </c>
      <c r="AA26" s="281"/>
      <c r="AB26" s="263">
        <f>SUM(X26:Z26)</f>
        <v>-7564279</v>
      </c>
      <c r="AC26" s="146"/>
    </row>
    <row r="27" spans="1:29" s="142" customFormat="1" ht="24" customHeight="1" thickBot="1" x14ac:dyDescent="0.5">
      <c r="A27" s="144" t="s">
        <v>210</v>
      </c>
      <c r="B27" s="145"/>
      <c r="C27" s="145"/>
      <c r="D27" s="261">
        <f>SUM(D23:D26)</f>
        <v>5042338721</v>
      </c>
      <c r="E27" s="263"/>
      <c r="F27" s="261">
        <f>SUM(F23:F26)</f>
        <v>1412</v>
      </c>
      <c r="G27" s="263"/>
      <c r="H27" s="261">
        <f>SUM(H23:H26)</f>
        <v>655549976</v>
      </c>
      <c r="I27" s="263"/>
      <c r="J27" s="261">
        <f>SUM(J23:J26)</f>
        <v>-819437470</v>
      </c>
      <c r="K27" s="263"/>
      <c r="L27" s="261">
        <f>SUM(L23:L26)</f>
        <v>-732872059</v>
      </c>
      <c r="M27" s="263"/>
      <c r="N27" s="261">
        <f>SUM(N23:N26)</f>
        <v>1578638448</v>
      </c>
      <c r="O27" s="262"/>
      <c r="P27" s="261">
        <f>SUM(P23:P26)</f>
        <v>-1158807762</v>
      </c>
      <c r="Q27" s="264"/>
      <c r="R27" s="261">
        <f>SUM(R23:R26)</f>
        <v>-199094174</v>
      </c>
      <c r="S27" s="263"/>
      <c r="T27" s="261">
        <f>SUM(T23:T26)</f>
        <v>-99216773</v>
      </c>
      <c r="U27" s="264"/>
      <c r="V27" s="261">
        <f>SUM(V23:V26)</f>
        <v>-298310947</v>
      </c>
      <c r="W27" s="264"/>
      <c r="X27" s="261">
        <f>SUM(X23:X26)</f>
        <v>4267100319</v>
      </c>
      <c r="Y27" s="263"/>
      <c r="Z27" s="261">
        <f>SUM(Z23:Z26)</f>
        <v>380150465</v>
      </c>
      <c r="AA27" s="264"/>
      <c r="AB27" s="261">
        <f>SUM(AB23:AB26)</f>
        <v>4647250784</v>
      </c>
      <c r="AC27" s="143"/>
    </row>
    <row r="28" spans="1:29" s="142" customFormat="1" ht="24" customHeight="1" thickTop="1" x14ac:dyDescent="0.45">
      <c r="A28" s="144"/>
      <c r="B28" s="145"/>
      <c r="C28" s="145"/>
      <c r="D28" s="263"/>
      <c r="E28" s="263"/>
      <c r="F28" s="263"/>
      <c r="G28" s="263"/>
      <c r="H28" s="263"/>
      <c r="I28" s="263"/>
      <c r="J28" s="263"/>
      <c r="K28" s="263"/>
      <c r="L28" s="263"/>
      <c r="M28" s="263"/>
      <c r="N28" s="263"/>
      <c r="O28" s="262"/>
      <c r="P28" s="292"/>
      <c r="Q28" s="293"/>
      <c r="R28" s="292"/>
      <c r="S28" s="292"/>
      <c r="T28" s="292"/>
      <c r="U28" s="293"/>
      <c r="V28" s="292"/>
      <c r="W28" s="293"/>
      <c r="X28" s="292"/>
      <c r="Y28" s="292"/>
      <c r="Z28" s="292"/>
      <c r="AA28" s="293"/>
      <c r="AB28" s="292"/>
      <c r="AC28" s="143"/>
    </row>
    <row r="29" spans="1:29" ht="24" customHeight="1" x14ac:dyDescent="0.5">
      <c r="A29" s="295" t="s">
        <v>87</v>
      </c>
    </row>
    <row r="32" spans="1:29" ht="24" customHeight="1" x14ac:dyDescent="0.5">
      <c r="A32" s="147"/>
    </row>
    <row r="33" spans="1:1" ht="24" customHeight="1" x14ac:dyDescent="0.55000000000000004">
      <c r="A33" s="148"/>
    </row>
  </sheetData>
  <mergeCells count="7">
    <mergeCell ref="D7:X7"/>
    <mergeCell ref="R8:V8"/>
    <mergeCell ref="A1:AB1"/>
    <mergeCell ref="A2:AB2"/>
    <mergeCell ref="A3:AB3"/>
    <mergeCell ref="D6:AB6"/>
    <mergeCell ref="A4:AB4"/>
  </mergeCells>
  <pageMargins left="0.8" right="0.3" top="1" bottom="0.5" header="0.6" footer="0.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T29"/>
  <sheetViews>
    <sheetView view="pageBreakPreview" topLeftCell="A7" zoomScale="70" zoomScaleNormal="100" zoomScaleSheetLayoutView="85" workbookViewId="0">
      <selection activeCell="A12" sqref="A12"/>
    </sheetView>
  </sheetViews>
  <sheetFormatPr defaultColWidth="9" defaultRowHeight="24" customHeight="1" x14ac:dyDescent="0.6"/>
  <cols>
    <col min="1" max="1" width="38.33203125" style="2" customWidth="1"/>
    <col min="2" max="2" width="9" style="2" customWidth="1"/>
    <col min="3" max="3" width="2.08203125" style="2" customWidth="1"/>
    <col min="4" max="4" width="12.58203125" style="2" customWidth="1"/>
    <col min="5" max="5" width="2.08203125" style="2" customWidth="1"/>
    <col min="6" max="6" width="12.58203125" style="2" customWidth="1"/>
    <col min="7" max="7" width="2.08203125" style="2" customWidth="1"/>
    <col min="8" max="8" width="12.58203125" style="2" customWidth="1"/>
    <col min="9" max="9" width="2.08203125" style="2" customWidth="1"/>
    <col min="10" max="10" width="14" style="2" bestFit="1" customWidth="1"/>
    <col min="11" max="11" width="2.08203125" style="2" customWidth="1"/>
    <col min="12" max="12" width="12.58203125" style="2" customWidth="1"/>
    <col min="13" max="13" width="2.08203125" style="2" customWidth="1"/>
    <col min="14" max="14" width="21.1640625" style="2" customWidth="1"/>
    <col min="15" max="15" width="2.08203125" style="2" customWidth="1"/>
    <col min="16" max="16" width="10.83203125" style="2" bestFit="1" customWidth="1"/>
    <col min="17" max="17" width="2.08203125" style="2" customWidth="1"/>
    <col min="18" max="18" width="12.58203125" style="2" customWidth="1"/>
    <col min="19" max="19" width="1.5" style="2" customWidth="1"/>
    <col min="20" max="16384" width="9" style="2"/>
  </cols>
  <sheetData>
    <row r="1" spans="1:19" ht="26" customHeight="1" x14ac:dyDescent="0.6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</row>
    <row r="2" spans="1:19" ht="26" customHeight="1" x14ac:dyDescent="0.6">
      <c r="A2" s="311" t="s">
        <v>220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</row>
    <row r="3" spans="1:19" ht="26" customHeight="1" x14ac:dyDescent="0.6">
      <c r="A3" s="311" t="s">
        <v>208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</row>
    <row r="4" spans="1:19" ht="26" customHeight="1" x14ac:dyDescent="0.65">
      <c r="A4" s="314" t="s">
        <v>1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186"/>
    </row>
    <row r="5" spans="1:19" ht="9" customHeight="1" x14ac:dyDescent="0.65">
      <c r="Q5" s="215"/>
      <c r="R5" s="38"/>
      <c r="S5" s="186"/>
    </row>
    <row r="6" spans="1:19" ht="24" customHeight="1" x14ac:dyDescent="0.6">
      <c r="B6" s="149"/>
      <c r="C6" s="40"/>
      <c r="D6" s="319" t="s">
        <v>4</v>
      </c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19"/>
    </row>
    <row r="7" spans="1:19" ht="24" customHeight="1" x14ac:dyDescent="0.6">
      <c r="B7" s="58"/>
      <c r="C7" s="149"/>
      <c r="D7" s="149" t="s">
        <v>108</v>
      </c>
      <c r="E7" s="149"/>
      <c r="F7" s="150" t="s">
        <v>190</v>
      </c>
      <c r="G7" s="150"/>
      <c r="H7" s="150" t="s">
        <v>169</v>
      </c>
      <c r="I7" s="150"/>
      <c r="J7" s="150" t="s">
        <v>98</v>
      </c>
      <c r="K7" s="150"/>
      <c r="L7" s="150" t="s">
        <v>28</v>
      </c>
      <c r="M7" s="151"/>
      <c r="N7" s="318" t="s">
        <v>29</v>
      </c>
      <c r="O7" s="318"/>
      <c r="P7" s="318"/>
      <c r="Q7" s="152"/>
      <c r="R7" s="150" t="s">
        <v>48</v>
      </c>
    </row>
    <row r="8" spans="1:19" ht="24" customHeight="1" x14ac:dyDescent="0.6">
      <c r="B8" s="149"/>
      <c r="C8" s="149"/>
      <c r="D8" s="149" t="s">
        <v>109</v>
      </c>
      <c r="E8" s="149"/>
      <c r="F8" s="150" t="s">
        <v>121</v>
      </c>
      <c r="G8" s="150"/>
      <c r="H8" s="150" t="s">
        <v>170</v>
      </c>
      <c r="I8" s="150"/>
      <c r="J8" s="150" t="s">
        <v>93</v>
      </c>
      <c r="K8" s="150"/>
      <c r="L8" s="150"/>
      <c r="M8" s="153"/>
      <c r="N8" s="150" t="s">
        <v>160</v>
      </c>
      <c r="O8" s="150"/>
      <c r="P8" s="150" t="s">
        <v>53</v>
      </c>
      <c r="Q8" s="152"/>
      <c r="R8" s="150" t="s">
        <v>51</v>
      </c>
    </row>
    <row r="9" spans="1:19" ht="24" customHeight="1" x14ac:dyDescent="0.6">
      <c r="B9" s="40"/>
      <c r="C9" s="40"/>
      <c r="D9" s="149"/>
      <c r="E9" s="149"/>
      <c r="G9" s="58"/>
      <c r="H9" s="150" t="s">
        <v>7</v>
      </c>
      <c r="I9" s="58"/>
      <c r="J9" s="150" t="s">
        <v>94</v>
      </c>
      <c r="K9" s="58"/>
      <c r="L9" s="58"/>
      <c r="M9" s="153"/>
      <c r="N9" s="150" t="s">
        <v>204</v>
      </c>
      <c r="O9" s="150"/>
      <c r="P9" s="150" t="s">
        <v>58</v>
      </c>
      <c r="Q9" s="152"/>
      <c r="R9" s="58"/>
    </row>
    <row r="10" spans="1:19" ht="24" customHeight="1" x14ac:dyDescent="0.6">
      <c r="B10" s="40"/>
      <c r="C10" s="40"/>
      <c r="D10" s="154"/>
      <c r="E10" s="149"/>
      <c r="F10" s="150"/>
      <c r="G10" s="150"/>
      <c r="H10" s="150"/>
      <c r="I10" s="150"/>
      <c r="J10" s="58"/>
      <c r="K10" s="150"/>
      <c r="L10" s="150"/>
      <c r="M10" s="150"/>
      <c r="N10" s="150" t="s">
        <v>142</v>
      </c>
      <c r="O10" s="150"/>
      <c r="P10" s="150" t="s">
        <v>59</v>
      </c>
      <c r="Q10" s="152"/>
      <c r="R10" s="150"/>
    </row>
    <row r="11" spans="1:19" ht="24" customHeight="1" x14ac:dyDescent="0.6">
      <c r="B11" s="40"/>
      <c r="C11" s="40"/>
      <c r="D11" s="154"/>
      <c r="E11" s="149"/>
      <c r="F11" s="150"/>
      <c r="G11" s="150"/>
      <c r="H11" s="150"/>
      <c r="I11" s="150"/>
      <c r="J11" s="58"/>
      <c r="K11" s="150"/>
      <c r="L11" s="150"/>
      <c r="M11" s="150"/>
      <c r="N11" s="150" t="s">
        <v>143</v>
      </c>
      <c r="O11" s="150"/>
      <c r="P11" s="150" t="s">
        <v>61</v>
      </c>
      <c r="Q11" s="152"/>
      <c r="R11" s="150"/>
    </row>
    <row r="12" spans="1:19" ht="24" customHeight="1" x14ac:dyDescent="0.6">
      <c r="B12" s="40"/>
      <c r="C12" s="40"/>
      <c r="D12" s="154"/>
      <c r="E12" s="149"/>
      <c r="F12" s="150"/>
      <c r="G12" s="150"/>
      <c r="H12" s="156"/>
      <c r="I12" s="150"/>
      <c r="J12" s="58"/>
      <c r="K12" s="150"/>
      <c r="L12" s="150"/>
      <c r="M12" s="150"/>
      <c r="N12" s="150" t="s">
        <v>144</v>
      </c>
      <c r="O12" s="150"/>
      <c r="P12" s="150"/>
      <c r="Q12" s="152"/>
      <c r="R12" s="150"/>
    </row>
    <row r="13" spans="1:19" ht="24" customHeight="1" x14ac:dyDescent="0.6">
      <c r="B13" s="7"/>
      <c r="C13" s="7"/>
      <c r="D13" s="155"/>
      <c r="E13" s="156"/>
      <c r="F13" s="157"/>
      <c r="G13" s="7"/>
      <c r="H13" s="155"/>
      <c r="I13" s="7"/>
      <c r="J13" s="155"/>
      <c r="K13" s="7"/>
      <c r="L13" s="155"/>
      <c r="M13" s="156"/>
      <c r="N13" s="155"/>
      <c r="O13" s="156"/>
      <c r="P13" s="155"/>
      <c r="Q13" s="7"/>
      <c r="R13" s="155"/>
      <c r="S13" s="7"/>
    </row>
    <row r="14" spans="1:19" ht="24" customHeight="1" x14ac:dyDescent="0.6">
      <c r="A14" s="58" t="s">
        <v>184</v>
      </c>
      <c r="B14" s="9"/>
      <c r="C14" s="9"/>
      <c r="D14" s="247">
        <v>5042338395</v>
      </c>
      <c r="E14" s="248"/>
      <c r="F14" s="247">
        <v>1205</v>
      </c>
      <c r="G14" s="249"/>
      <c r="H14" s="249">
        <v>655549976</v>
      </c>
      <c r="I14" s="249"/>
      <c r="J14" s="247">
        <v>-819437470</v>
      </c>
      <c r="K14" s="248"/>
      <c r="L14" s="247">
        <v>-620173409</v>
      </c>
      <c r="M14" s="249"/>
      <c r="N14" s="247">
        <v>-183420691</v>
      </c>
      <c r="O14" s="164"/>
      <c r="P14" s="164">
        <f>SUM(N14:O14)</f>
        <v>-183420691</v>
      </c>
      <c r="Q14" s="31"/>
      <c r="R14" s="164">
        <f>SUM(D14:L14,P14)</f>
        <v>4074858006</v>
      </c>
      <c r="S14" s="7"/>
    </row>
    <row r="15" spans="1:19" ht="24" customHeight="1" x14ac:dyDescent="0.6">
      <c r="A15" s="58" t="s">
        <v>191</v>
      </c>
      <c r="B15" s="9"/>
      <c r="C15" s="9"/>
      <c r="D15" s="247" t="s">
        <v>214</v>
      </c>
      <c r="E15" s="248"/>
      <c r="F15" s="247" t="s">
        <v>214</v>
      </c>
      <c r="G15" s="249"/>
      <c r="H15" s="247" t="s">
        <v>214</v>
      </c>
      <c r="I15" s="249"/>
      <c r="J15" s="247" t="s">
        <v>214</v>
      </c>
      <c r="K15" s="248"/>
      <c r="L15" s="247">
        <v>-74796726</v>
      </c>
      <c r="M15" s="249"/>
      <c r="N15" s="247" t="s">
        <v>214</v>
      </c>
      <c r="O15" s="164"/>
      <c r="P15" s="247" t="s">
        <v>214</v>
      </c>
      <c r="Q15" s="31"/>
      <c r="R15" s="164">
        <f>SUM(D15:L15,P15)</f>
        <v>-74796726</v>
      </c>
      <c r="S15" s="7"/>
    </row>
    <row r="16" spans="1:19" ht="24" customHeight="1" x14ac:dyDescent="0.6">
      <c r="A16" s="58" t="s">
        <v>187</v>
      </c>
      <c r="B16" s="158"/>
      <c r="C16" s="158"/>
      <c r="D16" s="247" t="s">
        <v>214</v>
      </c>
      <c r="E16" s="248"/>
      <c r="F16" s="247" t="s">
        <v>214</v>
      </c>
      <c r="G16" s="249"/>
      <c r="H16" s="247" t="s">
        <v>214</v>
      </c>
      <c r="I16" s="249"/>
      <c r="J16" s="247" t="s">
        <v>214</v>
      </c>
      <c r="K16" s="248"/>
      <c r="L16" s="247" t="s">
        <v>214</v>
      </c>
      <c r="M16" s="250"/>
      <c r="N16" s="247">
        <v>17960899</v>
      </c>
      <c r="O16" s="164"/>
      <c r="P16" s="164">
        <f>SUM(N16:O16)</f>
        <v>17960899</v>
      </c>
      <c r="Q16" s="31"/>
      <c r="R16" s="164">
        <f>SUM(D16:L16,P16)</f>
        <v>17960899</v>
      </c>
    </row>
    <row r="17" spans="1:20" ht="24" customHeight="1" thickBot="1" x14ac:dyDescent="0.65">
      <c r="A17" s="68" t="s">
        <v>209</v>
      </c>
      <c r="B17" s="158"/>
      <c r="C17" s="158"/>
      <c r="D17" s="159">
        <f>SUM(D14:D16)</f>
        <v>5042338395</v>
      </c>
      <c r="E17" s="31"/>
      <c r="F17" s="224">
        <f>SUM(F14:F16)</f>
        <v>1205</v>
      </c>
      <c r="G17" s="31"/>
      <c r="H17" s="224">
        <f>SUM(H14:H16)</f>
        <v>655549976</v>
      </c>
      <c r="I17" s="31"/>
      <c r="J17" s="159">
        <f>SUM(J14:J16)</f>
        <v>-819437470</v>
      </c>
      <c r="K17" s="31"/>
      <c r="L17" s="159">
        <f>SUM(L14:L16)</f>
        <v>-694970135</v>
      </c>
      <c r="M17" s="31"/>
      <c r="N17" s="159">
        <f>SUM(N14:N16)</f>
        <v>-165459792</v>
      </c>
      <c r="O17" s="31"/>
      <c r="P17" s="159">
        <f>SUM(N17:O17)</f>
        <v>-165459792</v>
      </c>
      <c r="Q17" s="31"/>
      <c r="R17" s="159">
        <f>SUM(R14:R16)</f>
        <v>4018022179</v>
      </c>
    </row>
    <row r="18" spans="1:20" ht="24" customHeight="1" thickTop="1" x14ac:dyDescent="0.6">
      <c r="A18" s="158"/>
      <c r="B18" s="158"/>
      <c r="C18" s="158"/>
      <c r="D18" s="19"/>
      <c r="E18" s="19"/>
      <c r="F18" s="19"/>
      <c r="G18" s="19"/>
      <c r="H18" s="19"/>
      <c r="I18" s="19"/>
      <c r="J18" s="19"/>
      <c r="K18" s="78"/>
      <c r="L18" s="19"/>
      <c r="M18" s="78"/>
      <c r="N18" s="19"/>
      <c r="O18" s="19"/>
      <c r="P18" s="19"/>
      <c r="Q18" s="78"/>
      <c r="R18" s="19"/>
    </row>
    <row r="19" spans="1:20" ht="24" customHeight="1" x14ac:dyDescent="0.6">
      <c r="A19" s="58" t="s">
        <v>211</v>
      </c>
      <c r="B19" s="158"/>
      <c r="C19" s="158"/>
      <c r="D19" s="180">
        <v>5042338721</v>
      </c>
      <c r="E19" s="181"/>
      <c r="F19" s="180">
        <v>1412</v>
      </c>
      <c r="G19" s="180"/>
      <c r="H19" s="180">
        <v>655549976</v>
      </c>
      <c r="I19" s="180"/>
      <c r="J19" s="180">
        <v>-819437470</v>
      </c>
      <c r="K19" s="181"/>
      <c r="L19" s="180">
        <v>-912219937</v>
      </c>
      <c r="M19" s="180"/>
      <c r="N19" s="180">
        <v>-187787208</v>
      </c>
      <c r="O19" s="164"/>
      <c r="P19" s="164">
        <f>SUM(N19:O19)</f>
        <v>-187787208</v>
      </c>
      <c r="Q19" s="31"/>
      <c r="R19" s="164">
        <f>SUM(D19:L19,P19)</f>
        <v>3778445494</v>
      </c>
    </row>
    <row r="20" spans="1:20" ht="24" customHeight="1" x14ac:dyDescent="0.6">
      <c r="A20" s="58" t="s">
        <v>191</v>
      </c>
      <c r="B20" s="158"/>
      <c r="C20" s="158"/>
      <c r="D20" s="247" t="s">
        <v>214</v>
      </c>
      <c r="E20" s="225"/>
      <c r="F20" s="247" t="s">
        <v>214</v>
      </c>
      <c r="G20" s="242"/>
      <c r="H20" s="247" t="s">
        <v>214</v>
      </c>
      <c r="I20" s="242"/>
      <c r="J20" s="247" t="s">
        <v>214</v>
      </c>
      <c r="K20" s="223"/>
      <c r="L20" s="222">
        <f>+'3M'!H65</f>
        <v>-169225812</v>
      </c>
      <c r="M20" s="223"/>
      <c r="N20" s="247" t="s">
        <v>214</v>
      </c>
      <c r="O20" s="222"/>
      <c r="P20" s="247" t="s">
        <v>214</v>
      </c>
      <c r="Q20" s="31"/>
      <c r="R20" s="222">
        <f>SUM(D20:N20)</f>
        <v>-169225812</v>
      </c>
    </row>
    <row r="21" spans="1:20" ht="24" customHeight="1" x14ac:dyDescent="0.6">
      <c r="A21" s="58" t="s">
        <v>222</v>
      </c>
      <c r="B21" s="160"/>
      <c r="C21" s="9"/>
      <c r="D21" s="247" t="s">
        <v>214</v>
      </c>
      <c r="E21" s="225"/>
      <c r="F21" s="247" t="s">
        <v>214</v>
      </c>
      <c r="G21" s="242"/>
      <c r="H21" s="247" t="s">
        <v>214</v>
      </c>
      <c r="I21" s="242"/>
      <c r="J21" s="247" t="s">
        <v>214</v>
      </c>
      <c r="K21" s="31"/>
      <c r="L21" s="270">
        <f>+'3M'!H57</f>
        <v>0</v>
      </c>
      <c r="M21" s="31"/>
      <c r="N21" s="31">
        <v>-11306967</v>
      </c>
      <c r="O21" s="31"/>
      <c r="P21" s="164">
        <f>SUM(N21:O21)</f>
        <v>-11306967</v>
      </c>
      <c r="Q21" s="31"/>
      <c r="R21" s="222">
        <f>SUM(D21:N21)</f>
        <v>-11306967</v>
      </c>
      <c r="S21" s="7"/>
    </row>
    <row r="22" spans="1:20" ht="24" customHeight="1" thickBot="1" x14ac:dyDescent="0.65">
      <c r="A22" s="68" t="s">
        <v>210</v>
      </c>
      <c r="B22" s="158"/>
      <c r="C22" s="158"/>
      <c r="D22" s="159">
        <f>SUM(D19:D21)</f>
        <v>5042338721</v>
      </c>
      <c r="E22" s="31"/>
      <c r="F22" s="159">
        <f>SUM(F19:F21)</f>
        <v>1412</v>
      </c>
      <c r="G22" s="31"/>
      <c r="H22" s="159">
        <f>SUM(H19:H21)</f>
        <v>655549976</v>
      </c>
      <c r="I22" s="31"/>
      <c r="J22" s="159">
        <f>SUM(J19:J21)</f>
        <v>-819437470</v>
      </c>
      <c r="K22" s="31"/>
      <c r="L22" s="159">
        <f>SUM(L19:L21)</f>
        <v>-1081445749</v>
      </c>
      <c r="M22" s="31"/>
      <c r="N22" s="159">
        <f>SUM(N19:N21)</f>
        <v>-199094175</v>
      </c>
      <c r="O22" s="31"/>
      <c r="P22" s="159">
        <f>SUM(P19:P21)</f>
        <v>-199094175</v>
      </c>
      <c r="Q22" s="31"/>
      <c r="R22" s="159">
        <f>SUM(R19:R21)</f>
        <v>3597912715</v>
      </c>
    </row>
    <row r="23" spans="1:20" ht="24" customHeight="1" thickTop="1" x14ac:dyDescent="0.6">
      <c r="A23" s="68"/>
      <c r="B23" s="158"/>
      <c r="C23" s="158"/>
      <c r="D23" s="31"/>
      <c r="E23" s="31"/>
      <c r="F23" s="31"/>
      <c r="G23" s="31"/>
      <c r="H23" s="31"/>
      <c r="I23" s="31"/>
      <c r="J23" s="31"/>
      <c r="K23" s="31"/>
      <c r="L23" s="294"/>
      <c r="M23" s="294"/>
      <c r="N23" s="294"/>
      <c r="O23" s="294"/>
      <c r="P23" s="294"/>
      <c r="Q23" s="294"/>
      <c r="R23" s="294"/>
      <c r="S23" s="21"/>
      <c r="T23" s="21"/>
    </row>
    <row r="24" spans="1:20" ht="24" customHeight="1" x14ac:dyDescent="0.6">
      <c r="A24" s="68"/>
      <c r="B24" s="158"/>
      <c r="C24" s="158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20" ht="24" customHeight="1" x14ac:dyDescent="0.6">
      <c r="A25" s="68"/>
      <c r="B25" s="158"/>
      <c r="C25" s="158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20" ht="24" customHeight="1" x14ac:dyDescent="0.6">
      <c r="A26" s="68"/>
      <c r="B26" s="158"/>
      <c r="C26" s="158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20" ht="24" customHeight="1" x14ac:dyDescent="0.6">
      <c r="A27" s="68"/>
      <c r="B27" s="158"/>
      <c r="C27" s="158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20" ht="24" customHeight="1" x14ac:dyDescent="0.6">
      <c r="A28" s="68"/>
      <c r="B28" s="158"/>
      <c r="C28" s="158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20" ht="24" customHeight="1" x14ac:dyDescent="0.6">
      <c r="A29" s="2" t="s">
        <v>87</v>
      </c>
    </row>
  </sheetData>
  <mergeCells count="6">
    <mergeCell ref="N7:P7"/>
    <mergeCell ref="A1:R1"/>
    <mergeCell ref="A2:R2"/>
    <mergeCell ref="D6:R6"/>
    <mergeCell ref="A3:R3"/>
    <mergeCell ref="A4:R4"/>
  </mergeCells>
  <pageMargins left="0.8" right="0.3" top="1" bottom="0.5" header="0.6" footer="0.3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M87"/>
  <sheetViews>
    <sheetView topLeftCell="A40" zoomScale="77" zoomScaleNormal="60" zoomScaleSheetLayoutView="55" workbookViewId="0">
      <selection activeCell="O49" sqref="O49"/>
    </sheetView>
  </sheetViews>
  <sheetFormatPr defaultColWidth="9.08203125" defaultRowHeight="24" customHeight="1" x14ac:dyDescent="0.6"/>
  <cols>
    <col min="1" max="1" width="57.33203125" style="2" customWidth="1"/>
    <col min="2" max="2" width="7.6640625" style="2" customWidth="1"/>
    <col min="3" max="3" width="1.33203125" style="2" customWidth="1"/>
    <col min="4" max="4" width="11.58203125" style="2" customWidth="1"/>
    <col min="5" max="5" width="1" style="2" customWidth="1"/>
    <col min="6" max="6" width="11.58203125" style="21" customWidth="1"/>
    <col min="7" max="7" width="1" style="2" customWidth="1"/>
    <col min="8" max="8" width="11.58203125" style="2" customWidth="1"/>
    <col min="9" max="9" width="1" style="2" customWidth="1"/>
    <col min="10" max="10" width="11.58203125" style="2" customWidth="1"/>
    <col min="11" max="11" width="1.08203125" style="2" customWidth="1"/>
    <col min="12" max="16384" width="9.08203125" style="2"/>
  </cols>
  <sheetData>
    <row r="1" spans="1:11" ht="26" customHeight="1" x14ac:dyDescent="0.7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1"/>
    </row>
    <row r="2" spans="1:11" ht="26" customHeight="1" x14ac:dyDescent="0.7">
      <c r="A2" s="312" t="s">
        <v>62</v>
      </c>
      <c r="B2" s="312"/>
      <c r="C2" s="312"/>
      <c r="D2" s="312"/>
      <c r="E2" s="312"/>
      <c r="F2" s="312"/>
      <c r="G2" s="312"/>
      <c r="H2" s="312"/>
      <c r="I2" s="312"/>
      <c r="J2" s="312"/>
      <c r="K2" s="3"/>
    </row>
    <row r="3" spans="1:11" ht="26" customHeight="1" x14ac:dyDescent="0.7">
      <c r="A3" s="312" t="s">
        <v>208</v>
      </c>
      <c r="B3" s="312"/>
      <c r="C3" s="312"/>
      <c r="D3" s="312"/>
      <c r="E3" s="312"/>
      <c r="F3" s="312"/>
      <c r="G3" s="312"/>
      <c r="H3" s="312"/>
      <c r="I3" s="312"/>
      <c r="J3" s="312"/>
      <c r="K3" s="3"/>
    </row>
    <row r="4" spans="1:11" ht="26" customHeight="1" x14ac:dyDescent="0.6">
      <c r="A4" s="314" t="s">
        <v>1</v>
      </c>
      <c r="B4" s="314"/>
      <c r="C4" s="314"/>
      <c r="D4" s="314"/>
      <c r="E4" s="314"/>
      <c r="F4" s="314"/>
      <c r="G4" s="314"/>
      <c r="H4" s="314"/>
      <c r="I4" s="314"/>
      <c r="J4" s="314"/>
    </row>
    <row r="5" spans="1:11" ht="9" customHeight="1" x14ac:dyDescent="0.65">
      <c r="A5" s="4"/>
      <c r="B5" s="4"/>
      <c r="C5" s="4"/>
      <c r="D5" s="4"/>
      <c r="E5" s="4"/>
      <c r="F5" s="5"/>
      <c r="G5" s="4"/>
      <c r="H5" s="6"/>
    </row>
    <row r="6" spans="1:11" ht="24" customHeight="1" x14ac:dyDescent="0.65">
      <c r="A6" s="7"/>
      <c r="B6" s="40" t="s">
        <v>2</v>
      </c>
      <c r="C6" s="215"/>
      <c r="D6" s="321" t="s">
        <v>3</v>
      </c>
      <c r="E6" s="321"/>
      <c r="F6" s="321"/>
      <c r="G6" s="8"/>
      <c r="H6" s="321" t="s">
        <v>4</v>
      </c>
      <c r="I6" s="321"/>
      <c r="J6" s="321"/>
    </row>
    <row r="7" spans="1:11" ht="24" customHeight="1" x14ac:dyDescent="0.65">
      <c r="A7" s="7"/>
      <c r="B7" s="9"/>
      <c r="C7" s="216"/>
      <c r="D7" s="174">
        <v>2567</v>
      </c>
      <c r="E7" s="240"/>
      <c r="F7" s="174">
        <v>2566</v>
      </c>
      <c r="G7" s="241"/>
      <c r="H7" s="174">
        <v>2567</v>
      </c>
      <c r="I7" s="240"/>
      <c r="J7" s="174">
        <v>2566</v>
      </c>
    </row>
    <row r="8" spans="1:11" ht="24" customHeight="1" x14ac:dyDescent="0.65">
      <c r="A8" s="68" t="s">
        <v>63</v>
      </c>
      <c r="B8" s="9"/>
      <c r="C8" s="305"/>
      <c r="D8" s="14"/>
      <c r="E8" s="14"/>
      <c r="F8" s="14"/>
      <c r="G8" s="14"/>
      <c r="H8" s="14"/>
      <c r="I8" s="15"/>
      <c r="J8" s="14"/>
    </row>
    <row r="9" spans="1:11" ht="24" customHeight="1" x14ac:dyDescent="0.65">
      <c r="A9" s="16" t="s">
        <v>175</v>
      </c>
      <c r="B9" s="17"/>
      <c r="C9" s="18"/>
      <c r="D9" s="306">
        <f>+'3M'!D28</f>
        <v>45860471</v>
      </c>
      <c r="E9" s="20"/>
      <c r="F9" s="180">
        <v>101281099</v>
      </c>
      <c r="G9" s="180"/>
      <c r="H9" s="180">
        <f>+'3M'!H28</f>
        <v>-169225812</v>
      </c>
      <c r="I9" s="180"/>
      <c r="J9" s="180">
        <v>-74796726</v>
      </c>
    </row>
    <row r="10" spans="1:11" ht="24" customHeight="1" x14ac:dyDescent="0.6">
      <c r="A10" s="16" t="s">
        <v>64</v>
      </c>
      <c r="B10" s="17"/>
      <c r="C10" s="21"/>
      <c r="D10" s="48"/>
      <c r="E10" s="22"/>
      <c r="F10" s="180"/>
      <c r="G10" s="180"/>
      <c r="H10" s="180"/>
      <c r="I10" s="180"/>
      <c r="J10" s="180"/>
    </row>
    <row r="11" spans="1:11" ht="24" customHeight="1" x14ac:dyDescent="0.6">
      <c r="A11" s="23" t="s">
        <v>132</v>
      </c>
      <c r="B11" s="17"/>
      <c r="C11" s="21"/>
      <c r="D11" s="48">
        <v>36352166</v>
      </c>
      <c r="E11" s="22"/>
      <c r="F11" s="180">
        <v>88886477</v>
      </c>
      <c r="G11" s="180"/>
      <c r="H11" s="180">
        <v>-208261</v>
      </c>
      <c r="I11" s="180"/>
      <c r="J11" s="180">
        <v>385083</v>
      </c>
    </row>
    <row r="12" spans="1:11" ht="24" customHeight="1" x14ac:dyDescent="0.65">
      <c r="A12" s="23" t="s">
        <v>65</v>
      </c>
      <c r="B12" s="24"/>
      <c r="C12" s="11"/>
      <c r="D12" s="48">
        <v>3940767</v>
      </c>
      <c r="E12" s="20"/>
      <c r="F12" s="180">
        <v>3634532</v>
      </c>
      <c r="G12" s="20"/>
      <c r="H12" s="20">
        <v>3132661</v>
      </c>
      <c r="I12" s="20"/>
      <c r="J12" s="20">
        <v>2845286</v>
      </c>
    </row>
    <row r="13" spans="1:11" ht="24" customHeight="1" x14ac:dyDescent="0.65">
      <c r="A13" s="23" t="s">
        <v>216</v>
      </c>
      <c r="B13" s="24"/>
      <c r="C13" s="11"/>
      <c r="D13" s="48">
        <v>1376</v>
      </c>
      <c r="E13" s="20"/>
      <c r="F13" s="219">
        <v>0</v>
      </c>
      <c r="G13" s="20"/>
      <c r="H13" s="48">
        <v>1376</v>
      </c>
      <c r="I13" s="20"/>
      <c r="J13" s="219">
        <v>0</v>
      </c>
    </row>
    <row r="14" spans="1:11" ht="24" customHeight="1" x14ac:dyDescent="0.6">
      <c r="A14" s="23" t="s">
        <v>229</v>
      </c>
      <c r="B14" s="25"/>
      <c r="C14" s="26"/>
      <c r="D14" s="48">
        <f>33221882-33847488</f>
        <v>-625606</v>
      </c>
      <c r="E14" s="27"/>
      <c r="F14" s="180">
        <v>1405362</v>
      </c>
      <c r="G14" s="27"/>
      <c r="H14" s="27">
        <v>33801853</v>
      </c>
      <c r="I14" s="27"/>
      <c r="J14" s="27">
        <v>2969024</v>
      </c>
    </row>
    <row r="15" spans="1:11" ht="24" customHeight="1" x14ac:dyDescent="0.6">
      <c r="A15" s="23" t="s">
        <v>110</v>
      </c>
      <c r="B15" s="25"/>
      <c r="C15" s="26"/>
      <c r="D15" s="48">
        <v>1000157</v>
      </c>
      <c r="E15" s="27"/>
      <c r="F15" s="180">
        <v>1031285</v>
      </c>
      <c r="G15" s="27"/>
      <c r="H15" s="27">
        <v>898149</v>
      </c>
      <c r="I15" s="27"/>
      <c r="J15" s="27">
        <v>950327</v>
      </c>
    </row>
    <row r="16" spans="1:11" ht="24" customHeight="1" x14ac:dyDescent="0.65">
      <c r="A16" s="23" t="s">
        <v>107</v>
      </c>
      <c r="B16" s="25"/>
      <c r="C16" s="11"/>
      <c r="D16" s="48">
        <v>-28792795</v>
      </c>
      <c r="E16" s="27"/>
      <c r="F16" s="180">
        <v>-30357813</v>
      </c>
      <c r="G16" s="27"/>
      <c r="H16" s="27">
        <v>-34668641</v>
      </c>
      <c r="I16" s="27"/>
      <c r="J16" s="27">
        <v>-38110436</v>
      </c>
    </row>
    <row r="17" spans="1:10" ht="24" customHeight="1" x14ac:dyDescent="0.6">
      <c r="A17" s="23" t="s">
        <v>42</v>
      </c>
      <c r="B17" s="29"/>
      <c r="C17" s="29"/>
      <c r="D17" s="238">
        <v>158802982</v>
      </c>
      <c r="E17" s="27"/>
      <c r="F17" s="182">
        <v>190842380</v>
      </c>
      <c r="G17" s="27"/>
      <c r="H17" s="64">
        <v>103415626</v>
      </c>
      <c r="I17" s="27"/>
      <c r="J17" s="64">
        <v>73957045</v>
      </c>
    </row>
    <row r="18" spans="1:10" ht="24" customHeight="1" x14ac:dyDescent="0.6">
      <c r="A18" s="16" t="s">
        <v>182</v>
      </c>
      <c r="B18" s="21"/>
      <c r="C18" s="21"/>
      <c r="D18" s="45">
        <f>SUM(D9:D17)</f>
        <v>216539518</v>
      </c>
      <c r="E18" s="27"/>
      <c r="F18" s="27">
        <f>SUM(F9:F17)</f>
        <v>356723322</v>
      </c>
      <c r="G18" s="27"/>
      <c r="H18" s="27">
        <f>SUM(H9:H17)</f>
        <v>-62853049</v>
      </c>
      <c r="I18" s="20"/>
      <c r="J18" s="27">
        <f>SUM(J9:J17)</f>
        <v>-31800397</v>
      </c>
    </row>
    <row r="19" spans="1:10" ht="24" customHeight="1" x14ac:dyDescent="0.6">
      <c r="A19" s="16" t="s">
        <v>66</v>
      </c>
      <c r="B19" s="21"/>
      <c r="C19" s="21"/>
      <c r="D19" s="45"/>
      <c r="E19" s="27"/>
      <c r="F19" s="27"/>
      <c r="G19" s="27"/>
      <c r="H19" s="27"/>
      <c r="I19" s="31"/>
      <c r="J19" s="27"/>
    </row>
    <row r="20" spans="1:10" ht="24" customHeight="1" x14ac:dyDescent="0.65">
      <c r="A20" s="23" t="s">
        <v>181</v>
      </c>
      <c r="B20" s="25"/>
      <c r="C20" s="11"/>
      <c r="D20" s="219">
        <v>0</v>
      </c>
      <c r="E20" s="27"/>
      <c r="F20" s="180">
        <v>60652600</v>
      </c>
      <c r="G20" s="31"/>
      <c r="H20" s="219">
        <v>0</v>
      </c>
      <c r="I20" s="20"/>
      <c r="J20" s="219">
        <v>0</v>
      </c>
    </row>
    <row r="21" spans="1:10" ht="24" customHeight="1" x14ac:dyDescent="0.65">
      <c r="A21" s="23" t="s">
        <v>101</v>
      </c>
      <c r="B21" s="25"/>
      <c r="C21" s="11"/>
      <c r="D21" s="45">
        <v>-27700996</v>
      </c>
      <c r="E21" s="27"/>
      <c r="F21" s="180">
        <v>10240319</v>
      </c>
      <c r="G21" s="27"/>
      <c r="H21" s="27">
        <v>-56051729</v>
      </c>
      <c r="I21" s="20"/>
      <c r="J21" s="27">
        <v>-24176227</v>
      </c>
    </row>
    <row r="22" spans="1:10" ht="24" customHeight="1" x14ac:dyDescent="0.65">
      <c r="A22" s="23" t="s">
        <v>150</v>
      </c>
      <c r="B22" s="25"/>
      <c r="C22" s="11"/>
      <c r="D22" s="45">
        <v>5862199</v>
      </c>
      <c r="E22" s="27"/>
      <c r="F22" s="181">
        <v>43350348</v>
      </c>
      <c r="G22" s="31"/>
      <c r="H22" s="219">
        <v>0</v>
      </c>
      <c r="I22" s="180"/>
      <c r="J22" s="219">
        <v>0</v>
      </c>
    </row>
    <row r="23" spans="1:10" ht="24" customHeight="1" x14ac:dyDescent="0.65">
      <c r="A23" s="23" t="s">
        <v>111</v>
      </c>
      <c r="B23" s="25"/>
      <c r="C23" s="11"/>
      <c r="D23" s="45">
        <v>393087535</v>
      </c>
      <c r="E23" s="27"/>
      <c r="F23" s="181">
        <v>450885570</v>
      </c>
      <c r="G23" s="27"/>
      <c r="H23" s="27">
        <v>-35424836</v>
      </c>
      <c r="I23" s="20"/>
      <c r="J23" s="27">
        <v>-6349050</v>
      </c>
    </row>
    <row r="24" spans="1:10" ht="24" customHeight="1" x14ac:dyDescent="0.65">
      <c r="A24" s="23" t="s">
        <v>203</v>
      </c>
      <c r="B24" s="25"/>
      <c r="C24" s="11"/>
      <c r="D24" s="45">
        <v>-2740633</v>
      </c>
      <c r="E24" s="27"/>
      <c r="F24" s="219">
        <v>0</v>
      </c>
      <c r="G24" s="27"/>
      <c r="H24" s="219">
        <v>0</v>
      </c>
      <c r="I24" s="20"/>
      <c r="J24" s="219">
        <v>0</v>
      </c>
    </row>
    <row r="25" spans="1:10" ht="24" customHeight="1" x14ac:dyDescent="0.65">
      <c r="A25" s="16" t="s">
        <v>67</v>
      </c>
      <c r="B25" s="199"/>
      <c r="C25" s="18"/>
      <c r="D25" s="200"/>
      <c r="E25" s="22"/>
      <c r="F25" s="161"/>
      <c r="G25" s="22"/>
      <c r="H25" s="184"/>
      <c r="I25" s="22"/>
      <c r="J25" s="162"/>
    </row>
    <row r="26" spans="1:10" ht="24" customHeight="1" x14ac:dyDescent="0.65">
      <c r="A26" s="23" t="s">
        <v>102</v>
      </c>
      <c r="B26" s="199"/>
      <c r="C26" s="24"/>
      <c r="D26" s="45">
        <v>58801346</v>
      </c>
      <c r="E26" s="27"/>
      <c r="F26" s="180">
        <v>233944566</v>
      </c>
      <c r="G26" s="22"/>
      <c r="H26" s="161">
        <v>520460059</v>
      </c>
      <c r="I26" s="27"/>
      <c r="J26" s="161">
        <v>378916766</v>
      </c>
    </row>
    <row r="27" spans="1:10" ht="24" customHeight="1" x14ac:dyDescent="0.65">
      <c r="A27" s="23" t="s">
        <v>117</v>
      </c>
      <c r="B27" s="11"/>
      <c r="C27" s="11"/>
      <c r="D27" s="45">
        <v>-189804224</v>
      </c>
      <c r="E27" s="32"/>
      <c r="F27" s="180">
        <v>-750112730</v>
      </c>
      <c r="G27" s="161"/>
      <c r="H27" s="219">
        <v>0</v>
      </c>
      <c r="I27" s="27"/>
      <c r="J27" s="219">
        <v>0</v>
      </c>
    </row>
    <row r="28" spans="1:10" ht="24" customHeight="1" x14ac:dyDescent="0.65">
      <c r="A28" s="201" t="s">
        <v>205</v>
      </c>
      <c r="B28" s="25"/>
      <c r="C28" s="11"/>
      <c r="D28" s="30">
        <f>SUM(D26:D27,D18:D24)</f>
        <v>454044745</v>
      </c>
      <c r="E28" s="20"/>
      <c r="F28" s="30">
        <f>SUM(F26:F27,F18:F24)</f>
        <v>405683995</v>
      </c>
      <c r="G28" s="20"/>
      <c r="H28" s="30">
        <f>SUM(H26:H27,H18:H24)</f>
        <v>366130445</v>
      </c>
      <c r="I28" s="20"/>
      <c r="J28" s="30">
        <f>SUM(J26:J27,J18:J24)</f>
        <v>316591092</v>
      </c>
    </row>
    <row r="29" spans="1:10" ht="24" customHeight="1" x14ac:dyDescent="0.6">
      <c r="A29" s="202" t="s">
        <v>68</v>
      </c>
      <c r="B29" s="198"/>
      <c r="C29" s="27"/>
      <c r="D29" s="180">
        <v>19522</v>
      </c>
      <c r="E29" s="31"/>
      <c r="F29" s="180">
        <v>1120921</v>
      </c>
      <c r="G29" s="180"/>
      <c r="H29" s="180">
        <v>8280</v>
      </c>
      <c r="I29" s="180"/>
      <c r="J29" s="180">
        <v>16000033</v>
      </c>
    </row>
    <row r="30" spans="1:10" ht="24" customHeight="1" x14ac:dyDescent="0.6">
      <c r="A30" s="202" t="s">
        <v>75</v>
      </c>
      <c r="B30" s="198"/>
      <c r="C30" s="27"/>
      <c r="D30" s="180">
        <v>-55441919</v>
      </c>
      <c r="E30" s="31"/>
      <c r="F30" s="180">
        <v>-67827392</v>
      </c>
      <c r="G30" s="31"/>
      <c r="H30" s="180">
        <v>-55441919</v>
      </c>
      <c r="I30" s="20"/>
      <c r="J30" s="180">
        <v>-68210516</v>
      </c>
    </row>
    <row r="31" spans="1:10" ht="24" customHeight="1" x14ac:dyDescent="0.6">
      <c r="A31" s="202" t="s">
        <v>97</v>
      </c>
      <c r="B31" s="198"/>
      <c r="C31" s="27"/>
      <c r="D31" s="180">
        <v>-2494969</v>
      </c>
      <c r="E31" s="31"/>
      <c r="F31" s="180">
        <v>-948763</v>
      </c>
      <c r="G31" s="180"/>
      <c r="H31" s="180">
        <v>-82</v>
      </c>
      <c r="I31" s="180"/>
      <c r="J31" s="180">
        <v>-160000</v>
      </c>
    </row>
    <row r="32" spans="1:10" ht="24" customHeight="1" x14ac:dyDescent="0.6">
      <c r="A32" s="202" t="s">
        <v>194</v>
      </c>
      <c r="B32" s="198"/>
      <c r="C32" s="27"/>
      <c r="D32" s="219">
        <v>0</v>
      </c>
      <c r="E32" s="31"/>
      <c r="F32" s="182">
        <v>-2454517</v>
      </c>
      <c r="G32" s="31"/>
      <c r="H32" s="219">
        <v>0</v>
      </c>
      <c r="I32" s="20"/>
      <c r="J32" s="182">
        <v>-2454517</v>
      </c>
    </row>
    <row r="33" spans="1:10" ht="24" customHeight="1" x14ac:dyDescent="0.6">
      <c r="A33" s="203" t="s">
        <v>206</v>
      </c>
      <c r="B33" s="26"/>
      <c r="C33" s="21"/>
      <c r="D33" s="33">
        <f>SUM(D28:D32)</f>
        <v>396127379</v>
      </c>
      <c r="E33" s="27"/>
      <c r="F33" s="33">
        <f>SUM(F28:F32)</f>
        <v>335574244</v>
      </c>
      <c r="G33" s="27"/>
      <c r="H33" s="33">
        <f>SUM(H28:H32)</f>
        <v>310696724</v>
      </c>
      <c r="I33" s="20"/>
      <c r="J33" s="33">
        <f>SUM(J28:J32)</f>
        <v>261766092</v>
      </c>
    </row>
    <row r="34" spans="1:10" ht="24" customHeight="1" x14ac:dyDescent="0.6">
      <c r="A34" s="203"/>
      <c r="B34" s="26"/>
      <c r="C34" s="21"/>
      <c r="D34" s="27"/>
      <c r="E34" s="27"/>
      <c r="F34" s="27"/>
      <c r="G34" s="27"/>
      <c r="H34" s="27"/>
      <c r="I34" s="20"/>
      <c r="J34" s="27"/>
    </row>
    <row r="35" spans="1:10" ht="24" customHeight="1" x14ac:dyDescent="0.6">
      <c r="A35" s="203"/>
      <c r="B35" s="26"/>
      <c r="C35" s="21"/>
      <c r="D35" s="27"/>
      <c r="E35" s="27"/>
      <c r="F35" s="27"/>
      <c r="G35" s="27"/>
      <c r="H35" s="27"/>
      <c r="I35" s="20"/>
      <c r="J35" s="27"/>
    </row>
    <row r="36" spans="1:10" ht="24" customHeight="1" x14ac:dyDescent="0.6">
      <c r="A36" s="203"/>
      <c r="B36" s="26"/>
      <c r="C36" s="21"/>
      <c r="D36" s="27"/>
      <c r="E36" s="27"/>
      <c r="F36" s="27"/>
      <c r="G36" s="27"/>
      <c r="H36" s="27"/>
      <c r="I36" s="20"/>
      <c r="J36" s="27"/>
    </row>
    <row r="37" spans="1:10" ht="24" customHeight="1" x14ac:dyDescent="0.6">
      <c r="A37" s="203"/>
      <c r="B37" s="26"/>
      <c r="C37" s="21"/>
      <c r="D37" s="27"/>
      <c r="E37" s="27"/>
      <c r="F37" s="27"/>
      <c r="G37" s="27"/>
      <c r="H37" s="27"/>
      <c r="I37" s="20"/>
      <c r="J37" s="27"/>
    </row>
    <row r="38" spans="1:10" ht="24" customHeight="1" x14ac:dyDescent="0.6">
      <c r="A38" s="203"/>
      <c r="B38" s="26"/>
      <c r="C38" s="21"/>
      <c r="D38" s="27"/>
      <c r="E38" s="27"/>
      <c r="F38" s="27"/>
      <c r="G38" s="27"/>
      <c r="H38" s="27"/>
      <c r="I38" s="20"/>
      <c r="J38" s="27"/>
    </row>
    <row r="39" spans="1:10" ht="24" customHeight="1" x14ac:dyDescent="0.6">
      <c r="A39" s="203"/>
      <c r="B39" s="26"/>
      <c r="C39" s="21"/>
      <c r="D39" s="27"/>
      <c r="E39" s="27"/>
      <c r="F39" s="27"/>
      <c r="G39" s="27"/>
      <c r="H39" s="27"/>
      <c r="I39" s="20"/>
      <c r="J39" s="27"/>
    </row>
    <row r="40" spans="1:10" ht="24" customHeight="1" x14ac:dyDescent="0.6">
      <c r="A40" s="203"/>
      <c r="B40" s="26"/>
      <c r="C40" s="21"/>
      <c r="D40" s="27"/>
      <c r="E40" s="27"/>
      <c r="F40" s="27"/>
      <c r="G40" s="27"/>
      <c r="H40" s="27"/>
      <c r="I40" s="20"/>
      <c r="J40" s="27"/>
    </row>
    <row r="41" spans="1:10" ht="24" customHeight="1" x14ac:dyDescent="0.6">
      <c r="A41" s="203"/>
      <c r="B41" s="26"/>
      <c r="C41" s="21"/>
      <c r="D41" s="27"/>
      <c r="E41" s="27"/>
      <c r="F41" s="27"/>
      <c r="G41" s="27"/>
      <c r="H41" s="27"/>
      <c r="I41" s="20"/>
      <c r="J41" s="27"/>
    </row>
    <row r="42" spans="1:10" ht="24" customHeight="1" x14ac:dyDescent="0.6">
      <c r="A42" s="203"/>
      <c r="B42" s="26"/>
      <c r="C42" s="21"/>
      <c r="D42" s="27"/>
      <c r="E42" s="27"/>
      <c r="F42" s="27"/>
      <c r="G42" s="27"/>
      <c r="H42" s="27"/>
      <c r="I42" s="20"/>
      <c r="J42" s="27"/>
    </row>
    <row r="43" spans="1:10" ht="24" customHeight="1" x14ac:dyDescent="0.6">
      <c r="A43" s="203"/>
      <c r="B43" s="26"/>
      <c r="C43" s="21"/>
      <c r="D43" s="27"/>
      <c r="E43" s="27"/>
      <c r="F43" s="27"/>
      <c r="G43" s="27"/>
      <c r="H43" s="27"/>
      <c r="I43" s="20"/>
      <c r="J43" s="27"/>
    </row>
    <row r="44" spans="1:10" ht="26" customHeight="1" x14ac:dyDescent="0.6">
      <c r="A44" s="320" t="s">
        <v>0</v>
      </c>
      <c r="B44" s="320"/>
      <c r="C44" s="320"/>
      <c r="D44" s="320"/>
      <c r="E44" s="320"/>
      <c r="F44" s="320"/>
      <c r="G44" s="320"/>
      <c r="H44" s="320"/>
      <c r="I44" s="320"/>
      <c r="J44" s="320"/>
    </row>
    <row r="45" spans="1:10" ht="26" customHeight="1" x14ac:dyDescent="0.6">
      <c r="A45" s="312" t="s">
        <v>180</v>
      </c>
      <c r="B45" s="312"/>
      <c r="C45" s="312"/>
      <c r="D45" s="312"/>
      <c r="E45" s="312"/>
      <c r="F45" s="312"/>
      <c r="G45" s="312"/>
      <c r="H45" s="312"/>
      <c r="I45" s="312"/>
      <c r="J45" s="312"/>
    </row>
    <row r="46" spans="1:10" ht="26" customHeight="1" x14ac:dyDescent="0.6">
      <c r="A46" s="312" t="s">
        <v>208</v>
      </c>
      <c r="B46" s="312"/>
      <c r="C46" s="312"/>
      <c r="D46" s="312"/>
      <c r="E46" s="312"/>
      <c r="F46" s="312"/>
      <c r="G46" s="312"/>
      <c r="H46" s="312"/>
      <c r="I46" s="312"/>
      <c r="J46" s="312"/>
    </row>
    <row r="47" spans="1:10" ht="26" customHeight="1" x14ac:dyDescent="0.6">
      <c r="A47" s="322" t="s">
        <v>1</v>
      </c>
      <c r="B47" s="322"/>
      <c r="C47" s="322"/>
      <c r="D47" s="322"/>
      <c r="E47" s="322"/>
      <c r="F47" s="322"/>
      <c r="G47" s="322"/>
      <c r="H47" s="322"/>
      <c r="I47" s="322"/>
      <c r="J47" s="322"/>
    </row>
    <row r="48" spans="1:10" ht="9" customHeight="1" x14ac:dyDescent="0.7">
      <c r="A48" s="204"/>
      <c r="B48" s="204"/>
      <c r="C48" s="204"/>
      <c r="D48" s="204"/>
      <c r="E48" s="204"/>
      <c r="F48" s="204"/>
      <c r="G48" s="204"/>
      <c r="H48" s="204"/>
      <c r="I48" s="204"/>
      <c r="J48" s="205"/>
    </row>
    <row r="49" spans="1:13" ht="24" customHeight="1" x14ac:dyDescent="0.65">
      <c r="A49" s="237"/>
      <c r="B49" s="217" t="s">
        <v>2</v>
      </c>
      <c r="C49" s="217"/>
      <c r="D49" s="323" t="s">
        <v>3</v>
      </c>
      <c r="E49" s="323"/>
      <c r="F49" s="323"/>
      <c r="G49" s="217"/>
      <c r="H49" s="323" t="s">
        <v>4</v>
      </c>
      <c r="I49" s="323"/>
      <c r="J49" s="323"/>
      <c r="M49" s="198"/>
    </row>
    <row r="50" spans="1:13" ht="24" customHeight="1" x14ac:dyDescent="0.65">
      <c r="A50" s="29"/>
      <c r="B50" s="11"/>
      <c r="C50" s="11"/>
      <c r="D50" s="10">
        <v>2567</v>
      </c>
      <c r="E50" s="11"/>
      <c r="F50" s="10">
        <v>2566</v>
      </c>
      <c r="G50" s="12"/>
      <c r="H50" s="10">
        <v>2567</v>
      </c>
      <c r="I50" s="11"/>
      <c r="J50" s="10">
        <v>2566</v>
      </c>
    </row>
    <row r="51" spans="1:13" ht="24" customHeight="1" x14ac:dyDescent="0.65">
      <c r="A51" s="206" t="s">
        <v>69</v>
      </c>
      <c r="B51" s="25"/>
      <c r="C51" s="11"/>
      <c r="D51" s="27"/>
      <c r="E51" s="32"/>
      <c r="F51" s="27"/>
      <c r="G51" s="20"/>
      <c r="H51" s="27"/>
      <c r="I51" s="20"/>
      <c r="J51" s="27"/>
    </row>
    <row r="52" spans="1:13" ht="24" customHeight="1" x14ac:dyDescent="0.6">
      <c r="A52" s="23" t="s">
        <v>195</v>
      </c>
      <c r="B52" s="207"/>
      <c r="C52" s="21"/>
      <c r="D52" s="219">
        <v>0</v>
      </c>
      <c r="E52" s="19"/>
      <c r="F52" s="181">
        <v>-67022744</v>
      </c>
      <c r="G52" s="20"/>
      <c r="H52" s="219">
        <v>0</v>
      </c>
      <c r="I52" s="232"/>
      <c r="J52" s="219">
        <v>0</v>
      </c>
    </row>
    <row r="53" spans="1:13" ht="24" customHeight="1" x14ac:dyDescent="0.6">
      <c r="A53" s="23" t="s">
        <v>74</v>
      </c>
      <c r="B53" s="207" t="s">
        <v>106</v>
      </c>
      <c r="C53" s="21"/>
      <c r="D53" s="20">
        <v>-53632291</v>
      </c>
      <c r="E53" s="19"/>
      <c r="F53" s="180">
        <v>-24360904</v>
      </c>
      <c r="G53" s="31"/>
      <c r="H53" s="180">
        <v>-53101897</v>
      </c>
      <c r="I53" s="180"/>
      <c r="J53" s="180">
        <v>-24114494</v>
      </c>
    </row>
    <row r="54" spans="1:13" ht="24" customHeight="1" x14ac:dyDescent="0.6">
      <c r="A54" s="23" t="s">
        <v>188</v>
      </c>
      <c r="B54" s="207"/>
      <c r="C54" s="21"/>
      <c r="D54" s="219">
        <v>0</v>
      </c>
      <c r="E54" s="19"/>
      <c r="F54" s="182">
        <v>-3614</v>
      </c>
      <c r="G54" s="31"/>
      <c r="H54" s="219">
        <v>0</v>
      </c>
      <c r="I54" s="180"/>
      <c r="J54" s="182">
        <v>-3614</v>
      </c>
    </row>
    <row r="55" spans="1:13" ht="24" customHeight="1" x14ac:dyDescent="0.6">
      <c r="A55" s="203" t="s">
        <v>223</v>
      </c>
      <c r="B55" s="170"/>
      <c r="C55" s="21"/>
      <c r="D55" s="33">
        <f>SUM(D52:D54)</f>
        <v>-53632291</v>
      </c>
      <c r="E55" s="34"/>
      <c r="F55" s="33">
        <f>SUM(F52:F54)</f>
        <v>-91387262</v>
      </c>
      <c r="G55" s="34"/>
      <c r="H55" s="33">
        <f>SUM(H52:H54)</f>
        <v>-53101897</v>
      </c>
      <c r="I55" s="32"/>
      <c r="J55" s="33">
        <f>SUM(J52:J54)</f>
        <v>-24118108</v>
      </c>
    </row>
    <row r="56" spans="1:13" ht="24" customHeight="1" x14ac:dyDescent="0.6">
      <c r="A56" s="208"/>
      <c r="B56" s="170"/>
      <c r="C56" s="21"/>
      <c r="D56" s="27"/>
      <c r="E56" s="34"/>
      <c r="F56" s="27"/>
      <c r="G56" s="34"/>
      <c r="H56" s="27"/>
      <c r="I56" s="32"/>
      <c r="J56" s="27"/>
    </row>
    <row r="57" spans="1:13" ht="24" customHeight="1" x14ac:dyDescent="0.65">
      <c r="A57" s="206" t="s">
        <v>70</v>
      </c>
      <c r="B57" s="209"/>
      <c r="C57" s="18"/>
      <c r="D57" s="22"/>
      <c r="E57" s="22"/>
      <c r="F57" s="22"/>
      <c r="G57" s="22"/>
      <c r="H57" s="22"/>
      <c r="I57" s="20"/>
      <c r="J57" s="22"/>
    </row>
    <row r="58" spans="1:13" ht="24" customHeight="1" x14ac:dyDescent="0.65">
      <c r="A58" s="23" t="s">
        <v>202</v>
      </c>
      <c r="B58" s="210" t="s">
        <v>112</v>
      </c>
      <c r="C58" s="18"/>
      <c r="D58" s="219">
        <v>0</v>
      </c>
      <c r="E58" s="22"/>
      <c r="F58" s="185">
        <v>-15000000</v>
      </c>
      <c r="G58" s="31"/>
      <c r="H58" s="219">
        <v>0</v>
      </c>
      <c r="I58" s="31"/>
      <c r="J58" s="180">
        <v>-15000000</v>
      </c>
    </row>
    <row r="59" spans="1:13" ht="24" customHeight="1" x14ac:dyDescent="0.6">
      <c r="A59" s="23" t="s">
        <v>174</v>
      </c>
      <c r="B59" s="210" t="s">
        <v>112</v>
      </c>
      <c r="C59" s="21"/>
      <c r="D59" s="20">
        <v>-159500000</v>
      </c>
      <c r="E59" s="34"/>
      <c r="F59" s="185">
        <v>-255300000</v>
      </c>
      <c r="G59" s="31"/>
      <c r="H59" s="180">
        <v>-159500000</v>
      </c>
      <c r="I59" s="31"/>
      <c r="J59" s="185">
        <v>-255300000</v>
      </c>
    </row>
    <row r="60" spans="1:13" ht="24" customHeight="1" x14ac:dyDescent="0.6">
      <c r="A60" s="23" t="s">
        <v>198</v>
      </c>
      <c r="B60" s="210" t="s">
        <v>112</v>
      </c>
      <c r="C60" s="21"/>
      <c r="D60" s="20">
        <v>-10000000</v>
      </c>
      <c r="E60" s="34"/>
      <c r="F60" s="219">
        <v>0</v>
      </c>
      <c r="G60" s="181"/>
      <c r="H60" s="185">
        <v>-10000000</v>
      </c>
      <c r="I60" s="181"/>
      <c r="J60" s="219">
        <v>0</v>
      </c>
    </row>
    <row r="61" spans="1:13" ht="24" customHeight="1" x14ac:dyDescent="0.6">
      <c r="A61" s="23" t="s">
        <v>135</v>
      </c>
      <c r="B61" s="210" t="s">
        <v>112</v>
      </c>
      <c r="C61" s="21"/>
      <c r="D61" s="20">
        <v>-2183005</v>
      </c>
      <c r="E61" s="34"/>
      <c r="F61" s="181">
        <v>-2201000</v>
      </c>
      <c r="G61" s="181"/>
      <c r="H61" s="285">
        <v>-2183005</v>
      </c>
      <c r="I61" s="181"/>
      <c r="J61" s="181">
        <v>-2201000</v>
      </c>
    </row>
    <row r="62" spans="1:13" ht="24" customHeight="1" x14ac:dyDescent="0.6">
      <c r="A62" s="23" t="s">
        <v>147</v>
      </c>
      <c r="B62" s="210"/>
      <c r="C62" s="21"/>
      <c r="D62" s="20"/>
      <c r="E62" s="34"/>
      <c r="F62" s="219"/>
      <c r="G62" s="181"/>
      <c r="H62" s="219"/>
      <c r="I62" s="181"/>
      <c r="J62" s="219"/>
    </row>
    <row r="63" spans="1:13" ht="24" customHeight="1" x14ac:dyDescent="0.6">
      <c r="A63" s="203" t="s">
        <v>176</v>
      </c>
      <c r="B63" s="210"/>
      <c r="C63" s="21"/>
      <c r="D63" s="20">
        <v>3684880</v>
      </c>
      <c r="E63" s="34"/>
      <c r="F63" s="181">
        <v>2867470</v>
      </c>
      <c r="G63" s="111"/>
      <c r="H63" s="219">
        <v>0</v>
      </c>
      <c r="I63" s="286"/>
      <c r="J63" s="219">
        <v>0</v>
      </c>
    </row>
    <row r="64" spans="1:13" ht="24" customHeight="1" x14ac:dyDescent="0.6">
      <c r="A64" s="203" t="s">
        <v>172</v>
      </c>
      <c r="B64" s="16"/>
      <c r="C64" s="21"/>
      <c r="D64" s="33">
        <f>SUM(D58:D63)</f>
        <v>-167998125</v>
      </c>
      <c r="E64" s="27"/>
      <c r="F64" s="33">
        <f>SUM(F58:F63)</f>
        <v>-269633530</v>
      </c>
      <c r="G64" s="27"/>
      <c r="H64" s="33">
        <f>SUM(H58:H63)</f>
        <v>-171683005</v>
      </c>
      <c r="I64" s="27"/>
      <c r="J64" s="33">
        <f>SUM(J58:J63)</f>
        <v>-272501000</v>
      </c>
    </row>
    <row r="65" spans="1:11" ht="24" customHeight="1" x14ac:dyDescent="0.6">
      <c r="A65" s="211" t="s">
        <v>183</v>
      </c>
      <c r="B65" s="16"/>
      <c r="C65" s="21"/>
      <c r="D65" s="66"/>
      <c r="E65" s="66"/>
      <c r="F65" s="66"/>
      <c r="G65" s="66"/>
      <c r="H65" s="66"/>
      <c r="I65" s="66"/>
      <c r="J65" s="66"/>
    </row>
    <row r="66" spans="1:11" ht="24" customHeight="1" x14ac:dyDescent="0.6">
      <c r="A66" s="211" t="s">
        <v>162</v>
      </c>
      <c r="B66" s="16"/>
      <c r="C66" s="21"/>
      <c r="D66" s="180">
        <f>D33+D55+D64</f>
        <v>174496963</v>
      </c>
      <c r="E66" s="27"/>
      <c r="F66" s="180">
        <f>F33+F55+F64</f>
        <v>-25446548</v>
      </c>
      <c r="G66" s="27"/>
      <c r="H66" s="180">
        <f>H33+H55+H64</f>
        <v>85911822</v>
      </c>
      <c r="I66" s="31"/>
      <c r="J66" s="180">
        <f>J33+J55+J64</f>
        <v>-34853016</v>
      </c>
    </row>
    <row r="67" spans="1:11" ht="24" customHeight="1" x14ac:dyDescent="0.6">
      <c r="A67" s="211" t="s">
        <v>161</v>
      </c>
      <c r="B67" s="16"/>
      <c r="C67" s="21"/>
      <c r="D67" s="20">
        <v>654566</v>
      </c>
      <c r="E67" s="20"/>
      <c r="F67" s="180">
        <v>5953930</v>
      </c>
      <c r="G67" s="31"/>
      <c r="H67" s="219">
        <v>0</v>
      </c>
      <c r="I67" s="31"/>
      <c r="J67" s="219">
        <v>0</v>
      </c>
    </row>
    <row r="68" spans="1:11" ht="24" customHeight="1" x14ac:dyDescent="0.6">
      <c r="A68" s="212" t="s">
        <v>76</v>
      </c>
      <c r="B68" s="207"/>
      <c r="C68" s="21"/>
      <c r="D68" s="27">
        <f>+BS!F12</f>
        <v>3070627759</v>
      </c>
      <c r="E68" s="27"/>
      <c r="F68" s="287">
        <v>1879786621</v>
      </c>
      <c r="G68" s="31"/>
      <c r="H68" s="232">
        <f>+BS!J12</f>
        <v>745994075</v>
      </c>
      <c r="I68" s="31"/>
      <c r="J68" s="232">
        <v>318907553</v>
      </c>
    </row>
    <row r="69" spans="1:11" ht="24" customHeight="1" thickBot="1" x14ac:dyDescent="0.65">
      <c r="A69" s="211" t="s">
        <v>207</v>
      </c>
      <c r="B69" s="207" t="s">
        <v>80</v>
      </c>
      <c r="C69" s="21"/>
      <c r="D69" s="35">
        <f>SUM(D66:D68)</f>
        <v>3245779288</v>
      </c>
      <c r="E69" s="27"/>
      <c r="F69" s="35">
        <f>SUM(F66:F68)</f>
        <v>1860294003</v>
      </c>
      <c r="G69" s="27"/>
      <c r="H69" s="35">
        <f>SUM(H66:H68)</f>
        <v>831905897</v>
      </c>
      <c r="I69" s="27"/>
      <c r="J69" s="35">
        <f>SUM(J66:J68)</f>
        <v>284054537</v>
      </c>
      <c r="K69" s="36"/>
    </row>
    <row r="70" spans="1:11" ht="24" customHeight="1" thickTop="1" x14ac:dyDescent="0.6">
      <c r="B70" s="25"/>
      <c r="C70" s="21"/>
      <c r="D70" s="271"/>
      <c r="E70" s="236"/>
      <c r="F70" s="236"/>
      <c r="G70" s="236"/>
      <c r="H70" s="236"/>
      <c r="I70" s="213"/>
      <c r="J70" s="213"/>
      <c r="K70" s="36"/>
    </row>
    <row r="71" spans="1:11" ht="24" customHeight="1" x14ac:dyDescent="0.6">
      <c r="C71" s="21"/>
      <c r="D71" s="21"/>
      <c r="E71" s="21"/>
      <c r="G71" s="21"/>
      <c r="H71" s="21"/>
    </row>
    <row r="84" spans="1:1" ht="24" customHeight="1" x14ac:dyDescent="0.6">
      <c r="A84" s="37"/>
    </row>
    <row r="86" spans="1:1" ht="24" customHeight="1" x14ac:dyDescent="0.6">
      <c r="A86" s="37" t="s">
        <v>87</v>
      </c>
    </row>
    <row r="87" spans="1:1" ht="24" customHeight="1" x14ac:dyDescent="0.6">
      <c r="A87" s="37"/>
    </row>
  </sheetData>
  <mergeCells count="12">
    <mergeCell ref="A47:J47"/>
    <mergeCell ref="D49:F49"/>
    <mergeCell ref="H49:J49"/>
    <mergeCell ref="A46:J46"/>
    <mergeCell ref="A45:J45"/>
    <mergeCell ref="A3:J3"/>
    <mergeCell ref="A44:J44"/>
    <mergeCell ref="A4:J4"/>
    <mergeCell ref="A1:J1"/>
    <mergeCell ref="A2:J2"/>
    <mergeCell ref="D6:F6"/>
    <mergeCell ref="H6:J6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1" ma:contentTypeDescription="Create a new document." ma:contentTypeScope="" ma:versionID="2756e1e55121da0ab95b530b23611c4a">
  <xsd:schema xmlns:xsd="http://www.w3.org/2001/XMLSchema" xmlns:xs="http://www.w3.org/2001/XMLSchema" xmlns:p="http://schemas.microsoft.com/office/2006/metadata/properties" xmlns:ns3="156f14a9-ad27-465c-beea-0400167b42e7" xmlns:ns4="c97abbac-8556-4a61-a3b4-2d7730bb058e" targetNamespace="http://schemas.microsoft.com/office/2006/metadata/properties" ma:root="true" ma:fieldsID="0e4c0a4994152a9b8428648c297f492c" ns3:_="" ns4:_="">
    <xsd:import namespace="156f14a9-ad27-465c-beea-0400167b42e7"/>
    <xsd:import namespace="c97abbac-8556-4a61-a3b4-2d7730bb05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abbac-8556-4a61-a3b4-2d7730bb058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E5EBD-D663-4D26-9F42-F140E5E023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CF4AD2-DE5D-4D14-B588-F0F6FAEC8083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c97abbac-8556-4a61-a3b4-2d7730bb058e"/>
    <ds:schemaRef ds:uri="156f14a9-ad27-465c-beea-0400167b42e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88E80B2-C7C7-4386-B2BC-2BD3010833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c97abbac-8556-4a61-a3b4-2d7730bb0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รวม</vt:lpstr>
      <vt:lpstr>เฉพาะ</vt:lpstr>
      <vt:lpstr>กระแส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Nareerat Paopaka (Open)</dc:creator>
  <cp:lastModifiedBy>asathon@deloitte.com</cp:lastModifiedBy>
  <cp:lastPrinted>2024-05-10T14:51:32Z</cp:lastPrinted>
  <dcterms:created xsi:type="dcterms:W3CDTF">2014-05-10T10:13:25Z</dcterms:created>
  <dcterms:modified xsi:type="dcterms:W3CDTF">2024-05-10T14:51:35Z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2023-08-10T14:06:26Z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9918a6ba-4573-4222-951f-4ea8123c69f6</vt:lpwstr>
  </property>
  <property fmtid="{D5CDD505-2E9C-101B-9397-08002B2CF9AE}" pid="9" name="MSIP_Label_ea60d57e-af5b-4752-ac57-3e4f28ca11dc_ContentBits">
    <vt:lpwstr>0</vt:lpwstr>
  </property>
</Properties>
</file>