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psuksataworapan_deloitte_com/Documents/Desktop/JOB/Country Group Development/Q1 2024/Draft/ไฟล์ตลาด/"/>
    </mc:Choice>
  </mc:AlternateContent>
  <xr:revisionPtr revIDLastSave="39" documentId="13_ncr:1_{E0879BD7-57A2-4A55-838A-9644B876B4FC}" xr6:coauthVersionLast="47" xr6:coauthVersionMax="47" xr10:uidLastSave="{02717EB2-5355-4E2F-872E-58AC6A81C47F}"/>
  <bookViews>
    <workbookView xWindow="-110" yWindow="-110" windowWidth="19420" windowHeight="10420" activeTab="4" xr2:uid="{00000000-000D-0000-FFFF-FFFF00000000}"/>
  </bookViews>
  <sheets>
    <sheet name="BS" sheetId="25" r:id="rId1"/>
    <sheet name="3M" sheetId="21" r:id="rId2"/>
    <sheet name="conso" sheetId="14" r:id="rId3"/>
    <sheet name="separate" sheetId="15" r:id="rId4"/>
    <sheet name="CF" sheetId="10" r:id="rId5"/>
  </sheets>
  <definedNames>
    <definedName name="_GoBack">#REF!</definedName>
    <definedName name="INC" localSheetId="4">#REF!</definedName>
    <definedName name="INC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2" i="21" l="1"/>
  <c r="D82" i="21"/>
  <c r="C15" i="10"/>
  <c r="D58" i="21"/>
  <c r="D22" i="21"/>
  <c r="D17" i="15" l="1"/>
  <c r="F17" i="15"/>
  <c r="H17" i="15"/>
  <c r="J17" i="15"/>
  <c r="L17" i="15"/>
  <c r="N17" i="15"/>
  <c r="P17" i="15" s="1"/>
  <c r="AA20" i="14"/>
  <c r="C20" i="25"/>
  <c r="E20" i="25"/>
  <c r="G20" i="25"/>
  <c r="I20" i="25"/>
  <c r="D80" i="21" l="1"/>
  <c r="J80" i="21"/>
  <c r="F80" i="21"/>
  <c r="N21" i="15"/>
  <c r="D67" i="21"/>
  <c r="D75" i="21" l="1"/>
  <c r="C10" i="10" s="1"/>
  <c r="C20" i="10" s="1"/>
  <c r="C30" i="10" s="1"/>
  <c r="C35" i="10" s="1"/>
  <c r="N22" i="15" l="1"/>
  <c r="J22" i="15"/>
  <c r="H22" i="15"/>
  <c r="F22" i="15"/>
  <c r="D22" i="15"/>
  <c r="S30" i="14"/>
  <c r="Q30" i="14"/>
  <c r="O30" i="14"/>
  <c r="C118" i="25" s="1"/>
  <c r="M30" i="14"/>
  <c r="K30" i="14"/>
  <c r="I30" i="14"/>
  <c r="G30" i="14"/>
  <c r="E30" i="14"/>
  <c r="C30" i="14"/>
  <c r="F67" i="21"/>
  <c r="J82" i="21" l="1"/>
  <c r="J75" i="21"/>
  <c r="I20" i="10" l="1"/>
  <c r="I30" i="10" s="1"/>
  <c r="I35" i="10" s="1"/>
  <c r="E20" i="10"/>
  <c r="E30" i="10" s="1"/>
  <c r="E35" i="10" s="1"/>
  <c r="I58" i="10"/>
  <c r="E58" i="10"/>
  <c r="I67" i="10"/>
  <c r="E67" i="10"/>
  <c r="R15" i="15"/>
  <c r="P16" i="15"/>
  <c r="R16" i="15" s="1"/>
  <c r="P14" i="15"/>
  <c r="R14" i="15" s="1"/>
  <c r="Y23" i="14"/>
  <c r="S23" i="14"/>
  <c r="Q23" i="14"/>
  <c r="O23" i="14"/>
  <c r="M23" i="14"/>
  <c r="K23" i="14"/>
  <c r="I23" i="14"/>
  <c r="G23" i="14"/>
  <c r="E23" i="14"/>
  <c r="C23" i="14"/>
  <c r="U22" i="14"/>
  <c r="W22" i="14" s="1"/>
  <c r="AA22" i="14" s="1"/>
  <c r="W21" i="14"/>
  <c r="AA21" i="14" s="1"/>
  <c r="U18" i="14"/>
  <c r="F75" i="21"/>
  <c r="J60" i="21"/>
  <c r="J63" i="21" s="1"/>
  <c r="J67" i="21"/>
  <c r="F60" i="21"/>
  <c r="J23" i="21"/>
  <c r="F23" i="21"/>
  <c r="J14" i="21"/>
  <c r="F14" i="21"/>
  <c r="R17" i="15" l="1"/>
  <c r="U23" i="14"/>
  <c r="E69" i="10"/>
  <c r="E72" i="10" s="1"/>
  <c r="I69" i="10"/>
  <c r="I72" i="10" s="1"/>
  <c r="F24" i="21"/>
  <c r="F27" i="21" s="1"/>
  <c r="F29" i="21" s="1"/>
  <c r="F69" i="21"/>
  <c r="J24" i="21"/>
  <c r="J27" i="21" s="1"/>
  <c r="J69" i="21"/>
  <c r="W18" i="14"/>
  <c r="F70" i="21" l="1"/>
  <c r="J29" i="21"/>
  <c r="J70" i="21" s="1"/>
  <c r="AA18" i="14"/>
  <c r="AA23" i="14" s="1"/>
  <c r="W23" i="14"/>
  <c r="I117" i="25" l="1"/>
  <c r="I120" i="25" s="1"/>
  <c r="I122" i="25" s="1"/>
  <c r="E117" i="25"/>
  <c r="E120" i="25" s="1"/>
  <c r="E122" i="25" s="1"/>
  <c r="I72" i="25"/>
  <c r="E72" i="25"/>
  <c r="I65" i="25"/>
  <c r="E65" i="25"/>
  <c r="I33" i="25"/>
  <c r="I34" i="25" s="1"/>
  <c r="E33" i="25"/>
  <c r="E73" i="25" l="1"/>
  <c r="I73" i="25"/>
  <c r="I123" i="25" s="1"/>
  <c r="E123" i="25"/>
  <c r="E34" i="25"/>
  <c r="G117" i="25"/>
  <c r="G120" i="25" s="1"/>
  <c r="G122" i="25" s="1"/>
  <c r="C117" i="25"/>
  <c r="G72" i="25"/>
  <c r="G65" i="25"/>
  <c r="G33" i="25"/>
  <c r="H67" i="21"/>
  <c r="H60" i="21"/>
  <c r="D60" i="21"/>
  <c r="D69" i="21" s="1"/>
  <c r="H23" i="21"/>
  <c r="D23" i="21"/>
  <c r="H14" i="21"/>
  <c r="D14" i="21"/>
  <c r="Y30" i="14"/>
  <c r="AA27" i="14"/>
  <c r="W28" i="14"/>
  <c r="AA28" i="14" s="1"/>
  <c r="U29" i="14"/>
  <c r="W29" i="14" s="1"/>
  <c r="AA29" i="14" s="1"/>
  <c r="U25" i="14"/>
  <c r="P22" i="15"/>
  <c r="R19" i="15"/>
  <c r="P21" i="15"/>
  <c r="R21" i="15" s="1"/>
  <c r="U30" i="14" l="1"/>
  <c r="C119" i="25" s="1"/>
  <c r="C120" i="25" s="1"/>
  <c r="C122" i="25" s="1"/>
  <c r="H69" i="21"/>
  <c r="D24" i="21"/>
  <c r="D27" i="21" s="1"/>
  <c r="G73" i="25"/>
  <c r="G123" i="25" s="1"/>
  <c r="G34" i="25"/>
  <c r="W25" i="14"/>
  <c r="AA25" i="14" s="1"/>
  <c r="AA30" i="14" s="1"/>
  <c r="H24" i="21"/>
  <c r="H27" i="21" s="1"/>
  <c r="H29" i="21" l="1"/>
  <c r="D29" i="21"/>
  <c r="D70" i="21" s="1"/>
  <c r="W30" i="14"/>
  <c r="H70" i="21" l="1"/>
  <c r="H78" i="21" s="1"/>
  <c r="H80" i="21" s="1"/>
  <c r="H73" i="21"/>
  <c r="H75" i="21" s="1"/>
  <c r="L20" i="15" s="1"/>
  <c r="R20" i="15" s="1"/>
  <c r="G10" i="10" l="1"/>
  <c r="G20" i="10" s="1"/>
  <c r="G30" i="10" s="1"/>
  <c r="G35" i="10" s="1"/>
  <c r="L22" i="15" l="1"/>
  <c r="R22" i="15"/>
  <c r="H82" i="21"/>
  <c r="C65" i="25" l="1"/>
  <c r="C33" i="25"/>
  <c r="C34" i="25" l="1"/>
  <c r="C72" i="25"/>
  <c r="C73" i="25" s="1"/>
  <c r="C123" i="25" s="1"/>
  <c r="G67" i="10" l="1"/>
  <c r="C58" i="10"/>
  <c r="G58" i="10"/>
  <c r="C67" i="10"/>
  <c r="G69" i="10" l="1"/>
  <c r="G72" i="10" s="1"/>
  <c r="C69" i="10"/>
  <c r="C72" i="10" s="1"/>
</calcChain>
</file>

<file path=xl/sharedStrings.xml><?xml version="1.0" encoding="utf-8"?>
<sst xmlns="http://schemas.openxmlformats.org/spreadsheetml/2006/main" count="388" uniqueCount="268">
  <si>
    <t>COUNTRY  GROUP  DEVELOPMENT  PUBLIC  COMPANY  LIMITED  AND  ITS  SUBSIDIARIES</t>
  </si>
  <si>
    <t>STATEMENT  OF  FINANCIAL  POSITION</t>
  </si>
  <si>
    <r>
      <t xml:space="preserve">AS  AT  MARCH  </t>
    </r>
    <r>
      <rPr>
        <b/>
        <sz val="12"/>
        <color theme="1"/>
        <rFont val="Times New Roman"/>
        <family val="1"/>
      </rPr>
      <t>31,  2024</t>
    </r>
  </si>
  <si>
    <t>UNIT : BAHT</t>
  </si>
  <si>
    <t>Notes</t>
  </si>
  <si>
    <t>CONSOLIDATED</t>
  </si>
  <si>
    <t>SEPARATE</t>
  </si>
  <si>
    <t xml:space="preserve"> FINANCIAL  STATEMENTS</t>
  </si>
  <si>
    <t>As at</t>
  </si>
  <si>
    <t>March 31,</t>
  </si>
  <si>
    <t>December 31,</t>
  </si>
  <si>
    <t>ASSETS</t>
  </si>
  <si>
    <t>CURRENT  ASSETS</t>
  </si>
  <si>
    <t>Cash and cash equivalents</t>
  </si>
  <si>
    <t>5</t>
  </si>
  <si>
    <t>Deposits with restrictions on use</t>
  </si>
  <si>
    <t>13</t>
  </si>
  <si>
    <t>Trade and other current receivables</t>
  </si>
  <si>
    <t>6</t>
  </si>
  <si>
    <t xml:space="preserve">Contract costs </t>
  </si>
  <si>
    <t>7</t>
  </si>
  <si>
    <t>Land and cost of projects under construction and utilities</t>
  </si>
  <si>
    <t>8</t>
  </si>
  <si>
    <t>Short-term loans to related companies</t>
  </si>
  <si>
    <t>Short-term loans to other companies</t>
  </si>
  <si>
    <t>Current income tax assets</t>
  </si>
  <si>
    <t>Total Current Assets</t>
  </si>
  <si>
    <t>NON-CURRENT  ASSETS</t>
  </si>
  <si>
    <t>Deposits at bank used as collateral</t>
  </si>
  <si>
    <t>Other non-current financial assets</t>
  </si>
  <si>
    <t>9</t>
  </si>
  <si>
    <t>Long-term loans to related companies</t>
  </si>
  <si>
    <t>Investments in subsidiaries</t>
  </si>
  <si>
    <t>Trade and other non-current receivables</t>
  </si>
  <si>
    <t>Investment properties</t>
  </si>
  <si>
    <t>10</t>
  </si>
  <si>
    <t>Property, plant and equipment</t>
  </si>
  <si>
    <t>11</t>
  </si>
  <si>
    <t>Goodwill</t>
  </si>
  <si>
    <t>2.7</t>
  </si>
  <si>
    <t>Other intangible assets other than goodwill</t>
  </si>
  <si>
    <t>Other non-current assets</t>
  </si>
  <si>
    <t>Total Non-current Assets</t>
  </si>
  <si>
    <t>TOTAL  ASSETS</t>
  </si>
  <si>
    <t>See condensed notes to the financial statements</t>
  </si>
  <si>
    <r>
      <t xml:space="preserve">STATEMENT  OF  FINANCIAL  POSITION  </t>
    </r>
    <r>
      <rPr>
        <sz val="10"/>
        <color theme="1"/>
        <rFont val="Times New Roman"/>
        <family val="1"/>
      </rPr>
      <t xml:space="preserve"> (CONTINUED)</t>
    </r>
  </si>
  <si>
    <t>LIABILITIES  AND  SHAREHOLDERS’  EQUITY</t>
  </si>
  <si>
    <t>CURRENT  LIABILITIES</t>
  </si>
  <si>
    <t>Trade and other current payables</t>
  </si>
  <si>
    <t>12</t>
  </si>
  <si>
    <t>Contract deposit and advance from customers</t>
  </si>
  <si>
    <t>Current portion of long-term debentures</t>
  </si>
  <si>
    <t>17</t>
  </si>
  <si>
    <t>Current portion of lease liabilities</t>
  </si>
  <si>
    <t>16</t>
  </si>
  <si>
    <t>Short-term borrowings</t>
  </si>
  <si>
    <t>Short-term borrowings from related companies</t>
  </si>
  <si>
    <t>Bills of exchange</t>
  </si>
  <si>
    <t>14</t>
  </si>
  <si>
    <t xml:space="preserve">     Total Current Liabilities</t>
  </si>
  <si>
    <t>NON-CURRENT LIABILITIES</t>
  </si>
  <si>
    <t>Lease liabilities</t>
  </si>
  <si>
    <t>Deferred tax liabilities</t>
  </si>
  <si>
    <t>Provisions for employee benefit</t>
  </si>
  <si>
    <t>Other non-current liabilities</t>
  </si>
  <si>
    <t xml:space="preserve">TOTAL LIABILITIES </t>
  </si>
  <si>
    <t>Note</t>
  </si>
  <si>
    <r>
      <t xml:space="preserve">LIABILITIES  AND  SHAREHOLDERS’  EQUITY </t>
    </r>
    <r>
      <rPr>
        <sz val="10"/>
        <color theme="1"/>
        <rFont val="Times New Roman"/>
        <family val="1"/>
      </rPr>
      <t xml:space="preserve"> (CONTINUED)</t>
    </r>
  </si>
  <si>
    <t>SHAREHOLDERS’  EQUITY</t>
  </si>
  <si>
    <t xml:space="preserve">    SHARE  CAPITAL </t>
  </si>
  <si>
    <t>18</t>
  </si>
  <si>
    <t xml:space="preserve">    Authorized share capital </t>
  </si>
  <si>
    <t xml:space="preserve">  9,959,285,678 ordinary shares of Baht 0.61 each</t>
  </si>
  <si>
    <t xml:space="preserve">  8,266,129,050 ordinary shares of Baht 0.61 each,</t>
  </si>
  <si>
    <t>fully paid</t>
  </si>
  <si>
    <t>PREMIUM  ON  ORDINARY  SHARES</t>
  </si>
  <si>
    <t xml:space="preserve">SURPLUS  ON  REVALUATION  OF  ASSETS </t>
  </si>
  <si>
    <t>DISCOUNT  FROM  BUSINESS  COMBINATION</t>
  </si>
  <si>
    <t>UNDER  COMMON  CONTROL</t>
  </si>
  <si>
    <t xml:space="preserve">ADJUSTMENT  OF  EQUITY  INTERESTS </t>
  </si>
  <si>
    <t>UNDER  REVERSE  ACQUISITION</t>
  </si>
  <si>
    <t xml:space="preserve">SURPLUS  FROM  CHANGE  IN  OWNERSHIP  </t>
  </si>
  <si>
    <t>INTEREST  IN  A  SUBSIDIARY</t>
  </si>
  <si>
    <t>OTHER  COMPONENTS  OF  SHAREHOLDERS’  EQUITY</t>
  </si>
  <si>
    <t>NON-CONTROLLING  INTERESTS</t>
  </si>
  <si>
    <t>TOTAL  SHAREHOLDERS’  EQUITY</t>
  </si>
  <si>
    <t>TOTAL  LIABILITIES  AND  SHAREHOLDERS’  EQUITY</t>
  </si>
  <si>
    <t>STATEMENT  OF  PROFIT  OR  LOSS  AND  OTHER  COMPREHENSIVE  INCOME</t>
  </si>
  <si>
    <r>
      <t xml:space="preserve">FOR  THE  THREE-MONTH  PERIOD  ENDED  MARCH  </t>
    </r>
    <r>
      <rPr>
        <b/>
        <sz val="12"/>
        <color theme="1"/>
        <rFont val="Times New Roman"/>
        <family val="1"/>
      </rPr>
      <t>31,  2024</t>
    </r>
  </si>
  <si>
    <t>REVENUES</t>
  </si>
  <si>
    <t>Revenue from sale of condominium</t>
  </si>
  <si>
    <t>-</t>
  </si>
  <si>
    <t>Rental income from investment property</t>
  </si>
  <si>
    <t>Other income</t>
  </si>
  <si>
    <t>Total Revenues</t>
  </si>
  <si>
    <t>EXPENSES</t>
  </si>
  <si>
    <t>Cost of condominium sale</t>
  </si>
  <si>
    <t>Direct operating expenses arising from investment property</t>
  </si>
  <si>
    <t>Distribution costs</t>
  </si>
  <si>
    <t>Administrative expenses</t>
  </si>
  <si>
    <t xml:space="preserve">Director and managements’ remuneration </t>
  </si>
  <si>
    <t>Loss on foreign exchange rate</t>
  </si>
  <si>
    <t>Total Expenses</t>
  </si>
  <si>
    <t>PROFIT (LOSS)  FROM   OPERATING  ACTIVITIES</t>
  </si>
  <si>
    <t>FINANCE  INCOME</t>
  </si>
  <si>
    <t>FINANCE  COSTS</t>
  </si>
  <si>
    <t xml:space="preserve">PROFIT (LOSS)  BEFORE  INCOME  TAX </t>
  </si>
  <si>
    <t>INCOME  TAX  EXPENSE  (INCOME)</t>
  </si>
  <si>
    <r>
      <t xml:space="preserve">STATEMENT  OF  PROFIT  OR  LOSS  AND  OTHER  COMPREHENSIVE  INCOME  </t>
    </r>
    <r>
      <rPr>
        <sz val="10"/>
        <color theme="1"/>
        <rFont val="Times New Roman"/>
        <family val="1"/>
      </rPr>
      <t>(CONTINUED)</t>
    </r>
  </si>
  <si>
    <t>OTHER  COMPREHENSIVE  INCOME  (LOSS)</t>
  </si>
  <si>
    <t>Components of other comprehensive income (loss) that</t>
  </si>
  <si>
    <t>Exchange differences on translating</t>
  </si>
  <si>
    <t>financial statements of foreign operations</t>
  </si>
  <si>
    <t xml:space="preserve">                will be reclassified to profit or loss</t>
  </si>
  <si>
    <t>will not be reclassified to profit or loss</t>
  </si>
  <si>
    <t xml:space="preserve">                will not be reclassified to profit or loss</t>
  </si>
  <si>
    <t xml:space="preserve">OTHER  COMPREHENSIVE  INCOME  (LOSS)  </t>
  </si>
  <si>
    <t>FOR  THE  PERIOD - NET  OF  TAX</t>
  </si>
  <si>
    <t xml:space="preserve">PROFIT (LOSS)  ATTRIBUTABLE  TO </t>
  </si>
  <si>
    <t>Owners of the parent</t>
  </si>
  <si>
    <t>Non-controlling interests</t>
  </si>
  <si>
    <t>TOTAL  COMPREHENSIVE  INCOME  (LOSS)  ATTRIBUTABLE  TO</t>
  </si>
  <si>
    <t>Baht</t>
  </si>
  <si>
    <t xml:space="preserve">Weighted average number of ordinary shares </t>
  </si>
  <si>
    <t>Shares</t>
  </si>
  <si>
    <t xml:space="preserve">STATEMENT  OF  CHANGES  IN  SHAREHOLDERS’  EQUITY </t>
  </si>
  <si>
    <r>
      <t xml:space="preserve">FOR  THE  THREE-MONTH  PERIOD  ENDED  MARCH </t>
    </r>
    <r>
      <rPr>
        <b/>
        <sz val="12"/>
        <color theme="1"/>
        <rFont val="Times New Roman"/>
        <family val="1"/>
      </rPr>
      <t xml:space="preserve"> 31,  2024</t>
    </r>
  </si>
  <si>
    <t>CONSOLIDATED  FINANCIAL  STATEMENTS</t>
  </si>
  <si>
    <t>Total</t>
  </si>
  <si>
    <t>Premium</t>
  </si>
  <si>
    <t>Surplus on</t>
  </si>
  <si>
    <t xml:space="preserve">Deficit from </t>
  </si>
  <si>
    <t>Adjustment</t>
  </si>
  <si>
    <t xml:space="preserve">Surplus from </t>
  </si>
  <si>
    <t>Accumulated</t>
  </si>
  <si>
    <t>Other components of shareholders’ equity</t>
  </si>
  <si>
    <t>interests</t>
  </si>
  <si>
    <t>shareholders’</t>
  </si>
  <si>
    <t xml:space="preserve"> share capital</t>
  </si>
  <si>
    <t>on ordinary</t>
  </si>
  <si>
    <t>revaluation of</t>
  </si>
  <si>
    <t xml:space="preserve">business </t>
  </si>
  <si>
    <t>of equity</t>
  </si>
  <si>
    <t xml:space="preserve">change in </t>
  </si>
  <si>
    <t>deficit</t>
  </si>
  <si>
    <t>Gain (loss) on</t>
  </si>
  <si>
    <t xml:space="preserve">Exchange </t>
  </si>
  <si>
    <t>Total other</t>
  </si>
  <si>
    <t>owners of</t>
  </si>
  <si>
    <t>equity</t>
  </si>
  <si>
    <t>shares</t>
  </si>
  <si>
    <t>assets</t>
  </si>
  <si>
    <t xml:space="preserve">combination </t>
  </si>
  <si>
    <t xml:space="preserve">interests </t>
  </si>
  <si>
    <t>ownership</t>
  </si>
  <si>
    <t xml:space="preserve"> investments in</t>
  </si>
  <si>
    <t>differences</t>
  </si>
  <si>
    <t xml:space="preserve">components of </t>
  </si>
  <si>
    <t>the parent</t>
  </si>
  <si>
    <t>under</t>
  </si>
  <si>
    <t xml:space="preserve">under reverse </t>
  </si>
  <si>
    <t xml:space="preserve"> interest</t>
  </si>
  <si>
    <t>equity instruments</t>
  </si>
  <si>
    <t xml:space="preserve">on translating </t>
  </si>
  <si>
    <t xml:space="preserve"> common control</t>
  </si>
  <si>
    <t>acquisition</t>
  </si>
  <si>
    <t>in a subsidiary</t>
  </si>
  <si>
    <t>designated at</t>
  </si>
  <si>
    <t>financial</t>
  </si>
  <si>
    <t xml:space="preserve"> fair value</t>
  </si>
  <si>
    <t>statements</t>
  </si>
  <si>
    <t xml:space="preserve"> through other </t>
  </si>
  <si>
    <t xml:space="preserve">of foreign </t>
  </si>
  <si>
    <t xml:space="preserve">comprehensive </t>
  </si>
  <si>
    <t>operations</t>
  </si>
  <si>
    <t>income</t>
  </si>
  <si>
    <t>Beginning balance as at January 1, 2023</t>
  </si>
  <si>
    <t>Increase in paid share capital of</t>
  </si>
  <si>
    <t xml:space="preserve">    non-controlling interests</t>
  </si>
  <si>
    <t>Other comprehensive loss for the period</t>
  </si>
  <si>
    <t>Ending balance as at March 31, 2023</t>
  </si>
  <si>
    <t>Beginning balance as at January 1, 2024</t>
  </si>
  <si>
    <t>Other comprehensive income for the period</t>
  </si>
  <si>
    <t>Ending balance as at March 31, 2024</t>
  </si>
  <si>
    <r>
      <t xml:space="preserve">STATEMENT  OF  CHANGES  IN  SHAREHOLDERS’  EQUITY    </t>
    </r>
    <r>
      <rPr>
        <sz val="10"/>
        <color theme="1"/>
        <rFont val="Times New Roman"/>
        <family val="1"/>
      </rPr>
      <t>(CONTINUED)</t>
    </r>
  </si>
  <si>
    <t>SEPARATE  FINANCIAL  STATEMENTS</t>
  </si>
  <si>
    <t>paid-up share</t>
  </si>
  <si>
    <t>combination under</t>
  </si>
  <si>
    <t>Gain (loss) on investments</t>
  </si>
  <si>
    <t>capital</t>
  </si>
  <si>
    <t>in equity instruments</t>
  </si>
  <si>
    <t xml:space="preserve"> equity</t>
  </si>
  <si>
    <t xml:space="preserve">designated at fair value </t>
  </si>
  <si>
    <t>through other</t>
  </si>
  <si>
    <t>comprehensive income</t>
  </si>
  <si>
    <t>Loss for the period</t>
  </si>
  <si>
    <t>STATEMENT  OF  CASH  FLOWS</t>
  </si>
  <si>
    <t>CASH  FLOWS  FROM  OPERATING  ACTIVITIES</t>
  </si>
  <si>
    <t>Profit (loss) for the period</t>
  </si>
  <si>
    <t>Adjustment for:</t>
  </si>
  <si>
    <t>Income tax expense (revenue)</t>
  </si>
  <si>
    <t>Depreciation and amortization</t>
  </si>
  <si>
    <t>(Gain) loss on foreign exchange rate</t>
  </si>
  <si>
    <t>Employee benefit expense</t>
  </si>
  <si>
    <t>Interest income</t>
  </si>
  <si>
    <t>Finance costs</t>
  </si>
  <si>
    <t xml:space="preserve">Operating gain (loss) before changes in operating </t>
  </si>
  <si>
    <t>assets and liabilities</t>
  </si>
  <si>
    <t>(Increase) decrease in operating assets</t>
  </si>
  <si>
    <t xml:space="preserve">Trade and other current receivables </t>
  </si>
  <si>
    <t>Contract costs</t>
  </si>
  <si>
    <t>Increase (decrease) in operating liabilities</t>
  </si>
  <si>
    <t>Net cash flows provided by operation</t>
  </si>
  <si>
    <t>Cash received from interest</t>
  </si>
  <si>
    <t>Cash paid for finance costs</t>
  </si>
  <si>
    <t>Cash paid for income tax</t>
  </si>
  <si>
    <t>Net cash flows provided by operating activities</t>
  </si>
  <si>
    <r>
      <t xml:space="preserve">STATEMENT  OF  CASH  FLOWS   </t>
    </r>
    <r>
      <rPr>
        <sz val="10"/>
        <color theme="1"/>
        <rFont val="Times New Roman"/>
        <family val="1"/>
      </rPr>
      <t>(CONTINUED)</t>
    </r>
  </si>
  <si>
    <t>CASH  FLOWS  FROM  INVESTING  ACTIVITIES</t>
  </si>
  <si>
    <t>Cash paid for renovation of investment property</t>
  </si>
  <si>
    <t>Cash paid for purchase of fixed assets</t>
  </si>
  <si>
    <t>4.1.1</t>
  </si>
  <si>
    <t>Cash paid for purchase of intangible assets</t>
  </si>
  <si>
    <t>4.2</t>
  </si>
  <si>
    <t>Cash paid for long-term debentures</t>
  </si>
  <si>
    <t>Cash paid for bills of exchange</t>
  </si>
  <si>
    <t>Cash paid for lease liabilities</t>
  </si>
  <si>
    <t>Cash received from share subscription of a subsidiary</t>
  </si>
  <si>
    <t xml:space="preserve">   from non-controlling interest</t>
  </si>
  <si>
    <t>Net cash flows used in financing activities</t>
  </si>
  <si>
    <t xml:space="preserve">Net increase (decrease) in cash and cash equivalents </t>
  </si>
  <si>
    <t>before effect of exchange rate</t>
  </si>
  <si>
    <t>Effect of exchange rate changes on cash and cash equivalents</t>
  </si>
  <si>
    <t xml:space="preserve">Cash and cash equivalents as at January 1, </t>
  </si>
  <si>
    <t>Cash and cash equivalents as at March 31,</t>
  </si>
  <si>
    <t>Loss on write-off of fixed assets</t>
  </si>
  <si>
    <t>PROFIT AND LOSS</t>
  </si>
  <si>
    <t>Net cash flows used in investing activities</t>
  </si>
  <si>
    <t>Profit for the period</t>
  </si>
  <si>
    <t>Other comprehensive income (loss) for the period</t>
  </si>
  <si>
    <t xml:space="preserve">     Total Non-current Liabilities</t>
  </si>
  <si>
    <t>ACCUMULATED  DEFICITS</t>
  </si>
  <si>
    <t>TOTALS  ATTRIBUTABLE  TO  OWNERS  OF  THE  PARENT</t>
  </si>
  <si>
    <t>PROFIT  (LOSS)  FOR  THE  PERIODS</t>
  </si>
  <si>
    <t>TOTAL  COMPREHENSIVE  INCOME (LOSS)  FOR  THE  PERIODS</t>
  </si>
  <si>
    <t>EARNINGS  (LOSSES)  PER  SHARE</t>
  </si>
  <si>
    <t>Basic earnings (losses) per share</t>
  </si>
  <si>
    <t>Profit (loss) for the periods</t>
  </si>
  <si>
    <t>Cash paid for employee benefit</t>
  </si>
  <si>
    <t>Cash paid for short-term borrowings</t>
  </si>
  <si>
    <t>22.2</t>
  </si>
  <si>
    <t>22.3</t>
  </si>
  <si>
    <t>22.1</t>
  </si>
  <si>
    <t>22.4</t>
  </si>
  <si>
    <t xml:space="preserve">             Total components of other comprehensive income that</t>
  </si>
  <si>
    <t xml:space="preserve">    Issued and paid-up share capital </t>
  </si>
  <si>
    <t>CASH  FLOWS  FROM  FINANCING  ACTIVITIES</t>
  </si>
  <si>
    <t>Owner of the parent</t>
  </si>
  <si>
    <t xml:space="preserve">Gain (loss) on remeasurements of defined benefit plans </t>
  </si>
  <si>
    <t>Components of other comprehensive income that</t>
  </si>
  <si>
    <t>will be reclassified to profit or loss</t>
  </si>
  <si>
    <t xml:space="preserve"> at fair value through other comprehensive income </t>
  </si>
  <si>
    <t xml:space="preserve">Gain (loss) on investments in equity instruments designated </t>
  </si>
  <si>
    <t xml:space="preserve">             Total components of other comprehensive income (loss) that</t>
  </si>
  <si>
    <t xml:space="preserve">Issued and </t>
  </si>
  <si>
    <t>paid-up</t>
  </si>
  <si>
    <t>Non-controlling</t>
  </si>
  <si>
    <t>Deficit from 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</si>
</sst>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.0;\-#,##0.0"/>
    <numFmt numFmtId="166" formatCode="_(* #,##0_);_(* \(#,##0\);_(* &quot;-&quot;??_);_(@_)"/>
    <numFmt numFmtId="167" formatCode="_(* #,##0.0_);_(* \(#,##0.0\);_(* &quot;-&quot;?_);_(@_)"/>
    <numFmt numFmtId="168" formatCode="_(* #,##0.00000_);_(* \(#,##0.00000\);_(* &quot;-&quot;?????_);_(@_)"/>
    <numFmt numFmtId="169" formatCode="_(* #,##0_);_(* \(#,##0\);_(* &quot;-&quot;????_);_(@_)"/>
    <numFmt numFmtId="170" formatCode="_(* #,##0.0_);_(* \(#,##0.0\);_(* &quot;-&quot;??_);_(@_)"/>
    <numFmt numFmtId="171" formatCode="_(* #,##0_);_(* \(#,##0\);_(* &quot;-&quot;?????_);_(@_)"/>
    <numFmt numFmtId="172" formatCode="_(* #,##0.000000_);_(* \(#,##0.000000\);_(* &quot;-&quot;??????_);_(@_)"/>
    <numFmt numFmtId="173" formatCode="#,##0.0000_);\(#,##0.0000\)"/>
  </numFmts>
  <fonts count="23" x14ac:knownFonts="1"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2"/>
      <color theme="1" tint="4.9989318521683403E-2"/>
      <name val="Times New Roman"/>
      <family val="1"/>
    </font>
    <font>
      <b/>
      <sz val="12"/>
      <color theme="0" tint="-0.1499984740745262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39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3" fillId="0" borderId="0"/>
    <xf numFmtId="39" fontId="2" fillId="0" borderId="0"/>
    <xf numFmtId="0" fontId="5" fillId="0" borderId="0"/>
    <xf numFmtId="9" fontId="1" fillId="0" borderId="0" applyFont="0" applyFill="0" applyBorder="0" applyAlignment="0" applyProtection="0"/>
  </cellStyleXfs>
  <cellXfs count="225">
    <xf numFmtId="39" fontId="0" fillId="0" borderId="0" xfId="0"/>
    <xf numFmtId="39" fontId="7" fillId="0" borderId="0" xfId="0" applyFont="1" applyAlignment="1">
      <alignment vertical="center"/>
    </xf>
    <xf numFmtId="39" fontId="6" fillId="0" borderId="0" xfId="0" applyFont="1" applyAlignment="1">
      <alignment vertical="center"/>
    </xf>
    <xf numFmtId="39" fontId="7" fillId="0" borderId="0" xfId="0" applyFont="1" applyAlignment="1">
      <alignment horizontal="left" vertical="center" indent="2"/>
    </xf>
    <xf numFmtId="39" fontId="7" fillId="0" borderId="0" xfId="0" applyFont="1" applyAlignment="1">
      <alignment horizontal="left" vertical="center" indent="1"/>
    </xf>
    <xf numFmtId="39" fontId="7" fillId="0" borderId="0" xfId="0" applyFont="1" applyAlignment="1">
      <alignment horizontal="left" vertical="center"/>
    </xf>
    <xf numFmtId="39" fontId="8" fillId="0" borderId="0" xfId="0" applyFont="1"/>
    <xf numFmtId="39" fontId="7" fillId="0" borderId="0" xfId="0" applyFont="1"/>
    <xf numFmtId="39" fontId="6" fillId="0" borderId="0" xfId="0" applyFont="1" applyAlignment="1">
      <alignment horizontal="right"/>
    </xf>
    <xf numFmtId="49" fontId="6" fillId="0" borderId="0" xfId="0" applyNumberFormat="1" applyFont="1" applyAlignment="1">
      <alignment horizontal="center"/>
    </xf>
    <xf numFmtId="39" fontId="8" fillId="0" borderId="0" xfId="14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39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39" fontId="9" fillId="0" borderId="0" xfId="0" applyFont="1" applyAlignment="1">
      <alignment vertical="center"/>
    </xf>
    <xf numFmtId="49" fontId="8" fillId="0" borderId="0" xfId="5" applyNumberFormat="1" applyFont="1" applyFill="1" applyAlignment="1">
      <alignment vertical="center"/>
    </xf>
    <xf numFmtId="164" fontId="8" fillId="0" borderId="0" xfId="0" applyNumberFormat="1" applyFont="1" applyAlignment="1">
      <alignment horizontal="left" vertical="center" indent="2"/>
    </xf>
    <xf numFmtId="49" fontId="8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39" fontId="8" fillId="0" borderId="0" xfId="0" applyFont="1" applyAlignment="1">
      <alignment horizontal="left" vertical="center" indent="2"/>
    </xf>
    <xf numFmtId="37" fontId="8" fillId="0" borderId="0" xfId="5" applyNumberFormat="1" applyFont="1" applyFill="1" applyBorder="1" applyAlignment="1">
      <alignment horizontal="right" vertical="center"/>
    </xf>
    <xf numFmtId="37" fontId="8" fillId="0" borderId="0" xfId="5" applyNumberFormat="1" applyFont="1" applyFill="1" applyAlignment="1">
      <alignment horizontal="right" vertical="center"/>
    </xf>
    <xf numFmtId="39" fontId="8" fillId="0" borderId="0" xfId="0" applyFont="1" applyAlignment="1">
      <alignment horizontal="left" vertical="center" indent="3"/>
    </xf>
    <xf numFmtId="37" fontId="8" fillId="0" borderId="4" xfId="5" applyNumberFormat="1" applyFont="1" applyFill="1" applyBorder="1" applyAlignment="1">
      <alignment horizontal="right" vertical="center"/>
    </xf>
    <xf numFmtId="39" fontId="8" fillId="0" borderId="0" xfId="0" applyFont="1" applyAlignment="1">
      <alignment horizontal="left" indent="2"/>
    </xf>
    <xf numFmtId="49" fontId="8" fillId="0" borderId="0" xfId="1" applyNumberFormat="1" applyFont="1" applyFill="1" applyAlignment="1">
      <alignment horizontal="center"/>
    </xf>
    <xf numFmtId="10" fontId="8" fillId="0" borderId="0" xfId="16" applyNumberFormat="1" applyFont="1" applyFill="1"/>
    <xf numFmtId="49" fontId="8" fillId="0" borderId="0" xfId="0" applyNumberFormat="1" applyFont="1" applyAlignment="1">
      <alignment horizontal="center" vertical="center"/>
    </xf>
    <xf numFmtId="37" fontId="8" fillId="0" borderId="3" xfId="5" applyNumberFormat="1" applyFont="1" applyFill="1" applyBorder="1" applyAlignment="1">
      <alignment horizontal="right" vertical="center"/>
    </xf>
    <xf numFmtId="43" fontId="8" fillId="0" borderId="0" xfId="1" applyFont="1" applyFill="1" applyAlignment="1" applyProtection="1">
      <alignment horizontal="left" indent="2"/>
    </xf>
    <xf numFmtId="49" fontId="8" fillId="0" borderId="0" xfId="1" applyNumberFormat="1" applyFont="1" applyFill="1" applyBorder="1" applyAlignment="1">
      <alignment horizontal="center"/>
    </xf>
    <xf numFmtId="43" fontId="8" fillId="0" borderId="0" xfId="1" applyFont="1" applyFill="1" applyAlignment="1">
      <alignment vertical="center"/>
    </xf>
    <xf numFmtId="49" fontId="8" fillId="0" borderId="0" xfId="5" applyNumberFormat="1" applyFont="1" applyFill="1" applyBorder="1" applyAlignment="1">
      <alignment vertical="center"/>
    </xf>
    <xf numFmtId="39" fontId="8" fillId="0" borderId="0" xfId="0" applyFont="1" applyAlignment="1">
      <alignment vertical="center"/>
    </xf>
    <xf numFmtId="39" fontId="8" fillId="0" borderId="0" xfId="14" applyFont="1"/>
    <xf numFmtId="49" fontId="9" fillId="0" borderId="0" xfId="0" applyNumberFormat="1" applyFont="1" applyAlignment="1">
      <alignment horizontal="center"/>
    </xf>
    <xf numFmtId="41" fontId="8" fillId="0" borderId="0" xfId="5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 vertical="center"/>
    </xf>
    <xf numFmtId="168" fontId="8" fillId="0" borderId="0" xfId="5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 applyProtection="1">
      <alignment horizontal="right" vertical="center"/>
    </xf>
    <xf numFmtId="37" fontId="8" fillId="0" borderId="0" xfId="1" applyNumberFormat="1" applyFont="1" applyFill="1" applyAlignment="1" applyProtection="1">
      <alignment horizontal="right"/>
    </xf>
    <xf numFmtId="39" fontId="8" fillId="0" borderId="0" xfId="0" applyFont="1" applyAlignment="1">
      <alignment horizontal="left" indent="4"/>
    </xf>
    <xf numFmtId="37" fontId="8" fillId="0" borderId="0" xfId="1" applyNumberFormat="1" applyFont="1" applyFill="1" applyBorder="1" applyAlignment="1">
      <alignment horizontal="right"/>
    </xf>
    <xf numFmtId="37" fontId="8" fillId="0" borderId="0" xfId="5" applyNumberFormat="1" applyFont="1" applyFill="1" applyBorder="1" applyAlignment="1">
      <alignment horizontal="right"/>
    </xf>
    <xf numFmtId="37" fontId="8" fillId="0" borderId="1" xfId="5" applyNumberFormat="1" applyFont="1" applyFill="1" applyBorder="1" applyAlignment="1">
      <alignment horizontal="right" vertical="center"/>
    </xf>
    <xf numFmtId="39" fontId="8" fillId="0" borderId="0" xfId="0" applyFont="1" applyAlignment="1">
      <alignment horizontal="left" vertical="center" indent="1"/>
    </xf>
    <xf numFmtId="37" fontId="8" fillId="0" borderId="0" xfId="1" applyNumberFormat="1" applyFont="1" applyFill="1" applyAlignment="1" applyProtection="1">
      <alignment horizontal="left" indent="2"/>
    </xf>
    <xf numFmtId="167" fontId="8" fillId="0" borderId="0" xfId="1" applyNumberFormat="1" applyFont="1" applyFill="1" applyAlignment="1">
      <alignment horizontal="left" vertical="center" indent="4"/>
    </xf>
    <xf numFmtId="168" fontId="8" fillId="0" borderId="1" xfId="5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49" fontId="8" fillId="0" borderId="0" xfId="1" quotePrefix="1" applyNumberFormat="1" applyFont="1" applyFill="1" applyAlignment="1">
      <alignment horizontal="center" vertical="center"/>
    </xf>
    <xf numFmtId="37" fontId="8" fillId="0" borderId="2" xfId="5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horizontal="center"/>
    </xf>
    <xf numFmtId="43" fontId="8" fillId="0" borderId="0" xfId="1" applyFont="1" applyFill="1"/>
    <xf numFmtId="39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39" fontId="9" fillId="0" borderId="0" xfId="0" applyFont="1" applyAlignment="1">
      <alignment horizontal="center"/>
    </xf>
    <xf numFmtId="39" fontId="9" fillId="0" borderId="0" xfId="0" applyFont="1"/>
    <xf numFmtId="39" fontId="9" fillId="0" borderId="0" xfId="0" applyFont="1" applyAlignment="1">
      <alignment horizontal="right"/>
    </xf>
    <xf numFmtId="39" fontId="6" fillId="0" borderId="0" xfId="0" applyFont="1" applyAlignment="1">
      <alignment horizontal="center"/>
    </xf>
    <xf numFmtId="39" fontId="6" fillId="0" borderId="0" xfId="0" applyFont="1" applyAlignment="1">
      <alignment horizontal="left" vertical="center"/>
    </xf>
    <xf numFmtId="0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6" fontId="8" fillId="0" borderId="0" xfId="4" applyNumberFormat="1" applyFont="1" applyFill="1" applyBorder="1" applyAlignment="1">
      <alignment horizontal="right"/>
    </xf>
    <xf numFmtId="37" fontId="8" fillId="0" borderId="0" xfId="0" applyNumberFormat="1" applyFont="1"/>
    <xf numFmtId="166" fontId="8" fillId="0" borderId="0" xfId="1" applyNumberFormat="1" applyFont="1" applyFill="1" applyBorder="1" applyAlignment="1">
      <alignment horizontal="center"/>
    </xf>
    <xf numFmtId="37" fontId="8" fillId="0" borderId="0" xfId="4" applyNumberFormat="1" applyFont="1" applyFill="1" applyBorder="1" applyAlignment="1">
      <alignment horizontal="right" vertical="center"/>
    </xf>
    <xf numFmtId="39" fontId="8" fillId="0" borderId="0" xfId="0" applyFont="1" applyAlignment="1">
      <alignment horizontal="left"/>
    </xf>
    <xf numFmtId="37" fontId="8" fillId="0" borderId="0" xfId="4" applyNumberFormat="1" applyFont="1" applyFill="1" applyAlignment="1">
      <alignment horizontal="right" vertical="center"/>
    </xf>
    <xf numFmtId="39" fontId="9" fillId="0" borderId="0" xfId="0" applyFont="1" applyAlignment="1">
      <alignment horizontal="left" vertical="center" indent="4"/>
    </xf>
    <xf numFmtId="37" fontId="8" fillId="0" borderId="0" xfId="0" applyNumberFormat="1" applyFont="1" applyAlignment="1">
      <alignment horizontal="center"/>
    </xf>
    <xf numFmtId="37" fontId="8" fillId="0" borderId="4" xfId="4" applyNumberFormat="1" applyFont="1" applyFill="1" applyBorder="1" applyAlignment="1">
      <alignment horizontal="right" vertical="center"/>
    </xf>
    <xf numFmtId="39" fontId="8" fillId="0" borderId="0" xfId="0" quotePrefix="1" applyFont="1" applyAlignment="1">
      <alignment horizontal="left" vertical="center" indent="2"/>
    </xf>
    <xf numFmtId="39" fontId="8" fillId="0" borderId="0" xfId="0" quotePrefix="1" applyFont="1" applyAlignment="1">
      <alignment horizontal="center"/>
    </xf>
    <xf numFmtId="166" fontId="8" fillId="0" borderId="0" xfId="4" applyNumberFormat="1" applyFont="1" applyFill="1" applyBorder="1" applyAlignment="1">
      <alignment horizontal="right" vertical="center"/>
    </xf>
    <xf numFmtId="39" fontId="7" fillId="0" borderId="0" xfId="0" quotePrefix="1" applyFont="1" applyAlignment="1">
      <alignment horizontal="left" vertical="center"/>
    </xf>
    <xf numFmtId="37" fontId="8" fillId="0" borderId="0" xfId="1" quotePrefix="1" applyNumberFormat="1" applyFont="1" applyFill="1" applyBorder="1" applyAlignment="1" applyProtection="1">
      <alignment horizontal="right" vertical="center"/>
    </xf>
    <xf numFmtId="37" fontId="8" fillId="0" borderId="1" xfId="0" applyNumberFormat="1" applyFont="1" applyBorder="1" applyAlignment="1">
      <alignment horizontal="right" vertical="center"/>
    </xf>
    <xf numFmtId="37" fontId="8" fillId="0" borderId="0" xfId="1" quotePrefix="1" applyNumberFormat="1" applyFont="1" applyFill="1" applyAlignment="1" applyProtection="1">
      <alignment horizontal="right" vertical="center"/>
    </xf>
    <xf numFmtId="37" fontId="8" fillId="0" borderId="1" xfId="4" applyNumberFormat="1" applyFont="1" applyFill="1" applyBorder="1" applyAlignment="1">
      <alignment horizontal="right" vertical="center"/>
    </xf>
    <xf numFmtId="37" fontId="8" fillId="0" borderId="0" xfId="0" quotePrefix="1" applyNumberFormat="1" applyFont="1" applyAlignment="1">
      <alignment horizontal="center"/>
    </xf>
    <xf numFmtId="37" fontId="8" fillId="0" borderId="2" xfId="4" applyNumberFormat="1" applyFont="1" applyFill="1" applyBorder="1" applyAlignment="1">
      <alignment horizontal="right" vertical="center"/>
    </xf>
    <xf numFmtId="39" fontId="8" fillId="0" borderId="0" xfId="0" applyFont="1" applyAlignment="1">
      <alignment horizontal="left" vertical="center"/>
    </xf>
    <xf numFmtId="37" fontId="8" fillId="0" borderId="3" xfId="4" applyNumberFormat="1" applyFont="1" applyFill="1" applyBorder="1" applyAlignment="1">
      <alignment horizontal="right" vertical="center"/>
    </xf>
    <xf numFmtId="0" fontId="10" fillId="0" borderId="0" xfId="0" applyNumberFormat="1" applyFont="1"/>
    <xf numFmtId="164" fontId="8" fillId="0" borderId="0" xfId="0" quotePrefix="1" applyNumberFormat="1" applyFont="1" applyAlignment="1">
      <alignment horizontal="left" vertical="center" indent="1"/>
    </xf>
    <xf numFmtId="0" fontId="8" fillId="0" borderId="0" xfId="7" applyFont="1" applyAlignment="1">
      <alignment horizontal="left" vertical="center" indent="3"/>
    </xf>
    <xf numFmtId="0" fontId="8" fillId="0" borderId="0" xfId="7" quotePrefix="1" applyFont="1" applyAlignment="1">
      <alignment horizontal="left" vertical="center" indent="1"/>
    </xf>
    <xf numFmtId="37" fontId="8" fillId="0" borderId="5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 applyProtection="1">
      <alignment horizontal="right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37" fontId="8" fillId="0" borderId="3" xfId="4" applyNumberFormat="1" applyFont="1" applyFill="1" applyBorder="1" applyAlignment="1" applyProtection="1">
      <alignment horizontal="right" vertical="center"/>
    </xf>
    <xf numFmtId="49" fontId="8" fillId="0" borderId="0" xfId="0" quotePrefix="1" applyNumberFormat="1" applyFont="1" applyAlignment="1">
      <alignment horizontal="center"/>
    </xf>
    <xf numFmtId="166" fontId="8" fillId="0" borderId="0" xfId="1" applyNumberFormat="1" applyFont="1" applyFill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0" fontId="8" fillId="0" borderId="0" xfId="7" applyFont="1" applyAlignment="1">
      <alignment horizontal="left" indent="3"/>
    </xf>
    <xf numFmtId="39" fontId="9" fillId="0" borderId="0" xfId="0" applyFont="1" applyAlignment="1">
      <alignment horizontal="right" vertical="center"/>
    </xf>
    <xf numFmtId="39" fontId="8" fillId="0" borderId="0" xfId="1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 applyProtection="1">
      <alignment horizontal="center"/>
    </xf>
    <xf numFmtId="39" fontId="8" fillId="0" borderId="0" xfId="1" applyNumberFormat="1" applyFont="1" applyFill="1" applyBorder="1"/>
    <xf numFmtId="43" fontId="8" fillId="0" borderId="0" xfId="1" applyFont="1" applyFill="1" applyBorder="1"/>
    <xf numFmtId="39" fontId="6" fillId="0" borderId="0" xfId="0" applyFont="1"/>
    <xf numFmtId="39" fontId="11" fillId="0" borderId="0" xfId="0" applyFont="1" applyAlignment="1">
      <alignment horizontal="center" vertical="center"/>
    </xf>
    <xf numFmtId="39" fontId="13" fillId="0" borderId="0" xfId="0" applyFont="1" applyAlignment="1">
      <alignment vertical="center"/>
    </xf>
    <xf numFmtId="41" fontId="7" fillId="0" borderId="0" xfId="4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 vertical="center"/>
    </xf>
    <xf numFmtId="39" fontId="8" fillId="0" borderId="0" xfId="14" applyFont="1" applyAlignment="1">
      <alignment horizontal="left" vertical="center"/>
    </xf>
    <xf numFmtId="43" fontId="8" fillId="0" borderId="0" xfId="1" applyFont="1" applyFill="1" applyAlignment="1" applyProtection="1">
      <alignment horizontal="left" vertical="center" indent="1"/>
    </xf>
    <xf numFmtId="43" fontId="8" fillId="0" borderId="0" xfId="1" applyFont="1" applyFill="1" applyAlignment="1" applyProtection="1">
      <alignment horizontal="left" vertical="center"/>
    </xf>
    <xf numFmtId="43" fontId="8" fillId="0" borderId="0" xfId="1" applyFont="1" applyFill="1" applyAlignment="1" applyProtection="1">
      <alignment horizontal="left" vertical="center" indent="2"/>
    </xf>
    <xf numFmtId="43" fontId="8" fillId="0" borderId="0" xfId="1" applyFont="1" applyFill="1" applyAlignment="1">
      <alignment horizontal="left" vertical="center"/>
    </xf>
    <xf numFmtId="37" fontId="9" fillId="0" borderId="0" xfId="1" applyNumberFormat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center" vertical="center"/>
    </xf>
    <xf numFmtId="39" fontId="6" fillId="0" borderId="2" xfId="0" applyFont="1" applyBorder="1" applyAlignment="1">
      <alignment vertical="center"/>
    </xf>
    <xf numFmtId="37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horizontal="left" vertical="center" indent="1"/>
    </xf>
    <xf numFmtId="43" fontId="8" fillId="0" borderId="0" xfId="1" quotePrefix="1" applyFont="1" applyFill="1" applyAlignment="1" applyProtection="1">
      <alignment horizontal="center" vertical="center"/>
    </xf>
    <xf numFmtId="43" fontId="8" fillId="0" borderId="0" xfId="1" applyFont="1" applyFill="1" applyAlignment="1" applyProtection="1">
      <alignment horizontal="left" vertical="center" indent="3"/>
    </xf>
    <xf numFmtId="43" fontId="8" fillId="0" borderId="0" xfId="1" quotePrefix="1" applyFont="1" applyFill="1" applyAlignment="1">
      <alignment horizontal="center" vertical="center"/>
    </xf>
    <xf numFmtId="43" fontId="8" fillId="0" borderId="0" xfId="1" applyFont="1" applyFill="1" applyAlignment="1">
      <alignment horizontal="left" vertical="center" indent="2"/>
    </xf>
    <xf numFmtId="169" fontId="8" fillId="0" borderId="0" xfId="1" applyNumberFormat="1" applyFont="1" applyFill="1" applyAlignment="1">
      <alignment horizontal="right" vertical="center"/>
    </xf>
    <xf numFmtId="37" fontId="8" fillId="0" borderId="0" xfId="1" applyNumberFormat="1" applyFont="1" applyFill="1" applyAlignment="1">
      <alignment horizontal="right"/>
    </xf>
    <xf numFmtId="49" fontId="8" fillId="0" borderId="0" xfId="0" quotePrefix="1" applyNumberFormat="1" applyFont="1" applyAlignment="1">
      <alignment horizontal="center" vertical="center"/>
    </xf>
    <xf numFmtId="43" fontId="8" fillId="0" borderId="0" xfId="1" applyFont="1" applyFill="1" applyBorder="1" applyAlignment="1">
      <alignment horizontal="left" vertical="center"/>
    </xf>
    <xf numFmtId="39" fontId="13" fillId="0" borderId="1" xfId="0" applyFont="1" applyBorder="1" applyAlignment="1">
      <alignment vertical="center"/>
    </xf>
    <xf numFmtId="166" fontId="15" fillId="0" borderId="0" xfId="4" applyNumberFormat="1" applyFont="1" applyFill="1" applyAlignment="1">
      <alignment horizontal="center" vertical="center"/>
    </xf>
    <xf numFmtId="170" fontId="8" fillId="0" borderId="0" xfId="4" applyNumberFormat="1" applyFont="1" applyFill="1" applyBorder="1" applyAlignment="1">
      <alignment horizontal="right" vertical="center"/>
    </xf>
    <xf numFmtId="37" fontId="16" fillId="0" borderId="0" xfId="1" applyNumberFormat="1" applyFont="1" applyFill="1" applyBorder="1" applyAlignment="1" applyProtection="1">
      <alignment horizontal="right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 applyProtection="1">
      <alignment horizontal="right" vertical="center"/>
    </xf>
    <xf numFmtId="37" fontId="8" fillId="0" borderId="1" xfId="1" applyNumberFormat="1" applyFont="1" applyFill="1" applyBorder="1" applyAlignment="1" applyProtection="1">
      <alignment horizontal="right" vertical="center"/>
    </xf>
    <xf numFmtId="37" fontId="17" fillId="0" borderId="0" xfId="1" applyNumberFormat="1" applyFont="1" applyFill="1" applyBorder="1" applyAlignment="1">
      <alignment horizontal="right" vertical="center"/>
    </xf>
    <xf numFmtId="39" fontId="13" fillId="0" borderId="0" xfId="0" applyFont="1"/>
    <xf numFmtId="0" fontId="13" fillId="0" borderId="0" xfId="0" applyNumberFormat="1" applyFont="1" applyAlignment="1">
      <alignment vertical="center"/>
    </xf>
    <xf numFmtId="43" fontId="6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39" fontId="6" fillId="0" borderId="2" xfId="0" applyFont="1" applyBorder="1" applyAlignment="1">
      <alignment horizontal="center" vertical="center"/>
    </xf>
    <xf numFmtId="39" fontId="7" fillId="0" borderId="2" xfId="0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37" fontId="7" fillId="0" borderId="0" xfId="4" applyNumberFormat="1" applyFont="1" applyFill="1" applyAlignment="1">
      <alignment horizontal="right" vertical="center"/>
    </xf>
    <xf numFmtId="37" fontId="7" fillId="0" borderId="0" xfId="4" applyNumberFormat="1" applyFont="1" applyFill="1" applyBorder="1" applyAlignment="1">
      <alignment horizontal="right" vertical="center"/>
    </xf>
    <xf numFmtId="37" fontId="7" fillId="0" borderId="3" xfId="4" applyNumberFormat="1" applyFont="1" applyFill="1" applyBorder="1" applyAlignment="1">
      <alignment horizontal="right" vertical="center"/>
    </xf>
    <xf numFmtId="0" fontId="7" fillId="0" borderId="0" xfId="0" applyNumberFormat="1" applyFont="1" applyAlignment="1">
      <alignment vertical="center"/>
    </xf>
    <xf numFmtId="39" fontId="11" fillId="0" borderId="0" xfId="0" applyFont="1" applyAlignment="1">
      <alignment horizontal="center"/>
    </xf>
    <xf numFmtId="0" fontId="11" fillId="0" borderId="0" xfId="13" applyFont="1" applyAlignment="1">
      <alignment horizontal="center" vertical="center"/>
    </xf>
    <xf numFmtId="37" fontId="11" fillId="0" borderId="0" xfId="15" applyNumberFormat="1" applyFont="1" applyAlignment="1">
      <alignment horizontal="center" vertical="center"/>
    </xf>
    <xf numFmtId="0" fontId="11" fillId="0" borderId="0" xfId="9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0" fontId="11" fillId="0" borderId="0" xfId="11" applyFont="1" applyAlignment="1">
      <alignment horizontal="center" vertical="center"/>
    </xf>
    <xf numFmtId="37" fontId="13" fillId="0" borderId="0" xfId="4" applyNumberFormat="1" applyFont="1" applyFill="1" applyBorder="1" applyAlignment="1">
      <alignment horizontal="right" vertical="center"/>
    </xf>
    <xf numFmtId="39" fontId="13" fillId="0" borderId="0" xfId="0" quotePrefix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9" fontId="11" fillId="0" borderId="0" xfId="0" applyFont="1" applyAlignment="1">
      <alignment vertical="center"/>
    </xf>
    <xf numFmtId="37" fontId="13" fillId="0" borderId="3" xfId="4" applyNumberFormat="1" applyFont="1" applyFill="1" applyBorder="1" applyAlignment="1">
      <alignment horizontal="right" vertical="center"/>
    </xf>
    <xf numFmtId="37" fontId="13" fillId="0" borderId="0" xfId="0" applyNumberFormat="1" applyFont="1" applyAlignment="1">
      <alignment vertical="center"/>
    </xf>
    <xf numFmtId="37" fontId="15" fillId="0" borderId="0" xfId="5" applyNumberFormat="1" applyFont="1" applyFill="1" applyAlignment="1">
      <alignment horizontal="right" vertical="center"/>
    </xf>
    <xf numFmtId="37" fontId="15" fillId="0" borderId="0" xfId="5" applyNumberFormat="1" applyFont="1" applyFill="1" applyBorder="1" applyAlignment="1">
      <alignment horizontal="right" vertical="center"/>
    </xf>
    <xf numFmtId="37" fontId="15" fillId="0" borderId="0" xfId="1" applyNumberFormat="1" applyFont="1" applyFill="1" applyAlignment="1" applyProtection="1">
      <alignment horizontal="right" vertical="center"/>
    </xf>
    <xf numFmtId="37" fontId="15" fillId="0" borderId="1" xfId="5" applyNumberFormat="1" applyFont="1" applyFill="1" applyBorder="1" applyAlignment="1">
      <alignment horizontal="right" vertical="center"/>
    </xf>
    <xf numFmtId="39" fontId="14" fillId="0" borderId="0" xfId="0" applyFont="1" applyAlignment="1">
      <alignment vertical="center"/>
    </xf>
    <xf numFmtId="39" fontId="14" fillId="0" borderId="0" xfId="0" applyFont="1" applyAlignment="1">
      <alignment horizontal="left" vertical="center" indent="1"/>
    </xf>
    <xf numFmtId="39" fontId="7" fillId="0" borderId="1" xfId="0" applyFont="1" applyBorder="1"/>
    <xf numFmtId="0" fontId="8" fillId="0" borderId="0" xfId="7" quotePrefix="1" applyFont="1" applyAlignment="1">
      <alignment horizontal="left" vertical="center"/>
    </xf>
    <xf numFmtId="37" fontId="19" fillId="0" borderId="0" xfId="1" applyNumberFormat="1" applyFont="1" applyFill="1" applyBorder="1" applyAlignment="1">
      <alignment horizontal="right" vertical="center"/>
    </xf>
    <xf numFmtId="171" fontId="8" fillId="0" borderId="0" xfId="5" applyNumberFormat="1" applyFont="1" applyFill="1" applyBorder="1" applyAlignment="1">
      <alignment horizontal="right" vertical="center"/>
    </xf>
    <xf numFmtId="39" fontId="6" fillId="0" borderId="0" xfId="0" applyFont="1" applyAlignment="1">
      <alignment horizontal="center" vertical="center"/>
    </xf>
    <xf numFmtId="39" fontId="11" fillId="0" borderId="1" xfId="0" applyFont="1" applyBorder="1" applyAlignment="1">
      <alignment horizontal="center" vertical="center"/>
    </xf>
    <xf numFmtId="172" fontId="21" fillId="0" borderId="0" xfId="5" applyNumberFormat="1" applyFont="1" applyFill="1" applyBorder="1" applyAlignment="1">
      <alignment horizontal="right" vertical="center"/>
    </xf>
    <xf numFmtId="172" fontId="21" fillId="0" borderId="1" xfId="5" applyNumberFormat="1" applyFont="1" applyFill="1" applyBorder="1" applyAlignment="1">
      <alignment horizontal="right" vertical="center"/>
    </xf>
    <xf numFmtId="168" fontId="19" fillId="0" borderId="0" xfId="1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>
      <alignment vertical="center"/>
    </xf>
    <xf numFmtId="39" fontId="19" fillId="0" borderId="0" xfId="0" applyFont="1" applyAlignment="1">
      <alignment vertical="center"/>
    </xf>
    <xf numFmtId="43" fontId="7" fillId="0" borderId="0" xfId="1" applyFont="1" applyFill="1" applyAlignment="1">
      <alignment vertical="center"/>
    </xf>
    <xf numFmtId="43" fontId="15" fillId="0" borderId="0" xfId="1" applyFont="1" applyFill="1" applyAlignment="1">
      <alignment horizontal="left" vertical="center" indent="1"/>
    </xf>
    <xf numFmtId="39" fontId="5" fillId="0" borderId="0" xfId="0" applyFont="1"/>
    <xf numFmtId="168" fontId="8" fillId="0" borderId="0" xfId="4" applyNumberFormat="1" applyFont="1" applyFill="1" applyBorder="1" applyAlignment="1">
      <alignment horizontal="right" vertical="center"/>
    </xf>
    <xf numFmtId="43" fontId="13" fillId="0" borderId="0" xfId="1" applyFont="1" applyFill="1" applyAlignment="1">
      <alignment vertical="center"/>
    </xf>
    <xf numFmtId="43" fontId="22" fillId="0" borderId="0" xfId="1" applyFont="1" applyFill="1" applyAlignment="1">
      <alignment horizontal="center" vertical="center"/>
    </xf>
    <xf numFmtId="39" fontId="22" fillId="0" borderId="0" xfId="0" applyFont="1" applyAlignment="1">
      <alignment vertical="center"/>
    </xf>
    <xf numFmtId="1" fontId="22" fillId="0" borderId="0" xfId="0" applyNumberFormat="1" applyFont="1" applyAlignment="1">
      <alignment horizontal="center" vertical="center"/>
    </xf>
    <xf numFmtId="39" fontId="8" fillId="0" borderId="0" xfId="14" applyFont="1" applyAlignment="1">
      <alignment horizontal="left" vertical="center" indent="1"/>
    </xf>
    <xf numFmtId="0" fontId="8" fillId="0" borderId="0" xfId="0" quotePrefix="1" applyNumberFormat="1" applyFont="1" applyAlignment="1">
      <alignment horizontal="center" vertical="center"/>
    </xf>
    <xf numFmtId="43" fontId="7" fillId="0" borderId="0" xfId="1" applyFont="1"/>
    <xf numFmtId="37" fontId="8" fillId="0" borderId="0" xfId="0" applyNumberFormat="1" applyFont="1" applyAlignment="1">
      <alignment horizontal="right"/>
    </xf>
    <xf numFmtId="37" fontId="15" fillId="0" borderId="5" xfId="5" applyNumberFormat="1" applyFont="1" applyFill="1" applyBorder="1" applyAlignment="1">
      <alignment horizontal="right" vertical="center"/>
    </xf>
    <xf numFmtId="37" fontId="8" fillId="0" borderId="0" xfId="4" applyNumberFormat="1" applyFont="1" applyFill="1" applyBorder="1" applyAlignment="1">
      <alignment horizontal="center" vertical="center"/>
    </xf>
    <xf numFmtId="39" fontId="8" fillId="0" borderId="0" xfId="0" applyFont="1" applyFill="1" applyAlignment="1">
      <alignment horizontal="left" vertical="center" indent="2"/>
    </xf>
    <xf numFmtId="39" fontId="8" fillId="0" borderId="0" xfId="0" applyFont="1" applyFill="1" applyAlignment="1">
      <alignment horizontal="left"/>
    </xf>
    <xf numFmtId="37" fontId="8" fillId="0" borderId="0" xfId="0" applyNumberFormat="1" applyFont="1" applyFill="1" applyAlignment="1">
      <alignment horizontal="right" vertical="center"/>
    </xf>
    <xf numFmtId="37" fontId="20" fillId="0" borderId="0" xfId="0" applyNumberFormat="1" applyFont="1" applyAlignment="1">
      <alignment horizontal="right" vertical="center"/>
    </xf>
    <xf numFmtId="37" fontId="12" fillId="0" borderId="0" xfId="4" applyNumberFormat="1" applyFont="1" applyFill="1" applyAlignment="1">
      <alignment horizontal="right" vertical="center"/>
    </xf>
    <xf numFmtId="37" fontId="18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7" fillId="0" borderId="3" xfId="1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68" fontId="18" fillId="0" borderId="0" xfId="1" applyNumberFormat="1" applyFont="1" applyFill="1" applyBorder="1" applyAlignment="1">
      <alignment horizontal="right" vertical="center"/>
    </xf>
    <xf numFmtId="39" fontId="6" fillId="0" borderId="0" xfId="0" applyFont="1" applyFill="1" applyAlignment="1">
      <alignment horizontal="left" vertical="center"/>
    </xf>
    <xf numFmtId="39" fontId="8" fillId="0" borderId="0" xfId="0" applyFont="1" applyFill="1" applyAlignment="1">
      <alignment vertical="center"/>
    </xf>
    <xf numFmtId="1" fontId="9" fillId="0" borderId="0" xfId="0" applyNumberFormat="1" applyFont="1" applyFill="1" applyAlignment="1">
      <alignment horizontal="center" vertical="center"/>
    </xf>
    <xf numFmtId="39" fontId="8" fillId="0" borderId="0" xfId="14" applyFont="1" applyFill="1" applyAlignment="1">
      <alignment vertical="center"/>
    </xf>
    <xf numFmtId="39" fontId="8" fillId="0" borderId="0" xfId="14" applyFont="1" applyFill="1" applyAlignment="1">
      <alignment horizontal="left" vertical="center"/>
    </xf>
    <xf numFmtId="37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right" vertical="center"/>
    </xf>
    <xf numFmtId="37" fontId="20" fillId="0" borderId="0" xfId="0" applyNumberFormat="1" applyFont="1" applyFill="1" applyAlignment="1">
      <alignment horizontal="right" vertical="center"/>
    </xf>
    <xf numFmtId="43" fontId="7" fillId="0" borderId="0" xfId="1" applyFont="1" applyFill="1"/>
    <xf numFmtId="39" fontId="7" fillId="0" borderId="0" xfId="0" applyFont="1" applyFill="1"/>
    <xf numFmtId="37" fontId="8" fillId="0" borderId="0" xfId="0" applyNumberFormat="1" applyFont="1" applyFill="1" applyAlignment="1">
      <alignment vertical="center"/>
    </xf>
    <xf numFmtId="37" fontId="8" fillId="0" borderId="1" xfId="0" applyNumberFormat="1" applyFont="1" applyFill="1" applyBorder="1" applyAlignment="1">
      <alignment horizontal="right" vertical="center"/>
    </xf>
    <xf numFmtId="173" fontId="8" fillId="0" borderId="0" xfId="1" applyNumberFormat="1" applyFont="1" applyFill="1" applyBorder="1" applyAlignment="1">
      <alignment vertical="center"/>
    </xf>
    <xf numFmtId="39" fontId="6" fillId="0" borderId="0" xfId="0" applyFont="1" applyAlignment="1">
      <alignment horizontal="center" vertical="center"/>
    </xf>
    <xf numFmtId="39" fontId="6" fillId="0" borderId="0" xfId="0" applyFont="1" applyAlignment="1">
      <alignment horizontal="center" vertical="center"/>
    </xf>
    <xf numFmtId="39" fontId="6" fillId="0" borderId="1" xfId="0" applyFont="1" applyBorder="1" applyAlignment="1">
      <alignment horizontal="right" vertical="center"/>
    </xf>
    <xf numFmtId="39" fontId="11" fillId="0" borderId="0" xfId="0" applyFont="1" applyBorder="1" applyAlignment="1">
      <alignment horizontal="center" vertical="center"/>
    </xf>
    <xf numFmtId="39" fontId="11" fillId="0" borderId="1" xfId="0" applyFont="1" applyBorder="1" applyAlignment="1">
      <alignment horizontal="center" vertical="center"/>
    </xf>
    <xf numFmtId="39" fontId="11" fillId="0" borderId="4" xfId="0" applyFont="1" applyBorder="1" applyAlignment="1">
      <alignment horizontal="center" vertical="center"/>
    </xf>
    <xf numFmtId="39" fontId="6" fillId="0" borderId="2" xfId="0" applyFont="1" applyBorder="1" applyAlignment="1">
      <alignment horizontal="center" vertical="center"/>
    </xf>
    <xf numFmtId="43" fontId="6" fillId="0" borderId="1" xfId="0" applyNumberFormat="1" applyFont="1" applyBorder="1" applyAlignment="1">
      <alignment horizontal="center" vertical="center"/>
    </xf>
    <xf numFmtId="39" fontId="6" fillId="0" borderId="1" xfId="0" quotePrefix="1" applyFont="1" applyBorder="1" applyAlignment="1">
      <alignment horizontal="right" vertical="center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2 3" xfId="8" xr:uid="{00000000-0005-0000-0000-000008000000}"/>
    <cellStyle name="Normal 2 3 2" xfId="9" xr:uid="{00000000-0005-0000-0000-000009000000}"/>
    <cellStyle name="Normal 3" xfId="10" xr:uid="{00000000-0005-0000-0000-00000A000000}"/>
    <cellStyle name="Normal 3 2" xfId="11" xr:uid="{00000000-0005-0000-0000-00000B000000}"/>
    <cellStyle name="Normal 4" xfId="12" xr:uid="{00000000-0005-0000-0000-00000C000000}"/>
    <cellStyle name="Normal_2A864(Dec) 2" xfId="13" xr:uid="{00000000-0005-0000-0000-00000D000000}"/>
    <cellStyle name="Normal_2B206E(Cash flow)" xfId="14" xr:uid="{00000000-0005-0000-0000-00000E000000}"/>
    <cellStyle name="Normal_Q2_FS_THAI_AEONTS49 (3)" xfId="15" xr:uid="{00000000-0005-0000-0000-00000F000000}"/>
    <cellStyle name="Percent" xfId="1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K323"/>
  <sheetViews>
    <sheetView zoomScale="55" zoomScaleNormal="55" zoomScaleSheetLayoutView="85" workbookViewId="0">
      <selection activeCell="A7" sqref="A7:XFD7"/>
    </sheetView>
  </sheetViews>
  <sheetFormatPr defaultColWidth="9.58203125" defaultRowHeight="24" customHeight="1" x14ac:dyDescent="0.35"/>
  <cols>
    <col min="1" max="1" width="53.58203125" style="6" customWidth="1"/>
    <col min="2" max="2" width="7.08203125" style="58" customWidth="1"/>
    <col min="3" max="3" width="14.58203125" style="56" customWidth="1"/>
    <col min="4" max="4" width="1.08203125" style="56" customWidth="1"/>
    <col min="5" max="5" width="14.58203125" style="56" customWidth="1"/>
    <col min="6" max="6" width="1.08203125" style="56" customWidth="1"/>
    <col min="7" max="7" width="14.58203125" style="6" customWidth="1"/>
    <col min="8" max="8" width="1.08203125" style="6" customWidth="1"/>
    <col min="9" max="9" width="14.58203125" style="6" customWidth="1"/>
    <col min="10" max="10" width="0.83203125" style="6" customWidth="1"/>
    <col min="11" max="11" width="18.58203125" style="6" bestFit="1" customWidth="1"/>
    <col min="12" max="12" width="15.5" style="6" bestFit="1" customWidth="1"/>
    <col min="13" max="13" width="12" style="6" bestFit="1" customWidth="1"/>
    <col min="14" max="16384" width="9.58203125" style="6"/>
  </cols>
  <sheetData>
    <row r="1" spans="1:9" ht="24" customHeight="1" x14ac:dyDescent="0.35">
      <c r="A1" s="217" t="s">
        <v>0</v>
      </c>
      <c r="B1" s="217"/>
      <c r="C1" s="217"/>
      <c r="D1" s="217"/>
      <c r="E1" s="217"/>
      <c r="F1" s="217"/>
      <c r="G1" s="217"/>
      <c r="H1" s="217"/>
      <c r="I1" s="217"/>
    </row>
    <row r="2" spans="1:9" ht="24" customHeight="1" x14ac:dyDescent="0.35">
      <c r="A2" s="217" t="s">
        <v>1</v>
      </c>
      <c r="B2" s="217"/>
      <c r="C2" s="217"/>
      <c r="D2" s="217"/>
      <c r="E2" s="217"/>
      <c r="F2" s="217"/>
      <c r="G2" s="217"/>
      <c r="H2" s="217"/>
      <c r="I2" s="217"/>
    </row>
    <row r="3" spans="1:9" ht="24" customHeight="1" x14ac:dyDescent="0.35">
      <c r="A3" s="217" t="s">
        <v>2</v>
      </c>
      <c r="B3" s="217"/>
      <c r="C3" s="217"/>
      <c r="D3" s="217"/>
      <c r="E3" s="217"/>
      <c r="F3" s="217"/>
      <c r="G3" s="217"/>
      <c r="H3" s="217"/>
      <c r="I3" s="217"/>
    </row>
    <row r="4" spans="1:9" s="7" customFormat="1" ht="24" customHeight="1" x14ac:dyDescent="0.3">
      <c r="A4" s="218" t="s">
        <v>3</v>
      </c>
      <c r="B4" s="218"/>
      <c r="C4" s="218"/>
      <c r="D4" s="218"/>
      <c r="E4" s="218"/>
      <c r="F4" s="218"/>
      <c r="G4" s="218"/>
      <c r="H4" s="218"/>
      <c r="I4" s="218"/>
    </row>
    <row r="5" spans="1:9" ht="9" customHeight="1" x14ac:dyDescent="0.35">
      <c r="A5" s="8"/>
      <c r="B5" s="9"/>
      <c r="C5" s="8"/>
      <c r="D5" s="8"/>
      <c r="E5" s="8"/>
      <c r="F5" s="8"/>
      <c r="G5" s="8"/>
      <c r="H5" s="8"/>
      <c r="I5" s="8"/>
    </row>
    <row r="6" spans="1:9" ht="24" customHeight="1" x14ac:dyDescent="0.35">
      <c r="A6" s="10"/>
      <c r="B6" s="11" t="s">
        <v>4</v>
      </c>
      <c r="C6" s="217" t="s">
        <v>5</v>
      </c>
      <c r="D6" s="217"/>
      <c r="E6" s="217"/>
      <c r="F6" s="12"/>
      <c r="G6" s="217" t="s">
        <v>6</v>
      </c>
      <c r="H6" s="217"/>
      <c r="I6" s="217"/>
    </row>
    <row r="7" spans="1:9" ht="24" customHeight="1" x14ac:dyDescent="0.35">
      <c r="A7" s="10"/>
      <c r="B7" s="11"/>
      <c r="C7" s="217" t="s">
        <v>7</v>
      </c>
      <c r="D7" s="217"/>
      <c r="E7" s="217"/>
      <c r="F7" s="12"/>
      <c r="G7" s="217" t="s">
        <v>7</v>
      </c>
      <c r="H7" s="217"/>
      <c r="I7" s="217"/>
    </row>
    <row r="8" spans="1:9" ht="24" customHeight="1" x14ac:dyDescent="0.35">
      <c r="A8" s="10"/>
      <c r="B8" s="11"/>
      <c r="C8" s="12" t="s">
        <v>8</v>
      </c>
      <c r="D8" s="12"/>
      <c r="E8" s="12" t="s">
        <v>8</v>
      </c>
      <c r="F8" s="13"/>
      <c r="G8" s="12" t="s">
        <v>8</v>
      </c>
      <c r="H8" s="12"/>
      <c r="I8" s="12" t="s">
        <v>8</v>
      </c>
    </row>
    <row r="9" spans="1:9" ht="24" customHeight="1" x14ac:dyDescent="0.35">
      <c r="A9" s="10"/>
      <c r="B9" s="11"/>
      <c r="C9" s="12" t="s">
        <v>9</v>
      </c>
      <c r="D9" s="12"/>
      <c r="E9" s="12" t="s">
        <v>10</v>
      </c>
      <c r="F9" s="13"/>
      <c r="G9" s="12" t="s">
        <v>9</v>
      </c>
      <c r="H9" s="12"/>
      <c r="I9" s="12" t="s">
        <v>10</v>
      </c>
    </row>
    <row r="10" spans="1:9" ht="24" customHeight="1" x14ac:dyDescent="0.35">
      <c r="A10" s="10"/>
      <c r="B10" s="11"/>
      <c r="C10" s="13">
        <v>2024</v>
      </c>
      <c r="D10" s="14"/>
      <c r="E10" s="13">
        <v>2023</v>
      </c>
      <c r="F10" s="11"/>
      <c r="G10" s="13">
        <v>2024</v>
      </c>
      <c r="H10" s="14"/>
      <c r="I10" s="13">
        <v>2023</v>
      </c>
    </row>
    <row r="11" spans="1:9" ht="24" customHeight="1" x14ac:dyDescent="0.35">
      <c r="A11" s="172" t="s">
        <v>11</v>
      </c>
      <c r="B11" s="11"/>
      <c r="C11" s="13"/>
      <c r="D11" s="14"/>
      <c r="E11" s="13"/>
      <c r="F11" s="11"/>
      <c r="G11" s="13"/>
      <c r="H11" s="14"/>
      <c r="I11" s="13"/>
    </row>
    <row r="12" spans="1:9" ht="24" customHeight="1" x14ac:dyDescent="0.35">
      <c r="A12" s="1" t="s">
        <v>12</v>
      </c>
      <c r="B12" s="11"/>
      <c r="C12" s="15"/>
      <c r="D12" s="15"/>
      <c r="E12" s="15"/>
      <c r="F12" s="15"/>
      <c r="G12" s="15"/>
      <c r="H12" s="15"/>
      <c r="I12" s="15"/>
    </row>
    <row r="13" spans="1:9" ht="24" customHeight="1" x14ac:dyDescent="0.35">
      <c r="A13" s="16" t="s">
        <v>13</v>
      </c>
      <c r="B13" s="17" t="s">
        <v>14</v>
      </c>
      <c r="C13" s="18">
        <v>3245779288</v>
      </c>
      <c r="D13" s="18"/>
      <c r="E13" s="136">
        <v>3070627759</v>
      </c>
      <c r="F13" s="18"/>
      <c r="G13" s="18">
        <v>831905897</v>
      </c>
      <c r="H13" s="19"/>
      <c r="I13" s="136">
        <v>745994075</v>
      </c>
    </row>
    <row r="14" spans="1:9" ht="24" customHeight="1" x14ac:dyDescent="0.35">
      <c r="A14" s="20" t="s">
        <v>17</v>
      </c>
      <c r="B14" s="17" t="s">
        <v>18</v>
      </c>
      <c r="C14" s="18">
        <v>1487953586</v>
      </c>
      <c r="D14" s="18"/>
      <c r="E14" s="136">
        <v>1413286170</v>
      </c>
      <c r="F14" s="18"/>
      <c r="G14" s="18">
        <v>730793630</v>
      </c>
      <c r="H14" s="19"/>
      <c r="I14" s="136">
        <v>639045232</v>
      </c>
    </row>
    <row r="15" spans="1:9" ht="24" customHeight="1" x14ac:dyDescent="0.35">
      <c r="A15" s="20" t="s">
        <v>19</v>
      </c>
      <c r="B15" s="17" t="s">
        <v>20</v>
      </c>
      <c r="C15" s="18">
        <v>20944415</v>
      </c>
      <c r="D15" s="21"/>
      <c r="E15" s="136">
        <v>26806614</v>
      </c>
      <c r="F15" s="22"/>
      <c r="G15" s="174">
        <v>0</v>
      </c>
      <c r="H15" s="174"/>
      <c r="I15" s="174">
        <v>0</v>
      </c>
    </row>
    <row r="16" spans="1:9" ht="24" customHeight="1" x14ac:dyDescent="0.35">
      <c r="A16" s="20" t="s">
        <v>21</v>
      </c>
      <c r="B16" s="17" t="s">
        <v>22</v>
      </c>
      <c r="C16" s="18">
        <v>3051882855</v>
      </c>
      <c r="D16" s="22"/>
      <c r="E16" s="162">
        <v>3444970390</v>
      </c>
      <c r="F16" s="22"/>
      <c r="G16" s="22">
        <v>690997682</v>
      </c>
      <c r="H16" s="22"/>
      <c r="I16" s="162">
        <v>655572846</v>
      </c>
    </row>
    <row r="17" spans="1:11" ht="24" customHeight="1" x14ac:dyDescent="0.35">
      <c r="A17" s="20" t="s">
        <v>23</v>
      </c>
      <c r="B17" s="53" t="s">
        <v>250</v>
      </c>
      <c r="C17" s="174">
        <v>0</v>
      </c>
      <c r="D17" s="174"/>
      <c r="E17" s="174">
        <v>0</v>
      </c>
      <c r="F17" s="18"/>
      <c r="G17" s="18">
        <v>1528028539</v>
      </c>
      <c r="H17" s="19"/>
      <c r="I17" s="136">
        <v>1528028539</v>
      </c>
    </row>
    <row r="18" spans="1:11" ht="24" customHeight="1" x14ac:dyDescent="0.35">
      <c r="A18" s="20" t="s">
        <v>24</v>
      </c>
      <c r="B18" s="53"/>
      <c r="C18" s="18">
        <v>8446206</v>
      </c>
      <c r="D18" s="18"/>
      <c r="E18" s="162">
        <v>8041113</v>
      </c>
      <c r="F18" s="18"/>
      <c r="G18" s="174">
        <v>0</v>
      </c>
      <c r="H18" s="174"/>
      <c r="I18" s="174">
        <v>0</v>
      </c>
    </row>
    <row r="19" spans="1:11" ht="24" customHeight="1" x14ac:dyDescent="0.35">
      <c r="A19" s="20" t="s">
        <v>25</v>
      </c>
      <c r="B19" s="17"/>
      <c r="C19" s="22">
        <v>2494969</v>
      </c>
      <c r="D19" s="22"/>
      <c r="E19" s="162">
        <v>13758687</v>
      </c>
      <c r="F19" s="22"/>
      <c r="G19" s="22">
        <v>82</v>
      </c>
      <c r="H19" s="22"/>
      <c r="I19" s="162">
        <v>990674</v>
      </c>
    </row>
    <row r="20" spans="1:11" ht="24" customHeight="1" x14ac:dyDescent="0.35">
      <c r="A20" s="23" t="s">
        <v>26</v>
      </c>
      <c r="B20" s="17"/>
      <c r="C20" s="24">
        <f>SUM(C13:C19)</f>
        <v>7817501319</v>
      </c>
      <c r="D20" s="22"/>
      <c r="E20" s="24">
        <f>SUM(E13:E19)</f>
        <v>7977490733</v>
      </c>
      <c r="F20" s="22"/>
      <c r="G20" s="24">
        <f>SUM(G13:G19)</f>
        <v>3781725830</v>
      </c>
      <c r="H20" s="22"/>
      <c r="I20" s="24">
        <f>SUM(I13:I19)</f>
        <v>3569631366</v>
      </c>
    </row>
    <row r="21" spans="1:11" ht="24" customHeight="1" x14ac:dyDescent="0.35">
      <c r="A21" s="25"/>
      <c r="B21" s="26"/>
      <c r="C21" s="22"/>
      <c r="D21" s="22"/>
      <c r="E21" s="22"/>
      <c r="F21" s="22"/>
      <c r="G21" s="22"/>
      <c r="H21" s="22"/>
      <c r="I21" s="22"/>
      <c r="K21" s="27"/>
    </row>
    <row r="22" spans="1:11" ht="24" customHeight="1" x14ac:dyDescent="0.35">
      <c r="A22" s="1" t="s">
        <v>27</v>
      </c>
      <c r="B22" s="26"/>
      <c r="C22" s="22"/>
      <c r="D22" s="22"/>
      <c r="E22" s="22"/>
      <c r="F22" s="22"/>
      <c r="G22" s="22"/>
      <c r="H22" s="22"/>
      <c r="I22" s="22"/>
    </row>
    <row r="23" spans="1:11" ht="24" customHeight="1" x14ac:dyDescent="0.35">
      <c r="A23" s="20" t="s">
        <v>28</v>
      </c>
      <c r="B23" s="17"/>
      <c r="C23" s="21">
        <v>211051</v>
      </c>
      <c r="D23" s="22"/>
      <c r="E23" s="163">
        <v>210218</v>
      </c>
      <c r="F23" s="22"/>
      <c r="G23" s="174">
        <v>0</v>
      </c>
      <c r="H23" s="174"/>
      <c r="I23" s="174">
        <v>0</v>
      </c>
    </row>
    <row r="24" spans="1:11" ht="24" customHeight="1" x14ac:dyDescent="0.35">
      <c r="A24" s="20" t="s">
        <v>29</v>
      </c>
      <c r="B24" s="17" t="s">
        <v>30</v>
      </c>
      <c r="C24" s="21">
        <v>110409552</v>
      </c>
      <c r="D24" s="22"/>
      <c r="E24" s="163">
        <v>124543260</v>
      </c>
      <c r="F24" s="22"/>
      <c r="G24" s="21">
        <v>110409552</v>
      </c>
      <c r="H24" s="22"/>
      <c r="I24" s="163">
        <v>124543260</v>
      </c>
    </row>
    <row r="25" spans="1:11" ht="24" customHeight="1" x14ac:dyDescent="0.35">
      <c r="A25" s="20" t="s">
        <v>31</v>
      </c>
      <c r="B25" s="53" t="s">
        <v>251</v>
      </c>
      <c r="C25" s="21">
        <v>2000000000</v>
      </c>
      <c r="D25" s="22"/>
      <c r="E25" s="163">
        <v>2000000000</v>
      </c>
      <c r="F25" s="22"/>
      <c r="G25" s="174">
        <v>0</v>
      </c>
      <c r="H25" s="174"/>
      <c r="I25" s="174">
        <v>0</v>
      </c>
    </row>
    <row r="26" spans="1:11" ht="24" customHeight="1" x14ac:dyDescent="0.35">
      <c r="A26" s="20" t="s">
        <v>32</v>
      </c>
      <c r="B26" s="53" t="s">
        <v>252</v>
      </c>
      <c r="C26" s="174">
        <v>0</v>
      </c>
      <c r="D26" s="174"/>
      <c r="E26" s="174">
        <v>0</v>
      </c>
      <c r="F26" s="22"/>
      <c r="G26" s="22">
        <v>4684999927</v>
      </c>
      <c r="H26" s="22"/>
      <c r="I26" s="163">
        <v>4684999927</v>
      </c>
    </row>
    <row r="27" spans="1:11" ht="24" customHeight="1" x14ac:dyDescent="0.35">
      <c r="A27" s="20" t="s">
        <v>33</v>
      </c>
      <c r="B27" s="17" t="s">
        <v>18</v>
      </c>
      <c r="C27" s="163">
        <v>120247210</v>
      </c>
      <c r="D27" s="22"/>
      <c r="E27" s="163">
        <v>117506577</v>
      </c>
      <c r="F27" s="22"/>
      <c r="G27" s="174">
        <v>0</v>
      </c>
      <c r="H27" s="174"/>
      <c r="I27" s="174">
        <v>0</v>
      </c>
    </row>
    <row r="28" spans="1:11" ht="24" customHeight="1" x14ac:dyDescent="0.35">
      <c r="A28" s="20" t="s">
        <v>34</v>
      </c>
      <c r="B28" s="53" t="s">
        <v>35</v>
      </c>
      <c r="C28" s="21">
        <v>1358427500</v>
      </c>
      <c r="D28" s="22"/>
      <c r="E28" s="163">
        <v>1358427500</v>
      </c>
      <c r="F28" s="22"/>
      <c r="G28" s="21">
        <v>1358427500</v>
      </c>
      <c r="H28" s="22"/>
      <c r="I28" s="163">
        <v>1358427500</v>
      </c>
      <c r="K28" s="56"/>
    </row>
    <row r="29" spans="1:11" ht="24" customHeight="1" x14ac:dyDescent="0.35">
      <c r="A29" s="20" t="s">
        <v>36</v>
      </c>
      <c r="B29" s="28" t="s">
        <v>37</v>
      </c>
      <c r="C29" s="21">
        <v>1958326164</v>
      </c>
      <c r="D29" s="22"/>
      <c r="E29" s="163">
        <v>1852550577</v>
      </c>
      <c r="F29" s="22"/>
      <c r="G29" s="22">
        <v>1952344534</v>
      </c>
      <c r="H29" s="22"/>
      <c r="I29" s="162">
        <v>1846206561</v>
      </c>
    </row>
    <row r="30" spans="1:11" ht="24" customHeight="1" x14ac:dyDescent="0.35">
      <c r="A30" s="20" t="s">
        <v>38</v>
      </c>
      <c r="B30" s="28" t="s">
        <v>39</v>
      </c>
      <c r="C30" s="22">
        <v>3614375768</v>
      </c>
      <c r="D30" s="22"/>
      <c r="E30" s="162">
        <v>3614375768</v>
      </c>
      <c r="F30" s="22"/>
      <c r="G30" s="174">
        <v>0</v>
      </c>
      <c r="H30" s="174"/>
      <c r="I30" s="174">
        <v>0</v>
      </c>
    </row>
    <row r="31" spans="1:11" ht="24" customHeight="1" x14ac:dyDescent="0.35">
      <c r="A31" s="20" t="s">
        <v>40</v>
      </c>
      <c r="B31" s="17"/>
      <c r="C31" s="22">
        <v>8249957</v>
      </c>
      <c r="D31" s="22"/>
      <c r="E31" s="162">
        <v>8357250</v>
      </c>
      <c r="F31" s="22"/>
      <c r="G31" s="22">
        <v>8247057</v>
      </c>
      <c r="H31" s="22"/>
      <c r="I31" s="162">
        <v>8345400</v>
      </c>
    </row>
    <row r="32" spans="1:11" ht="24" customHeight="1" x14ac:dyDescent="0.35">
      <c r="A32" s="20" t="s">
        <v>41</v>
      </c>
      <c r="B32" s="26"/>
      <c r="C32" s="22">
        <v>9906258</v>
      </c>
      <c r="D32" s="22"/>
      <c r="E32" s="162">
        <v>9906258</v>
      </c>
      <c r="F32" s="22"/>
      <c r="G32" s="22">
        <v>3058961</v>
      </c>
      <c r="H32" s="22"/>
      <c r="I32" s="162">
        <v>3058961</v>
      </c>
    </row>
    <row r="33" spans="1:9" ht="24" customHeight="1" x14ac:dyDescent="0.35">
      <c r="A33" s="23" t="s">
        <v>42</v>
      </c>
      <c r="B33" s="26"/>
      <c r="C33" s="24">
        <f>SUM(C23:C32)</f>
        <v>9180153460</v>
      </c>
      <c r="D33" s="22"/>
      <c r="E33" s="24">
        <f>SUM(E23:E32)</f>
        <v>9085877408</v>
      </c>
      <c r="F33" s="22"/>
      <c r="G33" s="24">
        <f>SUM(G23:G32)</f>
        <v>8117487531</v>
      </c>
      <c r="H33" s="22"/>
      <c r="I33" s="24">
        <f>SUM(I23:I32)</f>
        <v>8025581609</v>
      </c>
    </row>
    <row r="34" spans="1:9" ht="24" customHeight="1" thickBot="1" x14ac:dyDescent="0.4">
      <c r="A34" s="2" t="s">
        <v>43</v>
      </c>
      <c r="B34" s="26"/>
      <c r="C34" s="29">
        <f>SUM(C20,C33)</f>
        <v>16997654779</v>
      </c>
      <c r="D34" s="22"/>
      <c r="E34" s="29">
        <f>SUM(E20,E33)</f>
        <v>17063368141</v>
      </c>
      <c r="F34" s="22"/>
      <c r="G34" s="29">
        <f>SUM(G20,G33)</f>
        <v>11899213361</v>
      </c>
      <c r="H34" s="22"/>
      <c r="I34" s="29">
        <f>SUM(I20,I33)</f>
        <v>11595212975</v>
      </c>
    </row>
    <row r="35" spans="1:9" ht="24" customHeight="1" thickTop="1" x14ac:dyDescent="0.35">
      <c r="A35" s="30"/>
      <c r="B35" s="31"/>
      <c r="C35" s="32"/>
      <c r="D35" s="15"/>
      <c r="E35" s="32"/>
      <c r="F35" s="15"/>
      <c r="G35" s="32"/>
      <c r="H35" s="15"/>
      <c r="I35" s="32"/>
    </row>
    <row r="36" spans="1:9" ht="24" customHeight="1" x14ac:dyDescent="0.35">
      <c r="A36" s="30"/>
      <c r="B36" s="31"/>
      <c r="C36" s="15"/>
      <c r="D36" s="15"/>
      <c r="E36" s="15"/>
      <c r="F36" s="15"/>
      <c r="G36" s="33"/>
      <c r="H36" s="15"/>
      <c r="I36" s="15"/>
    </row>
    <row r="37" spans="1:9" ht="24" customHeight="1" x14ac:dyDescent="0.35">
      <c r="A37" s="30"/>
      <c r="B37" s="31"/>
      <c r="C37" s="15"/>
      <c r="D37" s="15"/>
      <c r="E37" s="15"/>
      <c r="F37" s="15"/>
      <c r="G37" s="33"/>
      <c r="H37" s="15"/>
      <c r="I37" s="15"/>
    </row>
    <row r="38" spans="1:9" ht="24" customHeight="1" x14ac:dyDescent="0.35">
      <c r="A38" s="30"/>
      <c r="B38" s="31"/>
      <c r="C38" s="15"/>
      <c r="D38" s="15"/>
      <c r="E38" s="15"/>
      <c r="F38" s="15"/>
      <c r="G38" s="33"/>
      <c r="H38" s="15"/>
      <c r="I38" s="15"/>
    </row>
    <row r="39" spans="1:9" ht="24" customHeight="1" x14ac:dyDescent="0.35">
      <c r="A39" s="30"/>
      <c r="B39" s="31"/>
      <c r="C39" s="15"/>
      <c r="D39" s="15"/>
      <c r="E39" s="15"/>
      <c r="F39" s="15"/>
      <c r="G39" s="33"/>
      <c r="H39" s="15"/>
      <c r="I39" s="15"/>
    </row>
    <row r="40" spans="1:9" ht="24" customHeight="1" x14ac:dyDescent="0.35">
      <c r="A40" s="30"/>
      <c r="B40" s="31"/>
      <c r="C40" s="15"/>
      <c r="D40" s="15"/>
      <c r="E40" s="15"/>
      <c r="F40" s="15"/>
      <c r="G40" s="33"/>
      <c r="H40" s="15"/>
      <c r="I40" s="15"/>
    </row>
    <row r="41" spans="1:9" ht="24" customHeight="1" x14ac:dyDescent="0.35">
      <c r="A41" s="30"/>
      <c r="B41" s="31"/>
      <c r="C41" s="15"/>
      <c r="D41" s="15"/>
      <c r="E41" s="15"/>
      <c r="F41" s="15"/>
      <c r="G41" s="33"/>
      <c r="H41" s="15"/>
      <c r="I41" s="15"/>
    </row>
    <row r="42" spans="1:9" ht="24" customHeight="1" x14ac:dyDescent="0.35">
      <c r="A42" s="30"/>
      <c r="B42" s="31"/>
      <c r="C42" s="15"/>
      <c r="D42" s="15"/>
      <c r="E42" s="15"/>
      <c r="F42" s="15"/>
      <c r="G42" s="33"/>
      <c r="H42" s="15"/>
      <c r="I42" s="15"/>
    </row>
    <row r="43" spans="1:9" ht="24" customHeight="1" x14ac:dyDescent="0.35">
      <c r="A43" s="30"/>
      <c r="B43" s="31"/>
      <c r="C43" s="15"/>
      <c r="D43" s="15"/>
      <c r="E43" s="15"/>
      <c r="F43" s="15"/>
      <c r="G43" s="33"/>
      <c r="H43" s="15"/>
      <c r="I43" s="15"/>
    </row>
    <row r="44" spans="1:9" ht="24" customHeight="1" x14ac:dyDescent="0.35">
      <c r="A44" s="30"/>
      <c r="B44" s="31"/>
      <c r="C44" s="15"/>
      <c r="D44" s="15"/>
      <c r="E44" s="15"/>
      <c r="F44" s="15"/>
      <c r="G44" s="33"/>
      <c r="H44" s="15"/>
      <c r="I44" s="15"/>
    </row>
    <row r="45" spans="1:9" ht="24" customHeight="1" x14ac:dyDescent="0.35">
      <c r="A45" s="34" t="s">
        <v>44</v>
      </c>
      <c r="B45" s="31"/>
      <c r="C45" s="15"/>
      <c r="D45" s="15"/>
      <c r="E45" s="15"/>
      <c r="F45" s="15"/>
      <c r="G45" s="33"/>
      <c r="H45" s="15"/>
      <c r="I45" s="15"/>
    </row>
    <row r="46" spans="1:9" ht="24" customHeight="1" x14ac:dyDescent="0.35">
      <c r="A46" s="217" t="s">
        <v>0</v>
      </c>
      <c r="B46" s="217"/>
      <c r="C46" s="217"/>
      <c r="D46" s="217"/>
      <c r="E46" s="217"/>
      <c r="F46" s="217"/>
      <c r="G46" s="217"/>
      <c r="H46" s="217"/>
      <c r="I46" s="217"/>
    </row>
    <row r="47" spans="1:9" ht="24" customHeight="1" x14ac:dyDescent="0.35">
      <c r="A47" s="217" t="s">
        <v>45</v>
      </c>
      <c r="B47" s="217"/>
      <c r="C47" s="217"/>
      <c r="D47" s="217"/>
      <c r="E47" s="217"/>
      <c r="F47" s="217"/>
      <c r="G47" s="217"/>
      <c r="H47" s="217"/>
      <c r="I47" s="217"/>
    </row>
    <row r="48" spans="1:9" s="7" customFormat="1" ht="24" customHeight="1" x14ac:dyDescent="0.3">
      <c r="A48" s="217" t="s">
        <v>2</v>
      </c>
      <c r="B48" s="217"/>
      <c r="C48" s="217"/>
      <c r="D48" s="217"/>
      <c r="E48" s="217"/>
      <c r="F48" s="217"/>
      <c r="G48" s="217"/>
      <c r="H48" s="217"/>
      <c r="I48" s="217"/>
    </row>
    <row r="49" spans="1:9" ht="24" customHeight="1" x14ac:dyDescent="0.35">
      <c r="A49" s="218" t="s">
        <v>3</v>
      </c>
      <c r="B49" s="218"/>
      <c r="C49" s="218"/>
      <c r="D49" s="218"/>
      <c r="E49" s="218"/>
      <c r="F49" s="218"/>
      <c r="G49" s="218"/>
      <c r="H49" s="218"/>
      <c r="I49" s="218"/>
    </row>
    <row r="50" spans="1:9" ht="9" customHeight="1" x14ac:dyDescent="0.35">
      <c r="A50" s="8"/>
      <c r="B50" s="9"/>
      <c r="C50" s="8"/>
      <c r="D50" s="8"/>
      <c r="E50" s="8"/>
      <c r="F50" s="8"/>
      <c r="G50" s="8"/>
      <c r="H50" s="8"/>
      <c r="I50" s="8"/>
    </row>
    <row r="51" spans="1:9" ht="24" customHeight="1" x14ac:dyDescent="0.35">
      <c r="A51" s="35"/>
      <c r="B51" s="11" t="s">
        <v>4</v>
      </c>
      <c r="C51" s="217" t="s">
        <v>5</v>
      </c>
      <c r="D51" s="217"/>
      <c r="E51" s="217"/>
      <c r="F51" s="12"/>
      <c r="G51" s="217" t="s">
        <v>6</v>
      </c>
      <c r="H51" s="217"/>
      <c r="I51" s="217"/>
    </row>
    <row r="52" spans="1:9" ht="24" customHeight="1" x14ac:dyDescent="0.35">
      <c r="A52" s="35"/>
      <c r="B52" s="36"/>
      <c r="C52" s="217" t="s">
        <v>7</v>
      </c>
      <c r="D52" s="217"/>
      <c r="E52" s="217"/>
      <c r="F52" s="12"/>
      <c r="G52" s="217" t="s">
        <v>7</v>
      </c>
      <c r="H52" s="217"/>
      <c r="I52" s="217"/>
    </row>
    <row r="53" spans="1:9" ht="24" customHeight="1" x14ac:dyDescent="0.35">
      <c r="A53" s="35"/>
      <c r="B53" s="36"/>
      <c r="C53" s="12" t="s">
        <v>8</v>
      </c>
      <c r="D53" s="12"/>
      <c r="E53" s="12" t="s">
        <v>8</v>
      </c>
      <c r="F53" s="13"/>
      <c r="G53" s="12" t="s">
        <v>8</v>
      </c>
      <c r="H53" s="12"/>
      <c r="I53" s="12" t="s">
        <v>8</v>
      </c>
    </row>
    <row r="54" spans="1:9" ht="24" customHeight="1" x14ac:dyDescent="0.35">
      <c r="A54" s="35"/>
      <c r="B54" s="36"/>
      <c r="C54" s="12" t="s">
        <v>9</v>
      </c>
      <c r="D54" s="12"/>
      <c r="E54" s="12" t="s">
        <v>10</v>
      </c>
      <c r="F54" s="13"/>
      <c r="G54" s="12" t="s">
        <v>9</v>
      </c>
      <c r="H54" s="12"/>
      <c r="I54" s="12" t="s">
        <v>10</v>
      </c>
    </row>
    <row r="55" spans="1:9" ht="24" customHeight="1" x14ac:dyDescent="0.35">
      <c r="A55" s="30"/>
      <c r="B55" s="26"/>
      <c r="C55" s="13">
        <v>2024</v>
      </c>
      <c r="D55" s="14"/>
      <c r="E55" s="13">
        <v>2023</v>
      </c>
      <c r="F55" s="11"/>
      <c r="G55" s="13">
        <v>2024</v>
      </c>
      <c r="H55" s="14"/>
      <c r="I55" s="13">
        <v>2023</v>
      </c>
    </row>
    <row r="56" spans="1:9" ht="24" customHeight="1" x14ac:dyDescent="0.35">
      <c r="A56" s="172" t="s">
        <v>46</v>
      </c>
      <c r="B56" s="26"/>
      <c r="C56" s="37"/>
      <c r="D56" s="38"/>
      <c r="E56" s="37"/>
      <c r="F56" s="39"/>
      <c r="G56" s="37"/>
      <c r="H56" s="38"/>
      <c r="I56" s="37"/>
    </row>
    <row r="57" spans="1:9" ht="24" customHeight="1" x14ac:dyDescent="0.35">
      <c r="A57" s="1" t="s">
        <v>47</v>
      </c>
      <c r="B57" s="26"/>
      <c r="C57" s="30"/>
      <c r="D57" s="30"/>
      <c r="E57" s="30"/>
      <c r="F57" s="39"/>
      <c r="G57" s="37"/>
      <c r="H57" s="38"/>
      <c r="I57" s="37"/>
    </row>
    <row r="58" spans="1:9" ht="24" customHeight="1" x14ac:dyDescent="0.35">
      <c r="A58" s="20" t="s">
        <v>48</v>
      </c>
      <c r="B58" s="17" t="s">
        <v>49</v>
      </c>
      <c r="C58" s="21">
        <v>7610725828</v>
      </c>
      <c r="D58" s="18"/>
      <c r="E58" s="163">
        <v>7391827434</v>
      </c>
      <c r="F58" s="40"/>
      <c r="G58" s="21">
        <v>5126622859</v>
      </c>
      <c r="H58" s="40"/>
      <c r="I58" s="163">
        <v>4497087263</v>
      </c>
    </row>
    <row r="59" spans="1:9" ht="24" customHeight="1" x14ac:dyDescent="0.35">
      <c r="A59" s="20" t="s">
        <v>50</v>
      </c>
      <c r="B59" s="17"/>
      <c r="C59" s="21">
        <v>601270633</v>
      </c>
      <c r="D59" s="18"/>
      <c r="E59" s="163">
        <v>791074857</v>
      </c>
      <c r="F59" s="40"/>
      <c r="G59" s="21">
        <v>1261244</v>
      </c>
      <c r="H59" s="40"/>
      <c r="I59" s="163">
        <v>1261244</v>
      </c>
    </row>
    <row r="60" spans="1:9" ht="24" customHeight="1" x14ac:dyDescent="0.35">
      <c r="A60" s="20" t="s">
        <v>51</v>
      </c>
      <c r="B60" s="53" t="s">
        <v>52</v>
      </c>
      <c r="C60" s="21">
        <v>1970292135</v>
      </c>
      <c r="D60" s="18"/>
      <c r="E60" s="163">
        <v>2135245281</v>
      </c>
      <c r="F60" s="40"/>
      <c r="G60" s="21">
        <v>1970292135</v>
      </c>
      <c r="H60" s="40"/>
      <c r="I60" s="163">
        <v>2135245281</v>
      </c>
    </row>
    <row r="61" spans="1:9" ht="24" customHeight="1" x14ac:dyDescent="0.35">
      <c r="A61" s="20" t="s">
        <v>53</v>
      </c>
      <c r="B61" s="53" t="s">
        <v>54</v>
      </c>
      <c r="C61" s="21">
        <v>7371256</v>
      </c>
      <c r="D61" s="18"/>
      <c r="E61" s="163">
        <v>7216810</v>
      </c>
      <c r="F61" s="40"/>
      <c r="G61" s="21">
        <v>7371256</v>
      </c>
      <c r="H61" s="40"/>
      <c r="I61" s="163">
        <v>7216810</v>
      </c>
    </row>
    <row r="62" spans="1:9" ht="24" customHeight="1" x14ac:dyDescent="0.35">
      <c r="A62" s="20" t="s">
        <v>55</v>
      </c>
      <c r="B62" s="17" t="s">
        <v>16</v>
      </c>
      <c r="C62" s="21">
        <v>108492050</v>
      </c>
      <c r="D62" s="18"/>
      <c r="E62" s="163">
        <v>108390679</v>
      </c>
      <c r="F62" s="40"/>
      <c r="G62" s="21">
        <v>108492050</v>
      </c>
      <c r="H62" s="40"/>
      <c r="I62" s="163">
        <v>108390679</v>
      </c>
    </row>
    <row r="63" spans="1:9" ht="24" customHeight="1" x14ac:dyDescent="0.35">
      <c r="A63" s="20" t="s">
        <v>56</v>
      </c>
      <c r="B63" s="53" t="s">
        <v>253</v>
      </c>
      <c r="C63" s="174">
        <v>0</v>
      </c>
      <c r="D63" s="174"/>
      <c r="E63" s="174">
        <v>0</v>
      </c>
      <c r="F63" s="40"/>
      <c r="G63" s="21">
        <v>722841828</v>
      </c>
      <c r="H63" s="42"/>
      <c r="I63" s="163">
        <v>688994340</v>
      </c>
    </row>
    <row r="64" spans="1:9" ht="24" customHeight="1" x14ac:dyDescent="0.35">
      <c r="A64" s="20" t="s">
        <v>57</v>
      </c>
      <c r="B64" s="17" t="s">
        <v>58</v>
      </c>
      <c r="C64" s="21">
        <v>156564424</v>
      </c>
      <c r="D64" s="18"/>
      <c r="E64" s="163">
        <v>166678407</v>
      </c>
      <c r="F64" s="40"/>
      <c r="G64" s="21">
        <v>156564424</v>
      </c>
      <c r="H64" s="40"/>
      <c r="I64" s="163">
        <v>166678407</v>
      </c>
    </row>
    <row r="65" spans="1:11" ht="24" customHeight="1" x14ac:dyDescent="0.35">
      <c r="A65" s="20" t="s">
        <v>59</v>
      </c>
      <c r="B65" s="26"/>
      <c r="C65" s="24">
        <f>SUM(C58:C64)</f>
        <v>10454716326</v>
      </c>
      <c r="D65" s="43"/>
      <c r="E65" s="24">
        <f>SUM(E58:E64)</f>
        <v>10600433468</v>
      </c>
      <c r="F65" s="40"/>
      <c r="G65" s="24">
        <f>SUM(G58:G64)</f>
        <v>8093445796</v>
      </c>
      <c r="H65" s="40"/>
      <c r="I65" s="24">
        <f>SUM(I58:I64)</f>
        <v>7604874024</v>
      </c>
    </row>
    <row r="66" spans="1:11" ht="24" customHeight="1" x14ac:dyDescent="0.35">
      <c r="A66" s="44"/>
      <c r="B66" s="26"/>
      <c r="C66" s="43"/>
      <c r="D66" s="43"/>
      <c r="E66" s="43"/>
      <c r="F66" s="45"/>
      <c r="G66" s="46"/>
      <c r="H66" s="45"/>
      <c r="I66" s="46"/>
      <c r="K66" s="67"/>
    </row>
    <row r="67" spans="1:11" ht="24" customHeight="1" x14ac:dyDescent="0.35">
      <c r="A67" s="1" t="s">
        <v>60</v>
      </c>
      <c r="B67" s="26"/>
      <c r="C67" s="43"/>
      <c r="D67" s="43"/>
      <c r="E67" s="43"/>
      <c r="F67" s="45"/>
      <c r="G67" s="46"/>
      <c r="H67" s="45"/>
      <c r="I67" s="46"/>
    </row>
    <row r="68" spans="1:11" ht="24" customHeight="1" x14ac:dyDescent="0.35">
      <c r="A68" s="20" t="s">
        <v>61</v>
      </c>
      <c r="B68" s="53" t="s">
        <v>54</v>
      </c>
      <c r="C68" s="21">
        <v>371988823</v>
      </c>
      <c r="D68" s="18"/>
      <c r="E68" s="163">
        <v>368543770</v>
      </c>
      <c r="F68" s="40"/>
      <c r="G68" s="21">
        <v>11964557</v>
      </c>
      <c r="H68" s="40"/>
      <c r="I68" s="163">
        <v>13866310</v>
      </c>
    </row>
    <row r="69" spans="1:11" ht="24" customHeight="1" x14ac:dyDescent="0.35">
      <c r="A69" s="20" t="s">
        <v>62</v>
      </c>
      <c r="B69" s="17"/>
      <c r="C69" s="21">
        <v>1484686102</v>
      </c>
      <c r="D69" s="18"/>
      <c r="E69" s="163">
        <v>1451173696</v>
      </c>
      <c r="F69" s="40"/>
      <c r="G69" s="21">
        <v>177434287</v>
      </c>
      <c r="H69" s="40"/>
      <c r="I69" s="163">
        <v>180469290</v>
      </c>
    </row>
    <row r="70" spans="1:11" ht="24" customHeight="1" x14ac:dyDescent="0.35">
      <c r="A70" s="20" t="s">
        <v>63</v>
      </c>
      <c r="B70" s="17"/>
      <c r="C70" s="21">
        <v>19762744</v>
      </c>
      <c r="D70" s="18"/>
      <c r="E70" s="163">
        <v>18697495</v>
      </c>
      <c r="F70" s="40"/>
      <c r="G70" s="21">
        <v>18456006</v>
      </c>
      <c r="H70" s="40"/>
      <c r="I70" s="163">
        <v>17557857</v>
      </c>
    </row>
    <row r="71" spans="1:11" ht="24" customHeight="1" x14ac:dyDescent="0.35">
      <c r="A71" s="20" t="s">
        <v>64</v>
      </c>
      <c r="B71" s="17"/>
      <c r="C71" s="21">
        <v>19250000</v>
      </c>
      <c r="D71" s="18"/>
      <c r="E71" s="163">
        <v>19250000</v>
      </c>
      <c r="F71" s="40"/>
      <c r="G71" s="174">
        <v>0</v>
      </c>
      <c r="H71" s="40"/>
      <c r="I71" s="174">
        <v>0</v>
      </c>
    </row>
    <row r="72" spans="1:11" ht="24" customHeight="1" x14ac:dyDescent="0.35">
      <c r="A72" s="20" t="s">
        <v>240</v>
      </c>
      <c r="B72" s="26"/>
      <c r="C72" s="24">
        <f>SUM(C68:C71)</f>
        <v>1895687669</v>
      </c>
      <c r="D72" s="42"/>
      <c r="E72" s="24">
        <f>SUM(E68:E71)</f>
        <v>1857664961</v>
      </c>
      <c r="F72" s="21"/>
      <c r="G72" s="24">
        <f>SUM(G68:G71)</f>
        <v>207854850</v>
      </c>
      <c r="H72" s="21"/>
      <c r="I72" s="24">
        <f>SUM(I68:I71)</f>
        <v>211893457</v>
      </c>
    </row>
    <row r="73" spans="1:11" ht="24" customHeight="1" x14ac:dyDescent="0.35">
      <c r="A73" s="3" t="s">
        <v>65</v>
      </c>
      <c r="B73" s="26"/>
      <c r="C73" s="47">
        <f>C65+C72</f>
        <v>12350403995</v>
      </c>
      <c r="D73" s="42"/>
      <c r="E73" s="47">
        <f>E65+E72</f>
        <v>12458098429</v>
      </c>
      <c r="F73" s="40"/>
      <c r="G73" s="47">
        <f>G65+G72</f>
        <v>8301300646</v>
      </c>
      <c r="H73" s="40"/>
      <c r="I73" s="47">
        <f>I65+I72</f>
        <v>7816767481</v>
      </c>
    </row>
    <row r="74" spans="1:11" ht="24" customHeight="1" x14ac:dyDescent="0.35">
      <c r="A74" s="44"/>
      <c r="B74" s="26"/>
      <c r="C74" s="30"/>
      <c r="D74" s="30"/>
      <c r="E74" s="30"/>
      <c r="F74" s="39"/>
      <c r="G74" s="37"/>
      <c r="H74" s="38"/>
      <c r="I74" s="37"/>
    </row>
    <row r="75" spans="1:11" ht="24" customHeight="1" x14ac:dyDescent="0.35">
      <c r="A75" s="44"/>
      <c r="B75" s="26"/>
      <c r="C75" s="30"/>
      <c r="D75" s="30"/>
      <c r="E75" s="30"/>
      <c r="F75" s="39"/>
      <c r="G75" s="37"/>
      <c r="H75" s="38"/>
      <c r="I75" s="37"/>
    </row>
    <row r="76" spans="1:11" ht="24" customHeight="1" x14ac:dyDescent="0.35">
      <c r="A76" s="44"/>
      <c r="B76" s="26"/>
      <c r="C76" s="30"/>
      <c r="D76" s="30"/>
      <c r="E76" s="30"/>
      <c r="F76" s="39"/>
      <c r="G76" s="37"/>
      <c r="H76" s="38"/>
      <c r="I76" s="37"/>
    </row>
    <row r="77" spans="1:11" ht="24" customHeight="1" x14ac:dyDescent="0.35">
      <c r="A77" s="44"/>
      <c r="B77" s="26"/>
      <c r="C77" s="30"/>
      <c r="D77" s="30"/>
      <c r="E77" s="30"/>
      <c r="F77" s="39"/>
      <c r="G77" s="37"/>
      <c r="H77" s="38"/>
      <c r="I77" s="37"/>
    </row>
    <row r="78" spans="1:11" ht="24" customHeight="1" x14ac:dyDescent="0.35">
      <c r="A78" s="44"/>
      <c r="B78" s="26"/>
      <c r="C78" s="30"/>
      <c r="D78" s="30"/>
      <c r="E78" s="30"/>
      <c r="F78" s="39"/>
      <c r="G78" s="37"/>
      <c r="H78" s="38"/>
      <c r="I78" s="37"/>
    </row>
    <row r="79" spans="1:11" ht="24" customHeight="1" x14ac:dyDescent="0.35">
      <c r="A79" s="44"/>
      <c r="B79" s="26"/>
      <c r="C79" s="30"/>
      <c r="D79" s="30"/>
      <c r="E79" s="30"/>
      <c r="F79" s="39"/>
      <c r="G79" s="37"/>
      <c r="H79" s="38"/>
      <c r="I79" s="37"/>
    </row>
    <row r="80" spans="1:11" ht="24" customHeight="1" x14ac:dyDescent="0.35">
      <c r="A80" s="44"/>
      <c r="B80" s="26"/>
      <c r="C80" s="30"/>
      <c r="D80" s="30"/>
      <c r="E80" s="30"/>
      <c r="F80" s="39"/>
      <c r="G80" s="37"/>
      <c r="H80" s="38"/>
      <c r="I80" s="37"/>
    </row>
    <row r="81" spans="1:9" ht="24" customHeight="1" x14ac:dyDescent="0.35">
      <c r="A81" s="44"/>
      <c r="B81" s="26"/>
      <c r="C81" s="30"/>
      <c r="D81" s="30"/>
      <c r="E81" s="30"/>
      <c r="F81" s="39"/>
      <c r="G81" s="37"/>
      <c r="H81" s="38"/>
      <c r="I81" s="37"/>
    </row>
    <row r="82" spans="1:9" ht="24" customHeight="1" x14ac:dyDescent="0.35">
      <c r="A82" s="44"/>
      <c r="B82" s="26"/>
      <c r="C82" s="30"/>
      <c r="D82" s="30"/>
      <c r="E82" s="30"/>
      <c r="F82" s="39"/>
      <c r="G82" s="37"/>
      <c r="H82" s="38"/>
      <c r="I82" s="37"/>
    </row>
    <row r="83" spans="1:9" ht="24" customHeight="1" x14ac:dyDescent="0.35">
      <c r="A83" s="44"/>
      <c r="B83" s="26"/>
      <c r="C83" s="30"/>
      <c r="D83" s="30"/>
      <c r="E83" s="30"/>
      <c r="F83" s="39"/>
      <c r="G83" s="37"/>
      <c r="H83" s="38"/>
      <c r="I83" s="37"/>
    </row>
    <row r="84" spans="1:9" ht="24" customHeight="1" x14ac:dyDescent="0.35">
      <c r="A84" s="44"/>
      <c r="B84" s="26"/>
      <c r="C84" s="30"/>
      <c r="D84" s="30"/>
      <c r="E84" s="30"/>
      <c r="F84" s="39"/>
      <c r="G84" s="37"/>
      <c r="H84" s="38"/>
      <c r="I84" s="37"/>
    </row>
    <row r="85" spans="1:9" ht="24" customHeight="1" x14ac:dyDescent="0.35">
      <c r="A85" s="44"/>
      <c r="B85" s="26"/>
      <c r="C85" s="30"/>
      <c r="D85" s="30"/>
      <c r="E85" s="30"/>
      <c r="F85" s="39"/>
      <c r="G85" s="37"/>
      <c r="H85" s="38"/>
      <c r="I85" s="37"/>
    </row>
    <row r="86" spans="1:9" ht="24" customHeight="1" x14ac:dyDescent="0.35">
      <c r="A86" s="44"/>
      <c r="B86" s="26"/>
      <c r="C86" s="30"/>
      <c r="D86" s="30"/>
      <c r="E86" s="30"/>
      <c r="F86" s="39"/>
      <c r="G86" s="37"/>
      <c r="H86" s="38"/>
      <c r="I86" s="37"/>
    </row>
    <row r="87" spans="1:9" ht="24" customHeight="1" x14ac:dyDescent="0.35">
      <c r="A87" s="44"/>
      <c r="B87" s="26"/>
      <c r="C87" s="30"/>
      <c r="D87" s="30"/>
      <c r="E87" s="30"/>
      <c r="F87" s="39"/>
      <c r="G87" s="37"/>
      <c r="H87" s="38"/>
      <c r="I87" s="37"/>
    </row>
    <row r="88" spans="1:9" ht="24" customHeight="1" x14ac:dyDescent="0.35">
      <c r="A88" s="44"/>
      <c r="B88" s="26"/>
      <c r="C88" s="30"/>
      <c r="D88" s="30"/>
      <c r="E88" s="30"/>
      <c r="F88" s="39"/>
      <c r="G88" s="37"/>
      <c r="H88" s="38"/>
      <c r="I88" s="37"/>
    </row>
    <row r="89" spans="1:9" ht="24" customHeight="1" x14ac:dyDescent="0.35">
      <c r="A89" s="44"/>
      <c r="B89" s="26"/>
      <c r="C89" s="30"/>
      <c r="D89" s="30"/>
      <c r="E89" s="30"/>
      <c r="F89" s="39"/>
      <c r="G89" s="37"/>
      <c r="H89" s="38"/>
      <c r="I89" s="37"/>
    </row>
    <row r="90" spans="1:9" ht="24" customHeight="1" x14ac:dyDescent="0.35">
      <c r="A90" s="44"/>
      <c r="B90" s="26"/>
      <c r="C90" s="30"/>
      <c r="D90" s="30"/>
      <c r="E90" s="30"/>
      <c r="F90" s="39"/>
      <c r="G90" s="37"/>
      <c r="H90" s="38"/>
      <c r="I90" s="37"/>
    </row>
    <row r="91" spans="1:9" ht="24" customHeight="1" x14ac:dyDescent="0.35">
      <c r="A91" s="217" t="s">
        <v>0</v>
      </c>
      <c r="B91" s="217"/>
      <c r="C91" s="217"/>
      <c r="D91" s="217"/>
      <c r="E91" s="217"/>
      <c r="F91" s="217"/>
      <c r="G91" s="217"/>
      <c r="H91" s="217"/>
      <c r="I91" s="217"/>
    </row>
    <row r="92" spans="1:9" ht="24" customHeight="1" x14ac:dyDescent="0.35">
      <c r="A92" s="217" t="s">
        <v>45</v>
      </c>
      <c r="B92" s="217"/>
      <c r="C92" s="217"/>
      <c r="D92" s="217"/>
      <c r="E92" s="217"/>
      <c r="F92" s="217"/>
      <c r="G92" s="217"/>
      <c r="H92" s="217"/>
      <c r="I92" s="217"/>
    </row>
    <row r="93" spans="1:9" s="7" customFormat="1" ht="24" customHeight="1" x14ac:dyDescent="0.3">
      <c r="A93" s="217" t="s">
        <v>2</v>
      </c>
      <c r="B93" s="217"/>
      <c r="C93" s="217"/>
      <c r="D93" s="217"/>
      <c r="E93" s="217"/>
      <c r="F93" s="217"/>
      <c r="G93" s="217"/>
      <c r="H93" s="217"/>
      <c r="I93" s="217"/>
    </row>
    <row r="94" spans="1:9" ht="24" customHeight="1" x14ac:dyDescent="0.35">
      <c r="A94" s="218" t="s">
        <v>3</v>
      </c>
      <c r="B94" s="218"/>
      <c r="C94" s="218"/>
      <c r="D94" s="218"/>
      <c r="E94" s="218"/>
      <c r="F94" s="218"/>
      <c r="G94" s="218"/>
      <c r="H94" s="218"/>
      <c r="I94" s="218"/>
    </row>
    <row r="95" spans="1:9" ht="9" customHeight="1" x14ac:dyDescent="0.35">
      <c r="A95" s="8"/>
      <c r="B95" s="9"/>
      <c r="C95" s="8"/>
      <c r="D95" s="8"/>
      <c r="E95" s="8"/>
      <c r="F95" s="8"/>
      <c r="G95" s="8"/>
      <c r="H95" s="8"/>
      <c r="I95" s="8"/>
    </row>
    <row r="96" spans="1:9" ht="24" customHeight="1" x14ac:dyDescent="0.35">
      <c r="A96" s="35"/>
      <c r="B96" s="11" t="s">
        <v>66</v>
      </c>
      <c r="C96" s="217" t="s">
        <v>5</v>
      </c>
      <c r="D96" s="217"/>
      <c r="E96" s="217"/>
      <c r="F96" s="12"/>
      <c r="G96" s="217" t="s">
        <v>6</v>
      </c>
      <c r="H96" s="217"/>
      <c r="I96" s="217"/>
    </row>
    <row r="97" spans="1:11" ht="24" customHeight="1" x14ac:dyDescent="0.35">
      <c r="A97" s="35"/>
      <c r="B97" s="36"/>
      <c r="C97" s="217" t="s">
        <v>7</v>
      </c>
      <c r="D97" s="217"/>
      <c r="E97" s="217"/>
      <c r="F97" s="12"/>
      <c r="G97" s="217" t="s">
        <v>7</v>
      </c>
      <c r="H97" s="217"/>
      <c r="I97" s="217"/>
    </row>
    <row r="98" spans="1:11" ht="24" customHeight="1" x14ac:dyDescent="0.35">
      <c r="A98" s="35"/>
      <c r="B98" s="36"/>
      <c r="C98" s="12" t="s">
        <v>8</v>
      </c>
      <c r="D98" s="12"/>
      <c r="E98" s="12" t="s">
        <v>8</v>
      </c>
      <c r="F98" s="13"/>
      <c r="G98" s="12" t="s">
        <v>8</v>
      </c>
      <c r="H98" s="12"/>
      <c r="I98" s="12" t="s">
        <v>8</v>
      </c>
    </row>
    <row r="99" spans="1:11" ht="24" customHeight="1" x14ac:dyDescent="0.35">
      <c r="A99" s="35"/>
      <c r="B99" s="36"/>
      <c r="C99" s="12" t="s">
        <v>9</v>
      </c>
      <c r="D99" s="12"/>
      <c r="E99" s="12" t="s">
        <v>10</v>
      </c>
      <c r="F99" s="13"/>
      <c r="G99" s="12" t="s">
        <v>9</v>
      </c>
      <c r="H99" s="12"/>
      <c r="I99" s="12" t="s">
        <v>10</v>
      </c>
    </row>
    <row r="100" spans="1:11" ht="24" customHeight="1" x14ac:dyDescent="0.35">
      <c r="A100" s="30"/>
      <c r="B100" s="26"/>
      <c r="C100" s="13">
        <v>2024</v>
      </c>
      <c r="D100" s="14"/>
      <c r="E100" s="13">
        <v>2023</v>
      </c>
      <c r="F100" s="11"/>
      <c r="G100" s="13">
        <v>2024</v>
      </c>
      <c r="H100" s="14"/>
      <c r="I100" s="13">
        <v>2023</v>
      </c>
    </row>
    <row r="101" spans="1:11" ht="24" customHeight="1" x14ac:dyDescent="0.35">
      <c r="A101" s="172" t="s">
        <v>67</v>
      </c>
      <c r="B101" s="26"/>
      <c r="C101" s="37"/>
      <c r="D101" s="38"/>
      <c r="E101" s="37"/>
      <c r="F101" s="39"/>
      <c r="G101" s="37"/>
      <c r="H101" s="38"/>
      <c r="I101" s="37"/>
    </row>
    <row r="102" spans="1:11" ht="24" customHeight="1" x14ac:dyDescent="0.35">
      <c r="A102" s="1" t="s">
        <v>68</v>
      </c>
      <c r="B102" s="26"/>
      <c r="C102" s="30"/>
      <c r="D102" s="30"/>
      <c r="E102" s="30"/>
      <c r="F102" s="39"/>
      <c r="G102" s="30"/>
      <c r="H102" s="38"/>
      <c r="I102" s="30"/>
    </row>
    <row r="103" spans="1:11" ht="24" customHeight="1" x14ac:dyDescent="0.35">
      <c r="A103" s="1" t="s">
        <v>69</v>
      </c>
      <c r="B103" s="53" t="s">
        <v>70</v>
      </c>
      <c r="C103" s="30"/>
      <c r="D103" s="30"/>
      <c r="E103" s="30"/>
      <c r="F103" s="39"/>
      <c r="G103" s="37"/>
      <c r="H103" s="38"/>
      <c r="I103" s="37"/>
    </row>
    <row r="104" spans="1:11" ht="24" customHeight="1" x14ac:dyDescent="0.35">
      <c r="A104" s="48" t="s">
        <v>71</v>
      </c>
      <c r="B104" s="26"/>
      <c r="C104" s="30"/>
      <c r="D104" s="30"/>
      <c r="E104" s="30"/>
      <c r="F104" s="39"/>
      <c r="G104" s="37"/>
      <c r="H104" s="38"/>
      <c r="I104" s="37"/>
    </row>
    <row r="105" spans="1:11" ht="24" customHeight="1" thickBot="1" x14ac:dyDescent="0.75">
      <c r="A105" s="23" t="s">
        <v>72</v>
      </c>
      <c r="B105" s="26"/>
      <c r="C105" s="191">
        <v>6075164264</v>
      </c>
      <c r="D105" s="49"/>
      <c r="E105" s="191">
        <v>6075164264</v>
      </c>
      <c r="F105" s="45"/>
      <c r="G105" s="191">
        <v>6075164264</v>
      </c>
      <c r="H105" s="45"/>
      <c r="I105" s="191">
        <v>6075164264</v>
      </c>
      <c r="K105" s="181"/>
    </row>
    <row r="106" spans="1:11" ht="24" customHeight="1" thickTop="1" x14ac:dyDescent="0.35">
      <c r="A106" s="48" t="s">
        <v>255</v>
      </c>
      <c r="B106" s="26"/>
      <c r="C106" s="49"/>
      <c r="D106" s="42"/>
      <c r="E106" s="136"/>
      <c r="F106" s="40"/>
      <c r="G106" s="42"/>
      <c r="H106" s="40"/>
      <c r="I106" s="164"/>
    </row>
    <row r="107" spans="1:11" ht="24" customHeight="1" x14ac:dyDescent="0.35">
      <c r="A107" s="23" t="s">
        <v>73</v>
      </c>
      <c r="B107" s="26"/>
      <c r="C107" s="18"/>
      <c r="D107" s="42"/>
      <c r="E107" s="18"/>
      <c r="F107" s="40"/>
      <c r="G107" s="42"/>
      <c r="H107" s="40"/>
      <c r="I107" s="42"/>
    </row>
    <row r="108" spans="1:11" ht="24" customHeight="1" x14ac:dyDescent="0.35">
      <c r="A108" s="50" t="s">
        <v>74</v>
      </c>
      <c r="B108" s="17"/>
      <c r="C108" s="136">
        <v>5042338721</v>
      </c>
      <c r="D108" s="42"/>
      <c r="E108" s="136">
        <v>5042338721</v>
      </c>
      <c r="F108" s="40"/>
      <c r="G108" s="136">
        <v>5042338721</v>
      </c>
      <c r="H108" s="40"/>
      <c r="I108" s="136">
        <v>5042338721</v>
      </c>
    </row>
    <row r="109" spans="1:11" ht="24" customHeight="1" x14ac:dyDescent="0.35">
      <c r="A109" s="1" t="s">
        <v>75</v>
      </c>
      <c r="B109" s="17"/>
      <c r="C109" s="163">
        <v>1412</v>
      </c>
      <c r="D109" s="42"/>
      <c r="E109" s="163">
        <v>1412</v>
      </c>
      <c r="F109" s="40"/>
      <c r="G109" s="163">
        <v>1412</v>
      </c>
      <c r="H109" s="40"/>
      <c r="I109" s="163">
        <v>1412</v>
      </c>
    </row>
    <row r="110" spans="1:11" ht="24" customHeight="1" x14ac:dyDescent="0.35">
      <c r="A110" s="1" t="s">
        <v>76</v>
      </c>
      <c r="B110" s="17"/>
      <c r="C110" s="18">
        <v>655549976</v>
      </c>
      <c r="D110" s="42"/>
      <c r="E110" s="163">
        <v>655549976</v>
      </c>
      <c r="F110" s="40"/>
      <c r="G110" s="18">
        <v>655549976</v>
      </c>
      <c r="H110" s="40"/>
      <c r="I110" s="163">
        <v>655549976</v>
      </c>
    </row>
    <row r="111" spans="1:11" ht="24" customHeight="1" x14ac:dyDescent="0.35">
      <c r="A111" s="1" t="s">
        <v>77</v>
      </c>
      <c r="B111" s="17"/>
      <c r="C111" s="21"/>
      <c r="D111" s="42"/>
      <c r="E111" s="163"/>
      <c r="F111" s="40"/>
      <c r="G111" s="21"/>
      <c r="H111" s="40"/>
      <c r="I111" s="163"/>
      <c r="K111" s="1"/>
    </row>
    <row r="112" spans="1:11" ht="24" customHeight="1" x14ac:dyDescent="0.35">
      <c r="A112" s="4" t="s">
        <v>78</v>
      </c>
      <c r="B112" s="17"/>
      <c r="C112" s="21">
        <v>-819437470</v>
      </c>
      <c r="D112" s="42"/>
      <c r="E112" s="163">
        <v>-819437470</v>
      </c>
      <c r="F112" s="40"/>
      <c r="G112" s="21">
        <v>-819437470</v>
      </c>
      <c r="H112" s="40"/>
      <c r="I112" s="163">
        <v>-819437470</v>
      </c>
      <c r="K112" s="1"/>
    </row>
    <row r="113" spans="1:9" ht="24" customHeight="1" x14ac:dyDescent="0.35">
      <c r="A113" s="5" t="s">
        <v>79</v>
      </c>
      <c r="B113" s="26"/>
      <c r="C113" s="42"/>
      <c r="D113" s="42"/>
      <c r="E113" s="164"/>
      <c r="F113" s="40"/>
      <c r="G113" s="21"/>
      <c r="H113" s="40"/>
      <c r="I113" s="163"/>
    </row>
    <row r="114" spans="1:9" ht="24" customHeight="1" x14ac:dyDescent="0.35">
      <c r="A114" s="4" t="s">
        <v>80</v>
      </c>
      <c r="B114" s="26"/>
      <c r="C114" s="21">
        <v>-732872059</v>
      </c>
      <c r="D114" s="18"/>
      <c r="E114" s="163">
        <v>-732872059</v>
      </c>
      <c r="F114" s="40"/>
      <c r="G114" s="174">
        <v>0</v>
      </c>
      <c r="H114" s="174"/>
      <c r="I114" s="174">
        <v>0</v>
      </c>
    </row>
    <row r="115" spans="1:9" ht="24" customHeight="1" x14ac:dyDescent="0.35">
      <c r="A115" s="5" t="s">
        <v>81</v>
      </c>
      <c r="B115" s="26"/>
      <c r="C115" s="21"/>
      <c r="D115" s="18"/>
      <c r="E115" s="163"/>
      <c r="F115" s="40"/>
      <c r="G115" s="174"/>
      <c r="H115" s="174"/>
      <c r="I115" s="174"/>
    </row>
    <row r="116" spans="1:9" ht="24" customHeight="1" x14ac:dyDescent="0.35">
      <c r="A116" s="4" t="s">
        <v>82</v>
      </c>
      <c r="B116" s="17"/>
      <c r="C116" s="47">
        <v>1578638448</v>
      </c>
      <c r="D116" s="18"/>
      <c r="E116" s="165">
        <v>1578638448</v>
      </c>
      <c r="F116" s="40"/>
      <c r="G116" s="175">
        <v>0</v>
      </c>
      <c r="H116" s="174"/>
      <c r="I116" s="175">
        <v>0</v>
      </c>
    </row>
    <row r="117" spans="1:9" ht="24" customHeight="1" x14ac:dyDescent="0.35">
      <c r="A117" s="4"/>
      <c r="B117" s="26"/>
      <c r="C117" s="21">
        <f>SUM(C106:C116)</f>
        <v>5724219028</v>
      </c>
      <c r="D117" s="42"/>
      <c r="E117" s="21">
        <f>SUM(E106:E116)</f>
        <v>5724219028</v>
      </c>
      <c r="F117" s="40"/>
      <c r="G117" s="21">
        <f>SUM(G106:G116)</f>
        <v>4878452639</v>
      </c>
      <c r="H117" s="40"/>
      <c r="I117" s="21">
        <f>SUM(I106:I116)</f>
        <v>4878452639</v>
      </c>
    </row>
    <row r="118" spans="1:9" ht="24" customHeight="1" x14ac:dyDescent="0.35">
      <c r="A118" s="1" t="s">
        <v>241</v>
      </c>
      <c r="B118" s="17"/>
      <c r="C118" s="21">
        <f>conso!O30</f>
        <v>-1158807762</v>
      </c>
      <c r="D118" s="42"/>
      <c r="E118" s="163">
        <v>-1155866338</v>
      </c>
      <c r="F118" s="40"/>
      <c r="G118" s="21">
        <v>-1081445749</v>
      </c>
      <c r="H118" s="52"/>
      <c r="I118" s="163">
        <v>-912219937</v>
      </c>
    </row>
    <row r="119" spans="1:9" ht="24" customHeight="1" x14ac:dyDescent="0.35">
      <c r="A119" s="1" t="s">
        <v>83</v>
      </c>
      <c r="B119" s="53"/>
      <c r="C119" s="47">
        <f>conso!U30</f>
        <v>-298310947</v>
      </c>
      <c r="D119" s="42"/>
      <c r="E119" s="165">
        <v>-290798742</v>
      </c>
      <c r="F119" s="40"/>
      <c r="G119" s="47">
        <v>-199094175</v>
      </c>
      <c r="H119" s="40"/>
      <c r="I119" s="165">
        <v>-187787208</v>
      </c>
    </row>
    <row r="120" spans="1:9" ht="24" customHeight="1" x14ac:dyDescent="0.35">
      <c r="A120" s="3" t="s">
        <v>242</v>
      </c>
      <c r="B120" s="26"/>
      <c r="C120" s="54">
        <f>SUM(C117:C119)</f>
        <v>4267100319</v>
      </c>
      <c r="D120" s="18"/>
      <c r="E120" s="54">
        <f>SUM(E117:E119)</f>
        <v>4277553948</v>
      </c>
      <c r="F120" s="40"/>
      <c r="G120" s="54">
        <f>SUM(G117:G119)</f>
        <v>3597912715</v>
      </c>
      <c r="H120" s="52"/>
      <c r="I120" s="54">
        <f>SUM(I117:I119)</f>
        <v>3778445494</v>
      </c>
    </row>
    <row r="121" spans="1:9" ht="24" customHeight="1" x14ac:dyDescent="0.35">
      <c r="A121" s="1" t="s">
        <v>84</v>
      </c>
      <c r="B121" s="26"/>
      <c r="C121" s="47">
        <v>380150465</v>
      </c>
      <c r="D121" s="18"/>
      <c r="E121" s="165">
        <v>327715764</v>
      </c>
      <c r="F121" s="40"/>
      <c r="G121" s="175">
        <v>0</v>
      </c>
      <c r="H121" s="174"/>
      <c r="I121" s="175">
        <v>0</v>
      </c>
    </row>
    <row r="122" spans="1:9" ht="24" customHeight="1" x14ac:dyDescent="0.35">
      <c r="A122" s="3" t="s">
        <v>85</v>
      </c>
      <c r="B122" s="26"/>
      <c r="C122" s="21">
        <f>SUM(C120:C121)</f>
        <v>4647250784</v>
      </c>
      <c r="D122" s="42"/>
      <c r="E122" s="21">
        <f>SUM(E120:E121)</f>
        <v>4605269712</v>
      </c>
      <c r="F122" s="40"/>
      <c r="G122" s="21">
        <f>SUM(G120:G121)</f>
        <v>3597912715</v>
      </c>
      <c r="H122" s="40"/>
      <c r="I122" s="21">
        <f>SUM(I120:I121)</f>
        <v>3778445494</v>
      </c>
    </row>
    <row r="123" spans="1:9" ht="24" customHeight="1" thickBot="1" x14ac:dyDescent="0.4">
      <c r="A123" s="2" t="s">
        <v>86</v>
      </c>
      <c r="B123" s="26"/>
      <c r="C123" s="29">
        <f>SUM(C73,C122)</f>
        <v>16997654779</v>
      </c>
      <c r="D123" s="42"/>
      <c r="E123" s="29">
        <f>SUM(E73,E122)</f>
        <v>17063368141</v>
      </c>
      <c r="F123" s="40"/>
      <c r="G123" s="29">
        <f>SUM(G73,G122)</f>
        <v>11899213361</v>
      </c>
      <c r="H123" s="40"/>
      <c r="I123" s="29">
        <f>SUM(I73,I122)</f>
        <v>11595212975</v>
      </c>
    </row>
    <row r="124" spans="1:9" ht="24" customHeight="1" thickTop="1" x14ac:dyDescent="0.35">
      <c r="B124" s="26"/>
      <c r="C124" s="38"/>
      <c r="D124" s="30"/>
      <c r="E124" s="38"/>
      <c r="F124" s="38"/>
      <c r="G124" s="38"/>
      <c r="H124" s="38"/>
      <c r="I124" s="38"/>
    </row>
    <row r="125" spans="1:9" ht="24" customHeight="1" x14ac:dyDescent="0.35">
      <c r="A125" s="55"/>
      <c r="B125" s="26"/>
      <c r="C125" s="55"/>
      <c r="D125" s="55"/>
      <c r="E125" s="55"/>
      <c r="F125" s="55"/>
      <c r="G125" s="56"/>
      <c r="H125" s="56"/>
      <c r="I125" s="56"/>
    </row>
    <row r="126" spans="1:9" ht="24" customHeight="1" x14ac:dyDescent="0.35">
      <c r="A126" s="55"/>
      <c r="B126" s="26"/>
      <c r="C126" s="55"/>
      <c r="D126" s="55"/>
      <c r="E126" s="55"/>
      <c r="F126" s="55"/>
      <c r="G126" s="56"/>
      <c r="H126" s="56"/>
      <c r="I126" s="56"/>
    </row>
    <row r="127" spans="1:9" ht="24" customHeight="1" x14ac:dyDescent="0.35">
      <c r="A127" s="55"/>
      <c r="B127" s="26"/>
      <c r="C127" s="55"/>
      <c r="D127" s="55"/>
      <c r="E127" s="55"/>
      <c r="F127" s="55"/>
      <c r="G127" s="56"/>
      <c r="H127" s="56"/>
      <c r="I127" s="56"/>
    </row>
    <row r="128" spans="1:9" ht="24" customHeight="1" x14ac:dyDescent="0.35">
      <c r="A128" s="55"/>
      <c r="B128" s="26"/>
      <c r="C128" s="55"/>
      <c r="D128" s="55"/>
      <c r="E128" s="55"/>
      <c r="F128" s="55"/>
      <c r="G128" s="56"/>
      <c r="H128" s="56"/>
      <c r="I128" s="56"/>
    </row>
    <row r="129" spans="1:9" ht="24" customHeight="1" x14ac:dyDescent="0.35">
      <c r="A129" s="55"/>
      <c r="B129" s="26"/>
      <c r="C129" s="55"/>
      <c r="D129" s="55"/>
      <c r="E129" s="55"/>
      <c r="F129" s="55"/>
      <c r="G129" s="56"/>
      <c r="H129" s="56"/>
      <c r="I129" s="56"/>
    </row>
    <row r="130" spans="1:9" ht="24" customHeight="1" x14ac:dyDescent="0.35">
      <c r="B130" s="26"/>
      <c r="C130" s="57"/>
      <c r="D130" s="57"/>
      <c r="E130" s="57"/>
      <c r="F130" s="57"/>
    </row>
    <row r="131" spans="1:9" ht="24" customHeight="1" x14ac:dyDescent="0.35">
      <c r="B131" s="26"/>
      <c r="C131" s="57"/>
      <c r="D131" s="57"/>
      <c r="E131" s="57"/>
      <c r="F131" s="57"/>
    </row>
    <row r="132" spans="1:9" ht="24" customHeight="1" x14ac:dyDescent="0.35">
      <c r="C132" s="57"/>
      <c r="D132" s="57"/>
      <c r="E132" s="57"/>
      <c r="F132" s="57"/>
    </row>
    <row r="133" spans="1:9" ht="24" customHeight="1" x14ac:dyDescent="0.35">
      <c r="C133" s="57"/>
      <c r="D133" s="57"/>
      <c r="E133" s="57"/>
      <c r="F133" s="57"/>
    </row>
    <row r="134" spans="1:9" ht="24" customHeight="1" x14ac:dyDescent="0.35">
      <c r="A134" s="57"/>
      <c r="C134" s="57"/>
      <c r="D134" s="57"/>
      <c r="E134" s="57"/>
      <c r="F134" s="57"/>
    </row>
    <row r="135" spans="1:9" ht="24" customHeight="1" x14ac:dyDescent="0.35">
      <c r="A135" s="34" t="s">
        <v>44</v>
      </c>
      <c r="C135" s="57"/>
      <c r="D135" s="57"/>
      <c r="E135" s="57"/>
      <c r="F135" s="57"/>
    </row>
    <row r="136" spans="1:9" ht="24" customHeight="1" x14ac:dyDescent="0.35">
      <c r="A136" s="57"/>
      <c r="C136" s="57"/>
      <c r="D136" s="57"/>
      <c r="E136" s="57"/>
      <c r="F136" s="57"/>
    </row>
    <row r="137" spans="1:9" ht="24" customHeight="1" x14ac:dyDescent="0.35">
      <c r="A137" s="57"/>
      <c r="C137" s="57"/>
      <c r="D137" s="57"/>
      <c r="E137" s="57"/>
      <c r="F137" s="57"/>
    </row>
    <row r="138" spans="1:9" ht="24" customHeight="1" x14ac:dyDescent="0.35">
      <c r="A138" s="57"/>
      <c r="C138" s="57"/>
      <c r="D138" s="57"/>
      <c r="E138" s="57"/>
      <c r="F138" s="57"/>
    </row>
    <row r="139" spans="1:9" ht="24" customHeight="1" x14ac:dyDescent="0.35">
      <c r="A139" s="57"/>
      <c r="C139" s="57"/>
      <c r="D139" s="57"/>
      <c r="E139" s="57"/>
      <c r="F139" s="57"/>
    </row>
    <row r="140" spans="1:9" ht="24" customHeight="1" x14ac:dyDescent="0.35">
      <c r="A140" s="57"/>
      <c r="C140" s="57"/>
      <c r="D140" s="57"/>
      <c r="E140" s="57"/>
      <c r="F140" s="57"/>
    </row>
    <row r="141" spans="1:9" ht="24" customHeight="1" x14ac:dyDescent="0.35">
      <c r="A141" s="57"/>
      <c r="C141" s="57"/>
      <c r="D141" s="57"/>
      <c r="E141" s="57"/>
      <c r="F141" s="57"/>
    </row>
    <row r="142" spans="1:9" ht="24" customHeight="1" x14ac:dyDescent="0.35">
      <c r="A142" s="57"/>
      <c r="C142" s="57"/>
      <c r="D142" s="57"/>
      <c r="E142" s="57"/>
      <c r="F142" s="57"/>
    </row>
    <row r="143" spans="1:9" ht="24" customHeight="1" x14ac:dyDescent="0.35">
      <c r="A143" s="57"/>
      <c r="C143" s="57"/>
      <c r="D143" s="57"/>
      <c r="E143" s="57"/>
      <c r="F143" s="57"/>
    </row>
    <row r="144" spans="1:9" ht="24" customHeight="1" x14ac:dyDescent="0.35">
      <c r="A144" s="57"/>
      <c r="C144" s="57"/>
      <c r="D144" s="57"/>
      <c r="E144" s="57"/>
      <c r="F144" s="57"/>
    </row>
    <row r="145" spans="1:6" ht="24" customHeight="1" x14ac:dyDescent="0.35">
      <c r="A145" s="57"/>
      <c r="C145" s="57"/>
      <c r="D145" s="57"/>
      <c r="E145" s="57"/>
      <c r="F145" s="57"/>
    </row>
    <row r="146" spans="1:6" ht="24" customHeight="1" x14ac:dyDescent="0.35">
      <c r="A146" s="57"/>
      <c r="C146" s="57"/>
      <c r="D146" s="57"/>
      <c r="E146" s="57"/>
      <c r="F146" s="57"/>
    </row>
    <row r="147" spans="1:6" ht="24" customHeight="1" x14ac:dyDescent="0.35">
      <c r="A147" s="57"/>
      <c r="C147" s="57"/>
      <c r="D147" s="57"/>
      <c r="E147" s="57"/>
      <c r="F147" s="57"/>
    </row>
    <row r="148" spans="1:6" ht="24" customHeight="1" x14ac:dyDescent="0.35">
      <c r="A148" s="57"/>
      <c r="C148" s="57"/>
      <c r="D148" s="57"/>
      <c r="E148" s="57"/>
      <c r="F148" s="57"/>
    </row>
    <row r="149" spans="1:6" ht="24" customHeight="1" x14ac:dyDescent="0.35">
      <c r="A149" s="57"/>
      <c r="C149" s="57"/>
      <c r="D149" s="57"/>
      <c r="E149" s="57"/>
      <c r="F149" s="57"/>
    </row>
    <row r="150" spans="1:6" ht="24" customHeight="1" x14ac:dyDescent="0.35">
      <c r="A150" s="57"/>
      <c r="C150" s="57"/>
      <c r="D150" s="57"/>
      <c r="E150" s="57"/>
      <c r="F150" s="57"/>
    </row>
    <row r="151" spans="1:6" ht="24" customHeight="1" x14ac:dyDescent="0.35">
      <c r="A151" s="57"/>
      <c r="C151" s="57"/>
      <c r="D151" s="57"/>
      <c r="E151" s="57"/>
      <c r="F151" s="57"/>
    </row>
    <row r="152" spans="1:6" ht="24" customHeight="1" x14ac:dyDescent="0.35">
      <c r="A152" s="57"/>
      <c r="C152" s="57"/>
      <c r="D152" s="57"/>
      <c r="E152" s="57"/>
      <c r="F152" s="57"/>
    </row>
    <row r="153" spans="1:6" ht="24" customHeight="1" x14ac:dyDescent="0.35">
      <c r="A153" s="57"/>
      <c r="C153" s="57"/>
      <c r="D153" s="57"/>
      <c r="E153" s="57"/>
      <c r="F153" s="57"/>
    </row>
    <row r="154" spans="1:6" ht="24" customHeight="1" x14ac:dyDescent="0.35">
      <c r="C154" s="57"/>
      <c r="D154" s="57"/>
      <c r="E154" s="57"/>
      <c r="F154" s="57"/>
    </row>
    <row r="155" spans="1:6" ht="24" customHeight="1" x14ac:dyDescent="0.35">
      <c r="A155" s="57"/>
      <c r="C155" s="57"/>
      <c r="D155" s="57"/>
      <c r="E155" s="57"/>
      <c r="F155" s="57"/>
    </row>
    <row r="156" spans="1:6" ht="24" customHeight="1" x14ac:dyDescent="0.35">
      <c r="A156" s="57"/>
      <c r="C156" s="57"/>
      <c r="D156" s="57"/>
      <c r="E156" s="57"/>
      <c r="F156" s="57"/>
    </row>
    <row r="157" spans="1:6" ht="24" customHeight="1" x14ac:dyDescent="0.35">
      <c r="A157" s="57"/>
      <c r="C157" s="57"/>
      <c r="D157" s="57"/>
      <c r="E157" s="57"/>
      <c r="F157" s="57"/>
    </row>
    <row r="158" spans="1:6" ht="24" customHeight="1" x14ac:dyDescent="0.35">
      <c r="A158" s="57"/>
      <c r="C158" s="57"/>
      <c r="D158" s="57"/>
      <c r="E158" s="57"/>
      <c r="F158" s="57"/>
    </row>
    <row r="159" spans="1:6" ht="24" customHeight="1" x14ac:dyDescent="0.35">
      <c r="A159" s="57"/>
      <c r="C159" s="57"/>
      <c r="D159" s="57"/>
      <c r="E159" s="57"/>
      <c r="F159" s="57"/>
    </row>
    <row r="160" spans="1:6" ht="24" customHeight="1" x14ac:dyDescent="0.35">
      <c r="A160" s="57"/>
      <c r="C160" s="57"/>
      <c r="D160" s="57"/>
      <c r="E160" s="57"/>
      <c r="F160" s="57"/>
    </row>
    <row r="161" spans="1:6" ht="24" customHeight="1" x14ac:dyDescent="0.35">
      <c r="A161" s="57"/>
      <c r="C161" s="57"/>
      <c r="D161" s="57"/>
      <c r="E161" s="57"/>
      <c r="F161" s="57"/>
    </row>
    <row r="162" spans="1:6" ht="24" customHeight="1" x14ac:dyDescent="0.35">
      <c r="A162" s="57"/>
      <c r="C162" s="57"/>
      <c r="D162" s="57"/>
      <c r="E162" s="57"/>
      <c r="F162" s="57"/>
    </row>
    <row r="163" spans="1:6" ht="24" customHeight="1" x14ac:dyDescent="0.35">
      <c r="A163" s="57"/>
      <c r="C163" s="57"/>
      <c r="D163" s="57"/>
      <c r="E163" s="57"/>
      <c r="F163" s="57"/>
    </row>
    <row r="164" spans="1:6" ht="24" customHeight="1" x14ac:dyDescent="0.35">
      <c r="A164" s="57"/>
      <c r="C164" s="57"/>
      <c r="D164" s="57"/>
      <c r="E164" s="57"/>
      <c r="F164" s="57"/>
    </row>
    <row r="165" spans="1:6" ht="24" customHeight="1" x14ac:dyDescent="0.35">
      <c r="A165" s="57"/>
      <c r="C165" s="57"/>
      <c r="D165" s="57"/>
      <c r="E165" s="57"/>
      <c r="F165" s="57"/>
    </row>
    <row r="166" spans="1:6" ht="24" customHeight="1" x14ac:dyDescent="0.35">
      <c r="A166" s="57"/>
      <c r="C166" s="57"/>
      <c r="D166" s="57"/>
      <c r="E166" s="57"/>
      <c r="F166" s="57"/>
    </row>
    <row r="167" spans="1:6" ht="24" customHeight="1" x14ac:dyDescent="0.35">
      <c r="A167" s="57"/>
      <c r="C167" s="57"/>
      <c r="D167" s="57"/>
      <c r="E167" s="57"/>
      <c r="F167" s="57"/>
    </row>
    <row r="168" spans="1:6" ht="24" customHeight="1" x14ac:dyDescent="0.35">
      <c r="A168" s="57"/>
      <c r="C168" s="57"/>
      <c r="D168" s="57"/>
      <c r="E168" s="57"/>
      <c r="F168" s="57"/>
    </row>
    <row r="169" spans="1:6" ht="24" customHeight="1" x14ac:dyDescent="0.35">
      <c r="A169" s="57"/>
      <c r="C169" s="57"/>
      <c r="D169" s="57"/>
      <c r="E169" s="57"/>
      <c r="F169" s="57"/>
    </row>
    <row r="170" spans="1:6" ht="24" customHeight="1" x14ac:dyDescent="0.35">
      <c r="A170" s="57"/>
      <c r="C170" s="57"/>
      <c r="D170" s="57"/>
      <c r="E170" s="57"/>
      <c r="F170" s="57"/>
    </row>
    <row r="171" spans="1:6" ht="24" customHeight="1" x14ac:dyDescent="0.35">
      <c r="A171" s="57"/>
      <c r="C171" s="57"/>
      <c r="D171" s="57"/>
      <c r="E171" s="57"/>
      <c r="F171" s="57"/>
    </row>
    <row r="172" spans="1:6" ht="24" customHeight="1" x14ac:dyDescent="0.35">
      <c r="A172" s="57"/>
      <c r="C172" s="57"/>
      <c r="D172" s="57"/>
      <c r="E172" s="57"/>
      <c r="F172" s="57"/>
    </row>
    <row r="173" spans="1:6" ht="24" customHeight="1" x14ac:dyDescent="0.35">
      <c r="A173" s="57"/>
      <c r="C173" s="57"/>
      <c r="D173" s="57"/>
      <c r="E173" s="57"/>
      <c r="F173" s="57"/>
    </row>
    <row r="174" spans="1:6" ht="24" customHeight="1" x14ac:dyDescent="0.35">
      <c r="A174" s="57"/>
      <c r="C174" s="57"/>
      <c r="D174" s="57"/>
      <c r="E174" s="57"/>
      <c r="F174" s="57"/>
    </row>
    <row r="175" spans="1:6" ht="24" customHeight="1" x14ac:dyDescent="0.35">
      <c r="A175" s="57"/>
      <c r="C175" s="57"/>
      <c r="D175" s="57"/>
      <c r="E175" s="57"/>
      <c r="F175" s="57"/>
    </row>
    <row r="176" spans="1:6" ht="24" customHeight="1" x14ac:dyDescent="0.35">
      <c r="A176" s="57"/>
      <c r="C176" s="57"/>
      <c r="D176" s="57"/>
      <c r="E176" s="57"/>
      <c r="F176" s="57"/>
    </row>
    <row r="177" spans="1:6" ht="24" customHeight="1" x14ac:dyDescent="0.35">
      <c r="A177" s="57"/>
      <c r="C177" s="57"/>
      <c r="D177" s="57"/>
      <c r="E177" s="57"/>
      <c r="F177" s="57"/>
    </row>
    <row r="178" spans="1:6" ht="24" customHeight="1" x14ac:dyDescent="0.35">
      <c r="A178" s="57"/>
      <c r="C178" s="57"/>
      <c r="D178" s="57"/>
      <c r="E178" s="57"/>
      <c r="F178" s="57"/>
    </row>
    <row r="179" spans="1:6" ht="24" customHeight="1" x14ac:dyDescent="0.35">
      <c r="A179" s="57"/>
      <c r="C179" s="57"/>
      <c r="D179" s="57"/>
      <c r="E179" s="57"/>
      <c r="F179" s="57"/>
    </row>
    <row r="180" spans="1:6" ht="24" customHeight="1" x14ac:dyDescent="0.35">
      <c r="A180" s="57"/>
      <c r="C180" s="57"/>
      <c r="D180" s="57"/>
      <c r="E180" s="57"/>
      <c r="F180" s="57"/>
    </row>
    <row r="181" spans="1:6" ht="24" customHeight="1" x14ac:dyDescent="0.35">
      <c r="A181" s="57"/>
      <c r="C181" s="57"/>
      <c r="D181" s="57"/>
      <c r="E181" s="57"/>
      <c r="F181" s="57"/>
    </row>
    <row r="182" spans="1:6" ht="24" customHeight="1" x14ac:dyDescent="0.35">
      <c r="A182" s="57"/>
      <c r="C182" s="57"/>
      <c r="D182" s="57"/>
      <c r="E182" s="57"/>
      <c r="F182" s="57"/>
    </row>
    <row r="183" spans="1:6" ht="24" customHeight="1" x14ac:dyDescent="0.35">
      <c r="A183" s="57"/>
      <c r="C183" s="57"/>
      <c r="D183" s="57"/>
      <c r="E183" s="57"/>
      <c r="F183" s="57"/>
    </row>
    <row r="184" spans="1:6" ht="24" customHeight="1" x14ac:dyDescent="0.35">
      <c r="A184" s="57"/>
      <c r="C184" s="57"/>
      <c r="D184" s="57"/>
      <c r="E184" s="57"/>
      <c r="F184" s="57"/>
    </row>
    <row r="185" spans="1:6" ht="24" customHeight="1" x14ac:dyDescent="0.35">
      <c r="A185" s="57"/>
      <c r="C185" s="57"/>
      <c r="D185" s="57"/>
      <c r="E185" s="57"/>
      <c r="F185" s="57"/>
    </row>
    <row r="186" spans="1:6" ht="24" customHeight="1" x14ac:dyDescent="0.35">
      <c r="A186" s="57"/>
      <c r="C186" s="57"/>
      <c r="D186" s="57"/>
      <c r="E186" s="57"/>
      <c r="F186" s="57"/>
    </row>
    <row r="187" spans="1:6" ht="24" customHeight="1" x14ac:dyDescent="0.35">
      <c r="A187" s="57"/>
      <c r="C187" s="57"/>
      <c r="D187" s="57"/>
      <c r="E187" s="57"/>
      <c r="F187" s="57"/>
    </row>
    <row r="188" spans="1:6" ht="24" customHeight="1" x14ac:dyDescent="0.35">
      <c r="A188" s="57"/>
      <c r="C188" s="57"/>
      <c r="D188" s="57"/>
      <c r="E188" s="57"/>
      <c r="F188" s="57"/>
    </row>
    <row r="189" spans="1:6" ht="24" customHeight="1" x14ac:dyDescent="0.35">
      <c r="A189" s="57"/>
      <c r="C189" s="57"/>
      <c r="D189" s="57"/>
      <c r="E189" s="57"/>
      <c r="F189" s="57"/>
    </row>
    <row r="190" spans="1:6" ht="24" customHeight="1" x14ac:dyDescent="0.35">
      <c r="A190" s="57"/>
      <c r="C190" s="57"/>
      <c r="D190" s="57"/>
      <c r="E190" s="57"/>
      <c r="F190" s="57"/>
    </row>
    <row r="191" spans="1:6" ht="24" customHeight="1" x14ac:dyDescent="0.35">
      <c r="A191" s="57"/>
      <c r="C191" s="57"/>
      <c r="D191" s="57"/>
      <c r="E191" s="57"/>
      <c r="F191" s="57"/>
    </row>
    <row r="192" spans="1:6" ht="24" customHeight="1" x14ac:dyDescent="0.35">
      <c r="A192" s="57"/>
      <c r="C192" s="57"/>
      <c r="D192" s="57"/>
      <c r="E192" s="57"/>
      <c r="F192" s="57"/>
    </row>
    <row r="193" spans="1:6" ht="24" customHeight="1" x14ac:dyDescent="0.35">
      <c r="A193" s="57"/>
      <c r="C193" s="57"/>
      <c r="D193" s="57"/>
      <c r="E193" s="57"/>
      <c r="F193" s="57"/>
    </row>
    <row r="194" spans="1:6" ht="24" customHeight="1" x14ac:dyDescent="0.35">
      <c r="A194" s="57"/>
      <c r="C194" s="57"/>
      <c r="D194" s="57"/>
      <c r="E194" s="57"/>
      <c r="F194" s="57"/>
    </row>
    <row r="195" spans="1:6" ht="24" customHeight="1" x14ac:dyDescent="0.35">
      <c r="A195" s="57"/>
      <c r="C195" s="57"/>
      <c r="D195" s="57"/>
      <c r="E195" s="57"/>
      <c r="F195" s="57"/>
    </row>
    <row r="196" spans="1:6" ht="24" customHeight="1" x14ac:dyDescent="0.35">
      <c r="A196" s="57"/>
      <c r="C196" s="57"/>
      <c r="D196" s="57"/>
      <c r="E196" s="57"/>
      <c r="F196" s="57"/>
    </row>
    <row r="197" spans="1:6" ht="24" customHeight="1" x14ac:dyDescent="0.35">
      <c r="A197" s="57"/>
      <c r="C197" s="57"/>
      <c r="D197" s="57"/>
      <c r="E197" s="57"/>
      <c r="F197" s="57"/>
    </row>
    <row r="198" spans="1:6" ht="24" customHeight="1" x14ac:dyDescent="0.35">
      <c r="A198" s="57"/>
      <c r="C198" s="57"/>
      <c r="D198" s="57"/>
      <c r="E198" s="57"/>
      <c r="F198" s="57"/>
    </row>
    <row r="199" spans="1:6" ht="24" customHeight="1" x14ac:dyDescent="0.35">
      <c r="A199" s="57"/>
      <c r="C199" s="57"/>
      <c r="D199" s="57"/>
      <c r="E199" s="57"/>
      <c r="F199" s="57"/>
    </row>
    <row r="200" spans="1:6" ht="24" customHeight="1" x14ac:dyDescent="0.35">
      <c r="A200" s="57"/>
      <c r="C200" s="57"/>
      <c r="D200" s="57"/>
      <c r="E200" s="57"/>
      <c r="F200" s="57"/>
    </row>
    <row r="201" spans="1:6" ht="24" customHeight="1" x14ac:dyDescent="0.35">
      <c r="A201" s="57"/>
      <c r="C201" s="57"/>
      <c r="D201" s="57"/>
      <c r="E201" s="57"/>
      <c r="F201" s="57"/>
    </row>
    <row r="202" spans="1:6" ht="24" customHeight="1" x14ac:dyDescent="0.35">
      <c r="A202" s="57"/>
      <c r="C202" s="57"/>
      <c r="D202" s="57"/>
      <c r="E202" s="57"/>
      <c r="F202" s="57"/>
    </row>
    <row r="203" spans="1:6" ht="24" customHeight="1" x14ac:dyDescent="0.35">
      <c r="A203" s="57"/>
      <c r="C203" s="57"/>
      <c r="D203" s="57"/>
      <c r="E203" s="57"/>
      <c r="F203" s="57"/>
    </row>
    <row r="204" spans="1:6" ht="24" customHeight="1" x14ac:dyDescent="0.35">
      <c r="A204" s="57"/>
      <c r="C204" s="57"/>
      <c r="D204" s="57"/>
      <c r="E204" s="57"/>
      <c r="F204" s="57"/>
    </row>
    <row r="205" spans="1:6" ht="24" customHeight="1" x14ac:dyDescent="0.35">
      <c r="A205" s="57"/>
      <c r="C205" s="57"/>
      <c r="D205" s="57"/>
      <c r="E205" s="57"/>
      <c r="F205" s="57"/>
    </row>
    <row r="206" spans="1:6" ht="24" customHeight="1" x14ac:dyDescent="0.35">
      <c r="A206" s="57"/>
      <c r="C206" s="57"/>
      <c r="D206" s="57"/>
      <c r="E206" s="57"/>
      <c r="F206" s="57"/>
    </row>
    <row r="207" spans="1:6" ht="24" customHeight="1" x14ac:dyDescent="0.35">
      <c r="A207" s="57"/>
      <c r="C207" s="57"/>
      <c r="D207" s="57"/>
      <c r="E207" s="57"/>
      <c r="F207" s="57"/>
    </row>
    <row r="208" spans="1:6" ht="24" customHeight="1" x14ac:dyDescent="0.35">
      <c r="A208" s="57"/>
      <c r="C208" s="57"/>
      <c r="D208" s="57"/>
      <c r="E208" s="57"/>
      <c r="F208" s="57"/>
    </row>
    <row r="209" spans="1:6" ht="24" customHeight="1" x14ac:dyDescent="0.35">
      <c r="A209" s="57"/>
      <c r="C209" s="57"/>
      <c r="D209" s="57"/>
      <c r="E209" s="57"/>
      <c r="F209" s="57"/>
    </row>
    <row r="210" spans="1:6" ht="24" customHeight="1" x14ac:dyDescent="0.35">
      <c r="A210" s="57"/>
      <c r="C210" s="57"/>
      <c r="D210" s="57"/>
      <c r="E210" s="57"/>
      <c r="F210" s="57"/>
    </row>
    <row r="211" spans="1:6" ht="24" customHeight="1" x14ac:dyDescent="0.35">
      <c r="A211" s="57"/>
      <c r="C211" s="57"/>
      <c r="D211" s="57"/>
      <c r="E211" s="57"/>
      <c r="F211" s="57"/>
    </row>
    <row r="212" spans="1:6" ht="24" customHeight="1" x14ac:dyDescent="0.35">
      <c r="A212" s="57"/>
      <c r="C212" s="57"/>
      <c r="D212" s="57"/>
      <c r="E212" s="57"/>
      <c r="F212" s="57"/>
    </row>
    <row r="213" spans="1:6" ht="24" customHeight="1" x14ac:dyDescent="0.35">
      <c r="A213" s="57"/>
      <c r="C213" s="57"/>
      <c r="D213" s="57"/>
      <c r="E213" s="57"/>
      <c r="F213" s="57"/>
    </row>
    <row r="214" spans="1:6" ht="24" customHeight="1" x14ac:dyDescent="0.35">
      <c r="A214" s="57"/>
      <c r="C214" s="57"/>
      <c r="D214" s="57"/>
      <c r="E214" s="57"/>
      <c r="F214" s="57"/>
    </row>
    <row r="215" spans="1:6" ht="24" customHeight="1" x14ac:dyDescent="0.35">
      <c r="A215" s="57"/>
      <c r="C215" s="57"/>
      <c r="D215" s="57"/>
      <c r="E215" s="57"/>
      <c r="F215" s="57"/>
    </row>
    <row r="216" spans="1:6" ht="24" customHeight="1" x14ac:dyDescent="0.35">
      <c r="A216" s="57"/>
      <c r="C216" s="57"/>
      <c r="D216" s="57"/>
      <c r="E216" s="57"/>
      <c r="F216" s="57"/>
    </row>
    <row r="217" spans="1:6" ht="24" customHeight="1" x14ac:dyDescent="0.35">
      <c r="A217" s="57"/>
      <c r="C217" s="57"/>
      <c r="D217" s="57"/>
      <c r="E217" s="57"/>
      <c r="F217" s="57"/>
    </row>
    <row r="218" spans="1:6" ht="24" customHeight="1" x14ac:dyDescent="0.35">
      <c r="A218" s="57"/>
      <c r="C218" s="57"/>
      <c r="D218" s="57"/>
      <c r="E218" s="57"/>
      <c r="F218" s="57"/>
    </row>
    <row r="219" spans="1:6" ht="24" customHeight="1" x14ac:dyDescent="0.35">
      <c r="A219" s="57"/>
      <c r="C219" s="57"/>
      <c r="D219" s="57"/>
      <c r="E219" s="57"/>
      <c r="F219" s="57"/>
    </row>
    <row r="220" spans="1:6" ht="24" customHeight="1" x14ac:dyDescent="0.35">
      <c r="A220" s="57"/>
      <c r="C220" s="57"/>
      <c r="D220" s="57"/>
      <c r="E220" s="57"/>
      <c r="F220" s="57"/>
    </row>
    <row r="221" spans="1:6" ht="24" customHeight="1" x14ac:dyDescent="0.35">
      <c r="A221" s="57"/>
      <c r="C221" s="57"/>
      <c r="D221" s="57"/>
      <c r="E221" s="57"/>
      <c r="F221" s="57"/>
    </row>
    <row r="222" spans="1:6" ht="24" customHeight="1" x14ac:dyDescent="0.35">
      <c r="A222" s="57"/>
      <c r="C222" s="57"/>
      <c r="D222" s="57"/>
      <c r="E222" s="57"/>
      <c r="F222" s="57"/>
    </row>
    <row r="223" spans="1:6" ht="24" customHeight="1" x14ac:dyDescent="0.35">
      <c r="A223" s="57"/>
      <c r="C223" s="57"/>
      <c r="D223" s="57"/>
      <c r="E223" s="57"/>
      <c r="F223" s="57"/>
    </row>
    <row r="224" spans="1:6" ht="24" customHeight="1" x14ac:dyDescent="0.35">
      <c r="A224" s="57"/>
      <c r="C224" s="57"/>
      <c r="D224" s="57"/>
      <c r="E224" s="57"/>
      <c r="F224" s="57"/>
    </row>
    <row r="225" spans="1:6" ht="24" customHeight="1" x14ac:dyDescent="0.35">
      <c r="A225" s="57"/>
      <c r="C225" s="57"/>
      <c r="D225" s="57"/>
      <c r="E225" s="57"/>
      <c r="F225" s="57"/>
    </row>
    <row r="226" spans="1:6" ht="24" customHeight="1" x14ac:dyDescent="0.35">
      <c r="A226" s="57"/>
      <c r="C226" s="57"/>
      <c r="D226" s="57"/>
      <c r="E226" s="57"/>
      <c r="F226" s="57"/>
    </row>
    <row r="227" spans="1:6" ht="24" customHeight="1" x14ac:dyDescent="0.35">
      <c r="A227" s="57"/>
      <c r="C227" s="57"/>
      <c r="D227" s="57"/>
      <c r="E227" s="57"/>
      <c r="F227" s="57"/>
    </row>
    <row r="228" spans="1:6" ht="24" customHeight="1" x14ac:dyDescent="0.35">
      <c r="A228" s="57"/>
      <c r="C228" s="57"/>
      <c r="D228" s="57"/>
      <c r="E228" s="57"/>
      <c r="F228" s="57"/>
    </row>
    <row r="229" spans="1:6" ht="24" customHeight="1" x14ac:dyDescent="0.35">
      <c r="A229" s="57"/>
      <c r="C229" s="57"/>
      <c r="D229" s="57"/>
      <c r="E229" s="57"/>
      <c r="F229" s="57"/>
    </row>
    <row r="230" spans="1:6" ht="24" customHeight="1" x14ac:dyDescent="0.35">
      <c r="A230" s="57"/>
      <c r="C230" s="57"/>
      <c r="D230" s="57"/>
      <c r="E230" s="57"/>
      <c r="F230" s="57"/>
    </row>
    <row r="231" spans="1:6" ht="24" customHeight="1" x14ac:dyDescent="0.35">
      <c r="A231" s="57"/>
      <c r="C231" s="57"/>
      <c r="D231" s="57"/>
      <c r="E231" s="57"/>
      <c r="F231" s="57"/>
    </row>
    <row r="232" spans="1:6" ht="24" customHeight="1" x14ac:dyDescent="0.35">
      <c r="A232" s="57"/>
      <c r="C232" s="57"/>
      <c r="D232" s="57"/>
      <c r="E232" s="57"/>
      <c r="F232" s="57"/>
    </row>
    <row r="233" spans="1:6" ht="24" customHeight="1" x14ac:dyDescent="0.35">
      <c r="A233" s="57"/>
      <c r="C233" s="57"/>
      <c r="D233" s="57"/>
      <c r="E233" s="57"/>
      <c r="F233" s="57"/>
    </row>
    <row r="234" spans="1:6" ht="24" customHeight="1" x14ac:dyDescent="0.35">
      <c r="A234" s="57"/>
      <c r="C234" s="57"/>
      <c r="D234" s="57"/>
      <c r="E234" s="57"/>
      <c r="F234" s="57"/>
    </row>
    <row r="235" spans="1:6" ht="24" customHeight="1" x14ac:dyDescent="0.35">
      <c r="A235" s="57"/>
      <c r="C235" s="57"/>
      <c r="D235" s="57"/>
      <c r="E235" s="57"/>
      <c r="F235" s="57"/>
    </row>
    <row r="236" spans="1:6" ht="24" customHeight="1" x14ac:dyDescent="0.35">
      <c r="A236" s="57"/>
      <c r="C236" s="57"/>
      <c r="D236" s="57"/>
      <c r="E236" s="57"/>
      <c r="F236" s="57"/>
    </row>
    <row r="237" spans="1:6" ht="24" customHeight="1" x14ac:dyDescent="0.35">
      <c r="A237" s="57"/>
      <c r="C237" s="57"/>
      <c r="D237" s="57"/>
      <c r="E237" s="57"/>
      <c r="F237" s="57"/>
    </row>
    <row r="238" spans="1:6" ht="24" customHeight="1" x14ac:dyDescent="0.35">
      <c r="A238" s="57"/>
      <c r="C238" s="57"/>
      <c r="D238" s="57"/>
      <c r="E238" s="57"/>
      <c r="F238" s="57"/>
    </row>
    <row r="239" spans="1:6" ht="24" customHeight="1" x14ac:dyDescent="0.35">
      <c r="A239" s="57"/>
      <c r="C239" s="57"/>
      <c r="D239" s="57"/>
      <c r="E239" s="57"/>
      <c r="F239" s="57"/>
    </row>
    <row r="240" spans="1:6" ht="24" customHeight="1" x14ac:dyDescent="0.35">
      <c r="A240" s="57"/>
      <c r="C240" s="57"/>
      <c r="D240" s="57"/>
      <c r="E240" s="57"/>
      <c r="F240" s="57"/>
    </row>
    <row r="241" spans="1:6" ht="24" customHeight="1" x14ac:dyDescent="0.35">
      <c r="A241" s="57"/>
      <c r="C241" s="57"/>
      <c r="D241" s="57"/>
      <c r="E241" s="57"/>
      <c r="F241" s="57"/>
    </row>
    <row r="242" spans="1:6" ht="24" customHeight="1" x14ac:dyDescent="0.35">
      <c r="A242" s="57"/>
      <c r="C242" s="57"/>
      <c r="D242" s="57"/>
      <c r="E242" s="57"/>
      <c r="F242" s="57"/>
    </row>
    <row r="243" spans="1:6" ht="24" customHeight="1" x14ac:dyDescent="0.35">
      <c r="A243" s="57"/>
      <c r="C243" s="57"/>
      <c r="D243" s="57"/>
      <c r="E243" s="57"/>
      <c r="F243" s="57"/>
    </row>
    <row r="244" spans="1:6" ht="24" customHeight="1" x14ac:dyDescent="0.35">
      <c r="A244" s="57"/>
      <c r="C244" s="57"/>
      <c r="D244" s="57"/>
      <c r="E244" s="57"/>
      <c r="F244" s="57"/>
    </row>
    <row r="245" spans="1:6" ht="24" customHeight="1" x14ac:dyDescent="0.35">
      <c r="A245" s="57"/>
      <c r="C245" s="57"/>
      <c r="D245" s="57"/>
      <c r="E245" s="57"/>
      <c r="F245" s="57"/>
    </row>
    <row r="246" spans="1:6" ht="24" customHeight="1" x14ac:dyDescent="0.35">
      <c r="A246" s="57"/>
      <c r="C246" s="57"/>
      <c r="D246" s="57"/>
      <c r="E246" s="57"/>
      <c r="F246" s="57"/>
    </row>
    <row r="247" spans="1:6" ht="24" customHeight="1" x14ac:dyDescent="0.35">
      <c r="A247" s="57"/>
      <c r="C247" s="57"/>
      <c r="D247" s="57"/>
      <c r="E247" s="57"/>
      <c r="F247" s="57"/>
    </row>
    <row r="248" spans="1:6" ht="24" customHeight="1" x14ac:dyDescent="0.35">
      <c r="A248" s="57"/>
      <c r="C248" s="57"/>
      <c r="D248" s="57"/>
      <c r="E248" s="57"/>
      <c r="F248" s="57"/>
    </row>
    <row r="249" spans="1:6" ht="24" customHeight="1" x14ac:dyDescent="0.35">
      <c r="A249" s="57"/>
      <c r="C249" s="57"/>
      <c r="D249" s="57"/>
      <c r="E249" s="57"/>
      <c r="F249" s="57"/>
    </row>
    <row r="250" spans="1:6" ht="24" customHeight="1" x14ac:dyDescent="0.35">
      <c r="A250" s="57"/>
      <c r="C250" s="57"/>
      <c r="D250" s="57"/>
      <c r="E250" s="57"/>
      <c r="F250" s="57"/>
    </row>
    <row r="251" spans="1:6" ht="24" customHeight="1" x14ac:dyDescent="0.35">
      <c r="A251" s="57"/>
      <c r="C251" s="57"/>
      <c r="D251" s="57"/>
      <c r="E251" s="57"/>
      <c r="F251" s="57"/>
    </row>
    <row r="252" spans="1:6" ht="24" customHeight="1" x14ac:dyDescent="0.35">
      <c r="A252" s="57"/>
      <c r="C252" s="57"/>
      <c r="D252" s="57"/>
      <c r="E252" s="57"/>
      <c r="F252" s="57"/>
    </row>
    <row r="253" spans="1:6" ht="24" customHeight="1" x14ac:dyDescent="0.35">
      <c r="A253" s="57"/>
      <c r="C253" s="57"/>
      <c r="D253" s="57"/>
      <c r="E253" s="57"/>
      <c r="F253" s="57"/>
    </row>
    <row r="254" spans="1:6" ht="24" customHeight="1" x14ac:dyDescent="0.35">
      <c r="A254" s="57"/>
      <c r="C254" s="57"/>
      <c r="D254" s="57"/>
      <c r="E254" s="57"/>
      <c r="F254" s="57"/>
    </row>
    <row r="255" spans="1:6" ht="24" customHeight="1" x14ac:dyDescent="0.35">
      <c r="A255" s="57"/>
      <c r="C255" s="57"/>
      <c r="D255" s="57"/>
      <c r="E255" s="57"/>
      <c r="F255" s="57"/>
    </row>
    <row r="256" spans="1:6" ht="24" customHeight="1" x14ac:dyDescent="0.35">
      <c r="A256" s="57"/>
      <c r="C256" s="57"/>
      <c r="D256" s="57"/>
      <c r="E256" s="57"/>
      <c r="F256" s="57"/>
    </row>
    <row r="257" spans="1:6" ht="24" customHeight="1" x14ac:dyDescent="0.35">
      <c r="A257" s="57"/>
      <c r="C257" s="57"/>
      <c r="D257" s="57"/>
      <c r="E257" s="57"/>
      <c r="F257" s="57"/>
    </row>
    <row r="258" spans="1:6" ht="24" customHeight="1" x14ac:dyDescent="0.35">
      <c r="A258" s="57"/>
      <c r="C258" s="57"/>
      <c r="D258" s="57"/>
      <c r="E258" s="57"/>
      <c r="F258" s="57"/>
    </row>
    <row r="259" spans="1:6" ht="24" customHeight="1" x14ac:dyDescent="0.35">
      <c r="A259" s="57"/>
      <c r="C259" s="57"/>
      <c r="D259" s="57"/>
      <c r="E259" s="57"/>
      <c r="F259" s="57"/>
    </row>
    <row r="260" spans="1:6" ht="24" customHeight="1" x14ac:dyDescent="0.35">
      <c r="A260" s="57"/>
      <c r="C260" s="57"/>
      <c r="D260" s="57"/>
      <c r="E260" s="57"/>
      <c r="F260" s="57"/>
    </row>
    <row r="261" spans="1:6" ht="24" customHeight="1" x14ac:dyDescent="0.35">
      <c r="A261" s="57"/>
      <c r="C261" s="57"/>
      <c r="D261" s="57"/>
      <c r="E261" s="57"/>
      <c r="F261" s="57"/>
    </row>
    <row r="262" spans="1:6" ht="24" customHeight="1" x14ac:dyDescent="0.35">
      <c r="A262" s="57"/>
      <c r="C262" s="57"/>
      <c r="D262" s="57"/>
      <c r="E262" s="57"/>
      <c r="F262" s="57"/>
    </row>
    <row r="263" spans="1:6" ht="24" customHeight="1" x14ac:dyDescent="0.35">
      <c r="A263" s="57"/>
      <c r="C263" s="57"/>
      <c r="D263" s="57"/>
      <c r="E263" s="57"/>
      <c r="F263" s="57"/>
    </row>
    <row r="264" spans="1:6" ht="24" customHeight="1" x14ac:dyDescent="0.35">
      <c r="A264" s="57"/>
      <c r="C264" s="57"/>
      <c r="D264" s="57"/>
      <c r="E264" s="57"/>
      <c r="F264" s="57"/>
    </row>
    <row r="265" spans="1:6" ht="24" customHeight="1" x14ac:dyDescent="0.35">
      <c r="A265" s="57"/>
      <c r="C265" s="57"/>
      <c r="D265" s="57"/>
      <c r="E265" s="57"/>
      <c r="F265" s="57"/>
    </row>
    <row r="266" spans="1:6" ht="24" customHeight="1" x14ac:dyDescent="0.35">
      <c r="A266" s="57"/>
      <c r="C266" s="57"/>
      <c r="D266" s="57"/>
      <c r="E266" s="57"/>
      <c r="F266" s="57"/>
    </row>
    <row r="267" spans="1:6" ht="24" customHeight="1" x14ac:dyDescent="0.35">
      <c r="A267" s="57"/>
      <c r="C267" s="57"/>
      <c r="D267" s="57"/>
      <c r="E267" s="57"/>
      <c r="F267" s="57"/>
    </row>
    <row r="268" spans="1:6" ht="24" customHeight="1" x14ac:dyDescent="0.35">
      <c r="A268" s="57"/>
      <c r="C268" s="57"/>
      <c r="D268" s="57"/>
      <c r="E268" s="57"/>
      <c r="F268" s="57"/>
    </row>
    <row r="269" spans="1:6" ht="24" customHeight="1" x14ac:dyDescent="0.35">
      <c r="A269" s="57"/>
      <c r="C269" s="57"/>
      <c r="D269" s="57"/>
      <c r="E269" s="57"/>
      <c r="F269" s="57"/>
    </row>
    <row r="270" spans="1:6" ht="24" customHeight="1" x14ac:dyDescent="0.35">
      <c r="A270" s="57"/>
      <c r="C270" s="57"/>
      <c r="D270" s="57"/>
      <c r="E270" s="57"/>
      <c r="F270" s="57"/>
    </row>
    <row r="271" spans="1:6" ht="24" customHeight="1" x14ac:dyDescent="0.35">
      <c r="A271" s="57"/>
      <c r="C271" s="57"/>
      <c r="D271" s="57"/>
      <c r="E271" s="57"/>
      <c r="F271" s="57"/>
    </row>
    <row r="272" spans="1:6" ht="24" customHeight="1" x14ac:dyDescent="0.35">
      <c r="A272" s="57"/>
      <c r="C272" s="57"/>
      <c r="D272" s="57"/>
      <c r="E272" s="57"/>
      <c r="F272" s="57"/>
    </row>
    <row r="273" spans="1:6" ht="24" customHeight="1" x14ac:dyDescent="0.35">
      <c r="A273" s="57"/>
      <c r="C273" s="57"/>
      <c r="D273" s="57"/>
      <c r="E273" s="57"/>
      <c r="F273" s="57"/>
    </row>
    <row r="274" spans="1:6" ht="24" customHeight="1" x14ac:dyDescent="0.35">
      <c r="A274" s="57"/>
      <c r="C274" s="57"/>
      <c r="D274" s="57"/>
      <c r="E274" s="57"/>
      <c r="F274" s="57"/>
    </row>
    <row r="275" spans="1:6" ht="24" customHeight="1" x14ac:dyDescent="0.35">
      <c r="A275" s="57"/>
      <c r="C275" s="57"/>
      <c r="D275" s="57"/>
      <c r="E275" s="57"/>
      <c r="F275" s="57"/>
    </row>
    <row r="276" spans="1:6" ht="24" customHeight="1" x14ac:dyDescent="0.35">
      <c r="A276" s="57"/>
      <c r="C276" s="57"/>
      <c r="D276" s="57"/>
      <c r="E276" s="57"/>
      <c r="F276" s="57"/>
    </row>
    <row r="277" spans="1:6" ht="24" customHeight="1" x14ac:dyDescent="0.35">
      <c r="A277" s="57"/>
      <c r="C277" s="57"/>
      <c r="D277" s="57"/>
      <c r="E277" s="57"/>
      <c r="F277" s="57"/>
    </row>
    <row r="278" spans="1:6" ht="24" customHeight="1" x14ac:dyDescent="0.35">
      <c r="A278" s="57"/>
      <c r="C278" s="57"/>
      <c r="D278" s="57"/>
      <c r="E278" s="57"/>
      <c r="F278" s="57"/>
    </row>
    <row r="279" spans="1:6" ht="24" customHeight="1" x14ac:dyDescent="0.35">
      <c r="A279" s="57"/>
      <c r="C279" s="57"/>
      <c r="D279" s="57"/>
      <c r="E279" s="57"/>
      <c r="F279" s="57"/>
    </row>
    <row r="280" spans="1:6" ht="24" customHeight="1" x14ac:dyDescent="0.35">
      <c r="A280" s="57"/>
      <c r="C280" s="57"/>
      <c r="D280" s="57"/>
      <c r="E280" s="57"/>
      <c r="F280" s="57"/>
    </row>
    <row r="281" spans="1:6" ht="24" customHeight="1" x14ac:dyDescent="0.35">
      <c r="A281" s="57"/>
      <c r="C281" s="57"/>
      <c r="D281" s="57"/>
      <c r="E281" s="57"/>
      <c r="F281" s="57"/>
    </row>
    <row r="282" spans="1:6" ht="24" customHeight="1" x14ac:dyDescent="0.35">
      <c r="A282" s="57"/>
      <c r="C282" s="57"/>
      <c r="D282" s="57"/>
      <c r="E282" s="57"/>
      <c r="F282" s="57"/>
    </row>
    <row r="283" spans="1:6" ht="24" customHeight="1" x14ac:dyDescent="0.35">
      <c r="A283" s="57"/>
      <c r="C283" s="57"/>
      <c r="D283" s="57"/>
      <c r="E283" s="57"/>
      <c r="F283" s="57"/>
    </row>
    <row r="284" spans="1:6" ht="24" customHeight="1" x14ac:dyDescent="0.35">
      <c r="A284" s="57"/>
      <c r="C284" s="57"/>
      <c r="D284" s="57"/>
      <c r="E284" s="57"/>
      <c r="F284" s="57"/>
    </row>
    <row r="285" spans="1:6" ht="24" customHeight="1" x14ac:dyDescent="0.35">
      <c r="A285" s="57"/>
      <c r="C285" s="57"/>
      <c r="D285" s="57"/>
      <c r="E285" s="57"/>
      <c r="F285" s="57"/>
    </row>
    <row r="286" spans="1:6" ht="24" customHeight="1" x14ac:dyDescent="0.35">
      <c r="A286" s="57"/>
      <c r="C286" s="57"/>
      <c r="D286" s="57"/>
      <c r="E286" s="57"/>
      <c r="F286" s="57"/>
    </row>
    <row r="287" spans="1:6" ht="24" customHeight="1" x14ac:dyDescent="0.35">
      <c r="A287" s="57"/>
      <c r="C287" s="57"/>
      <c r="D287" s="57"/>
      <c r="E287" s="57"/>
      <c r="F287" s="57"/>
    </row>
    <row r="288" spans="1:6" ht="24" customHeight="1" x14ac:dyDescent="0.35">
      <c r="A288" s="57"/>
      <c r="C288" s="57"/>
      <c r="D288" s="57"/>
      <c r="E288" s="57"/>
      <c r="F288" s="57"/>
    </row>
    <row r="289" spans="1:6" ht="24" customHeight="1" x14ac:dyDescent="0.35">
      <c r="A289" s="57"/>
      <c r="C289" s="57"/>
      <c r="D289" s="57"/>
      <c r="E289" s="57"/>
      <c r="F289" s="57"/>
    </row>
    <row r="290" spans="1:6" ht="24" customHeight="1" x14ac:dyDescent="0.35">
      <c r="A290" s="57"/>
      <c r="C290" s="57"/>
      <c r="D290" s="57"/>
      <c r="E290" s="57"/>
      <c r="F290" s="57"/>
    </row>
    <row r="291" spans="1:6" ht="24" customHeight="1" x14ac:dyDescent="0.35">
      <c r="A291" s="57"/>
      <c r="C291" s="57"/>
      <c r="D291" s="57"/>
      <c r="E291" s="57"/>
      <c r="F291" s="57"/>
    </row>
    <row r="292" spans="1:6" ht="24" customHeight="1" x14ac:dyDescent="0.35">
      <c r="A292" s="57"/>
      <c r="C292" s="57"/>
      <c r="D292" s="57"/>
      <c r="E292" s="57"/>
      <c r="F292" s="57"/>
    </row>
    <row r="293" spans="1:6" ht="24" customHeight="1" x14ac:dyDescent="0.35">
      <c r="A293" s="57"/>
      <c r="C293" s="57"/>
      <c r="D293" s="57"/>
      <c r="E293" s="57"/>
      <c r="F293" s="57"/>
    </row>
    <row r="294" spans="1:6" ht="24" customHeight="1" x14ac:dyDescent="0.35">
      <c r="A294" s="57"/>
      <c r="C294" s="57"/>
      <c r="D294" s="57"/>
      <c r="E294" s="57"/>
      <c r="F294" s="57"/>
    </row>
    <row r="295" spans="1:6" ht="24" customHeight="1" x14ac:dyDescent="0.35">
      <c r="A295" s="57"/>
      <c r="C295" s="57"/>
      <c r="D295" s="57"/>
      <c r="E295" s="57"/>
      <c r="F295" s="57"/>
    </row>
    <row r="296" spans="1:6" ht="24" customHeight="1" x14ac:dyDescent="0.35">
      <c r="A296" s="57"/>
      <c r="C296" s="57"/>
      <c r="D296" s="57"/>
      <c r="E296" s="57"/>
      <c r="F296" s="57"/>
    </row>
    <row r="297" spans="1:6" ht="24" customHeight="1" x14ac:dyDescent="0.35">
      <c r="A297" s="57"/>
      <c r="C297" s="57"/>
      <c r="D297" s="57"/>
      <c r="E297" s="57"/>
      <c r="F297" s="57"/>
    </row>
    <row r="298" spans="1:6" ht="24" customHeight="1" x14ac:dyDescent="0.35">
      <c r="A298" s="57"/>
      <c r="C298" s="57"/>
      <c r="D298" s="57"/>
      <c r="E298" s="57"/>
      <c r="F298" s="57"/>
    </row>
    <row r="299" spans="1:6" ht="24" customHeight="1" x14ac:dyDescent="0.35">
      <c r="A299" s="57"/>
      <c r="C299" s="57"/>
      <c r="D299" s="57"/>
      <c r="E299" s="57"/>
      <c r="F299" s="57"/>
    </row>
    <row r="300" spans="1:6" ht="24" customHeight="1" x14ac:dyDescent="0.35">
      <c r="A300" s="57"/>
      <c r="C300" s="57"/>
      <c r="D300" s="57"/>
      <c r="E300" s="57"/>
      <c r="F300" s="57"/>
    </row>
    <row r="301" spans="1:6" ht="24" customHeight="1" x14ac:dyDescent="0.35">
      <c r="A301" s="57"/>
      <c r="C301" s="57"/>
      <c r="D301" s="57"/>
      <c r="E301" s="57"/>
      <c r="F301" s="57"/>
    </row>
    <row r="302" spans="1:6" ht="24" customHeight="1" x14ac:dyDescent="0.35">
      <c r="A302" s="57"/>
      <c r="C302" s="57"/>
      <c r="D302" s="57"/>
      <c r="E302" s="57"/>
      <c r="F302" s="57"/>
    </row>
    <row r="303" spans="1:6" ht="24" customHeight="1" x14ac:dyDescent="0.35">
      <c r="A303" s="57"/>
      <c r="C303" s="57"/>
      <c r="D303" s="57"/>
      <c r="E303" s="57"/>
      <c r="F303" s="57"/>
    </row>
    <row r="304" spans="1:6" ht="24" customHeight="1" x14ac:dyDescent="0.35">
      <c r="A304" s="57"/>
      <c r="C304" s="57"/>
      <c r="D304" s="57"/>
      <c r="E304" s="57"/>
      <c r="F304" s="57"/>
    </row>
    <row r="305" spans="1:6" ht="24" customHeight="1" x14ac:dyDescent="0.35">
      <c r="A305" s="57"/>
      <c r="C305" s="57"/>
      <c r="D305" s="57"/>
      <c r="E305" s="57"/>
      <c r="F305" s="57"/>
    </row>
    <row r="306" spans="1:6" ht="24" customHeight="1" x14ac:dyDescent="0.35">
      <c r="A306" s="57"/>
      <c r="C306" s="57"/>
      <c r="D306" s="57"/>
      <c r="E306" s="57"/>
      <c r="F306" s="57"/>
    </row>
    <row r="307" spans="1:6" ht="24" customHeight="1" x14ac:dyDescent="0.35">
      <c r="A307" s="57"/>
      <c r="C307" s="57"/>
      <c r="D307" s="57"/>
      <c r="E307" s="57"/>
      <c r="F307" s="57"/>
    </row>
    <row r="308" spans="1:6" ht="24" customHeight="1" x14ac:dyDescent="0.35">
      <c r="A308" s="57"/>
      <c r="C308" s="57"/>
      <c r="D308" s="57"/>
      <c r="E308" s="57"/>
      <c r="F308" s="57"/>
    </row>
    <row r="309" spans="1:6" ht="24" customHeight="1" x14ac:dyDescent="0.35">
      <c r="A309" s="57"/>
      <c r="C309" s="57"/>
      <c r="D309" s="57"/>
      <c r="E309" s="57"/>
      <c r="F309" s="57"/>
    </row>
    <row r="310" spans="1:6" ht="24" customHeight="1" x14ac:dyDescent="0.35">
      <c r="A310" s="57"/>
      <c r="C310" s="57"/>
      <c r="D310" s="57"/>
      <c r="E310" s="57"/>
      <c r="F310" s="57"/>
    </row>
    <row r="311" spans="1:6" ht="24" customHeight="1" x14ac:dyDescent="0.35">
      <c r="A311" s="57"/>
      <c r="C311" s="57"/>
      <c r="D311" s="57"/>
      <c r="E311" s="57"/>
      <c r="F311" s="57"/>
    </row>
    <row r="312" spans="1:6" ht="24" customHeight="1" x14ac:dyDescent="0.35">
      <c r="A312" s="57"/>
      <c r="C312" s="57"/>
      <c r="D312" s="57"/>
      <c r="E312" s="57"/>
      <c r="F312" s="57"/>
    </row>
    <row r="313" spans="1:6" ht="24" customHeight="1" x14ac:dyDescent="0.35">
      <c r="A313" s="57"/>
      <c r="C313" s="57"/>
      <c r="D313" s="57"/>
      <c r="E313" s="57"/>
      <c r="F313" s="57"/>
    </row>
    <row r="314" spans="1:6" ht="24" customHeight="1" x14ac:dyDescent="0.35">
      <c r="A314" s="57"/>
      <c r="C314" s="57"/>
      <c r="D314" s="57"/>
      <c r="E314" s="57"/>
      <c r="F314" s="57"/>
    </row>
    <row r="315" spans="1:6" ht="24" customHeight="1" x14ac:dyDescent="0.35">
      <c r="A315" s="57"/>
      <c r="C315" s="57"/>
      <c r="D315" s="57"/>
      <c r="E315" s="57"/>
      <c r="F315" s="57"/>
    </row>
    <row r="316" spans="1:6" ht="24" customHeight="1" x14ac:dyDescent="0.35">
      <c r="A316" s="57"/>
      <c r="C316" s="57"/>
      <c r="D316" s="57"/>
      <c r="E316" s="57"/>
      <c r="F316" s="57"/>
    </row>
    <row r="317" spans="1:6" ht="24" customHeight="1" x14ac:dyDescent="0.35">
      <c r="A317" s="57"/>
      <c r="C317" s="57"/>
      <c r="D317" s="57"/>
      <c r="E317" s="57"/>
      <c r="F317" s="57"/>
    </row>
    <row r="318" spans="1:6" ht="24" customHeight="1" x14ac:dyDescent="0.35">
      <c r="A318" s="57"/>
      <c r="C318" s="57"/>
      <c r="D318" s="57"/>
      <c r="E318" s="57"/>
      <c r="F318" s="57"/>
    </row>
    <row r="319" spans="1:6" ht="24" customHeight="1" x14ac:dyDescent="0.35">
      <c r="A319" s="57"/>
      <c r="C319" s="57"/>
      <c r="D319" s="57"/>
      <c r="E319" s="57"/>
      <c r="F319" s="57"/>
    </row>
    <row r="320" spans="1:6" ht="24" customHeight="1" x14ac:dyDescent="0.35">
      <c r="A320" s="57"/>
      <c r="C320" s="57"/>
      <c r="D320" s="57"/>
      <c r="E320" s="57"/>
      <c r="F320" s="57"/>
    </row>
    <row r="321" spans="1:6" ht="24" customHeight="1" x14ac:dyDescent="0.35">
      <c r="A321" s="57"/>
      <c r="C321" s="57"/>
      <c r="D321" s="57"/>
      <c r="E321" s="57"/>
      <c r="F321" s="57"/>
    </row>
    <row r="322" spans="1:6" ht="24" customHeight="1" x14ac:dyDescent="0.35">
      <c r="A322" s="57"/>
      <c r="C322" s="57"/>
      <c r="D322" s="57"/>
      <c r="E322" s="57"/>
      <c r="F322" s="57"/>
    </row>
    <row r="323" spans="1:6" ht="24" customHeight="1" x14ac:dyDescent="0.35">
      <c r="C323" s="6"/>
      <c r="D323" s="6"/>
      <c r="E323" s="6"/>
      <c r="F323" s="6"/>
    </row>
  </sheetData>
  <mergeCells count="24">
    <mergeCell ref="A1:I1"/>
    <mergeCell ref="A2:I2"/>
    <mergeCell ref="A3:I3"/>
    <mergeCell ref="C6:E6"/>
    <mergeCell ref="G6:I6"/>
    <mergeCell ref="A4:I4"/>
    <mergeCell ref="C7:E7"/>
    <mergeCell ref="G7:I7"/>
    <mergeCell ref="A46:I46"/>
    <mergeCell ref="A47:I47"/>
    <mergeCell ref="A48:I48"/>
    <mergeCell ref="A49:I49"/>
    <mergeCell ref="C51:E51"/>
    <mergeCell ref="G51:I51"/>
    <mergeCell ref="C52:E52"/>
    <mergeCell ref="G52:I52"/>
    <mergeCell ref="C97:E97"/>
    <mergeCell ref="G97:I97"/>
    <mergeCell ref="A91:I91"/>
    <mergeCell ref="A92:I92"/>
    <mergeCell ref="A93:I93"/>
    <mergeCell ref="A94:I94"/>
    <mergeCell ref="C96:E96"/>
    <mergeCell ref="G96:I96"/>
  </mergeCells>
  <pageMargins left="0.8" right="0.2" top="1" bottom="0.5" header="0.6" footer="0.3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B050"/>
  </sheetPr>
  <dimension ref="A1:O90"/>
  <sheetViews>
    <sheetView zoomScale="71" zoomScaleNormal="50" zoomScaleSheetLayoutView="85" workbookViewId="0">
      <selection activeCell="A7" sqref="A7:XFD7"/>
    </sheetView>
  </sheetViews>
  <sheetFormatPr defaultColWidth="9.33203125" defaultRowHeight="24" customHeight="1" x14ac:dyDescent="0.35"/>
  <cols>
    <col min="1" max="1" width="53.83203125" style="6" customWidth="1"/>
    <col min="2" max="2" width="5.08203125" style="6" customWidth="1"/>
    <col min="3" max="3" width="6.58203125" style="6" customWidth="1"/>
    <col min="4" max="4" width="13.58203125" style="6" customWidth="1"/>
    <col min="5" max="5" width="0.58203125" style="6" customWidth="1"/>
    <col min="6" max="6" width="13.58203125" style="6" customWidth="1"/>
    <col min="7" max="7" width="1.08203125" style="6" customWidth="1"/>
    <col min="8" max="8" width="13.58203125" style="56" customWidth="1"/>
    <col min="9" max="9" width="1.08203125" style="6" customWidth="1"/>
    <col min="10" max="10" width="13.58203125" style="6" customWidth="1"/>
    <col min="11" max="11" width="1" style="6" customWidth="1"/>
    <col min="12" max="12" width="9.33203125" style="6"/>
    <col min="13" max="13" width="14.08203125" style="6" bestFit="1" customWidth="1"/>
    <col min="14" max="14" width="9.33203125" style="6"/>
    <col min="15" max="15" width="12.33203125" style="6" customWidth="1"/>
    <col min="16" max="16384" width="9.33203125" style="6"/>
  </cols>
  <sheetData>
    <row r="1" spans="1:15" ht="24" customHeight="1" x14ac:dyDescent="0.35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</row>
    <row r="2" spans="1:15" ht="24" customHeight="1" x14ac:dyDescent="0.35">
      <c r="A2" s="217" t="s">
        <v>87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5" ht="24" customHeight="1" x14ac:dyDescent="0.35">
      <c r="A3" s="217" t="s">
        <v>88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15" ht="24" customHeight="1" x14ac:dyDescent="0.35">
      <c r="A4" s="218" t="s">
        <v>3</v>
      </c>
      <c r="B4" s="218"/>
      <c r="C4" s="218"/>
      <c r="D4" s="218"/>
      <c r="E4" s="218"/>
      <c r="F4" s="218"/>
      <c r="G4" s="218"/>
      <c r="H4" s="218"/>
      <c r="I4" s="218"/>
      <c r="J4" s="218"/>
    </row>
    <row r="5" spans="1:15" ht="9" customHeight="1" x14ac:dyDescent="0.35">
      <c r="A5" s="59"/>
      <c r="B5" s="59"/>
      <c r="C5" s="59"/>
      <c r="D5" s="59"/>
      <c r="E5" s="59"/>
      <c r="F5" s="59"/>
      <c r="G5" s="59"/>
      <c r="H5" s="60"/>
      <c r="I5" s="60"/>
      <c r="J5" s="61"/>
    </row>
    <row r="6" spans="1:15" ht="24" customHeight="1" x14ac:dyDescent="0.35">
      <c r="A6" s="60"/>
      <c r="B6" s="12" t="s">
        <v>4</v>
      </c>
      <c r="C6" s="60"/>
      <c r="D6" s="217" t="s">
        <v>5</v>
      </c>
      <c r="E6" s="217"/>
      <c r="F6" s="217"/>
      <c r="G6" s="62"/>
      <c r="H6" s="217" t="s">
        <v>6</v>
      </c>
      <c r="I6" s="217"/>
      <c r="J6" s="217"/>
      <c r="M6" s="57"/>
      <c r="N6" s="57"/>
      <c r="O6" s="57"/>
    </row>
    <row r="7" spans="1:15" ht="24" customHeight="1" x14ac:dyDescent="0.35">
      <c r="A7" s="60"/>
      <c r="B7" s="12"/>
      <c r="C7" s="60"/>
      <c r="D7" s="217" t="s">
        <v>7</v>
      </c>
      <c r="E7" s="217"/>
      <c r="F7" s="217"/>
      <c r="G7" s="62"/>
      <c r="H7" s="217" t="s">
        <v>7</v>
      </c>
      <c r="I7" s="217"/>
      <c r="J7" s="217"/>
      <c r="M7" s="57"/>
      <c r="N7" s="57"/>
      <c r="O7" s="57"/>
    </row>
    <row r="8" spans="1:15" ht="24" customHeight="1" x14ac:dyDescent="0.35">
      <c r="A8" s="20"/>
      <c r="C8" s="59"/>
      <c r="D8" s="13">
        <v>2024</v>
      </c>
      <c r="E8" s="60"/>
      <c r="F8" s="13">
        <v>2023</v>
      </c>
      <c r="G8" s="13"/>
      <c r="H8" s="13">
        <v>2024</v>
      </c>
      <c r="I8" s="60"/>
      <c r="J8" s="13">
        <v>2023</v>
      </c>
      <c r="M8" s="57"/>
      <c r="O8" s="57"/>
    </row>
    <row r="9" spans="1:15" ht="24" customHeight="1" x14ac:dyDescent="0.35">
      <c r="A9" s="63" t="s">
        <v>236</v>
      </c>
      <c r="C9" s="59"/>
      <c r="D9" s="13"/>
      <c r="E9" s="60"/>
      <c r="F9" s="13"/>
      <c r="G9" s="13"/>
      <c r="H9" s="13"/>
      <c r="I9" s="60"/>
      <c r="J9" s="13"/>
      <c r="M9" s="57"/>
      <c r="O9" s="57"/>
    </row>
    <row r="10" spans="1:15" ht="24" customHeight="1" x14ac:dyDescent="0.35">
      <c r="A10" s="63" t="s">
        <v>89</v>
      </c>
      <c r="B10" s="64"/>
      <c r="C10" s="65"/>
      <c r="D10" s="66"/>
      <c r="E10" s="67"/>
      <c r="F10" s="66"/>
      <c r="G10" s="68"/>
      <c r="H10" s="66"/>
      <c r="I10" s="67"/>
      <c r="J10" s="66"/>
    </row>
    <row r="11" spans="1:15" ht="24" customHeight="1" x14ac:dyDescent="0.35">
      <c r="A11" s="20" t="s">
        <v>90</v>
      </c>
      <c r="B11" s="64"/>
      <c r="C11" s="57"/>
      <c r="D11" s="69">
        <v>752367137</v>
      </c>
      <c r="E11" s="52"/>
      <c r="F11" s="69">
        <v>1202045170</v>
      </c>
      <c r="G11" s="52"/>
      <c r="H11" s="41">
        <v>0</v>
      </c>
      <c r="I11" s="52"/>
      <c r="J11" s="192" t="s">
        <v>91</v>
      </c>
      <c r="M11" s="27"/>
      <c r="O11" s="27"/>
    </row>
    <row r="12" spans="1:15" ht="24" customHeight="1" x14ac:dyDescent="0.35">
      <c r="A12" s="20" t="s">
        <v>92</v>
      </c>
      <c r="B12" s="64">
        <v>10</v>
      </c>
      <c r="C12" s="70"/>
      <c r="D12" s="182">
        <v>0</v>
      </c>
      <c r="E12" s="42"/>
      <c r="F12" s="69">
        <v>13679198</v>
      </c>
      <c r="G12" s="19"/>
      <c r="H12" s="41">
        <v>0</v>
      </c>
      <c r="I12" s="19"/>
      <c r="J12" s="192" t="s">
        <v>91</v>
      </c>
    </row>
    <row r="13" spans="1:15" ht="24" customHeight="1" x14ac:dyDescent="0.35">
      <c r="A13" s="20" t="s">
        <v>93</v>
      </c>
      <c r="B13" s="64">
        <v>20</v>
      </c>
      <c r="C13" s="70"/>
      <c r="D13" s="69">
        <v>155399695</v>
      </c>
      <c r="E13" s="52"/>
      <c r="F13" s="69">
        <v>51463436</v>
      </c>
      <c r="G13" s="40"/>
      <c r="H13" s="71">
        <v>11442212</v>
      </c>
      <c r="I13" s="52"/>
      <c r="J13" s="71">
        <v>12332414</v>
      </c>
    </row>
    <row r="14" spans="1:15" ht="24" customHeight="1" x14ac:dyDescent="0.35">
      <c r="A14" s="72" t="s">
        <v>94</v>
      </c>
      <c r="B14" s="64"/>
      <c r="C14" s="73"/>
      <c r="D14" s="74">
        <f>SUM(D11:D13)</f>
        <v>907766832</v>
      </c>
      <c r="E14" s="52"/>
      <c r="F14" s="74">
        <f>SUM(F11:F13)</f>
        <v>1267187804</v>
      </c>
      <c r="G14" s="40"/>
      <c r="H14" s="74">
        <f>SUM(H11:H13)</f>
        <v>11442212</v>
      </c>
      <c r="I14" s="52"/>
      <c r="J14" s="74">
        <f>SUM(J11:J13)</f>
        <v>12332414</v>
      </c>
    </row>
    <row r="15" spans="1:15" ht="24" customHeight="1" x14ac:dyDescent="0.35">
      <c r="A15" s="34"/>
      <c r="B15" s="64"/>
      <c r="C15" s="70"/>
      <c r="D15" s="69"/>
      <c r="E15" s="52"/>
      <c r="F15" s="69"/>
      <c r="G15" s="40"/>
      <c r="H15" s="69"/>
      <c r="I15" s="52"/>
      <c r="J15" s="69"/>
    </row>
    <row r="16" spans="1:15" ht="24" customHeight="1" x14ac:dyDescent="0.35">
      <c r="A16" s="63" t="s">
        <v>95</v>
      </c>
      <c r="B16" s="64"/>
      <c r="C16" s="65"/>
      <c r="D16" s="69"/>
      <c r="E16" s="52"/>
      <c r="F16" s="67"/>
      <c r="G16" s="40"/>
      <c r="H16" s="69"/>
      <c r="I16" s="52"/>
      <c r="J16" s="69"/>
    </row>
    <row r="17" spans="1:10" ht="24" customHeight="1" x14ac:dyDescent="0.35">
      <c r="A17" s="20" t="s">
        <v>96</v>
      </c>
      <c r="B17" s="64">
        <v>8</v>
      </c>
      <c r="C17" s="65"/>
      <c r="D17" s="69">
        <v>489856376</v>
      </c>
      <c r="E17" s="52"/>
      <c r="F17" s="69">
        <v>701287458</v>
      </c>
      <c r="G17" s="40"/>
      <c r="H17" s="41">
        <v>0</v>
      </c>
      <c r="I17" s="52"/>
      <c r="J17" s="41">
        <v>0</v>
      </c>
    </row>
    <row r="18" spans="1:10" ht="24" customHeight="1" x14ac:dyDescent="0.35">
      <c r="A18" s="20" t="s">
        <v>97</v>
      </c>
      <c r="B18" s="64">
        <v>10</v>
      </c>
      <c r="C18" s="65"/>
      <c r="D18" s="41">
        <v>0</v>
      </c>
      <c r="E18" s="52"/>
      <c r="F18" s="52">
        <v>632063</v>
      </c>
      <c r="G18" s="40"/>
      <c r="H18" s="41">
        <v>0</v>
      </c>
      <c r="I18" s="52"/>
      <c r="J18" s="41">
        <v>0</v>
      </c>
    </row>
    <row r="19" spans="1:10" ht="24" customHeight="1" x14ac:dyDescent="0.35">
      <c r="A19" s="20" t="s">
        <v>98</v>
      </c>
      <c r="B19" s="64"/>
      <c r="C19" s="70"/>
      <c r="D19" s="52">
        <v>43799638</v>
      </c>
      <c r="E19" s="42"/>
      <c r="F19" s="52">
        <v>66489387</v>
      </c>
      <c r="G19" s="40"/>
      <c r="H19" s="177">
        <v>2363129</v>
      </c>
      <c r="I19" s="19"/>
      <c r="J19" s="177">
        <v>650549</v>
      </c>
    </row>
    <row r="20" spans="1:10" ht="24" customHeight="1" x14ac:dyDescent="0.35">
      <c r="A20" s="20" t="s">
        <v>99</v>
      </c>
      <c r="B20" s="64"/>
      <c r="C20" s="73"/>
      <c r="D20" s="195">
        <v>147338478</v>
      </c>
      <c r="E20" s="52"/>
      <c r="F20" s="52">
        <v>134073451</v>
      </c>
      <c r="G20" s="40"/>
      <c r="H20" s="177">
        <v>61772982</v>
      </c>
      <c r="I20" s="52"/>
      <c r="J20" s="177">
        <v>36447205</v>
      </c>
    </row>
    <row r="21" spans="1:10" ht="24" customHeight="1" x14ac:dyDescent="0.35">
      <c r="A21" s="75" t="s">
        <v>100</v>
      </c>
      <c r="B21" s="64">
        <v>21</v>
      </c>
      <c r="C21" s="76"/>
      <c r="D21" s="69">
        <v>14184397</v>
      </c>
      <c r="E21" s="52"/>
      <c r="F21" s="69">
        <v>12452366</v>
      </c>
      <c r="G21" s="40"/>
      <c r="H21" s="177">
        <v>14184397</v>
      </c>
      <c r="I21" s="52"/>
      <c r="J21" s="177">
        <v>12452366</v>
      </c>
    </row>
    <row r="22" spans="1:10" ht="24" customHeight="1" x14ac:dyDescent="0.35">
      <c r="A22" s="20" t="s">
        <v>101</v>
      </c>
      <c r="B22" s="64"/>
      <c r="C22" s="76"/>
      <c r="D22" s="213">
        <f>34212607-33847488</f>
        <v>365119</v>
      </c>
      <c r="E22" s="52"/>
      <c r="F22" s="99">
        <v>1600936</v>
      </c>
      <c r="G22" s="40"/>
      <c r="H22" s="99">
        <v>33808792</v>
      </c>
      <c r="I22" s="52"/>
      <c r="J22" s="99">
        <v>1347328</v>
      </c>
    </row>
    <row r="23" spans="1:10" ht="24" customHeight="1" x14ac:dyDescent="0.35">
      <c r="A23" s="72" t="s">
        <v>102</v>
      </c>
      <c r="B23" s="64"/>
      <c r="D23" s="74">
        <f>SUM(D17:D22)</f>
        <v>695544008</v>
      </c>
      <c r="E23" s="52"/>
      <c r="F23" s="74">
        <f>SUM(F17:F22)</f>
        <v>916535661</v>
      </c>
      <c r="G23" s="40"/>
      <c r="H23" s="74">
        <f>SUM(H17:H22)</f>
        <v>112129300</v>
      </c>
      <c r="I23" s="52"/>
      <c r="J23" s="74">
        <f>SUM(J17:J22)</f>
        <v>50897448</v>
      </c>
    </row>
    <row r="24" spans="1:10" ht="24" customHeight="1" x14ac:dyDescent="0.35">
      <c r="A24" s="63" t="s">
        <v>103</v>
      </c>
      <c r="B24" s="64"/>
      <c r="D24" s="69">
        <f>+D14-D23</f>
        <v>212222824</v>
      </c>
      <c r="E24" s="52"/>
      <c r="F24" s="69">
        <f>+F14-F23</f>
        <v>350652143</v>
      </c>
      <c r="G24" s="40"/>
      <c r="H24" s="69">
        <f>+H14-H23</f>
        <v>-100687088</v>
      </c>
      <c r="I24" s="52"/>
      <c r="J24" s="69">
        <f>+J14-J23</f>
        <v>-38565034</v>
      </c>
    </row>
    <row r="25" spans="1:10" ht="24" customHeight="1" x14ac:dyDescent="0.35">
      <c r="A25" s="78" t="s">
        <v>104</v>
      </c>
      <c r="B25" s="64"/>
      <c r="D25" s="195">
        <v>28792795</v>
      </c>
      <c r="E25" s="79"/>
      <c r="F25" s="52">
        <v>30357813</v>
      </c>
      <c r="G25" s="40"/>
      <c r="H25" s="69">
        <v>34668641</v>
      </c>
      <c r="I25" s="40"/>
      <c r="J25" s="69">
        <v>38110436</v>
      </c>
    </row>
    <row r="26" spans="1:10" ht="24" customHeight="1" x14ac:dyDescent="0.35">
      <c r="A26" s="78" t="s">
        <v>105</v>
      </c>
      <c r="B26" s="64"/>
      <c r="D26" s="214">
        <v>-158802982</v>
      </c>
      <c r="E26" s="81"/>
      <c r="F26" s="80">
        <v>-190842380</v>
      </c>
      <c r="G26" s="40"/>
      <c r="H26" s="82">
        <v>-103415626</v>
      </c>
      <c r="I26" s="19"/>
      <c r="J26" s="82">
        <v>-73957045</v>
      </c>
    </row>
    <row r="27" spans="1:10" ht="24" customHeight="1" x14ac:dyDescent="0.35">
      <c r="A27" s="2" t="s">
        <v>106</v>
      </c>
      <c r="B27" s="64"/>
      <c r="D27" s="71">
        <f>SUM(D24:D26)</f>
        <v>82212637</v>
      </c>
      <c r="E27" s="52"/>
      <c r="F27" s="71">
        <f>SUM(F24:F26)</f>
        <v>190167576</v>
      </c>
      <c r="G27" s="19"/>
      <c r="H27" s="71">
        <f>SUM(H24:H26)</f>
        <v>-169434073</v>
      </c>
      <c r="I27" s="52"/>
      <c r="J27" s="71">
        <f>SUM(J24:J26)</f>
        <v>-74411643</v>
      </c>
    </row>
    <row r="28" spans="1:10" ht="24" customHeight="1" x14ac:dyDescent="0.35">
      <c r="A28" s="1" t="s">
        <v>107</v>
      </c>
      <c r="B28" s="64"/>
      <c r="C28" s="83"/>
      <c r="D28" s="82">
        <v>36352166</v>
      </c>
      <c r="E28" s="52"/>
      <c r="F28" s="82">
        <v>88886477</v>
      </c>
      <c r="G28" s="19"/>
      <c r="H28" s="82">
        <v>-208261</v>
      </c>
      <c r="I28" s="52"/>
      <c r="J28" s="82">
        <v>385083</v>
      </c>
    </row>
    <row r="29" spans="1:10" ht="24" customHeight="1" thickBot="1" x14ac:dyDescent="0.4">
      <c r="A29" s="2" t="s">
        <v>243</v>
      </c>
      <c r="B29" s="64"/>
      <c r="C29" s="70"/>
      <c r="D29" s="86">
        <f>+D27-D28</f>
        <v>45860471</v>
      </c>
      <c r="E29" s="52"/>
      <c r="F29" s="86">
        <f>+F27-F28</f>
        <v>101281099</v>
      </c>
      <c r="G29" s="40"/>
      <c r="H29" s="86">
        <f>+H27-H28</f>
        <v>-169225812</v>
      </c>
      <c r="I29" s="52"/>
      <c r="J29" s="86">
        <f>+J27-J28</f>
        <v>-74796726</v>
      </c>
    </row>
    <row r="30" spans="1:10" ht="24" customHeight="1" thickTop="1" x14ac:dyDescent="0.35">
      <c r="A30" s="2"/>
      <c r="B30" s="64"/>
      <c r="C30" s="70"/>
      <c r="D30" s="69"/>
      <c r="E30" s="52"/>
      <c r="F30" s="69"/>
      <c r="G30" s="40"/>
      <c r="H30" s="69"/>
      <c r="I30" s="52"/>
      <c r="J30" s="69"/>
    </row>
    <row r="31" spans="1:10" ht="24" customHeight="1" x14ac:dyDescent="0.35">
      <c r="A31" s="2"/>
      <c r="B31" s="64"/>
      <c r="C31" s="70"/>
      <c r="D31" s="69"/>
      <c r="E31" s="52"/>
      <c r="F31" s="69"/>
      <c r="G31" s="40"/>
      <c r="H31" s="69"/>
      <c r="I31" s="52"/>
      <c r="J31" s="69"/>
    </row>
    <row r="32" spans="1:10" ht="24" customHeight="1" x14ac:dyDescent="0.35">
      <c r="A32" s="2"/>
      <c r="B32" s="64"/>
      <c r="C32" s="70"/>
      <c r="D32" s="69"/>
      <c r="E32" s="52"/>
      <c r="F32" s="69"/>
      <c r="G32" s="40"/>
      <c r="H32" s="69"/>
      <c r="I32" s="52"/>
      <c r="J32" s="69"/>
    </row>
    <row r="33" spans="1:10" ht="24" customHeight="1" x14ac:dyDescent="0.35">
      <c r="A33" s="2"/>
      <c r="B33" s="64"/>
      <c r="C33" s="70"/>
      <c r="D33" s="69"/>
      <c r="E33" s="52"/>
      <c r="F33" s="69"/>
      <c r="G33" s="40"/>
      <c r="H33" s="69"/>
      <c r="I33" s="52"/>
      <c r="J33" s="69"/>
    </row>
    <row r="34" spans="1:10" ht="24" customHeight="1" x14ac:dyDescent="0.35">
      <c r="A34" s="2"/>
      <c r="B34" s="64"/>
      <c r="C34" s="70"/>
      <c r="D34" s="69"/>
      <c r="E34" s="52"/>
      <c r="F34" s="69"/>
      <c r="G34" s="40"/>
      <c r="H34" s="69"/>
      <c r="I34" s="52"/>
      <c r="J34" s="69"/>
    </row>
    <row r="35" spans="1:10" ht="24" customHeight="1" x14ac:dyDescent="0.35">
      <c r="A35" s="2"/>
      <c r="B35" s="64"/>
      <c r="C35" s="70"/>
      <c r="D35" s="69"/>
      <c r="E35" s="52"/>
      <c r="F35" s="69"/>
      <c r="G35" s="40"/>
      <c r="H35" s="69"/>
      <c r="I35" s="52"/>
      <c r="J35" s="69"/>
    </row>
    <row r="36" spans="1:10" ht="24" customHeight="1" x14ac:dyDescent="0.35">
      <c r="A36" s="2"/>
      <c r="B36" s="64"/>
      <c r="C36" s="70"/>
      <c r="D36" s="69"/>
      <c r="E36" s="52"/>
      <c r="F36" s="69"/>
      <c r="G36" s="40"/>
      <c r="H36" s="69"/>
      <c r="I36" s="52"/>
      <c r="J36" s="69"/>
    </row>
    <row r="37" spans="1:10" ht="24" customHeight="1" x14ac:dyDescent="0.35">
      <c r="A37" s="2"/>
      <c r="B37" s="64"/>
      <c r="C37" s="70"/>
      <c r="D37" s="69"/>
      <c r="E37" s="52"/>
      <c r="F37" s="69"/>
      <c r="G37" s="40"/>
      <c r="H37" s="69"/>
      <c r="I37" s="52"/>
      <c r="J37" s="69"/>
    </row>
    <row r="38" spans="1:10" ht="24" customHeight="1" x14ac:dyDescent="0.35">
      <c r="A38" s="2"/>
      <c r="B38" s="64"/>
      <c r="C38" s="70"/>
      <c r="D38" s="69"/>
      <c r="E38" s="52"/>
      <c r="F38" s="69"/>
      <c r="G38" s="40"/>
      <c r="H38" s="69"/>
      <c r="I38" s="52"/>
      <c r="J38" s="69"/>
    </row>
    <row r="39" spans="1:10" ht="24" customHeight="1" x14ac:dyDescent="0.35">
      <c r="A39" s="2"/>
      <c r="B39" s="64"/>
      <c r="C39" s="70"/>
      <c r="D39" s="69"/>
      <c r="E39" s="52"/>
      <c r="F39" s="69"/>
      <c r="G39" s="40"/>
      <c r="H39" s="69"/>
      <c r="I39" s="52"/>
      <c r="J39" s="69"/>
    </row>
    <row r="40" spans="1:10" ht="24" customHeight="1" x14ac:dyDescent="0.35">
      <c r="A40" s="2"/>
      <c r="B40" s="64"/>
      <c r="C40" s="70"/>
      <c r="D40" s="69"/>
      <c r="E40" s="52"/>
      <c r="F40" s="69"/>
      <c r="G40" s="40"/>
      <c r="H40" s="69"/>
      <c r="I40" s="52"/>
      <c r="J40" s="69"/>
    </row>
    <row r="41" spans="1:10" ht="24" customHeight="1" x14ac:dyDescent="0.35">
      <c r="A41" s="2"/>
      <c r="B41" s="64"/>
      <c r="C41" s="70"/>
      <c r="D41" s="69"/>
      <c r="E41" s="52"/>
      <c r="F41" s="69"/>
      <c r="G41" s="40"/>
      <c r="H41" s="69"/>
      <c r="I41" s="52"/>
      <c r="J41" s="69"/>
    </row>
    <row r="42" spans="1:10" ht="24" customHeight="1" x14ac:dyDescent="0.35">
      <c r="A42" s="87"/>
      <c r="B42" s="64"/>
      <c r="C42" s="70"/>
      <c r="D42" s="69"/>
      <c r="E42" s="52"/>
      <c r="F42" s="69"/>
      <c r="G42" s="40"/>
      <c r="H42" s="69"/>
      <c r="I42" s="52"/>
      <c r="J42" s="69"/>
    </row>
    <row r="43" spans="1:10" ht="24" customHeight="1" x14ac:dyDescent="0.35">
      <c r="A43" s="87"/>
      <c r="B43" s="64"/>
      <c r="C43" s="70"/>
      <c r="D43" s="69"/>
      <c r="E43" s="52"/>
      <c r="F43" s="69"/>
      <c r="G43" s="40"/>
      <c r="H43" s="69"/>
      <c r="I43" s="52"/>
      <c r="J43" s="69"/>
    </row>
    <row r="44" spans="1:10" ht="24" customHeight="1" x14ac:dyDescent="0.35">
      <c r="A44" s="87"/>
      <c r="B44" s="64"/>
      <c r="C44" s="70"/>
      <c r="D44" s="69"/>
      <c r="E44" s="52"/>
      <c r="F44" s="69"/>
      <c r="G44" s="40"/>
      <c r="H44" s="69"/>
      <c r="I44" s="52"/>
      <c r="J44" s="69"/>
    </row>
    <row r="45" spans="1:10" ht="24" customHeight="1" x14ac:dyDescent="0.35">
      <c r="A45" s="87"/>
      <c r="B45" s="64"/>
      <c r="C45" s="70"/>
      <c r="D45" s="69"/>
      <c r="E45" s="52"/>
      <c r="F45" s="69"/>
      <c r="G45" s="40"/>
      <c r="H45" s="69"/>
      <c r="I45" s="52"/>
      <c r="J45" s="69"/>
    </row>
    <row r="46" spans="1:10" ht="24" customHeight="1" x14ac:dyDescent="0.35">
      <c r="A46" s="217" t="s">
        <v>0</v>
      </c>
      <c r="B46" s="217"/>
      <c r="C46" s="217"/>
      <c r="D46" s="217"/>
      <c r="E46" s="217"/>
      <c r="F46" s="217"/>
      <c r="G46" s="217"/>
      <c r="H46" s="217"/>
      <c r="I46" s="217"/>
      <c r="J46" s="217"/>
    </row>
    <row r="47" spans="1:10" ht="24" customHeight="1" x14ac:dyDescent="0.35">
      <c r="A47" s="217" t="s">
        <v>108</v>
      </c>
      <c r="B47" s="217"/>
      <c r="C47" s="217"/>
      <c r="D47" s="217"/>
      <c r="E47" s="217"/>
      <c r="F47" s="217"/>
      <c r="G47" s="217"/>
      <c r="H47" s="217"/>
      <c r="I47" s="217"/>
      <c r="J47" s="217"/>
    </row>
    <row r="48" spans="1:10" ht="24" customHeight="1" x14ac:dyDescent="0.35">
      <c r="A48" s="217" t="s">
        <v>88</v>
      </c>
      <c r="B48" s="217"/>
      <c r="C48" s="217"/>
      <c r="D48" s="217"/>
      <c r="E48" s="217"/>
      <c r="F48" s="217"/>
      <c r="G48" s="217"/>
      <c r="H48" s="217"/>
      <c r="I48" s="217"/>
      <c r="J48" s="217"/>
    </row>
    <row r="49" spans="1:10" ht="24" customHeight="1" x14ac:dyDescent="0.35">
      <c r="A49" s="218" t="s">
        <v>3</v>
      </c>
      <c r="B49" s="218"/>
      <c r="C49" s="218"/>
      <c r="D49" s="218"/>
      <c r="E49" s="218"/>
      <c r="F49" s="218"/>
      <c r="G49" s="218"/>
      <c r="H49" s="218"/>
      <c r="I49" s="218"/>
      <c r="J49" s="218"/>
    </row>
    <row r="50" spans="1:10" ht="9" customHeight="1" x14ac:dyDescent="0.35">
      <c r="A50" s="59"/>
      <c r="B50" s="59"/>
      <c r="C50" s="59"/>
      <c r="D50" s="59"/>
      <c r="E50" s="59"/>
      <c r="F50" s="59"/>
      <c r="G50" s="59"/>
      <c r="H50" s="60"/>
      <c r="I50" s="60"/>
      <c r="J50" s="61"/>
    </row>
    <row r="51" spans="1:10" ht="24" customHeight="1" x14ac:dyDescent="0.35">
      <c r="A51" s="60"/>
      <c r="B51" s="12" t="s">
        <v>4</v>
      </c>
      <c r="C51" s="60"/>
      <c r="D51" s="217" t="s">
        <v>5</v>
      </c>
      <c r="E51" s="217"/>
      <c r="F51" s="217"/>
      <c r="G51" s="62"/>
      <c r="H51" s="217" t="s">
        <v>6</v>
      </c>
      <c r="I51" s="217"/>
      <c r="J51" s="217"/>
    </row>
    <row r="52" spans="1:10" ht="24" customHeight="1" x14ac:dyDescent="0.35">
      <c r="A52" s="60"/>
      <c r="B52" s="60"/>
      <c r="C52" s="60"/>
      <c r="D52" s="217" t="s">
        <v>7</v>
      </c>
      <c r="E52" s="217"/>
      <c r="F52" s="217"/>
      <c r="G52" s="62"/>
      <c r="H52" s="217" t="s">
        <v>7</v>
      </c>
      <c r="I52" s="217"/>
      <c r="J52" s="217"/>
    </row>
    <row r="53" spans="1:10" ht="24" customHeight="1" x14ac:dyDescent="0.35">
      <c r="A53" s="60"/>
      <c r="C53" s="59"/>
      <c r="D53" s="13">
        <v>2024</v>
      </c>
      <c r="E53" s="60"/>
      <c r="F53" s="13">
        <v>2023</v>
      </c>
      <c r="G53" s="13"/>
      <c r="H53" s="13">
        <v>2024</v>
      </c>
      <c r="I53" s="60"/>
      <c r="J53" s="13">
        <v>2023</v>
      </c>
    </row>
    <row r="54" spans="1:10" ht="24" customHeight="1" x14ac:dyDescent="0.35">
      <c r="A54" s="2" t="s">
        <v>109</v>
      </c>
      <c r="B54" s="64"/>
      <c r="C54" s="70"/>
      <c r="D54" s="69"/>
      <c r="E54" s="52"/>
      <c r="F54" s="69"/>
      <c r="G54" s="40"/>
      <c r="H54" s="69"/>
      <c r="I54" s="52"/>
      <c r="J54" s="69"/>
    </row>
    <row r="55" spans="1:10" ht="24" customHeight="1" x14ac:dyDescent="0.35">
      <c r="A55" s="34" t="s">
        <v>259</v>
      </c>
      <c r="B55" s="64"/>
      <c r="C55" s="70"/>
      <c r="D55" s="69"/>
      <c r="E55" s="52"/>
      <c r="F55" s="69"/>
      <c r="G55" s="40"/>
      <c r="H55" s="69"/>
      <c r="I55" s="52"/>
      <c r="J55" s="69"/>
    </row>
    <row r="56" spans="1:10" ht="24" customHeight="1" x14ac:dyDescent="0.35">
      <c r="A56" s="88" t="s">
        <v>260</v>
      </c>
      <c r="B56" s="64"/>
      <c r="C56" s="70"/>
      <c r="D56" s="69"/>
      <c r="E56" s="52"/>
      <c r="F56" s="69"/>
      <c r="G56" s="40"/>
      <c r="H56" s="69"/>
      <c r="I56" s="52"/>
      <c r="J56" s="69"/>
    </row>
    <row r="57" spans="1:10" ht="24" customHeight="1" x14ac:dyDescent="0.35">
      <c r="A57" s="20" t="s">
        <v>111</v>
      </c>
      <c r="B57" s="64"/>
      <c r="C57" s="70"/>
      <c r="D57" s="69"/>
      <c r="E57" s="52"/>
      <c r="F57" s="69"/>
      <c r="G57" s="40"/>
      <c r="H57" s="69"/>
      <c r="I57" s="52"/>
      <c r="J57" s="69"/>
    </row>
    <row r="58" spans="1:10" ht="24" customHeight="1" x14ac:dyDescent="0.35">
      <c r="A58" s="89" t="s">
        <v>112</v>
      </c>
      <c r="B58" s="64"/>
      <c r="C58" s="70"/>
      <c r="D58" s="82">
        <f>37642249-33847488</f>
        <v>3794761</v>
      </c>
      <c r="E58" s="52"/>
      <c r="F58" s="82">
        <v>11638823</v>
      </c>
      <c r="G58" s="40"/>
      <c r="H58" s="51">
        <v>0</v>
      </c>
      <c r="I58" s="52"/>
      <c r="J58" s="51">
        <v>0</v>
      </c>
    </row>
    <row r="59" spans="1:10" ht="24" customHeight="1" x14ac:dyDescent="0.35">
      <c r="A59" s="169" t="s">
        <v>254</v>
      </c>
      <c r="B59" s="64"/>
      <c r="C59" s="70"/>
      <c r="D59" s="69"/>
      <c r="E59" s="52"/>
      <c r="F59" s="69"/>
      <c r="G59" s="40"/>
      <c r="H59" s="69"/>
      <c r="I59" s="52"/>
      <c r="J59" s="18"/>
    </row>
    <row r="60" spans="1:10" ht="24" customHeight="1" x14ac:dyDescent="0.35">
      <c r="A60" s="90" t="s">
        <v>113</v>
      </c>
      <c r="B60" s="64"/>
      <c r="C60" s="70"/>
      <c r="D60" s="69">
        <f>SUM(D57:D58)</f>
        <v>3794761</v>
      </c>
      <c r="E60" s="52"/>
      <c r="F60" s="69">
        <f>SUM(F57:F58)</f>
        <v>11638823</v>
      </c>
      <c r="G60" s="40"/>
      <c r="H60" s="41">
        <f>SUM(H57:H58)</f>
        <v>0</v>
      </c>
      <c r="I60" s="130"/>
      <c r="J60" s="41">
        <f>SUM(J57:J58)</f>
        <v>0</v>
      </c>
    </row>
    <row r="61" spans="1:10" ht="24" customHeight="1" x14ac:dyDescent="0.35">
      <c r="A61" s="34" t="s">
        <v>110</v>
      </c>
      <c r="B61" s="70"/>
      <c r="C61" s="70"/>
      <c r="D61" s="69"/>
      <c r="E61" s="52"/>
      <c r="F61" s="69"/>
      <c r="G61" s="40"/>
      <c r="H61" s="69"/>
      <c r="I61" s="52"/>
      <c r="J61" s="69"/>
    </row>
    <row r="62" spans="1:10" ht="24" customHeight="1" x14ac:dyDescent="0.35">
      <c r="A62" s="88" t="s">
        <v>114</v>
      </c>
      <c r="B62" s="70"/>
      <c r="C62" s="70"/>
      <c r="D62" s="69"/>
      <c r="E62" s="52"/>
      <c r="F62" s="69"/>
      <c r="G62" s="40"/>
      <c r="H62" s="69"/>
      <c r="I62" s="52"/>
      <c r="J62" s="69"/>
    </row>
    <row r="63" spans="1:10" ht="24" customHeight="1" x14ac:dyDescent="0.35">
      <c r="A63" s="193" t="s">
        <v>258</v>
      </c>
      <c r="B63" s="194"/>
      <c r="C63" s="194"/>
      <c r="D63" s="69">
        <v>-52074</v>
      </c>
      <c r="E63" s="195"/>
      <c r="F63" s="69">
        <v>516234</v>
      </c>
      <c r="G63" s="40"/>
      <c r="H63" s="41">
        <v>0</v>
      </c>
      <c r="I63" s="195"/>
      <c r="J63" s="41">
        <f>SUM(J60:J61)</f>
        <v>0</v>
      </c>
    </row>
    <row r="64" spans="1:10" ht="24" customHeight="1" x14ac:dyDescent="0.35">
      <c r="A64" s="193" t="s">
        <v>262</v>
      </c>
      <c r="B64" s="194"/>
      <c r="C64" s="194"/>
      <c r="D64" s="69"/>
      <c r="E64" s="195"/>
      <c r="F64" s="69"/>
      <c r="G64" s="40"/>
      <c r="H64" s="69"/>
      <c r="I64" s="195"/>
      <c r="J64" s="18"/>
    </row>
    <row r="65" spans="1:14" ht="24" customHeight="1" x14ac:dyDescent="0.35">
      <c r="A65" s="89" t="s">
        <v>261</v>
      </c>
      <c r="B65" s="70"/>
      <c r="C65" s="70"/>
      <c r="D65" s="82">
        <v>-11306966</v>
      </c>
      <c r="E65" s="52"/>
      <c r="F65" s="82">
        <v>17960899</v>
      </c>
      <c r="G65" s="40"/>
      <c r="H65" s="82">
        <v>-11306967</v>
      </c>
      <c r="I65" s="52"/>
      <c r="J65" s="82">
        <v>17960899</v>
      </c>
    </row>
    <row r="66" spans="1:14" ht="24" customHeight="1" x14ac:dyDescent="0.35">
      <c r="A66" s="169" t="s">
        <v>263</v>
      </c>
      <c r="B66" s="70"/>
      <c r="C66" s="70"/>
      <c r="D66" s="69"/>
      <c r="E66" s="52"/>
      <c r="F66" s="69"/>
      <c r="G66" s="40"/>
      <c r="H66" s="69"/>
      <c r="I66" s="52"/>
      <c r="J66" s="69"/>
    </row>
    <row r="67" spans="1:14" ht="24" customHeight="1" x14ac:dyDescent="0.35">
      <c r="A67" s="90" t="s">
        <v>115</v>
      </c>
      <c r="B67" s="70"/>
      <c r="C67" s="70"/>
      <c r="D67" s="82">
        <f>SUM(D63:D65)</f>
        <v>-11359040</v>
      </c>
      <c r="E67" s="52"/>
      <c r="F67" s="82">
        <f>SUM(F63:F65)</f>
        <v>18477133</v>
      </c>
      <c r="G67" s="40"/>
      <c r="H67" s="82">
        <f>SUM(H64:H65)</f>
        <v>-11306967</v>
      </c>
      <c r="I67" s="52"/>
      <c r="J67" s="82">
        <f>SUM(J64:J65)</f>
        <v>17960899</v>
      </c>
    </row>
    <row r="68" spans="1:14" ht="24" customHeight="1" x14ac:dyDescent="0.35">
      <c r="A68" s="1" t="s">
        <v>116</v>
      </c>
      <c r="B68" s="70"/>
      <c r="H68" s="6"/>
    </row>
    <row r="69" spans="1:14" ht="24" customHeight="1" x14ac:dyDescent="0.35">
      <c r="A69" s="4" t="s">
        <v>117</v>
      </c>
      <c r="B69" s="70"/>
      <c r="C69" s="70"/>
      <c r="D69" s="82">
        <f>SUM(D60,D67)</f>
        <v>-7564279</v>
      </c>
      <c r="E69" s="52"/>
      <c r="F69" s="82">
        <f>SUM(F60,F67)</f>
        <v>30115956</v>
      </c>
      <c r="G69" s="40"/>
      <c r="H69" s="82">
        <f>SUM(H60,H67)</f>
        <v>-11306967</v>
      </c>
      <c r="I69" s="52"/>
      <c r="J69" s="82">
        <f>SUM(J60,J67)</f>
        <v>17960899</v>
      </c>
    </row>
    <row r="70" spans="1:14" ht="24" customHeight="1" thickBot="1" x14ac:dyDescent="0.4">
      <c r="A70" s="2" t="s">
        <v>244</v>
      </c>
      <c r="B70" s="70"/>
      <c r="C70" s="70"/>
      <c r="D70" s="91">
        <f>SUM(D69,D29)</f>
        <v>38296192</v>
      </c>
      <c r="E70" s="52"/>
      <c r="F70" s="91">
        <f>SUM(F69,F29)</f>
        <v>131397055</v>
      </c>
      <c r="G70" s="40"/>
      <c r="H70" s="91">
        <f>SUM(H69,H29)</f>
        <v>-180532779</v>
      </c>
      <c r="I70" s="52"/>
      <c r="J70" s="91">
        <f>SUM(J69,J29)</f>
        <v>-56835827</v>
      </c>
    </row>
    <row r="71" spans="1:14" ht="24" customHeight="1" thickTop="1" x14ac:dyDescent="0.35">
      <c r="A71" s="2"/>
      <c r="B71" s="70"/>
      <c r="C71" s="70"/>
      <c r="D71" s="69"/>
      <c r="E71" s="52"/>
      <c r="F71" s="69"/>
      <c r="G71" s="40"/>
      <c r="H71" s="69"/>
      <c r="I71" s="52"/>
      <c r="J71" s="69"/>
    </row>
    <row r="72" spans="1:14" ht="24" customHeight="1" x14ac:dyDescent="0.35">
      <c r="A72" s="2" t="s">
        <v>118</v>
      </c>
      <c r="B72" s="59"/>
      <c r="C72" s="59"/>
      <c r="D72" s="205"/>
      <c r="E72" s="14"/>
      <c r="F72" s="13"/>
      <c r="G72" s="13"/>
      <c r="H72" s="13"/>
      <c r="I72" s="14"/>
      <c r="J72" s="13"/>
    </row>
    <row r="73" spans="1:14" ht="24" customHeight="1" x14ac:dyDescent="0.35">
      <c r="A73" s="85" t="s">
        <v>119</v>
      </c>
      <c r="B73" s="70"/>
      <c r="C73" s="70"/>
      <c r="D73" s="92">
        <v>-2889350</v>
      </c>
      <c r="E73" s="18"/>
      <c r="F73" s="92">
        <v>45849781</v>
      </c>
      <c r="G73" s="18"/>
      <c r="H73" s="92">
        <f>+H29</f>
        <v>-169225812</v>
      </c>
      <c r="I73" s="40"/>
      <c r="J73" s="92">
        <v>-74796726</v>
      </c>
    </row>
    <row r="74" spans="1:14" ht="24" customHeight="1" x14ac:dyDescent="0.35">
      <c r="A74" s="85" t="s">
        <v>120</v>
      </c>
      <c r="B74" s="70"/>
      <c r="C74" s="70"/>
      <c r="D74" s="92">
        <v>48749821</v>
      </c>
      <c r="E74" s="18"/>
      <c r="F74" s="92">
        <v>55431318</v>
      </c>
      <c r="G74" s="18"/>
      <c r="H74" s="51">
        <v>0</v>
      </c>
      <c r="I74" s="93"/>
      <c r="J74" s="51">
        <v>0</v>
      </c>
    </row>
    <row r="75" spans="1:14" ht="24" customHeight="1" thickBot="1" x14ac:dyDescent="0.4">
      <c r="A75" s="85"/>
      <c r="B75" s="70"/>
      <c r="C75" s="70"/>
      <c r="D75" s="95">
        <f>SUM(D73:D74)</f>
        <v>45860471</v>
      </c>
      <c r="E75" s="42"/>
      <c r="F75" s="95">
        <f>SUM(F73:F74)</f>
        <v>101281099</v>
      </c>
      <c r="G75" s="18"/>
      <c r="H75" s="95">
        <f>SUM(H73:H74)</f>
        <v>-169225812</v>
      </c>
      <c r="I75" s="19"/>
      <c r="J75" s="95">
        <f>SUM(J73:J74)</f>
        <v>-74796726</v>
      </c>
    </row>
    <row r="76" spans="1:14" ht="24" customHeight="1" thickTop="1" x14ac:dyDescent="0.35">
      <c r="A76" s="70"/>
      <c r="B76" s="70"/>
      <c r="C76" s="70"/>
      <c r="D76" s="92"/>
      <c r="E76" s="42"/>
      <c r="F76" s="92"/>
      <c r="G76" s="18"/>
      <c r="H76" s="92"/>
      <c r="I76" s="19"/>
      <c r="J76" s="92"/>
    </row>
    <row r="77" spans="1:14" ht="24" customHeight="1" x14ac:dyDescent="0.35">
      <c r="A77" s="2" t="s">
        <v>121</v>
      </c>
      <c r="B77" s="59"/>
      <c r="C77" s="59"/>
      <c r="D77" s="184"/>
      <c r="E77" s="185"/>
      <c r="F77" s="184"/>
      <c r="G77" s="186"/>
      <c r="H77" s="184"/>
      <c r="I77" s="185"/>
      <c r="N77" s="184"/>
    </row>
    <row r="78" spans="1:14" ht="24" customHeight="1" x14ac:dyDescent="0.35">
      <c r="A78" s="85" t="s">
        <v>119</v>
      </c>
      <c r="B78" s="70"/>
      <c r="C78" s="70"/>
      <c r="D78" s="92">
        <v>-10453629</v>
      </c>
      <c r="E78" s="42"/>
      <c r="F78" s="92">
        <v>75965737</v>
      </c>
      <c r="G78" s="18"/>
      <c r="H78" s="92">
        <f>+H70</f>
        <v>-180532779</v>
      </c>
      <c r="I78" s="94"/>
      <c r="J78" s="171">
        <v>-56835827</v>
      </c>
    </row>
    <row r="79" spans="1:14" ht="24" customHeight="1" x14ac:dyDescent="0.35">
      <c r="A79" s="85" t="s">
        <v>120</v>
      </c>
      <c r="B79" s="70"/>
      <c r="C79" s="70"/>
      <c r="D79" s="92">
        <v>48749821</v>
      </c>
      <c r="E79" s="42"/>
      <c r="F79" s="92">
        <v>55431318</v>
      </c>
      <c r="G79" s="18"/>
      <c r="H79" s="51">
        <v>0</v>
      </c>
      <c r="I79" s="94"/>
      <c r="J79" s="51">
        <v>0</v>
      </c>
    </row>
    <row r="80" spans="1:14" ht="24" customHeight="1" thickBot="1" x14ac:dyDescent="0.4">
      <c r="A80" s="70"/>
      <c r="B80" s="70"/>
      <c r="C80" s="70"/>
      <c r="D80" s="95">
        <f>SUM(D78:D79)</f>
        <v>38296192</v>
      </c>
      <c r="E80" s="42"/>
      <c r="F80" s="95">
        <f>SUM(F78:F79)</f>
        <v>131397055</v>
      </c>
      <c r="G80" s="18"/>
      <c r="H80" s="95">
        <f>SUM(H78:H79)</f>
        <v>-180532779</v>
      </c>
      <c r="I80" s="19"/>
      <c r="J80" s="95">
        <f>SUM(J78:J79)</f>
        <v>-56835827</v>
      </c>
    </row>
    <row r="81" spans="1:11" ht="24" customHeight="1" thickTop="1" x14ac:dyDescent="0.35">
      <c r="A81" s="63" t="s">
        <v>245</v>
      </c>
      <c r="B81" s="96"/>
      <c r="C81" s="73"/>
      <c r="D81" s="97"/>
      <c r="E81" s="98"/>
      <c r="F81" s="97"/>
      <c r="G81" s="99"/>
      <c r="H81" s="97"/>
      <c r="I81" s="97"/>
      <c r="J81" s="97"/>
      <c r="K81" s="100"/>
    </row>
    <row r="82" spans="1:11" ht="24" customHeight="1" x14ac:dyDescent="0.35">
      <c r="A82" s="20" t="s">
        <v>246</v>
      </c>
      <c r="C82" s="101" t="s">
        <v>122</v>
      </c>
      <c r="D82" s="215">
        <f>+D73/D83</f>
        <v>-3.4954087729854644E-4</v>
      </c>
      <c r="E82" s="102"/>
      <c r="F82" s="215">
        <f>+F73/F83</f>
        <v>5.5467055594049866E-3</v>
      </c>
      <c r="G82" s="103"/>
      <c r="H82" s="215">
        <f>+H73/H83</f>
        <v>-2.0472195749230409E-2</v>
      </c>
      <c r="I82" s="102"/>
      <c r="J82" s="215">
        <f>+J73/J83</f>
        <v>-9.0485800996408586E-3</v>
      </c>
    </row>
    <row r="83" spans="1:11" ht="24" customHeight="1" x14ac:dyDescent="0.35">
      <c r="A83" s="20" t="s">
        <v>123</v>
      </c>
      <c r="B83" s="188"/>
      <c r="C83" s="101" t="s">
        <v>124</v>
      </c>
      <c r="D83" s="18">
        <v>8266129050</v>
      </c>
      <c r="E83" s="104"/>
      <c r="F83" s="18">
        <v>8266128517</v>
      </c>
      <c r="G83" s="104"/>
      <c r="H83" s="18">
        <v>8266129050</v>
      </c>
      <c r="I83" s="104"/>
      <c r="J83" s="18">
        <v>8266128517</v>
      </c>
    </row>
    <row r="85" spans="1:11" ht="24" customHeight="1" x14ac:dyDescent="0.35">
      <c r="C85" s="61"/>
      <c r="D85" s="105"/>
      <c r="E85" s="106"/>
      <c r="F85" s="105"/>
      <c r="G85" s="107"/>
      <c r="H85" s="105"/>
      <c r="I85" s="106"/>
      <c r="J85" s="105"/>
    </row>
    <row r="90" spans="1:11" ht="24" customHeight="1" x14ac:dyDescent="0.35">
      <c r="A90" s="34" t="s">
        <v>44</v>
      </c>
    </row>
  </sheetData>
  <mergeCells count="16">
    <mergeCell ref="D52:F52"/>
    <mergeCell ref="H52:J52"/>
    <mergeCell ref="A46:J46"/>
    <mergeCell ref="A47:J47"/>
    <mergeCell ref="A48:J48"/>
    <mergeCell ref="A49:J49"/>
    <mergeCell ref="D51:F51"/>
    <mergeCell ref="H51:J51"/>
    <mergeCell ref="D7:F7"/>
    <mergeCell ref="H7:J7"/>
    <mergeCell ref="A1:J1"/>
    <mergeCell ref="A2:J2"/>
    <mergeCell ref="A3:J3"/>
    <mergeCell ref="A4:J4"/>
    <mergeCell ref="D6:F6"/>
    <mergeCell ref="H6:J6"/>
  </mergeCells>
  <pageMargins left="0.8" right="0.2" top="1" bottom="0.5" header="0.6" footer="0.3"/>
  <pageSetup paperSize="9" scale="73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tabColor rgb="FF00B050"/>
  </sheetPr>
  <dimension ref="A1:AC34"/>
  <sheetViews>
    <sheetView zoomScale="85" zoomScaleNormal="85" zoomScaleSheetLayoutView="85" workbookViewId="0">
      <selection activeCell="C7" sqref="C7:W7"/>
    </sheetView>
  </sheetViews>
  <sheetFormatPr defaultColWidth="9" defaultRowHeight="24" customHeight="1" x14ac:dyDescent="0.3"/>
  <cols>
    <col min="1" max="1" width="25.9140625" style="7" customWidth="1"/>
    <col min="2" max="2" width="4.83203125" style="7" customWidth="1"/>
    <col min="3" max="3" width="11.58203125" style="7" customWidth="1"/>
    <col min="4" max="4" width="0.5" style="7" customWidth="1"/>
    <col min="5" max="5" width="10.5" style="7" customWidth="1"/>
    <col min="6" max="6" width="0.6640625" style="7" customWidth="1"/>
    <col min="7" max="7" width="10.33203125" style="7" customWidth="1"/>
    <col min="8" max="8" width="1" style="7" customWidth="1"/>
    <col min="9" max="9" width="11.58203125" style="7" customWidth="1"/>
    <col min="10" max="10" width="1" style="7" customWidth="1"/>
    <col min="11" max="11" width="11.58203125" style="7" customWidth="1"/>
    <col min="12" max="12" width="1" style="7" customWidth="1"/>
    <col min="13" max="13" width="11.58203125" style="7" customWidth="1"/>
    <col min="14" max="14" width="1" style="7" customWidth="1"/>
    <col min="15" max="15" width="11.58203125" style="7" customWidth="1"/>
    <col min="16" max="16" width="1" style="7" customWidth="1"/>
    <col min="17" max="17" width="12.1640625" style="7" customWidth="1"/>
    <col min="18" max="18" width="1" style="7" customWidth="1"/>
    <col min="19" max="19" width="10" style="7" customWidth="1"/>
    <col min="20" max="20" width="1" style="7" customWidth="1"/>
    <col min="21" max="21" width="10.58203125" style="7" customWidth="1"/>
    <col min="22" max="22" width="1" style="7" customWidth="1"/>
    <col min="23" max="23" width="10.08203125" style="7" customWidth="1"/>
    <col min="24" max="24" width="0.75" style="7" customWidth="1"/>
    <col min="25" max="25" width="9.58203125" style="7" customWidth="1"/>
    <col min="26" max="26" width="1" style="7" customWidth="1"/>
    <col min="27" max="27" width="10" style="7" customWidth="1"/>
    <col min="28" max="28" width="0.33203125" style="7" customWidth="1"/>
    <col min="29" max="16384" width="9" style="7"/>
  </cols>
  <sheetData>
    <row r="1" spans="1:29" ht="24" customHeight="1" x14ac:dyDescent="0.3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</row>
    <row r="2" spans="1:29" ht="24" customHeight="1" x14ac:dyDescent="0.3">
      <c r="A2" s="217" t="s">
        <v>125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</row>
    <row r="3" spans="1:29" ht="24" customHeight="1" x14ac:dyDescent="0.3">
      <c r="A3" s="217" t="s">
        <v>126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108"/>
      <c r="AC3" s="108"/>
    </row>
    <row r="4" spans="1:29" ht="24" customHeight="1" x14ac:dyDescent="0.3">
      <c r="A4" s="218" t="s">
        <v>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</row>
    <row r="5" spans="1:29" ht="9" customHeight="1" x14ac:dyDescent="0.3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8"/>
    </row>
    <row r="6" spans="1:29" s="139" customFormat="1" ht="24" customHeight="1" x14ac:dyDescent="0.25">
      <c r="A6" s="150"/>
      <c r="B6" s="109"/>
      <c r="C6" s="220" t="s">
        <v>127</v>
      </c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</row>
    <row r="7" spans="1:29" s="110" customFormat="1" ht="24" customHeight="1" x14ac:dyDescent="0.85">
      <c r="B7" s="109"/>
      <c r="C7" s="221" t="s">
        <v>257</v>
      </c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Y7" s="109" t="s">
        <v>266</v>
      </c>
      <c r="AA7" s="109" t="s">
        <v>128</v>
      </c>
    </row>
    <row r="8" spans="1:29" s="110" customFormat="1" ht="24" customHeight="1" x14ac:dyDescent="0.85">
      <c r="B8" s="109"/>
      <c r="C8" s="109" t="s">
        <v>264</v>
      </c>
      <c r="D8" s="109"/>
      <c r="E8" s="109" t="s">
        <v>129</v>
      </c>
      <c r="F8" s="109"/>
      <c r="G8" s="109" t="s">
        <v>130</v>
      </c>
      <c r="H8" s="109"/>
      <c r="I8" s="109" t="s">
        <v>131</v>
      </c>
      <c r="J8" s="109"/>
      <c r="K8" s="109" t="s">
        <v>132</v>
      </c>
      <c r="L8" s="109"/>
      <c r="M8" s="109" t="s">
        <v>133</v>
      </c>
      <c r="N8" s="109"/>
      <c r="O8" s="109" t="s">
        <v>134</v>
      </c>
      <c r="P8" s="109"/>
      <c r="Q8" s="219" t="s">
        <v>135</v>
      </c>
      <c r="R8" s="219"/>
      <c r="S8" s="219"/>
      <c r="T8" s="219"/>
      <c r="U8" s="219"/>
      <c r="V8" s="109"/>
      <c r="W8" s="109" t="s">
        <v>128</v>
      </c>
      <c r="X8" s="109"/>
      <c r="Y8" s="109" t="s">
        <v>136</v>
      </c>
      <c r="Z8" s="109"/>
      <c r="AA8" s="109" t="s">
        <v>137</v>
      </c>
    </row>
    <row r="9" spans="1:29" s="110" customFormat="1" ht="24" customHeight="1" x14ac:dyDescent="0.85">
      <c r="B9" s="109"/>
      <c r="C9" s="109" t="s">
        <v>265</v>
      </c>
      <c r="D9" s="109"/>
      <c r="E9" s="109" t="s">
        <v>139</v>
      </c>
      <c r="F9" s="109"/>
      <c r="G9" s="109" t="s">
        <v>140</v>
      </c>
      <c r="H9" s="109"/>
      <c r="I9" s="109" t="s">
        <v>141</v>
      </c>
      <c r="J9" s="109"/>
      <c r="K9" s="109" t="s">
        <v>142</v>
      </c>
      <c r="L9" s="109"/>
      <c r="M9" s="109" t="s">
        <v>143</v>
      </c>
      <c r="N9" s="109"/>
      <c r="O9" s="109" t="s">
        <v>144</v>
      </c>
      <c r="P9" s="109"/>
      <c r="Q9" s="109" t="s">
        <v>145</v>
      </c>
      <c r="R9" s="109"/>
      <c r="S9" s="109" t="s">
        <v>146</v>
      </c>
      <c r="T9" s="109"/>
      <c r="U9" s="151" t="s">
        <v>147</v>
      </c>
      <c r="V9" s="109"/>
      <c r="W9" s="152" t="s">
        <v>148</v>
      </c>
      <c r="X9" s="109"/>
      <c r="Y9" s="109"/>
      <c r="Z9" s="109"/>
      <c r="AA9" s="109" t="s">
        <v>149</v>
      </c>
    </row>
    <row r="10" spans="1:29" s="110" customFormat="1" ht="24" customHeight="1" x14ac:dyDescent="0.85">
      <c r="C10" s="109" t="s">
        <v>138</v>
      </c>
      <c r="D10" s="109"/>
      <c r="E10" s="109" t="s">
        <v>150</v>
      </c>
      <c r="F10" s="109"/>
      <c r="G10" s="109" t="s">
        <v>151</v>
      </c>
      <c r="H10" s="109"/>
      <c r="I10" s="109" t="s">
        <v>152</v>
      </c>
      <c r="J10" s="109"/>
      <c r="K10" s="109" t="s">
        <v>153</v>
      </c>
      <c r="L10" s="109"/>
      <c r="M10" s="109" t="s">
        <v>154</v>
      </c>
      <c r="N10" s="109"/>
      <c r="O10" s="109"/>
      <c r="P10" s="109"/>
      <c r="Q10" s="109" t="s">
        <v>155</v>
      </c>
      <c r="R10" s="109"/>
      <c r="S10" s="109" t="s">
        <v>156</v>
      </c>
      <c r="T10" s="109"/>
      <c r="U10" s="153" t="s">
        <v>157</v>
      </c>
      <c r="V10" s="109"/>
      <c r="W10" s="154" t="s">
        <v>158</v>
      </c>
      <c r="X10" s="109"/>
      <c r="Y10" s="109"/>
      <c r="Z10" s="109"/>
      <c r="AA10" s="109"/>
    </row>
    <row r="11" spans="1:29" s="110" customFormat="1" ht="24" customHeight="1" x14ac:dyDescent="0.85">
      <c r="C11" s="155"/>
      <c r="D11" s="109"/>
      <c r="F11" s="109"/>
      <c r="G11" s="109"/>
      <c r="H11" s="109"/>
      <c r="I11" s="109" t="s">
        <v>159</v>
      </c>
      <c r="J11" s="109"/>
      <c r="K11" s="109" t="s">
        <v>160</v>
      </c>
      <c r="L11" s="109"/>
      <c r="M11" s="109" t="s">
        <v>161</v>
      </c>
      <c r="N11" s="109"/>
      <c r="O11" s="109"/>
      <c r="P11" s="109"/>
      <c r="Q11" s="109" t="s">
        <v>162</v>
      </c>
      <c r="R11" s="109"/>
      <c r="S11" s="109" t="s">
        <v>163</v>
      </c>
      <c r="T11" s="109"/>
      <c r="U11" s="153" t="s">
        <v>137</v>
      </c>
      <c r="V11" s="109"/>
      <c r="W11" s="109"/>
      <c r="X11" s="109"/>
      <c r="Y11" s="109"/>
      <c r="Z11" s="109"/>
      <c r="AA11" s="109"/>
    </row>
    <row r="12" spans="1:29" s="110" customFormat="1" ht="24" customHeight="1" x14ac:dyDescent="0.85">
      <c r="D12" s="109"/>
      <c r="E12" s="109"/>
      <c r="F12" s="109"/>
      <c r="G12" s="109"/>
      <c r="H12" s="109"/>
      <c r="I12" s="109" t="s">
        <v>164</v>
      </c>
      <c r="J12" s="109"/>
      <c r="K12" s="109" t="s">
        <v>165</v>
      </c>
      <c r="L12" s="109"/>
      <c r="M12" s="109" t="s">
        <v>166</v>
      </c>
      <c r="N12" s="109"/>
      <c r="O12" s="109"/>
      <c r="P12" s="109"/>
      <c r="Q12" s="109" t="s">
        <v>167</v>
      </c>
      <c r="R12" s="109"/>
      <c r="S12" s="109" t="s">
        <v>168</v>
      </c>
      <c r="T12" s="109"/>
      <c r="U12" s="153" t="s">
        <v>149</v>
      </c>
      <c r="V12" s="109"/>
      <c r="W12" s="109"/>
      <c r="X12" s="109"/>
      <c r="Y12" s="109"/>
      <c r="Z12" s="109"/>
      <c r="AA12" s="109"/>
    </row>
    <row r="13" spans="1:29" s="110" customFormat="1" ht="24" customHeight="1" x14ac:dyDescent="0.85"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 t="s">
        <v>169</v>
      </c>
      <c r="R13" s="109"/>
      <c r="S13" s="109" t="s">
        <v>170</v>
      </c>
      <c r="T13" s="109"/>
      <c r="U13" s="153"/>
      <c r="V13" s="109"/>
      <c r="W13" s="109"/>
      <c r="X13" s="109"/>
      <c r="Y13" s="109"/>
      <c r="Z13" s="109"/>
      <c r="AA13" s="109"/>
    </row>
    <row r="14" spans="1:29" s="110" customFormat="1" ht="24" customHeight="1" x14ac:dyDescent="0.85">
      <c r="E14" s="109"/>
      <c r="K14" s="109"/>
      <c r="O14" s="109"/>
      <c r="Q14" s="109" t="s">
        <v>171</v>
      </c>
      <c r="S14" s="109" t="s">
        <v>172</v>
      </c>
      <c r="U14" s="109"/>
      <c r="AA14" s="109"/>
    </row>
    <row r="15" spans="1:29" s="110" customFormat="1" ht="24" customHeight="1" x14ac:dyDescent="0.85">
      <c r="K15" s="109"/>
      <c r="O15" s="109"/>
      <c r="Q15" s="109" t="s">
        <v>173</v>
      </c>
      <c r="S15" s="109" t="s">
        <v>174</v>
      </c>
      <c r="AA15" s="109"/>
    </row>
    <row r="16" spans="1:29" s="110" customFormat="1" ht="24" customHeight="1" x14ac:dyDescent="0.85">
      <c r="C16" s="131"/>
      <c r="E16" s="131"/>
      <c r="G16" s="131"/>
      <c r="I16" s="131"/>
      <c r="K16" s="173"/>
      <c r="M16" s="173"/>
      <c r="O16" s="173"/>
      <c r="Q16" s="173" t="s">
        <v>175</v>
      </c>
      <c r="S16" s="131"/>
      <c r="U16" s="131"/>
      <c r="W16" s="131"/>
      <c r="Y16" s="131"/>
      <c r="AA16" s="173"/>
    </row>
    <row r="17" spans="1:27" s="110" customFormat="1" ht="9" customHeight="1" x14ac:dyDescent="0.85">
      <c r="K17" s="109"/>
      <c r="M17" s="109"/>
      <c r="O17" s="109"/>
      <c r="Q17" s="109"/>
      <c r="AA17" s="109"/>
    </row>
    <row r="18" spans="1:27" s="110" customFormat="1" ht="24" customHeight="1" x14ac:dyDescent="0.85">
      <c r="A18" s="110" t="s">
        <v>176</v>
      </c>
      <c r="C18" s="170">
        <v>5042338395</v>
      </c>
      <c r="D18" s="196"/>
      <c r="E18" s="170">
        <v>1205</v>
      </c>
      <c r="F18" s="170"/>
      <c r="G18" s="170">
        <v>655549976</v>
      </c>
      <c r="H18" s="170"/>
      <c r="I18" s="170">
        <v>-819437470</v>
      </c>
      <c r="J18" s="170"/>
      <c r="K18" s="170">
        <v>-732872059</v>
      </c>
      <c r="L18" s="170"/>
      <c r="M18" s="170">
        <v>1578638448</v>
      </c>
      <c r="N18" s="196"/>
      <c r="O18" s="170">
        <v>-1229791136</v>
      </c>
      <c r="P18" s="196"/>
      <c r="Q18" s="170">
        <v>-183420691</v>
      </c>
      <c r="R18" s="170"/>
      <c r="S18" s="170">
        <v>-159831667</v>
      </c>
      <c r="T18" s="156"/>
      <c r="U18" s="156">
        <f>SUM(Q18:S18)</f>
        <v>-343252358</v>
      </c>
      <c r="V18" s="156"/>
      <c r="W18" s="156">
        <f>SUM(C18:O18,U18)</f>
        <v>4151175001</v>
      </c>
      <c r="X18" s="156"/>
      <c r="Y18" s="170">
        <v>132123526</v>
      </c>
      <c r="Z18" s="156"/>
      <c r="AA18" s="156">
        <f>SUM(W18:Y18)</f>
        <v>4283298527</v>
      </c>
    </row>
    <row r="19" spans="1:27" s="110" customFormat="1" ht="24" customHeight="1" x14ac:dyDescent="0.85">
      <c r="A19" s="110" t="s">
        <v>177</v>
      </c>
      <c r="C19" s="170"/>
      <c r="D19" s="196"/>
      <c r="E19" s="170"/>
      <c r="F19" s="170"/>
      <c r="G19" s="170"/>
      <c r="H19" s="170"/>
      <c r="I19" s="170"/>
      <c r="J19" s="170"/>
      <c r="K19" s="170"/>
      <c r="L19" s="170"/>
      <c r="M19" s="170"/>
      <c r="N19" s="196"/>
      <c r="O19" s="170"/>
      <c r="P19" s="196"/>
      <c r="Q19" s="170"/>
      <c r="R19" s="170"/>
      <c r="S19" s="170"/>
      <c r="T19" s="156"/>
      <c r="U19" s="156"/>
      <c r="V19" s="156"/>
      <c r="W19" s="156"/>
      <c r="X19" s="156"/>
      <c r="Y19" s="170"/>
      <c r="Z19" s="156"/>
      <c r="AA19" s="156"/>
    </row>
    <row r="20" spans="1:27" s="110" customFormat="1" ht="24" customHeight="1" x14ac:dyDescent="0.85">
      <c r="A20" s="110" t="s">
        <v>178</v>
      </c>
      <c r="C20" s="176">
        <v>0</v>
      </c>
      <c r="D20" s="176"/>
      <c r="E20" s="176">
        <v>0</v>
      </c>
      <c r="F20" s="176"/>
      <c r="G20" s="176">
        <v>0</v>
      </c>
      <c r="H20" s="176"/>
      <c r="I20" s="176">
        <v>0</v>
      </c>
      <c r="J20" s="176"/>
      <c r="K20" s="176">
        <v>0</v>
      </c>
      <c r="L20" s="176"/>
      <c r="M20" s="176">
        <v>0</v>
      </c>
      <c r="N20" s="158"/>
      <c r="O20" s="176">
        <v>0</v>
      </c>
      <c r="P20" s="158"/>
      <c r="Q20" s="176">
        <v>0</v>
      </c>
      <c r="R20" s="158"/>
      <c r="S20" s="176">
        <v>0</v>
      </c>
      <c r="T20" s="156"/>
      <c r="U20" s="176">
        <v>0</v>
      </c>
      <c r="V20" s="156"/>
      <c r="W20" s="176">
        <v>0</v>
      </c>
      <c r="X20" s="156"/>
      <c r="Y20" s="158">
        <v>2867470</v>
      </c>
      <c r="Z20" s="156"/>
      <c r="AA20" s="156">
        <f>SUM(W20:Y20)</f>
        <v>2867470</v>
      </c>
    </row>
    <row r="21" spans="1:27" s="110" customFormat="1" ht="24" customHeight="1" x14ac:dyDescent="0.85">
      <c r="A21" s="178" t="s">
        <v>238</v>
      </c>
      <c r="C21" s="176">
        <v>0</v>
      </c>
      <c r="D21" s="176"/>
      <c r="E21" s="176">
        <v>0</v>
      </c>
      <c r="F21" s="176"/>
      <c r="G21" s="176">
        <v>0</v>
      </c>
      <c r="H21" s="176"/>
      <c r="I21" s="176">
        <v>0</v>
      </c>
      <c r="J21" s="176"/>
      <c r="K21" s="176">
        <v>0</v>
      </c>
      <c r="L21" s="176"/>
      <c r="M21" s="176">
        <v>0</v>
      </c>
      <c r="N21" s="158"/>
      <c r="O21" s="156">
        <v>45849781</v>
      </c>
      <c r="P21" s="158"/>
      <c r="Q21" s="176">
        <v>0</v>
      </c>
      <c r="R21" s="158"/>
      <c r="S21" s="176">
        <v>0</v>
      </c>
      <c r="T21" s="156"/>
      <c r="U21" s="176">
        <v>0</v>
      </c>
      <c r="V21" s="156"/>
      <c r="W21" s="156">
        <f>SUM(C21:O21,U21)</f>
        <v>45849781</v>
      </c>
      <c r="X21" s="156"/>
      <c r="Y21" s="158">
        <v>55431318</v>
      </c>
      <c r="Z21" s="156"/>
      <c r="AA21" s="156">
        <f>SUM(W21:Y21)</f>
        <v>101281099</v>
      </c>
    </row>
    <row r="22" spans="1:27" s="110" customFormat="1" ht="24" customHeight="1" x14ac:dyDescent="0.85">
      <c r="A22" s="110" t="s">
        <v>182</v>
      </c>
      <c r="B22" s="157"/>
      <c r="C22" s="176">
        <v>0</v>
      </c>
      <c r="D22" s="176"/>
      <c r="E22" s="176">
        <v>0</v>
      </c>
      <c r="F22" s="176"/>
      <c r="G22" s="176">
        <v>0</v>
      </c>
      <c r="H22" s="176"/>
      <c r="I22" s="176">
        <v>0</v>
      </c>
      <c r="J22" s="176"/>
      <c r="K22" s="176">
        <v>0</v>
      </c>
      <c r="L22" s="176"/>
      <c r="M22" s="176">
        <v>0</v>
      </c>
      <c r="N22" s="158"/>
      <c r="O22" s="156">
        <v>516234</v>
      </c>
      <c r="P22" s="158"/>
      <c r="Q22" s="156">
        <v>17960899</v>
      </c>
      <c r="R22" s="158"/>
      <c r="S22" s="156">
        <v>11638823</v>
      </c>
      <c r="T22" s="158"/>
      <c r="U22" s="156">
        <f>SUM(Q22:S22)</f>
        <v>29599722</v>
      </c>
      <c r="V22" s="158"/>
      <c r="W22" s="170">
        <f>SUM(C22:O22,U22)</f>
        <v>30115956</v>
      </c>
      <c r="X22" s="158"/>
      <c r="Y22" s="176">
        <v>0</v>
      </c>
      <c r="Z22" s="158"/>
      <c r="AA22" s="156">
        <f>SUM(W22:Y22)</f>
        <v>30115956</v>
      </c>
    </row>
    <row r="23" spans="1:27" s="110" customFormat="1" ht="24" customHeight="1" thickBot="1" x14ac:dyDescent="0.9">
      <c r="A23" s="159" t="s">
        <v>180</v>
      </c>
      <c r="C23" s="160">
        <f>SUM(C18:C22)</f>
        <v>5042338395</v>
      </c>
      <c r="D23" s="156"/>
      <c r="E23" s="160">
        <f>SUM(E18:E22)</f>
        <v>1205</v>
      </c>
      <c r="F23" s="156"/>
      <c r="G23" s="160">
        <f>SUM(G18:G22)</f>
        <v>655549976</v>
      </c>
      <c r="H23" s="156"/>
      <c r="I23" s="160">
        <f>SUM(I18:I22)</f>
        <v>-819437470</v>
      </c>
      <c r="J23" s="156"/>
      <c r="K23" s="160">
        <f>SUM(K18:K22)</f>
        <v>-732872059</v>
      </c>
      <c r="L23" s="156"/>
      <c r="M23" s="160">
        <f>SUM(M18:M22)</f>
        <v>1578638448</v>
      </c>
      <c r="N23" s="156"/>
      <c r="O23" s="160">
        <f>SUM(O18:O22)</f>
        <v>-1183425121</v>
      </c>
      <c r="P23" s="156"/>
      <c r="Q23" s="160">
        <f>SUM(Q18:Q22)</f>
        <v>-165459792</v>
      </c>
      <c r="R23" s="156"/>
      <c r="S23" s="160">
        <f>SUM(S18:S22)</f>
        <v>-148192844</v>
      </c>
      <c r="T23" s="156"/>
      <c r="U23" s="160">
        <f>SUM(U18:U22)</f>
        <v>-313652636</v>
      </c>
      <c r="V23" s="156"/>
      <c r="W23" s="160">
        <f>SUM(W18:W22)</f>
        <v>4227140738</v>
      </c>
      <c r="X23" s="156"/>
      <c r="Y23" s="160">
        <f>SUM(Y18:Y22)</f>
        <v>190422314</v>
      </c>
      <c r="Z23" s="156"/>
      <c r="AA23" s="160">
        <f>SUM(AA18:AA22)</f>
        <v>4417563052</v>
      </c>
    </row>
    <row r="24" spans="1:27" s="110" customFormat="1" ht="9" customHeight="1" thickTop="1" x14ac:dyDescent="0.85">
      <c r="A24" s="159"/>
      <c r="C24" s="161"/>
      <c r="D24" s="161"/>
      <c r="E24" s="161"/>
      <c r="F24" s="161"/>
      <c r="G24" s="161"/>
      <c r="H24" s="161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  <c r="AA24" s="208"/>
    </row>
    <row r="25" spans="1:27" s="110" customFormat="1" ht="24" customHeight="1" x14ac:dyDescent="0.85">
      <c r="A25" s="110" t="s">
        <v>181</v>
      </c>
      <c r="C25" s="170">
        <v>5042338721</v>
      </c>
      <c r="D25" s="196"/>
      <c r="E25" s="170">
        <v>1412</v>
      </c>
      <c r="F25" s="170"/>
      <c r="G25" s="170">
        <v>655549976</v>
      </c>
      <c r="H25" s="170"/>
      <c r="I25" s="170">
        <v>-819437470</v>
      </c>
      <c r="J25" s="170"/>
      <c r="K25" s="170">
        <v>-732872059</v>
      </c>
      <c r="L25" s="170"/>
      <c r="M25" s="170">
        <v>1578638448</v>
      </c>
      <c r="N25" s="170"/>
      <c r="O25" s="170">
        <v>-1155866338</v>
      </c>
      <c r="P25" s="170"/>
      <c r="Q25" s="170">
        <v>-187787208</v>
      </c>
      <c r="R25" s="170"/>
      <c r="S25" s="170">
        <v>-103011534</v>
      </c>
      <c r="T25" s="209"/>
      <c r="U25" s="156">
        <f>SUM(Q25:S25)</f>
        <v>-290798742</v>
      </c>
      <c r="V25" s="209"/>
      <c r="W25" s="156">
        <f>SUM(C25:O25,U25)</f>
        <v>4277553948</v>
      </c>
      <c r="X25" s="209"/>
      <c r="Y25" s="170">
        <v>327715764</v>
      </c>
      <c r="Z25" s="209"/>
      <c r="AA25" s="156">
        <f>SUM(W25:Y25)</f>
        <v>4605269712</v>
      </c>
    </row>
    <row r="26" spans="1:27" s="110" customFormat="1" ht="24" customHeight="1" x14ac:dyDescent="0.85">
      <c r="A26" s="110" t="s">
        <v>177</v>
      </c>
      <c r="C26" s="170"/>
      <c r="D26" s="170"/>
      <c r="E26" s="170"/>
      <c r="F26" s="170"/>
      <c r="G26" s="197"/>
      <c r="H26" s="170"/>
      <c r="I26" s="197"/>
      <c r="J26" s="170"/>
      <c r="K26" s="197"/>
      <c r="L26" s="170"/>
      <c r="M26" s="197"/>
      <c r="N26" s="210"/>
      <c r="O26" s="197"/>
      <c r="P26" s="210"/>
      <c r="Q26" s="197"/>
      <c r="R26" s="170"/>
      <c r="S26" s="197"/>
      <c r="T26" s="209"/>
      <c r="U26" s="197"/>
      <c r="V26" s="209"/>
      <c r="W26" s="156"/>
      <c r="X26" s="209"/>
      <c r="Y26" s="197"/>
      <c r="Z26" s="209"/>
      <c r="AA26" s="156"/>
    </row>
    <row r="27" spans="1:27" s="110" customFormat="1" ht="24" customHeight="1" x14ac:dyDescent="0.85">
      <c r="A27" s="110" t="s">
        <v>178</v>
      </c>
      <c r="C27" s="176">
        <v>0</v>
      </c>
      <c r="D27" s="176">
        <v>0</v>
      </c>
      <c r="E27" s="176">
        <v>0</v>
      </c>
      <c r="F27" s="176">
        <v>0</v>
      </c>
      <c r="G27" s="176">
        <v>0</v>
      </c>
      <c r="H27" s="176">
        <v>0</v>
      </c>
      <c r="I27" s="176">
        <v>0</v>
      </c>
      <c r="J27" s="176">
        <v>0</v>
      </c>
      <c r="K27" s="176">
        <v>0</v>
      </c>
      <c r="L27" s="176">
        <v>0</v>
      </c>
      <c r="M27" s="176">
        <v>0</v>
      </c>
      <c r="N27" s="210"/>
      <c r="O27" s="176">
        <v>0</v>
      </c>
      <c r="P27" s="176">
        <v>0</v>
      </c>
      <c r="Q27" s="176">
        <v>0</v>
      </c>
      <c r="R27" s="170"/>
      <c r="S27" s="176">
        <v>0</v>
      </c>
      <c r="T27" s="156"/>
      <c r="U27" s="176">
        <v>0</v>
      </c>
      <c r="V27" s="197"/>
      <c r="W27" s="176">
        <v>0</v>
      </c>
      <c r="X27" s="209"/>
      <c r="Y27" s="156">
        <v>3684880</v>
      </c>
      <c r="Z27" s="209"/>
      <c r="AA27" s="156">
        <f>SUM(W27:Y27)</f>
        <v>3684880</v>
      </c>
    </row>
    <row r="28" spans="1:27" s="110" customFormat="1" ht="24" customHeight="1" x14ac:dyDescent="0.85">
      <c r="A28" s="178" t="s">
        <v>198</v>
      </c>
      <c r="C28" s="176">
        <v>0</v>
      </c>
      <c r="D28" s="176">
        <v>0</v>
      </c>
      <c r="E28" s="176">
        <v>0</v>
      </c>
      <c r="F28" s="176">
        <v>0</v>
      </c>
      <c r="G28" s="176">
        <v>0</v>
      </c>
      <c r="H28" s="176">
        <v>0</v>
      </c>
      <c r="I28" s="176">
        <v>0</v>
      </c>
      <c r="J28" s="176">
        <v>0</v>
      </c>
      <c r="K28" s="176">
        <v>0</v>
      </c>
      <c r="L28" s="176">
        <v>0</v>
      </c>
      <c r="M28" s="176">
        <v>0</v>
      </c>
      <c r="N28" s="209"/>
      <c r="O28" s="156">
        <v>-2889350</v>
      </c>
      <c r="P28" s="209"/>
      <c r="Q28" s="176">
        <v>0</v>
      </c>
      <c r="R28" s="170"/>
      <c r="S28" s="176">
        <v>0</v>
      </c>
      <c r="T28" s="156"/>
      <c r="U28" s="176">
        <v>0</v>
      </c>
      <c r="V28" s="156"/>
      <c r="W28" s="156">
        <f>SUM(C28:O28,U28)</f>
        <v>-2889350</v>
      </c>
      <c r="X28" s="209"/>
      <c r="Y28" s="209">
        <v>48749821</v>
      </c>
      <c r="Z28" s="209"/>
      <c r="AA28" s="156">
        <f>SUM(W28:Y28)</f>
        <v>45860471</v>
      </c>
    </row>
    <row r="29" spans="1:27" s="110" customFormat="1" ht="24" customHeight="1" x14ac:dyDescent="0.85">
      <c r="A29" s="178" t="s">
        <v>239</v>
      </c>
      <c r="C29" s="176">
        <v>0</v>
      </c>
      <c r="D29" s="176">
        <v>0</v>
      </c>
      <c r="E29" s="176">
        <v>0</v>
      </c>
      <c r="F29" s="176">
        <v>0</v>
      </c>
      <c r="G29" s="176">
        <v>0</v>
      </c>
      <c r="H29" s="176">
        <v>0</v>
      </c>
      <c r="I29" s="176">
        <v>0</v>
      </c>
      <c r="J29" s="176">
        <v>0</v>
      </c>
      <c r="K29" s="176">
        <v>0</v>
      </c>
      <c r="L29" s="176">
        <v>0</v>
      </c>
      <c r="M29" s="176">
        <v>0</v>
      </c>
      <c r="N29" s="209"/>
      <c r="O29" s="156">
        <v>-52074</v>
      </c>
      <c r="P29" s="209"/>
      <c r="Q29" s="156">
        <v>-11306966</v>
      </c>
      <c r="R29" s="209"/>
      <c r="S29" s="156">
        <v>3794761</v>
      </c>
      <c r="T29" s="209"/>
      <c r="U29" s="156">
        <f>SUM(Q29:S29)</f>
        <v>-7512205</v>
      </c>
      <c r="V29" s="209"/>
      <c r="W29" s="170">
        <f>SUM(C29:O29,U29)</f>
        <v>-7564279</v>
      </c>
      <c r="X29" s="209"/>
      <c r="Y29" s="176">
        <v>0</v>
      </c>
      <c r="Z29" s="209"/>
      <c r="AA29" s="156">
        <f>SUM(W29:Y29)</f>
        <v>-7564279</v>
      </c>
    </row>
    <row r="30" spans="1:27" s="110" customFormat="1" ht="24" customHeight="1" thickBot="1" x14ac:dyDescent="0.9">
      <c r="A30" s="159" t="s">
        <v>183</v>
      </c>
      <c r="C30" s="160">
        <f>SUM(C25:C29)</f>
        <v>5042338721</v>
      </c>
      <c r="D30" s="156"/>
      <c r="E30" s="160">
        <f>SUM(E25:E29)</f>
        <v>1412</v>
      </c>
      <c r="F30" s="156"/>
      <c r="G30" s="160">
        <f>SUM(G25:G29)</f>
        <v>655549976</v>
      </c>
      <c r="H30" s="156"/>
      <c r="I30" s="160">
        <f>SUM(I25:I29)</f>
        <v>-819437470</v>
      </c>
      <c r="J30" s="156"/>
      <c r="K30" s="160">
        <f>SUM(K25:K29)</f>
        <v>-732872059</v>
      </c>
      <c r="L30" s="156"/>
      <c r="M30" s="160">
        <f>SUM(M25:M29)</f>
        <v>1578638448</v>
      </c>
      <c r="N30" s="156"/>
      <c r="O30" s="160">
        <f>SUM(O25:O29)</f>
        <v>-1158807762</v>
      </c>
      <c r="P30" s="156"/>
      <c r="Q30" s="160">
        <f>SUM(Q25:Q29)</f>
        <v>-199094174</v>
      </c>
      <c r="R30" s="156"/>
      <c r="S30" s="160">
        <f>SUM(S25:S29)</f>
        <v>-99216773</v>
      </c>
      <c r="T30" s="156"/>
      <c r="U30" s="160">
        <f>SUM(U25:U29)</f>
        <v>-298310947</v>
      </c>
      <c r="V30" s="156"/>
      <c r="W30" s="160">
        <f>SUM(W25:W29)</f>
        <v>4267100319</v>
      </c>
      <c r="X30" s="156"/>
      <c r="Y30" s="160">
        <f>SUM(Y25:Y29)</f>
        <v>380150465</v>
      </c>
      <c r="Z30" s="156"/>
      <c r="AA30" s="160">
        <f>SUM(AA25:AA29)</f>
        <v>4647250784</v>
      </c>
    </row>
    <row r="31" spans="1:27" ht="9" customHeight="1" thickTop="1" x14ac:dyDescent="0.3">
      <c r="C31" s="189"/>
      <c r="D31" s="189"/>
      <c r="E31" s="189"/>
      <c r="F31" s="189"/>
      <c r="G31" s="189"/>
      <c r="H31" s="189"/>
      <c r="I31" s="211"/>
      <c r="J31" s="211"/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2"/>
      <c r="AA31" s="211"/>
    </row>
    <row r="32" spans="1:27" ht="24" customHeight="1" x14ac:dyDescent="0.3">
      <c r="A32" s="1" t="s">
        <v>44</v>
      </c>
    </row>
    <row r="34" spans="1:1" ht="24" customHeight="1" x14ac:dyDescent="0.3">
      <c r="A34" s="34"/>
    </row>
  </sheetData>
  <mergeCells count="7">
    <mergeCell ref="Q8:U8"/>
    <mergeCell ref="A1:AA1"/>
    <mergeCell ref="A2:AA2"/>
    <mergeCell ref="A4:AA4"/>
    <mergeCell ref="C6:AA6"/>
    <mergeCell ref="A3:AA3"/>
    <mergeCell ref="C7:W7"/>
  </mergeCells>
  <pageMargins left="0.8" right="0.2" top="1" bottom="0.5" header="0.6" footer="0.3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00B050"/>
  </sheetPr>
  <dimension ref="A1:W31"/>
  <sheetViews>
    <sheetView topLeftCell="A2" zoomScale="70" zoomScaleNormal="70" zoomScaleSheetLayoutView="70" zoomScalePageLayoutView="80" workbookViewId="0">
      <selection activeCell="N7" sqref="N7:P7"/>
    </sheetView>
  </sheetViews>
  <sheetFormatPr defaultColWidth="9" defaultRowHeight="24" customHeight="1" x14ac:dyDescent="0.3"/>
  <cols>
    <col min="1" max="1" width="45.58203125" style="7" customWidth="1"/>
    <col min="2" max="2" width="6.33203125" style="7" customWidth="1"/>
    <col min="3" max="3" width="1.58203125" style="7" customWidth="1"/>
    <col min="4" max="4" width="13.5" style="7" bestFit="1" customWidth="1"/>
    <col min="5" max="5" width="1.58203125" style="7" customWidth="1"/>
    <col min="6" max="6" width="13.08203125" style="7" bestFit="1" customWidth="1"/>
    <col min="7" max="7" width="1.58203125" style="7" customWidth="1"/>
    <col min="8" max="8" width="16" style="7" customWidth="1"/>
    <col min="9" max="9" width="1.58203125" style="7" customWidth="1"/>
    <col min="10" max="10" width="16.33203125" style="7" bestFit="1" customWidth="1"/>
    <col min="11" max="11" width="1.58203125" style="7" customWidth="1"/>
    <col min="12" max="12" width="13" style="7" bestFit="1" customWidth="1"/>
    <col min="13" max="13" width="1.58203125" style="7" customWidth="1"/>
    <col min="14" max="14" width="21.08203125" style="7" customWidth="1"/>
    <col min="15" max="15" width="1.58203125" style="7" customWidth="1"/>
    <col min="16" max="16" width="11.83203125" style="7" bestFit="1" customWidth="1"/>
    <col min="17" max="17" width="1.58203125" style="7" customWidth="1"/>
    <col min="18" max="18" width="12.83203125" style="7" customWidth="1"/>
    <col min="19" max="19" width="1.33203125" style="7" customWidth="1"/>
    <col min="20" max="22" width="14.33203125" style="7" customWidth="1"/>
    <col min="23" max="23" width="1.08203125" style="7" customWidth="1"/>
    <col min="24" max="24" width="10.33203125" style="7" customWidth="1"/>
    <col min="25" max="16384" width="9" style="7"/>
  </cols>
  <sheetData>
    <row r="1" spans="1:23" ht="24" customHeight="1" x14ac:dyDescent="0.3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62"/>
      <c r="T1" s="62"/>
      <c r="U1" s="62"/>
      <c r="V1" s="62"/>
    </row>
    <row r="2" spans="1:23" ht="24" customHeight="1" x14ac:dyDescent="0.3">
      <c r="A2" s="217" t="s">
        <v>184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62"/>
      <c r="T2" s="62"/>
      <c r="U2" s="62"/>
      <c r="V2" s="62"/>
    </row>
    <row r="3" spans="1:23" ht="24" customHeight="1" x14ac:dyDescent="0.3">
      <c r="A3" s="217" t="s">
        <v>126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62"/>
      <c r="T3" s="62"/>
      <c r="U3" s="62"/>
      <c r="V3" s="62"/>
    </row>
    <row r="4" spans="1:23" ht="24" customHeight="1" x14ac:dyDescent="0.3">
      <c r="A4" s="224" t="s">
        <v>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62"/>
      <c r="T4" s="62"/>
      <c r="U4" s="62"/>
      <c r="V4" s="62"/>
    </row>
    <row r="5" spans="1:23" ht="9" customHeight="1" x14ac:dyDescent="0.3">
      <c r="Q5" s="62"/>
      <c r="R5" s="8"/>
      <c r="S5" s="8"/>
      <c r="T5" s="8"/>
      <c r="U5" s="8"/>
      <c r="V5" s="8"/>
      <c r="W5" s="62"/>
    </row>
    <row r="6" spans="1:23" ht="24" customHeight="1" x14ac:dyDescent="0.3">
      <c r="A6" s="1"/>
      <c r="B6" s="141"/>
      <c r="C6" s="172"/>
      <c r="D6" s="223" t="s">
        <v>185</v>
      </c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62"/>
      <c r="T6" s="62"/>
      <c r="U6" s="62"/>
      <c r="V6" s="62"/>
    </row>
    <row r="7" spans="1:23" ht="24" customHeight="1" x14ac:dyDescent="0.3">
      <c r="A7" s="1"/>
      <c r="B7" s="141"/>
      <c r="C7" s="141"/>
      <c r="D7" s="141" t="s">
        <v>264</v>
      </c>
      <c r="E7" s="141"/>
      <c r="F7" s="172" t="s">
        <v>129</v>
      </c>
      <c r="G7" s="141"/>
      <c r="H7" s="141" t="s">
        <v>130</v>
      </c>
      <c r="I7" s="141"/>
      <c r="J7" s="141" t="s">
        <v>267</v>
      </c>
      <c r="K7" s="141"/>
      <c r="L7" s="141" t="s">
        <v>134</v>
      </c>
      <c r="M7" s="141"/>
      <c r="N7" s="222" t="s">
        <v>135</v>
      </c>
      <c r="O7" s="222"/>
      <c r="P7" s="222"/>
      <c r="Q7" s="142"/>
      <c r="R7" s="141" t="s">
        <v>128</v>
      </c>
      <c r="S7" s="62"/>
      <c r="T7" s="62"/>
      <c r="U7" s="62"/>
      <c r="V7" s="62"/>
    </row>
    <row r="8" spans="1:23" ht="24" customHeight="1" x14ac:dyDescent="0.3">
      <c r="A8" s="1"/>
      <c r="B8" s="141"/>
      <c r="C8" s="141"/>
      <c r="D8" s="141" t="s">
        <v>186</v>
      </c>
      <c r="E8" s="141"/>
      <c r="F8" s="216" t="s">
        <v>139</v>
      </c>
      <c r="G8" s="141"/>
      <c r="H8" s="141" t="s">
        <v>140</v>
      </c>
      <c r="I8" s="141"/>
      <c r="J8" s="141" t="s">
        <v>187</v>
      </c>
      <c r="K8" s="141"/>
      <c r="L8" s="141" t="s">
        <v>144</v>
      </c>
      <c r="M8" s="141"/>
      <c r="N8" s="141" t="s">
        <v>188</v>
      </c>
      <c r="O8" s="141"/>
      <c r="P8" s="141" t="s">
        <v>147</v>
      </c>
      <c r="Q8" s="142"/>
      <c r="R8" s="141" t="s">
        <v>137</v>
      </c>
      <c r="S8" s="62"/>
      <c r="T8" s="62"/>
      <c r="U8" s="62"/>
      <c r="V8" s="62"/>
    </row>
    <row r="9" spans="1:23" ht="24" customHeight="1" x14ac:dyDescent="0.3">
      <c r="A9" s="1"/>
      <c r="B9" s="141"/>
      <c r="C9" s="141"/>
      <c r="D9" s="141" t="s">
        <v>189</v>
      </c>
      <c r="E9" s="141"/>
      <c r="F9" s="216" t="s">
        <v>150</v>
      </c>
      <c r="G9" s="141"/>
      <c r="H9" s="141" t="s">
        <v>151</v>
      </c>
      <c r="I9" s="141"/>
      <c r="J9" s="141" t="s">
        <v>164</v>
      </c>
      <c r="K9" s="141"/>
      <c r="L9" s="141"/>
      <c r="M9" s="141"/>
      <c r="N9" s="141" t="s">
        <v>190</v>
      </c>
      <c r="O9" s="141"/>
      <c r="P9" s="141" t="s">
        <v>157</v>
      </c>
      <c r="Q9" s="142"/>
      <c r="R9" s="141" t="s">
        <v>191</v>
      </c>
      <c r="S9" s="62"/>
      <c r="T9" s="62"/>
      <c r="U9" s="62"/>
      <c r="V9" s="62"/>
    </row>
    <row r="10" spans="1:23" ht="24" customHeight="1" x14ac:dyDescent="0.3">
      <c r="A10" s="1"/>
      <c r="B10" s="141"/>
      <c r="C10" s="141"/>
      <c r="D10" s="141"/>
      <c r="E10" s="141"/>
      <c r="G10" s="141"/>
      <c r="H10" s="141"/>
      <c r="I10" s="141"/>
      <c r="J10" s="141"/>
      <c r="K10" s="141"/>
      <c r="L10" s="141"/>
      <c r="M10" s="141"/>
      <c r="N10" s="141" t="s">
        <v>192</v>
      </c>
      <c r="O10" s="141"/>
      <c r="P10" s="141" t="s">
        <v>137</v>
      </c>
      <c r="Q10" s="142"/>
      <c r="R10" s="141"/>
      <c r="S10" s="62"/>
      <c r="T10" s="62"/>
      <c r="U10" s="62"/>
      <c r="V10" s="62"/>
    </row>
    <row r="11" spans="1:23" ht="24" customHeight="1" x14ac:dyDescent="0.3">
      <c r="A11" s="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 t="s">
        <v>193</v>
      </c>
      <c r="O11" s="141"/>
      <c r="P11" s="141" t="s">
        <v>149</v>
      </c>
      <c r="Q11" s="142"/>
      <c r="R11" s="141"/>
      <c r="S11" s="62"/>
      <c r="T11" s="62"/>
      <c r="U11" s="62"/>
      <c r="V11" s="62"/>
    </row>
    <row r="12" spans="1:23" ht="24" customHeight="1" x14ac:dyDescent="0.3">
      <c r="A12" s="1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 t="s">
        <v>194</v>
      </c>
      <c r="O12" s="141"/>
      <c r="P12" s="168"/>
      <c r="Q12" s="142"/>
      <c r="R12" s="141"/>
      <c r="S12" s="62"/>
      <c r="T12" s="62"/>
      <c r="U12" s="62"/>
      <c r="V12" s="62"/>
    </row>
    <row r="13" spans="1:23" ht="24" customHeight="1" x14ac:dyDescent="0.3">
      <c r="A13" s="1"/>
      <c r="B13" s="1"/>
      <c r="C13" s="1"/>
      <c r="D13" s="143"/>
      <c r="E13" s="172"/>
      <c r="F13" s="144"/>
      <c r="G13" s="1"/>
      <c r="H13" s="143"/>
      <c r="I13" s="1"/>
      <c r="J13" s="143"/>
      <c r="K13" s="172"/>
      <c r="L13" s="143"/>
      <c r="M13" s="172"/>
      <c r="N13" s="143"/>
      <c r="O13" s="172"/>
      <c r="P13" s="172"/>
      <c r="Q13" s="1"/>
      <c r="R13" s="143"/>
      <c r="S13" s="62"/>
      <c r="T13" s="62"/>
      <c r="U13" s="62"/>
      <c r="V13" s="62"/>
    </row>
    <row r="14" spans="1:23" ht="24" customHeight="1" x14ac:dyDescent="0.3">
      <c r="A14" s="1" t="s">
        <v>176</v>
      </c>
      <c r="B14" s="145"/>
      <c r="C14" s="145"/>
      <c r="D14" s="147">
        <v>5042338395</v>
      </c>
      <c r="E14" s="146"/>
      <c r="F14" s="147">
        <v>1205</v>
      </c>
      <c r="G14" s="147"/>
      <c r="H14" s="147">
        <v>655549976</v>
      </c>
      <c r="I14" s="147"/>
      <c r="J14" s="147">
        <v>-819437470</v>
      </c>
      <c r="K14" s="146"/>
      <c r="L14" s="147">
        <v>-620173409</v>
      </c>
      <c r="M14" s="147"/>
      <c r="N14" s="147">
        <v>-183420691</v>
      </c>
      <c r="O14" s="198"/>
      <c r="P14" s="198">
        <f>SUM(N14:O14)</f>
        <v>-183420691</v>
      </c>
      <c r="Q14" s="146"/>
      <c r="R14" s="147">
        <f>SUM(D14:L14,P14)</f>
        <v>4074858006</v>
      </c>
      <c r="S14" s="111"/>
      <c r="T14" s="111"/>
      <c r="U14" s="111"/>
      <c r="V14" s="111"/>
    </row>
    <row r="15" spans="1:23" ht="24" customHeight="1" x14ac:dyDescent="0.3">
      <c r="A15" s="1" t="s">
        <v>195</v>
      </c>
      <c r="B15" s="145"/>
      <c r="C15" s="145"/>
      <c r="D15" s="202">
        <v>0</v>
      </c>
      <c r="E15" s="146"/>
      <c r="F15" s="202">
        <v>0</v>
      </c>
      <c r="G15" s="202">
        <v>0</v>
      </c>
      <c r="H15" s="202">
        <v>0</v>
      </c>
      <c r="I15" s="202">
        <v>0</v>
      </c>
      <c r="J15" s="202">
        <v>0</v>
      </c>
      <c r="K15" s="146"/>
      <c r="L15" s="147">
        <v>-74796726</v>
      </c>
      <c r="M15" s="147"/>
      <c r="N15" s="202">
        <v>0</v>
      </c>
      <c r="O15" s="198"/>
      <c r="P15" s="202">
        <v>0</v>
      </c>
      <c r="Q15" s="147"/>
      <c r="R15" s="147">
        <f>SUM(D15:L15,P15)</f>
        <v>-74796726</v>
      </c>
      <c r="S15" s="111"/>
      <c r="T15" s="111"/>
      <c r="U15" s="111"/>
      <c r="V15" s="111"/>
    </row>
    <row r="16" spans="1:23" ht="24" customHeight="1" x14ac:dyDescent="0.3">
      <c r="A16" s="1" t="s">
        <v>182</v>
      </c>
      <c r="B16" s="1"/>
      <c r="C16" s="1"/>
      <c r="D16" s="202">
        <v>0</v>
      </c>
      <c r="E16" s="146"/>
      <c r="F16" s="202">
        <v>0</v>
      </c>
      <c r="G16" s="202">
        <v>0</v>
      </c>
      <c r="H16" s="202">
        <v>0</v>
      </c>
      <c r="I16" s="202">
        <v>0</v>
      </c>
      <c r="J16" s="202">
        <v>0</v>
      </c>
      <c r="K16" s="146"/>
      <c r="L16" s="202">
        <v>0</v>
      </c>
      <c r="M16" s="147"/>
      <c r="N16" s="147">
        <v>17960899</v>
      </c>
      <c r="O16" s="198"/>
      <c r="P16" s="198">
        <f>SUM(N16:O16)</f>
        <v>17960899</v>
      </c>
      <c r="Q16" s="146"/>
      <c r="R16" s="147">
        <f>SUM(D16:L16,P16)</f>
        <v>17960899</v>
      </c>
      <c r="S16" s="111"/>
      <c r="T16" s="111"/>
      <c r="U16" s="111"/>
      <c r="V16" s="111"/>
    </row>
    <row r="17" spans="1:22" ht="24" customHeight="1" thickBot="1" x14ac:dyDescent="0.35">
      <c r="A17" s="2" t="s">
        <v>180</v>
      </c>
      <c r="B17" s="1"/>
      <c r="C17" s="1"/>
      <c r="D17" s="148">
        <f>SUM(D14:D16)</f>
        <v>5042338395</v>
      </c>
      <c r="E17" s="146"/>
      <c r="F17" s="148">
        <f>SUM(F14:F16)</f>
        <v>1205</v>
      </c>
      <c r="G17" s="147"/>
      <c r="H17" s="148">
        <f>SUM(H14:H16)</f>
        <v>655549976</v>
      </c>
      <c r="I17" s="147"/>
      <c r="J17" s="148">
        <f>SUM(J14:J16)</f>
        <v>-819437470</v>
      </c>
      <c r="K17" s="147"/>
      <c r="L17" s="148">
        <f>SUM(L14:L16)</f>
        <v>-694970135</v>
      </c>
      <c r="M17" s="147"/>
      <c r="N17" s="148">
        <f>SUM(N14:N16)</f>
        <v>-165459792</v>
      </c>
      <c r="O17" s="199"/>
      <c r="P17" s="200">
        <f>SUM(N17:O17)</f>
        <v>-165459792</v>
      </c>
      <c r="Q17" s="147"/>
      <c r="R17" s="148">
        <f>SUM(R14:R16)</f>
        <v>4018022179</v>
      </c>
      <c r="S17" s="111"/>
      <c r="T17" s="111"/>
      <c r="U17" s="111"/>
      <c r="V17" s="111"/>
    </row>
    <row r="18" spans="1:22" ht="24" customHeight="1" thickTop="1" x14ac:dyDescent="0.3">
      <c r="A18" s="149"/>
      <c r="B18" s="1"/>
      <c r="C18" s="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</row>
    <row r="19" spans="1:22" ht="24" customHeight="1" x14ac:dyDescent="0.3">
      <c r="A19" s="1" t="s">
        <v>181</v>
      </c>
      <c r="B19" s="145"/>
      <c r="C19" s="145"/>
      <c r="D19" s="147">
        <v>5042338721</v>
      </c>
      <c r="E19" s="147"/>
      <c r="F19" s="147">
        <v>1412</v>
      </c>
      <c r="G19" s="147"/>
      <c r="H19" s="147">
        <v>655549976</v>
      </c>
      <c r="I19" s="147"/>
      <c r="J19" s="147">
        <v>-819437470</v>
      </c>
      <c r="K19" s="147"/>
      <c r="L19" s="147">
        <v>-912219937</v>
      </c>
      <c r="M19" s="147"/>
      <c r="N19" s="147">
        <v>-187787208</v>
      </c>
      <c r="O19" s="147"/>
      <c r="P19" s="147">
        <v>-187787208</v>
      </c>
      <c r="Q19" s="147"/>
      <c r="R19" s="147">
        <f>SUM(D19:L19,P19)</f>
        <v>3778445494</v>
      </c>
      <c r="S19" s="111"/>
      <c r="T19" s="111"/>
      <c r="U19" s="111"/>
      <c r="V19" s="111"/>
    </row>
    <row r="20" spans="1:22" ht="24" customHeight="1" x14ac:dyDescent="0.3">
      <c r="A20" s="1" t="s">
        <v>195</v>
      </c>
      <c r="B20" s="145"/>
      <c r="C20" s="145"/>
      <c r="D20" s="202">
        <v>0</v>
      </c>
      <c r="E20" s="147"/>
      <c r="F20" s="202">
        <v>0</v>
      </c>
      <c r="G20" s="147"/>
      <c r="H20" s="202">
        <v>0</v>
      </c>
      <c r="I20" s="147"/>
      <c r="J20" s="202">
        <v>0</v>
      </c>
      <c r="K20" s="147"/>
      <c r="L20" s="147">
        <f>+'3M'!H75</f>
        <v>-169225812</v>
      </c>
      <c r="M20" s="147"/>
      <c r="N20" s="202">
        <v>0</v>
      </c>
      <c r="O20" s="147"/>
      <c r="P20" s="202">
        <v>0</v>
      </c>
      <c r="Q20" s="147"/>
      <c r="R20" s="147">
        <f>SUM(D20:L20,P20)</f>
        <v>-169225812</v>
      </c>
      <c r="S20" s="111"/>
      <c r="T20" s="111"/>
      <c r="U20" s="111"/>
      <c r="V20" s="111"/>
    </row>
    <row r="21" spans="1:22" ht="24" customHeight="1" x14ac:dyDescent="0.3">
      <c r="A21" s="1" t="s">
        <v>179</v>
      </c>
      <c r="B21" s="1"/>
      <c r="C21" s="1"/>
      <c r="D21" s="202">
        <v>0</v>
      </c>
      <c r="E21" s="147"/>
      <c r="F21" s="202">
        <v>0</v>
      </c>
      <c r="G21" s="147"/>
      <c r="H21" s="202">
        <v>0</v>
      </c>
      <c r="I21" s="147"/>
      <c r="J21" s="202">
        <v>0</v>
      </c>
      <c r="K21" s="147"/>
      <c r="L21" s="202">
        <v>0</v>
      </c>
      <c r="M21" s="147"/>
      <c r="N21" s="147">
        <f>+'3M'!H65</f>
        <v>-11306967</v>
      </c>
      <c r="O21" s="147"/>
      <c r="P21" s="147">
        <f>SUM(N21:O21)</f>
        <v>-11306967</v>
      </c>
      <c r="Q21" s="147"/>
      <c r="R21" s="147">
        <f>SUM(D21:L21,P21)</f>
        <v>-11306967</v>
      </c>
      <c r="S21" s="111"/>
      <c r="T21" s="111"/>
      <c r="U21" s="111"/>
      <c r="V21" s="111"/>
    </row>
    <row r="22" spans="1:22" ht="24" customHeight="1" thickBot="1" x14ac:dyDescent="0.35">
      <c r="A22" s="2" t="s">
        <v>183</v>
      </c>
      <c r="B22" s="1"/>
      <c r="C22" s="1"/>
      <c r="D22" s="148">
        <f>SUM(D19:D21)</f>
        <v>5042338721</v>
      </c>
      <c r="E22" s="146"/>
      <c r="F22" s="148">
        <f>SUM(F19:F21)</f>
        <v>1412</v>
      </c>
      <c r="G22" s="147"/>
      <c r="H22" s="148">
        <f>SUM(H19:H21)</f>
        <v>655549976</v>
      </c>
      <c r="I22" s="147"/>
      <c r="J22" s="148">
        <f>SUM(J19:J21)</f>
        <v>-819437470</v>
      </c>
      <c r="K22" s="147"/>
      <c r="L22" s="148">
        <f>SUM(L19:L21)</f>
        <v>-1081445749</v>
      </c>
      <c r="M22" s="147"/>
      <c r="N22" s="148">
        <f>SUM(N19:N21)</f>
        <v>-199094175</v>
      </c>
      <c r="O22" s="199"/>
      <c r="P22" s="200">
        <f>SUM(N22:O22)</f>
        <v>-199094175</v>
      </c>
      <c r="Q22" s="147"/>
      <c r="R22" s="148">
        <f>SUM(R19:R21)</f>
        <v>3597912715</v>
      </c>
      <c r="S22" s="111"/>
      <c r="T22" s="111"/>
      <c r="U22" s="111"/>
      <c r="V22" s="111"/>
    </row>
    <row r="23" spans="1:22" ht="24" customHeight="1" thickTop="1" x14ac:dyDescent="0.3">
      <c r="A23" s="149"/>
      <c r="B23" s="1"/>
      <c r="C23" s="1"/>
      <c r="D23" s="1"/>
      <c r="E23" s="1"/>
      <c r="F23" s="1"/>
      <c r="G23" s="1"/>
      <c r="H23" s="1"/>
      <c r="I23" s="1"/>
      <c r="J23" s="1"/>
      <c r="K23" s="1"/>
      <c r="L23" s="179"/>
      <c r="M23" s="179"/>
      <c r="N23" s="179"/>
      <c r="O23" s="179"/>
      <c r="P23" s="179"/>
      <c r="Q23" s="179"/>
      <c r="R23" s="179"/>
    </row>
    <row r="24" spans="1:22" s="139" customFormat="1" ht="24" customHeight="1" x14ac:dyDescent="0.25">
      <c r="A24" s="140"/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83"/>
      <c r="M24" s="183"/>
      <c r="N24" s="183"/>
      <c r="O24" s="183"/>
      <c r="P24" s="183"/>
      <c r="Q24" s="183"/>
      <c r="R24" s="110"/>
    </row>
    <row r="31" spans="1:22" ht="24" customHeight="1" x14ac:dyDescent="0.3">
      <c r="A31" s="34" t="s">
        <v>44</v>
      </c>
    </row>
  </sheetData>
  <mergeCells count="6">
    <mergeCell ref="N7:P7"/>
    <mergeCell ref="A1:R1"/>
    <mergeCell ref="A2:R2"/>
    <mergeCell ref="A3:R3"/>
    <mergeCell ref="D6:R6"/>
    <mergeCell ref="A4:R4"/>
  </mergeCells>
  <pageMargins left="0.8" right="0.2" top="1" bottom="0.5" header="0.6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tabColor rgb="FF00B050"/>
  </sheetPr>
  <dimension ref="A1:I90"/>
  <sheetViews>
    <sheetView tabSelected="1" view="pageBreakPreview" zoomScale="70" zoomScaleNormal="60" zoomScaleSheetLayoutView="70" workbookViewId="0">
      <selection activeCell="C6" sqref="C6:E6"/>
    </sheetView>
  </sheetViews>
  <sheetFormatPr defaultColWidth="9.33203125" defaultRowHeight="24" customHeight="1" x14ac:dyDescent="0.35"/>
  <cols>
    <col min="1" max="1" width="51" style="6" customWidth="1"/>
    <col min="2" max="2" width="6.08203125" style="6" customWidth="1"/>
    <col min="3" max="3" width="14.58203125" style="56" customWidth="1"/>
    <col min="4" max="4" width="1.83203125" style="56" customWidth="1"/>
    <col min="5" max="5" width="14.58203125" style="56" customWidth="1"/>
    <col min="6" max="6" width="1.83203125" style="56" customWidth="1"/>
    <col min="7" max="7" width="14.58203125" style="6" customWidth="1"/>
    <col min="8" max="8" width="1.83203125" style="6" customWidth="1"/>
    <col min="9" max="9" width="14.58203125" style="6" customWidth="1"/>
    <col min="10" max="10" width="1.08203125" style="6" customWidth="1"/>
    <col min="11" max="11" width="9.33203125" style="6"/>
    <col min="12" max="12" width="10.33203125" style="6" bestFit="1" customWidth="1"/>
    <col min="13" max="13" width="13.6640625" style="6" bestFit="1" customWidth="1"/>
    <col min="14" max="16384" width="9.33203125" style="6"/>
  </cols>
  <sheetData>
    <row r="1" spans="1:9" ht="24" customHeight="1" x14ac:dyDescent="0.35">
      <c r="A1" s="217" t="s">
        <v>0</v>
      </c>
      <c r="B1" s="217"/>
      <c r="C1" s="217"/>
      <c r="D1" s="217"/>
      <c r="E1" s="217"/>
      <c r="F1" s="217"/>
      <c r="G1" s="217"/>
      <c r="H1" s="217"/>
      <c r="I1" s="217"/>
    </row>
    <row r="2" spans="1:9" ht="24" customHeight="1" x14ac:dyDescent="0.35">
      <c r="A2" s="217" t="s">
        <v>196</v>
      </c>
      <c r="B2" s="217"/>
      <c r="C2" s="217"/>
      <c r="D2" s="217"/>
      <c r="E2" s="217"/>
      <c r="F2" s="217"/>
      <c r="G2" s="217"/>
      <c r="H2" s="217"/>
      <c r="I2" s="217"/>
    </row>
    <row r="3" spans="1:9" s="7" customFormat="1" ht="24" customHeight="1" x14ac:dyDescent="0.3">
      <c r="A3" s="217" t="s">
        <v>88</v>
      </c>
      <c r="B3" s="217"/>
      <c r="C3" s="217"/>
      <c r="D3" s="217"/>
      <c r="E3" s="217"/>
      <c r="F3" s="217"/>
      <c r="G3" s="217"/>
      <c r="H3" s="217"/>
      <c r="I3" s="217"/>
    </row>
    <row r="4" spans="1:9" ht="24" customHeight="1" x14ac:dyDescent="0.35">
      <c r="A4" s="218" t="s">
        <v>3</v>
      </c>
      <c r="B4" s="218"/>
      <c r="C4" s="218"/>
      <c r="D4" s="218"/>
      <c r="E4" s="218"/>
      <c r="F4" s="218"/>
      <c r="G4" s="218"/>
      <c r="H4" s="218"/>
      <c r="I4" s="218"/>
    </row>
    <row r="5" spans="1:9" s="34" customFormat="1" ht="9" customHeight="1" x14ac:dyDescent="0.85">
      <c r="A5" s="2"/>
      <c r="B5" s="2"/>
      <c r="C5" s="2"/>
      <c r="D5" s="2"/>
      <c r="E5" s="2"/>
      <c r="F5" s="2"/>
      <c r="G5" s="2"/>
      <c r="H5" s="2"/>
      <c r="I5" s="2"/>
    </row>
    <row r="6" spans="1:9" s="34" customFormat="1" ht="24" customHeight="1" x14ac:dyDescent="0.85">
      <c r="A6" s="12"/>
      <c r="B6" s="12" t="s">
        <v>66</v>
      </c>
      <c r="C6" s="217" t="s">
        <v>5</v>
      </c>
      <c r="D6" s="217"/>
      <c r="E6" s="217"/>
      <c r="F6" s="12"/>
      <c r="G6" s="217" t="s">
        <v>6</v>
      </c>
      <c r="H6" s="217"/>
      <c r="I6" s="217"/>
    </row>
    <row r="7" spans="1:9" s="34" customFormat="1" ht="24" customHeight="1" x14ac:dyDescent="0.85">
      <c r="A7" s="12"/>
      <c r="B7" s="12"/>
      <c r="C7" s="217" t="s">
        <v>7</v>
      </c>
      <c r="D7" s="217"/>
      <c r="E7" s="217"/>
      <c r="F7" s="12"/>
      <c r="G7" s="217" t="s">
        <v>7</v>
      </c>
      <c r="H7" s="217"/>
      <c r="I7" s="217"/>
    </row>
    <row r="8" spans="1:9" s="34" customFormat="1" ht="24" customHeight="1" x14ac:dyDescent="0.85">
      <c r="A8" s="12"/>
      <c r="C8" s="13">
        <v>2024</v>
      </c>
      <c r="D8" s="14"/>
      <c r="E8" s="13">
        <v>2023</v>
      </c>
      <c r="F8" s="13"/>
      <c r="G8" s="13">
        <v>2024</v>
      </c>
      <c r="H8" s="14"/>
      <c r="I8" s="13">
        <v>2023</v>
      </c>
    </row>
    <row r="9" spans="1:9" s="34" customFormat="1" ht="24" customHeight="1" x14ac:dyDescent="0.85">
      <c r="A9" s="203" t="s">
        <v>197</v>
      </c>
      <c r="B9" s="203"/>
      <c r="C9" s="204"/>
    </row>
    <row r="10" spans="1:9" s="34" customFormat="1" ht="24" customHeight="1" x14ac:dyDescent="0.85">
      <c r="A10" s="206" t="s">
        <v>247</v>
      </c>
      <c r="B10" s="206"/>
      <c r="C10" s="69">
        <f>+'3M'!D75</f>
        <v>45860471</v>
      </c>
      <c r="D10" s="69"/>
      <c r="E10" s="69">
        <v>101281099</v>
      </c>
      <c r="F10" s="69"/>
      <c r="G10" s="69">
        <f>+'3M'!H75</f>
        <v>-169225812</v>
      </c>
      <c r="H10" s="69"/>
      <c r="I10" s="69">
        <v>-74796726</v>
      </c>
    </row>
    <row r="11" spans="1:9" s="34" customFormat="1" ht="24" customHeight="1" x14ac:dyDescent="0.85">
      <c r="A11" s="207" t="s">
        <v>199</v>
      </c>
      <c r="B11" s="207"/>
      <c r="C11" s="69"/>
      <c r="D11" s="69"/>
      <c r="E11" s="69"/>
      <c r="F11" s="69"/>
      <c r="G11" s="69"/>
      <c r="H11" s="69"/>
      <c r="I11" s="69"/>
    </row>
    <row r="12" spans="1:9" s="34" customFormat="1" ht="24" customHeight="1" x14ac:dyDescent="0.85">
      <c r="A12" s="114" t="s">
        <v>200</v>
      </c>
      <c r="B12" s="207"/>
      <c r="C12" s="69">
        <v>36352166</v>
      </c>
      <c r="D12" s="69"/>
      <c r="E12" s="69">
        <v>88886477</v>
      </c>
      <c r="F12" s="69"/>
      <c r="G12" s="69">
        <v>-208261</v>
      </c>
      <c r="H12" s="69"/>
      <c r="I12" s="69">
        <v>385083</v>
      </c>
    </row>
    <row r="13" spans="1:9" s="34" customFormat="1" ht="24" customHeight="1" x14ac:dyDescent="0.85">
      <c r="A13" s="114" t="s">
        <v>201</v>
      </c>
      <c r="B13" s="115"/>
      <c r="C13" s="69">
        <v>3940767</v>
      </c>
      <c r="D13" s="69"/>
      <c r="E13" s="69">
        <v>3634532</v>
      </c>
      <c r="F13" s="19"/>
      <c r="G13" s="19">
        <v>3132661</v>
      </c>
      <c r="H13" s="19"/>
      <c r="I13" s="19">
        <v>2845286</v>
      </c>
    </row>
    <row r="14" spans="1:9" s="34" customFormat="1" ht="24" customHeight="1" x14ac:dyDescent="0.85">
      <c r="A14" s="114" t="s">
        <v>235</v>
      </c>
      <c r="B14" s="115"/>
      <c r="C14" s="19">
        <v>1376</v>
      </c>
      <c r="D14" s="69"/>
      <c r="E14" s="41">
        <v>0</v>
      </c>
      <c r="F14" s="69"/>
      <c r="G14" s="19">
        <v>1376</v>
      </c>
      <c r="H14" s="69"/>
      <c r="I14" s="41">
        <v>0</v>
      </c>
    </row>
    <row r="15" spans="1:9" s="34" customFormat="1" ht="24" customHeight="1" x14ac:dyDescent="0.85">
      <c r="A15" s="114" t="s">
        <v>202</v>
      </c>
      <c r="B15" s="115"/>
      <c r="C15" s="69">
        <f>33221882-33847488</f>
        <v>-625606</v>
      </c>
      <c r="D15" s="69"/>
      <c r="E15" s="69">
        <v>1405362</v>
      </c>
      <c r="F15" s="18"/>
      <c r="G15" s="18">
        <v>33801853</v>
      </c>
      <c r="H15" s="18"/>
      <c r="I15" s="18">
        <v>2969024</v>
      </c>
    </row>
    <row r="16" spans="1:9" s="34" customFormat="1" ht="24" customHeight="1" x14ac:dyDescent="0.85">
      <c r="A16" s="114" t="s">
        <v>203</v>
      </c>
      <c r="B16" s="115"/>
      <c r="C16" s="69">
        <v>1000157</v>
      </c>
      <c r="D16" s="69"/>
      <c r="E16" s="69">
        <v>1031285</v>
      </c>
      <c r="F16" s="18"/>
      <c r="G16" s="18">
        <v>898149</v>
      </c>
      <c r="H16" s="18"/>
      <c r="I16" s="18">
        <v>950327</v>
      </c>
    </row>
    <row r="17" spans="1:9" s="34" customFormat="1" ht="24" customHeight="1" x14ac:dyDescent="0.85">
      <c r="A17" s="114" t="s">
        <v>204</v>
      </c>
      <c r="B17" s="115"/>
      <c r="C17" s="69">
        <v>-28792795</v>
      </c>
      <c r="D17" s="69"/>
      <c r="E17" s="69">
        <v>-30357813</v>
      </c>
      <c r="F17" s="18"/>
      <c r="G17" s="18">
        <v>-34668641</v>
      </c>
      <c r="H17" s="18"/>
      <c r="I17" s="18">
        <v>-38110436</v>
      </c>
    </row>
    <row r="18" spans="1:9" s="34" customFormat="1" ht="24" customHeight="1" x14ac:dyDescent="0.85">
      <c r="A18" s="114" t="s">
        <v>205</v>
      </c>
      <c r="B18" s="115"/>
      <c r="C18" s="82">
        <v>158802982</v>
      </c>
      <c r="D18" s="69"/>
      <c r="E18" s="82">
        <v>190842380</v>
      </c>
      <c r="F18" s="18"/>
      <c r="G18" s="137">
        <v>103415626</v>
      </c>
      <c r="H18" s="18"/>
      <c r="I18" s="137">
        <v>73957045</v>
      </c>
    </row>
    <row r="19" spans="1:9" s="34" customFormat="1" ht="24" customHeight="1" x14ac:dyDescent="0.85">
      <c r="A19" s="113" t="s">
        <v>206</v>
      </c>
      <c r="B19" s="115"/>
    </row>
    <row r="20" spans="1:9" s="34" customFormat="1" ht="24" customHeight="1" x14ac:dyDescent="0.85">
      <c r="A20" s="187" t="s">
        <v>207</v>
      </c>
      <c r="B20" s="115"/>
      <c r="C20" s="69">
        <f>SUM(C10:C18)</f>
        <v>216539518</v>
      </c>
      <c r="D20" s="40"/>
      <c r="E20" s="69">
        <f>SUM(E10:E18)</f>
        <v>356723322</v>
      </c>
      <c r="F20" s="40"/>
      <c r="G20" s="69">
        <f>SUM(G10:G18)</f>
        <v>-62853049</v>
      </c>
      <c r="H20" s="19"/>
      <c r="I20" s="69">
        <f>SUM(I10:I18)</f>
        <v>-31800397</v>
      </c>
    </row>
    <row r="21" spans="1:9" s="34" customFormat="1" ht="24" customHeight="1" x14ac:dyDescent="0.85">
      <c r="A21" s="113" t="s">
        <v>208</v>
      </c>
      <c r="B21" s="113"/>
      <c r="C21" s="69"/>
      <c r="D21" s="40"/>
      <c r="E21" s="69"/>
      <c r="F21" s="40"/>
      <c r="G21" s="69"/>
      <c r="H21" s="19"/>
      <c r="I21" s="69"/>
    </row>
    <row r="22" spans="1:9" s="34" customFormat="1" ht="24" customHeight="1" x14ac:dyDescent="0.85">
      <c r="A22" s="114" t="s">
        <v>15</v>
      </c>
      <c r="B22" s="113"/>
      <c r="C22" s="41">
        <v>0</v>
      </c>
      <c r="D22" s="41"/>
      <c r="E22" s="69">
        <v>60652600</v>
      </c>
      <c r="F22" s="40"/>
      <c r="G22" s="41">
        <v>0</v>
      </c>
      <c r="H22" s="19"/>
      <c r="I22" s="41">
        <v>0</v>
      </c>
    </row>
    <row r="23" spans="1:9" s="34" customFormat="1" ht="24" customHeight="1" x14ac:dyDescent="0.85">
      <c r="A23" s="114" t="s">
        <v>209</v>
      </c>
      <c r="B23" s="115"/>
      <c r="C23" s="69">
        <v>-27700996</v>
      </c>
      <c r="D23" s="40"/>
      <c r="E23" s="69">
        <v>10240319</v>
      </c>
      <c r="F23" s="18"/>
      <c r="G23" s="18">
        <v>-56051729</v>
      </c>
      <c r="H23" s="19"/>
      <c r="I23" s="18">
        <v>-24176227</v>
      </c>
    </row>
    <row r="24" spans="1:9" s="34" customFormat="1" ht="24" customHeight="1" x14ac:dyDescent="0.85">
      <c r="A24" s="114" t="s">
        <v>210</v>
      </c>
      <c r="B24" s="115"/>
      <c r="C24" s="71">
        <v>5862199</v>
      </c>
      <c r="D24" s="40"/>
      <c r="E24" s="71">
        <v>43350348</v>
      </c>
      <c r="F24" s="40"/>
      <c r="G24" s="41">
        <v>0</v>
      </c>
      <c r="H24" s="69"/>
      <c r="I24" s="41">
        <v>0</v>
      </c>
    </row>
    <row r="25" spans="1:9" s="34" customFormat="1" ht="24" customHeight="1" x14ac:dyDescent="0.85">
      <c r="A25" s="114" t="s">
        <v>21</v>
      </c>
      <c r="B25" s="115"/>
      <c r="C25" s="71">
        <v>393087535</v>
      </c>
      <c r="D25" s="40"/>
      <c r="E25" s="71">
        <v>450885570</v>
      </c>
      <c r="F25" s="18"/>
      <c r="G25" s="18">
        <v>-35424836</v>
      </c>
      <c r="H25" s="19"/>
      <c r="I25" s="18">
        <v>-6349050</v>
      </c>
    </row>
    <row r="26" spans="1:9" s="34" customFormat="1" ht="24" customHeight="1" x14ac:dyDescent="0.85">
      <c r="A26" s="114" t="s">
        <v>33</v>
      </c>
      <c r="B26" s="115"/>
      <c r="C26" s="71">
        <v>-2740633</v>
      </c>
      <c r="D26" s="40"/>
      <c r="E26" s="41">
        <v>0</v>
      </c>
      <c r="F26" s="18"/>
      <c r="G26" s="41">
        <v>0</v>
      </c>
      <c r="H26" s="19"/>
      <c r="I26" s="41">
        <v>0</v>
      </c>
    </row>
    <row r="27" spans="1:9" s="34" customFormat="1" ht="24" customHeight="1" x14ac:dyDescent="0.85">
      <c r="A27" s="113" t="s">
        <v>211</v>
      </c>
      <c r="B27" s="113"/>
      <c r="C27" s="71"/>
      <c r="D27" s="40"/>
      <c r="E27" s="135"/>
      <c r="F27" s="138"/>
      <c r="G27" s="138"/>
      <c r="H27" s="138"/>
      <c r="I27" s="136"/>
    </row>
    <row r="28" spans="1:9" s="34" customFormat="1" ht="24" customHeight="1" x14ac:dyDescent="0.85">
      <c r="A28" s="114" t="s">
        <v>48</v>
      </c>
      <c r="B28" s="115"/>
      <c r="C28" s="69">
        <v>58801346</v>
      </c>
      <c r="D28" s="40"/>
      <c r="E28" s="69">
        <v>233944566</v>
      </c>
      <c r="F28" s="138"/>
      <c r="G28" s="135">
        <v>520460059</v>
      </c>
      <c r="H28" s="134"/>
      <c r="I28" s="135">
        <v>378916766</v>
      </c>
    </row>
    <row r="29" spans="1:9" s="34" customFormat="1" ht="24" customHeight="1" x14ac:dyDescent="0.85">
      <c r="A29" s="114" t="s">
        <v>50</v>
      </c>
      <c r="B29" s="115"/>
      <c r="C29" s="69">
        <v>-189804224</v>
      </c>
      <c r="D29" s="19"/>
      <c r="E29" s="69">
        <v>-750112730</v>
      </c>
      <c r="F29" s="135"/>
      <c r="G29" s="41">
        <v>0</v>
      </c>
      <c r="H29" s="134"/>
      <c r="I29" s="41">
        <v>0</v>
      </c>
    </row>
    <row r="30" spans="1:9" s="34" customFormat="1" ht="24" customHeight="1" x14ac:dyDescent="0.85">
      <c r="A30" s="116" t="s">
        <v>212</v>
      </c>
      <c r="B30" s="115"/>
      <c r="C30" s="84">
        <f>SUM(C20:C29)</f>
        <v>454044745</v>
      </c>
      <c r="D30" s="40"/>
      <c r="E30" s="84">
        <f>SUM(E20:E29)</f>
        <v>405683995</v>
      </c>
      <c r="F30" s="40"/>
      <c r="G30" s="84">
        <f>SUM(G20:G29)</f>
        <v>366130445</v>
      </c>
      <c r="H30" s="19"/>
      <c r="I30" s="84">
        <f>SUM(I20:I29)</f>
        <v>316591092</v>
      </c>
    </row>
    <row r="31" spans="1:9" s="34" customFormat="1" ht="24" customHeight="1" x14ac:dyDescent="0.85">
      <c r="A31" s="113" t="s">
        <v>213</v>
      </c>
      <c r="B31" s="117"/>
      <c r="C31" s="69">
        <v>19522</v>
      </c>
      <c r="D31" s="40"/>
      <c r="E31" s="69">
        <v>1120921</v>
      </c>
      <c r="F31" s="40"/>
      <c r="G31" s="69">
        <v>8280</v>
      </c>
      <c r="H31" s="19"/>
      <c r="I31" s="69">
        <v>16000033</v>
      </c>
    </row>
    <row r="32" spans="1:9" s="34" customFormat="1" ht="24" customHeight="1" x14ac:dyDescent="0.85">
      <c r="A32" s="113" t="s">
        <v>214</v>
      </c>
      <c r="B32" s="117"/>
      <c r="C32" s="69">
        <v>-55441919</v>
      </c>
      <c r="D32" s="40"/>
      <c r="E32" s="69">
        <v>-67827392</v>
      </c>
      <c r="F32" s="40"/>
      <c r="G32" s="69">
        <v>-55441919</v>
      </c>
      <c r="H32" s="19"/>
      <c r="I32" s="69">
        <v>-68210516</v>
      </c>
    </row>
    <row r="33" spans="1:9" s="34" customFormat="1" ht="24" customHeight="1" x14ac:dyDescent="0.85">
      <c r="A33" s="113" t="s">
        <v>215</v>
      </c>
      <c r="B33" s="117"/>
      <c r="C33" s="69">
        <v>-2494969</v>
      </c>
      <c r="D33" s="40"/>
      <c r="E33" s="69">
        <v>-948763</v>
      </c>
      <c r="F33" s="69"/>
      <c r="G33" s="69">
        <v>-82</v>
      </c>
      <c r="H33" s="69"/>
      <c r="I33" s="69">
        <v>-160000</v>
      </c>
    </row>
    <row r="34" spans="1:9" s="34" customFormat="1" ht="24" customHeight="1" x14ac:dyDescent="0.85">
      <c r="A34" s="113" t="s">
        <v>248</v>
      </c>
      <c r="B34" s="117"/>
      <c r="C34" s="51">
        <v>0</v>
      </c>
      <c r="D34" s="40"/>
      <c r="E34" s="82">
        <v>-2454517</v>
      </c>
      <c r="F34" s="40"/>
      <c r="G34" s="51">
        <v>0</v>
      </c>
      <c r="H34" s="19"/>
      <c r="I34" s="82">
        <v>-2454517</v>
      </c>
    </row>
    <row r="35" spans="1:9" s="34" customFormat="1" ht="24" customHeight="1" x14ac:dyDescent="0.85">
      <c r="A35" s="116" t="s">
        <v>216</v>
      </c>
      <c r="B35" s="115"/>
      <c r="C35" s="82">
        <f>SUM(C30:C34)</f>
        <v>396127379</v>
      </c>
      <c r="D35" s="118"/>
      <c r="E35" s="82">
        <f>SUM(E30:E34)</f>
        <v>335574244</v>
      </c>
      <c r="F35" s="40"/>
      <c r="G35" s="82">
        <f>SUM(G30:G34)</f>
        <v>310696724</v>
      </c>
      <c r="H35" s="19"/>
      <c r="I35" s="82">
        <f>SUM(I30:I34)</f>
        <v>261766092</v>
      </c>
    </row>
    <row r="36" spans="1:9" s="34" customFormat="1" ht="24" customHeight="1" x14ac:dyDescent="0.85">
      <c r="A36" s="116"/>
      <c r="B36" s="115"/>
      <c r="C36" s="69"/>
      <c r="D36" s="118"/>
      <c r="E36" s="69"/>
      <c r="F36" s="40"/>
      <c r="G36" s="69"/>
      <c r="H36" s="19"/>
      <c r="I36" s="69"/>
    </row>
    <row r="37" spans="1:9" s="34" customFormat="1" ht="24" customHeight="1" x14ac:dyDescent="0.85">
      <c r="A37" s="116"/>
      <c r="B37" s="115"/>
      <c r="C37" s="69"/>
      <c r="D37" s="118"/>
      <c r="E37" s="69"/>
      <c r="F37" s="40"/>
      <c r="G37" s="69"/>
      <c r="H37" s="19"/>
      <c r="I37" s="69"/>
    </row>
    <row r="38" spans="1:9" s="34" customFormat="1" ht="24" customHeight="1" x14ac:dyDescent="0.85">
      <c r="A38" s="116"/>
      <c r="B38" s="115"/>
      <c r="C38" s="69"/>
      <c r="D38" s="118"/>
      <c r="E38" s="69"/>
      <c r="F38" s="40"/>
      <c r="G38" s="69"/>
      <c r="H38" s="19"/>
      <c r="I38" s="69"/>
    </row>
    <row r="39" spans="1:9" s="34" customFormat="1" ht="24" customHeight="1" x14ac:dyDescent="0.85">
      <c r="A39" s="116"/>
      <c r="B39" s="115"/>
      <c r="C39" s="69"/>
      <c r="D39" s="118"/>
      <c r="E39" s="69"/>
      <c r="F39" s="40"/>
      <c r="G39" s="69"/>
      <c r="H39" s="19"/>
      <c r="I39" s="69"/>
    </row>
    <row r="40" spans="1:9" s="34" customFormat="1" ht="24" customHeight="1" x14ac:dyDescent="0.85">
      <c r="A40" s="116"/>
      <c r="B40" s="115"/>
      <c r="C40" s="69"/>
      <c r="D40" s="118"/>
      <c r="E40" s="69"/>
      <c r="F40" s="40"/>
      <c r="G40" s="69"/>
      <c r="H40" s="19"/>
      <c r="I40" s="69"/>
    </row>
    <row r="41" spans="1:9" s="34" customFormat="1" ht="24" customHeight="1" x14ac:dyDescent="0.85">
      <c r="A41" s="116"/>
      <c r="B41" s="115"/>
      <c r="C41" s="69"/>
      <c r="D41" s="118"/>
      <c r="E41" s="69"/>
      <c r="F41" s="40"/>
      <c r="G41" s="69"/>
      <c r="H41" s="19"/>
      <c r="I41" s="69"/>
    </row>
    <row r="42" spans="1:9" s="34" customFormat="1" ht="24" customHeight="1" x14ac:dyDescent="0.85">
      <c r="A42" s="116"/>
      <c r="B42" s="115"/>
      <c r="C42" s="69"/>
      <c r="D42" s="118"/>
      <c r="E42" s="69"/>
      <c r="F42" s="40"/>
      <c r="G42" s="69"/>
      <c r="H42" s="19"/>
      <c r="I42" s="69"/>
    </row>
    <row r="43" spans="1:9" s="34" customFormat="1" ht="24" customHeight="1" x14ac:dyDescent="0.85">
      <c r="A43" s="116"/>
      <c r="B43" s="115"/>
      <c r="C43" s="69"/>
      <c r="D43" s="118"/>
      <c r="E43" s="69"/>
      <c r="F43" s="40"/>
      <c r="G43" s="69"/>
      <c r="H43" s="19"/>
      <c r="I43" s="69"/>
    </row>
    <row r="44" spans="1:9" s="34" customFormat="1" ht="24" customHeight="1" x14ac:dyDescent="0.85">
      <c r="A44" s="116"/>
      <c r="B44" s="115"/>
      <c r="C44" s="69"/>
      <c r="D44" s="118"/>
      <c r="E44" s="69"/>
      <c r="F44" s="40"/>
      <c r="G44" s="69"/>
      <c r="H44" s="19"/>
      <c r="I44" s="69"/>
    </row>
    <row r="45" spans="1:9" s="34" customFormat="1" ht="24" customHeight="1" x14ac:dyDescent="0.85">
      <c r="A45" s="116"/>
      <c r="B45" s="115"/>
      <c r="C45" s="69"/>
      <c r="D45" s="118"/>
      <c r="E45" s="69"/>
      <c r="F45" s="40"/>
      <c r="G45" s="69"/>
      <c r="H45" s="19"/>
      <c r="I45" s="69"/>
    </row>
    <row r="46" spans="1:9" s="34" customFormat="1" ht="24" customHeight="1" x14ac:dyDescent="0.85">
      <c r="A46" s="217" t="s">
        <v>0</v>
      </c>
      <c r="B46" s="217"/>
      <c r="C46" s="217"/>
      <c r="D46" s="217"/>
      <c r="E46" s="217"/>
      <c r="F46" s="217"/>
      <c r="G46" s="217"/>
      <c r="H46" s="217"/>
      <c r="I46" s="217"/>
    </row>
    <row r="47" spans="1:9" s="34" customFormat="1" ht="24" customHeight="1" x14ac:dyDescent="0.85">
      <c r="A47" s="217" t="s">
        <v>217</v>
      </c>
      <c r="B47" s="217"/>
      <c r="C47" s="217"/>
      <c r="D47" s="217"/>
      <c r="E47" s="217"/>
      <c r="F47" s="217"/>
      <c r="G47" s="217"/>
      <c r="H47" s="217"/>
      <c r="I47" s="217"/>
    </row>
    <row r="48" spans="1:9" s="1" customFormat="1" ht="24" customHeight="1" x14ac:dyDescent="0.85">
      <c r="A48" s="217" t="s">
        <v>88</v>
      </c>
      <c r="B48" s="217"/>
      <c r="C48" s="217"/>
      <c r="D48" s="217"/>
      <c r="E48" s="217"/>
      <c r="F48" s="217"/>
      <c r="G48" s="217"/>
      <c r="H48" s="217"/>
      <c r="I48" s="217"/>
    </row>
    <row r="49" spans="1:9" s="34" customFormat="1" ht="24" customHeight="1" x14ac:dyDescent="0.85">
      <c r="A49" s="218" t="s">
        <v>3</v>
      </c>
      <c r="B49" s="218"/>
      <c r="C49" s="218"/>
      <c r="D49" s="218"/>
      <c r="E49" s="218"/>
      <c r="F49" s="218"/>
      <c r="G49" s="218"/>
      <c r="H49" s="218"/>
      <c r="I49" s="218"/>
    </row>
    <row r="50" spans="1:9" s="34" customFormat="1" ht="9" customHeight="1" x14ac:dyDescent="0.85">
      <c r="A50" s="120"/>
      <c r="B50" s="120"/>
      <c r="C50" s="120"/>
      <c r="D50" s="120"/>
      <c r="E50" s="120"/>
      <c r="F50" s="120"/>
      <c r="G50" s="120"/>
      <c r="H50" s="120"/>
      <c r="I50" s="120"/>
    </row>
    <row r="51" spans="1:9" s="34" customFormat="1" ht="24" customHeight="1" x14ac:dyDescent="0.85">
      <c r="A51" s="12"/>
      <c r="B51" s="12" t="s">
        <v>4</v>
      </c>
      <c r="C51" s="217" t="s">
        <v>5</v>
      </c>
      <c r="D51" s="217"/>
      <c r="E51" s="217"/>
      <c r="F51" s="12"/>
      <c r="G51" s="217" t="s">
        <v>6</v>
      </c>
      <c r="H51" s="217"/>
      <c r="I51" s="217"/>
    </row>
    <row r="52" spans="1:9" s="34" customFormat="1" ht="24" customHeight="1" x14ac:dyDescent="0.85">
      <c r="A52" s="12"/>
      <c r="B52" s="12"/>
      <c r="C52" s="217" t="s">
        <v>7</v>
      </c>
      <c r="D52" s="217"/>
      <c r="E52" s="217"/>
      <c r="F52" s="12"/>
      <c r="G52" s="217" t="s">
        <v>7</v>
      </c>
      <c r="H52" s="217"/>
      <c r="I52" s="217"/>
    </row>
    <row r="53" spans="1:9" s="34" customFormat="1" ht="24" customHeight="1" x14ac:dyDescent="0.85">
      <c r="A53" s="12"/>
      <c r="C53" s="13">
        <v>2024</v>
      </c>
      <c r="D53" s="14"/>
      <c r="E53" s="13">
        <v>2023</v>
      </c>
      <c r="F53" s="13"/>
      <c r="G53" s="13">
        <v>2024</v>
      </c>
      <c r="H53" s="14"/>
      <c r="I53" s="13">
        <v>2023</v>
      </c>
    </row>
    <row r="54" spans="1:9" s="34" customFormat="1" ht="24" customHeight="1" x14ac:dyDescent="0.85">
      <c r="A54" s="2" t="s">
        <v>218</v>
      </c>
      <c r="B54" s="2"/>
      <c r="C54" s="32"/>
      <c r="D54" s="32"/>
      <c r="E54" s="121"/>
      <c r="F54" s="119"/>
      <c r="G54" s="32"/>
      <c r="H54" s="32"/>
      <c r="I54" s="121"/>
    </row>
    <row r="55" spans="1:9" s="34" customFormat="1" ht="24" customHeight="1" x14ac:dyDescent="0.85">
      <c r="A55" s="180" t="s">
        <v>219</v>
      </c>
      <c r="B55" s="123"/>
      <c r="C55" s="41">
        <v>0</v>
      </c>
      <c r="D55" s="40"/>
      <c r="E55" s="71">
        <v>-67022744</v>
      </c>
      <c r="F55" s="19"/>
      <c r="G55" s="41">
        <v>0</v>
      </c>
      <c r="H55" s="52"/>
      <c r="I55" s="41">
        <v>0</v>
      </c>
    </row>
    <row r="56" spans="1:9" s="34" customFormat="1" ht="24" customHeight="1" x14ac:dyDescent="0.85">
      <c r="A56" s="122" t="s">
        <v>220</v>
      </c>
      <c r="B56" s="53" t="s">
        <v>221</v>
      </c>
      <c r="C56" s="69">
        <v>-53632291</v>
      </c>
      <c r="D56" s="40"/>
      <c r="E56" s="69">
        <v>-24360904</v>
      </c>
      <c r="F56" s="40"/>
      <c r="G56" s="69">
        <v>-53101897</v>
      </c>
      <c r="H56" s="69"/>
      <c r="I56" s="69">
        <v>-24114494</v>
      </c>
    </row>
    <row r="57" spans="1:9" s="34" customFormat="1" ht="24" customHeight="1" x14ac:dyDescent="0.85">
      <c r="A57" s="122" t="s">
        <v>222</v>
      </c>
      <c r="B57" s="53"/>
      <c r="C57" s="51">
        <v>0</v>
      </c>
      <c r="D57" s="40"/>
      <c r="E57" s="82">
        <v>-3614</v>
      </c>
      <c r="F57" s="40"/>
      <c r="G57" s="51">
        <v>0</v>
      </c>
      <c r="H57" s="69"/>
      <c r="I57" s="82">
        <v>-3614</v>
      </c>
    </row>
    <row r="58" spans="1:9" s="34" customFormat="1" ht="24" customHeight="1" x14ac:dyDescent="0.85">
      <c r="A58" s="124" t="s">
        <v>237</v>
      </c>
      <c r="B58" s="115"/>
      <c r="C58" s="82">
        <f>SUM(C55:C57)</f>
        <v>-53632291</v>
      </c>
      <c r="D58" s="118"/>
      <c r="E58" s="82">
        <f>SUM(E55:E57)</f>
        <v>-91387262</v>
      </c>
      <c r="F58" s="40"/>
      <c r="G58" s="82">
        <f>SUM(G55:G57)</f>
        <v>-53101897</v>
      </c>
      <c r="H58" s="19"/>
      <c r="I58" s="82">
        <f>SUM(I55:I57)</f>
        <v>-24118108</v>
      </c>
    </row>
    <row r="59" spans="1:9" s="34" customFormat="1" ht="24" customHeight="1" x14ac:dyDescent="0.85">
      <c r="A59" s="124"/>
      <c r="B59" s="115"/>
      <c r="C59" s="69"/>
      <c r="D59" s="118"/>
      <c r="E59" s="69"/>
      <c r="F59" s="40"/>
      <c r="G59" s="69"/>
      <c r="H59" s="19"/>
      <c r="I59" s="69"/>
    </row>
    <row r="60" spans="1:9" s="34" customFormat="1" ht="24" customHeight="1" x14ac:dyDescent="0.85">
      <c r="A60" s="2" t="s">
        <v>256</v>
      </c>
      <c r="C60" s="13"/>
      <c r="D60" s="14"/>
      <c r="E60" s="13"/>
      <c r="F60" s="13"/>
      <c r="G60" s="13"/>
      <c r="H60" s="14"/>
      <c r="I60" s="13"/>
    </row>
    <row r="61" spans="1:9" s="34" customFormat="1" ht="24" customHeight="1" x14ac:dyDescent="0.85">
      <c r="A61" s="122" t="s">
        <v>249</v>
      </c>
      <c r="B61" s="125" t="s">
        <v>223</v>
      </c>
      <c r="C61" s="41">
        <v>0</v>
      </c>
      <c r="D61" s="40"/>
      <c r="E61" s="132">
        <v>-15000000</v>
      </c>
      <c r="F61" s="40"/>
      <c r="G61" s="41">
        <v>0</v>
      </c>
      <c r="H61" s="40"/>
      <c r="I61" s="69">
        <v>-15000000</v>
      </c>
    </row>
    <row r="62" spans="1:9" s="34" customFormat="1" ht="24" customHeight="1" x14ac:dyDescent="0.85">
      <c r="A62" s="122" t="s">
        <v>224</v>
      </c>
      <c r="B62" s="125" t="s">
        <v>223</v>
      </c>
      <c r="C62" s="132">
        <v>-159500000</v>
      </c>
      <c r="D62" s="40"/>
      <c r="E62" s="132">
        <v>-255300000</v>
      </c>
      <c r="F62" s="40"/>
      <c r="G62" s="69">
        <v>-159500000</v>
      </c>
      <c r="H62" s="40"/>
      <c r="I62" s="132">
        <v>-255300000</v>
      </c>
    </row>
    <row r="63" spans="1:9" s="34" customFormat="1" ht="24" customHeight="1" x14ac:dyDescent="0.85">
      <c r="A63" s="122" t="s">
        <v>225</v>
      </c>
      <c r="B63" s="125" t="s">
        <v>223</v>
      </c>
      <c r="C63" s="132">
        <v>-10000000</v>
      </c>
      <c r="D63" s="40"/>
      <c r="E63" s="41">
        <v>0</v>
      </c>
      <c r="F63" s="71"/>
      <c r="G63" s="132">
        <v>-10000000</v>
      </c>
      <c r="H63" s="71"/>
      <c r="I63" s="41">
        <v>0</v>
      </c>
    </row>
    <row r="64" spans="1:9" s="34" customFormat="1" ht="24" customHeight="1" x14ac:dyDescent="0.85">
      <c r="A64" s="114" t="s">
        <v>226</v>
      </c>
      <c r="B64" s="125" t="s">
        <v>223</v>
      </c>
      <c r="C64" s="71">
        <v>-2183005</v>
      </c>
      <c r="D64" s="19"/>
      <c r="E64" s="71">
        <v>-2201000</v>
      </c>
      <c r="F64" s="71"/>
      <c r="G64" s="127">
        <v>-2183005</v>
      </c>
      <c r="H64" s="71"/>
      <c r="I64" s="71">
        <v>-2201000</v>
      </c>
    </row>
    <row r="65" spans="1:9" ht="24" customHeight="1" x14ac:dyDescent="0.35">
      <c r="A65" s="122" t="s">
        <v>227</v>
      </c>
      <c r="B65" s="125"/>
      <c r="C65" s="52"/>
      <c r="D65" s="40"/>
      <c r="E65" s="52"/>
      <c r="F65" s="71"/>
      <c r="G65" s="71"/>
      <c r="H65" s="71"/>
      <c r="I65" s="71"/>
    </row>
    <row r="66" spans="1:9" s="34" customFormat="1" ht="24" customHeight="1" x14ac:dyDescent="0.35">
      <c r="A66" s="126" t="s">
        <v>228</v>
      </c>
      <c r="B66" s="125"/>
      <c r="C66" s="71">
        <v>3684880</v>
      </c>
      <c r="D66" s="128"/>
      <c r="E66" s="71">
        <v>2867470</v>
      </c>
      <c r="F66" s="128"/>
      <c r="G66" s="41">
        <v>0</v>
      </c>
      <c r="H66" s="190"/>
      <c r="I66" s="41">
        <v>0</v>
      </c>
    </row>
    <row r="67" spans="1:9" s="34" customFormat="1" ht="24" customHeight="1" x14ac:dyDescent="0.85">
      <c r="A67" s="124" t="s">
        <v>229</v>
      </c>
      <c r="B67" s="115"/>
      <c r="C67" s="74">
        <f>SUM(C61:C66)</f>
        <v>-167998125</v>
      </c>
      <c r="D67" s="69"/>
      <c r="E67" s="74">
        <f>SUM(E61:E66)</f>
        <v>-269633530</v>
      </c>
      <c r="F67" s="69"/>
      <c r="G67" s="74">
        <f>SUM(G61:G66)</f>
        <v>-171683005</v>
      </c>
      <c r="H67" s="69"/>
      <c r="I67" s="74">
        <f>SUM(I61:I66)</f>
        <v>-272501000</v>
      </c>
    </row>
    <row r="68" spans="1:9" s="34" customFormat="1" ht="24" customHeight="1" x14ac:dyDescent="0.85">
      <c r="A68" s="166" t="s">
        <v>230</v>
      </c>
      <c r="B68" s="85"/>
    </row>
    <row r="69" spans="1:9" s="34" customFormat="1" ht="24" customHeight="1" x14ac:dyDescent="0.85">
      <c r="A69" s="167" t="s">
        <v>231</v>
      </c>
      <c r="B69" s="85"/>
      <c r="C69" s="69">
        <f>C35+C58+C67</f>
        <v>174496963</v>
      </c>
      <c r="D69" s="40"/>
      <c r="E69" s="69">
        <f>E35+E58+E67</f>
        <v>-25446548</v>
      </c>
      <c r="F69" s="40"/>
      <c r="G69" s="69">
        <f>G35+G58+G67</f>
        <v>85911822</v>
      </c>
      <c r="H69" s="40"/>
      <c r="I69" s="69">
        <f>I35+I58+I67</f>
        <v>-34853016</v>
      </c>
    </row>
    <row r="70" spans="1:9" s="34" customFormat="1" ht="24" customHeight="1" x14ac:dyDescent="0.85">
      <c r="A70" s="166" t="s">
        <v>232</v>
      </c>
      <c r="B70" s="117"/>
      <c r="C70" s="69">
        <v>654566</v>
      </c>
      <c r="D70" s="40"/>
      <c r="E70" s="69">
        <v>5953930</v>
      </c>
      <c r="F70" s="40"/>
      <c r="G70" s="41">
        <v>0</v>
      </c>
      <c r="H70" s="40"/>
      <c r="I70" s="41">
        <v>0</v>
      </c>
    </row>
    <row r="71" spans="1:9" s="34" customFormat="1" ht="24" customHeight="1" x14ac:dyDescent="0.85">
      <c r="A71" s="34" t="s">
        <v>233</v>
      </c>
      <c r="C71" s="22">
        <v>3070627759</v>
      </c>
      <c r="D71" s="40"/>
      <c r="E71" s="22">
        <v>1879786621</v>
      </c>
      <c r="F71" s="40"/>
      <c r="G71" s="52">
        <v>745994075</v>
      </c>
      <c r="H71" s="40"/>
      <c r="I71" s="52">
        <v>318907553</v>
      </c>
    </row>
    <row r="72" spans="1:9" s="34" customFormat="1" ht="24" customHeight="1" thickBot="1" x14ac:dyDescent="0.9">
      <c r="A72" s="14" t="s">
        <v>234</v>
      </c>
      <c r="B72" s="129" t="s">
        <v>14</v>
      </c>
      <c r="C72" s="86">
        <f>SUM(C69:C71)</f>
        <v>3245779288</v>
      </c>
      <c r="D72" s="40"/>
      <c r="E72" s="86">
        <f>SUM(E69:E71)</f>
        <v>1860294003</v>
      </c>
      <c r="F72" s="40"/>
      <c r="G72" s="86">
        <f>SUM(G69:G71)</f>
        <v>831905897</v>
      </c>
      <c r="H72" s="40"/>
      <c r="I72" s="86">
        <f>SUM(I69:I71)</f>
        <v>284054537</v>
      </c>
    </row>
    <row r="73" spans="1:9" ht="24" customHeight="1" thickTop="1" x14ac:dyDescent="0.35">
      <c r="A73" s="14"/>
      <c r="B73" s="129"/>
      <c r="C73" s="133"/>
      <c r="D73" s="112"/>
      <c r="E73" s="133"/>
      <c r="F73" s="77"/>
      <c r="G73" s="133"/>
      <c r="H73" s="77"/>
      <c r="I73" s="77"/>
    </row>
    <row r="74" spans="1:9" ht="24" customHeight="1" x14ac:dyDescent="0.35">
      <c r="G74" s="56"/>
      <c r="H74" s="56"/>
      <c r="I74" s="56"/>
    </row>
    <row r="75" spans="1:9" ht="24" customHeight="1" x14ac:dyDescent="0.35">
      <c r="G75" s="56"/>
      <c r="H75" s="56"/>
      <c r="I75" s="56"/>
    </row>
    <row r="90" spans="1:1" ht="24" customHeight="1" x14ac:dyDescent="0.35">
      <c r="A90" s="34" t="s">
        <v>44</v>
      </c>
    </row>
  </sheetData>
  <mergeCells count="16">
    <mergeCell ref="C52:E52"/>
    <mergeCell ref="A47:I47"/>
    <mergeCell ref="A46:I46"/>
    <mergeCell ref="G51:I51"/>
    <mergeCell ref="C51:E51"/>
    <mergeCell ref="A49:I49"/>
    <mergeCell ref="A48:I48"/>
    <mergeCell ref="G52:I52"/>
    <mergeCell ref="C7:E7"/>
    <mergeCell ref="G7:I7"/>
    <mergeCell ref="A1:I1"/>
    <mergeCell ref="A2:I2"/>
    <mergeCell ref="A3:I3"/>
    <mergeCell ref="A4:I4"/>
    <mergeCell ref="G6:I6"/>
    <mergeCell ref="C6:E6"/>
  </mergeCells>
  <phoneticPr fontId="0" type="noConversion"/>
  <pageMargins left="0.8" right="0.2" top="1" bottom="0.5" header="0.6" footer="0.3"/>
  <pageSetup paperSize="9" scale="7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1" ma:contentTypeDescription="Create a new document." ma:contentTypeScope="" ma:versionID="2756e1e55121da0ab95b530b23611c4a">
  <xsd:schema xmlns:xsd="http://www.w3.org/2001/XMLSchema" xmlns:xs="http://www.w3.org/2001/XMLSchema" xmlns:p="http://schemas.microsoft.com/office/2006/metadata/properties" xmlns:ns3="156f14a9-ad27-465c-beea-0400167b42e7" xmlns:ns4="c97abbac-8556-4a61-a3b4-2d7730bb058e" targetNamespace="http://schemas.microsoft.com/office/2006/metadata/properties" ma:root="true" ma:fieldsID="0e4c0a4994152a9b8428648c297f492c" ns3:_="" ns4:_="">
    <xsd:import namespace="156f14a9-ad27-465c-beea-0400167b42e7"/>
    <xsd:import namespace="c97abbac-8556-4a61-a3b4-2d7730bb058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7abbac-8556-4a61-a3b4-2d7730bb058e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0D60F8-0189-4662-8D2A-8C9C815B7A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F96BFB-EAF2-44A8-A019-AE692FD91812}">
  <ds:schemaRefs>
    <ds:schemaRef ds:uri="156f14a9-ad27-465c-beea-0400167b42e7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c97abbac-8556-4a61-a3b4-2d7730bb058e"/>
    <ds:schemaRef ds:uri="http://purl.org/dc/terms/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C300FC0-C4B3-47A9-A613-063369D44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c97abbac-8556-4a61-a3b4-2d7730bb05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3M</vt:lpstr>
      <vt:lpstr>conso</vt:lpstr>
      <vt:lpstr>separate</vt:lpstr>
      <vt:lpstr>CF</vt:lpstr>
    </vt:vector>
  </TitlesOfParts>
  <Manager/>
  <Company>uaa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psuksataworapan@deloitte.com</cp:lastModifiedBy>
  <cp:revision/>
  <cp:lastPrinted>2024-05-10T15:43:46Z</cp:lastPrinted>
  <dcterms:created xsi:type="dcterms:W3CDTF">2007-05-07T09:56:51Z</dcterms:created>
  <dcterms:modified xsi:type="dcterms:W3CDTF">2024-05-10T15:49:13Z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2021-07-13T12:05:00Z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c5716543-e551-4cd8-8cbb-b8474da5313c</vt:lpwstr>
  </property>
  <property fmtid="{D5CDD505-2E9C-101B-9397-08002B2CF9AE}" pid="9" name="MSIP_Label_ea60d57e-af5b-4752-ac57-3e4f28ca11dc_ContentBits">
    <vt:lpwstr>0</vt:lpwstr>
  </property>
</Properties>
</file>