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., Ltd\Eastern Water Resources_March2024 (Q1)\"/>
    </mc:Choice>
  </mc:AlternateContent>
  <xr:revisionPtr revIDLastSave="0" documentId="13_ncr:1_{0726EC74-400C-46EA-A3EA-E838AF01DF0F}" xr6:coauthVersionLast="47" xr6:coauthVersionMax="47" xr10:uidLastSave="{00000000-0000-0000-0000-000000000000}"/>
  <bookViews>
    <workbookView xWindow="-120" yWindow="-120" windowWidth="21840" windowHeight="13020" tabRatio="678" activeTab="4" xr2:uid="{00000000-000D-0000-FFFF-FFFF00000000}"/>
  </bookViews>
  <sheets>
    <sheet name="2-4 T" sheetId="1" r:id="rId1"/>
    <sheet name="T 5-6 PL (3M)" sheetId="8" r:id="rId2"/>
    <sheet name="P7-share-conso" sheetId="10" r:id="rId3"/>
    <sheet name="P8-shareEW" sheetId="11" r:id="rId4"/>
    <sheet name="T9-10cash flow" sheetId="12" r:id="rId5"/>
  </sheets>
  <definedNames>
    <definedName name="_xlnm.Print_Area" localSheetId="2">'P7-share-conso'!$A$1:$R$31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1" i="1" l="1"/>
  <c r="I71" i="1"/>
  <c r="I37" i="1"/>
  <c r="O23" i="1"/>
  <c r="O40" i="1" s="1"/>
  <c r="M23" i="1"/>
  <c r="K23" i="1"/>
  <c r="I23" i="1"/>
  <c r="I40" i="1" s="1"/>
  <c r="N20" i="11"/>
  <c r="N19" i="11"/>
  <c r="N18" i="11"/>
  <c r="N14" i="11"/>
  <c r="N13" i="11"/>
  <c r="N12" i="11"/>
  <c r="N15" i="10"/>
  <c r="N14" i="10"/>
  <c r="N13" i="10"/>
  <c r="F32" i="8"/>
  <c r="F18" i="8"/>
  <c r="M124" i="1"/>
  <c r="M83" i="1"/>
  <c r="I83" i="1"/>
  <c r="I86" i="1" s="1"/>
  <c r="M71" i="1"/>
  <c r="M86" i="1" s="1"/>
  <c r="M37" i="1"/>
  <c r="H18" i="8"/>
  <c r="O83" i="1"/>
  <c r="K83" i="1"/>
  <c r="O71" i="1"/>
  <c r="O86" i="1" s="1"/>
  <c r="O127" i="1" s="1"/>
  <c r="K71" i="1"/>
  <c r="K86" i="1" s="1"/>
  <c r="K127" i="1" s="1"/>
  <c r="O37" i="1"/>
  <c r="K37" i="1"/>
  <c r="M127" i="1" l="1"/>
  <c r="M40" i="1"/>
  <c r="K40" i="1"/>
  <c r="A3" i="12"/>
  <c r="A3" i="11"/>
  <c r="L61" i="8"/>
  <c r="J61" i="8"/>
  <c r="H61" i="8"/>
  <c r="F61" i="8"/>
  <c r="I121" i="1" l="1"/>
  <c r="G26" i="12"/>
  <c r="M71" i="12" l="1"/>
  <c r="I71" i="12"/>
  <c r="K71" i="12"/>
  <c r="G71" i="12"/>
  <c r="R20" i="10" l="1"/>
  <c r="R21" i="10"/>
  <c r="L76" i="8" l="1"/>
  <c r="L70" i="8"/>
  <c r="L32" i="8"/>
  <c r="L38" i="8" s="1"/>
  <c r="L18" i="8"/>
  <c r="L22" i="8" s="1"/>
  <c r="H76" i="8"/>
  <c r="H70" i="8"/>
  <c r="H32" i="8"/>
  <c r="H38" i="8" s="1"/>
  <c r="H22" i="8"/>
  <c r="M86" i="12"/>
  <c r="M26" i="12"/>
  <c r="M39" i="12" s="1"/>
  <c r="M43" i="12" s="1"/>
  <c r="I86" i="12"/>
  <c r="I26" i="12"/>
  <c r="I39" i="12" s="1"/>
  <c r="I43" i="12" s="1"/>
  <c r="J22" i="11"/>
  <c r="H22" i="11"/>
  <c r="F22" i="11"/>
  <c r="D22" i="11"/>
  <c r="P23" i="10"/>
  <c r="L23" i="10"/>
  <c r="J23" i="10"/>
  <c r="H23" i="10"/>
  <c r="F23" i="10"/>
  <c r="D23" i="10"/>
  <c r="R19" i="10"/>
  <c r="H40" i="8" l="1"/>
  <c r="L40" i="8"/>
  <c r="L43" i="8" s="1"/>
  <c r="L64" i="8" s="1"/>
  <c r="I88" i="12"/>
  <c r="I91" i="12" s="1"/>
  <c r="M88" i="12"/>
  <c r="M91" i="12" s="1"/>
  <c r="N23" i="10"/>
  <c r="R23" i="10"/>
  <c r="H43" i="8"/>
  <c r="H64" i="8" s="1"/>
  <c r="I124" i="1" l="1"/>
  <c r="I127" i="1" s="1"/>
  <c r="R15" i="10" l="1"/>
  <c r="R13" i="10"/>
  <c r="K86" i="12" l="1"/>
  <c r="G86" i="12"/>
  <c r="A101" i="12"/>
  <c r="K26" i="12"/>
  <c r="K39" i="12" s="1"/>
  <c r="K43" i="12" s="1"/>
  <c r="A52" i="12"/>
  <c r="J16" i="11"/>
  <c r="H16" i="11"/>
  <c r="F16" i="11"/>
  <c r="D16" i="11"/>
  <c r="L16" i="11"/>
  <c r="P17" i="10"/>
  <c r="L17" i="10"/>
  <c r="J17" i="10"/>
  <c r="H17" i="10"/>
  <c r="F17" i="10"/>
  <c r="D17" i="10"/>
  <c r="R14" i="10"/>
  <c r="J76" i="8"/>
  <c r="F76" i="8"/>
  <c r="J70" i="8"/>
  <c r="F70" i="8"/>
  <c r="A51" i="8"/>
  <c r="A31" i="10"/>
  <c r="A29" i="11" s="1"/>
  <c r="J32" i="8"/>
  <c r="J38" i="8" s="1"/>
  <c r="F38" i="8"/>
  <c r="J18" i="8"/>
  <c r="J22" i="8" s="1"/>
  <c r="F22" i="8"/>
  <c r="A50" i="12"/>
  <c r="F40" i="8" l="1"/>
  <c r="F43" i="8" s="1"/>
  <c r="F64" i="8" s="1"/>
  <c r="J40" i="8"/>
  <c r="J43" i="8" s="1"/>
  <c r="J64" i="8" s="1"/>
  <c r="G39" i="12"/>
  <c r="K88" i="12"/>
  <c r="K91" i="12" s="1"/>
  <c r="N17" i="10"/>
  <c r="R17" i="10"/>
  <c r="G43" i="12" l="1"/>
  <c r="N16" i="11"/>
  <c r="G88" i="12" l="1"/>
  <c r="G91" i="12" s="1"/>
  <c r="L22" i="11"/>
  <c r="N22" i="11" l="1"/>
  <c r="A94" i="1" l="1"/>
  <c r="A48" i="1"/>
  <c r="A96" i="1"/>
  <c r="A93" i="1"/>
  <c r="A138" i="1" s="1"/>
  <c r="A50" i="1"/>
</calcChain>
</file>

<file path=xl/sharedStrings.xml><?xml version="1.0" encoding="utf-8"?>
<sst xmlns="http://schemas.openxmlformats.org/spreadsheetml/2006/main" count="347" uniqueCount="202">
  <si>
    <t>บริษัท จัดการและพัฒนาทรัพยากรน้ำภาคตะวันออก จำกัด (มหาชน)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</si>
  <si>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</si>
  <si>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</si>
  <si>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</si>
  <si>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</si>
  <si>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</si>
  <si>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</si>
  <si>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</si>
  <si>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</si>
  <si>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</si>
  <si>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</si>
  <si>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</si>
  <si>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 xml:space="preserve">สินค้าคงเหลือ </t>
  </si>
  <si>
    <t xml:space="preserve">เงินให้กู้ยืมระยะยาวแก่บริษัทย่อย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</si>
  <si>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</si>
  <si>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</si>
  <si>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</si>
  <si>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</si>
  <si>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</si>
  <si>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</si>
  <si>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</si>
  <si>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</si>
  <si>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</si>
  <si>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</si>
  <si>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</si>
  <si>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</si>
  <si>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</si>
  <si>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</si>
  <si>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</si>
  <si>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</si>
  <si>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</si>
  <si>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13.1</t>
  </si>
  <si>
    <t xml:space="preserve">เงินกู้ยืมระยะยาวจากสถาบันการเงิน </t>
  </si>
  <si>
    <t>13.3</t>
  </si>
  <si>
    <t>หนี้สินตามสัญญาเช่า - ส่วนที่ถึงกำหนด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</si>
  <si>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</si>
  <si>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</si>
  <si>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</si>
  <si>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</si>
  <si>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</si>
  <si>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</si>
  <si>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</si>
  <si>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</si>
  <si>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</si>
  <si>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</si>
  <si>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</si>
  <si>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</si>
  <si>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</si>
  <si>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</si>
  <si>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ส่วนเกินมูลค่าหุ้น</t>
  </si>
  <si>
    <t>กำไรสะสม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</si>
  <si>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</si>
  <si>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</si>
  <si>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</si>
  <si>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</si>
  <si>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</si>
  <si>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รายได้จากการขายน้ำดิบ</t>
  </si>
  <si>
    <t>รายได้จากการขายน้ำประปา</t>
  </si>
  <si>
    <t>รายได้จากการขายน้ำอุตสาหกรรม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</si>
  <si>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</si>
  <si>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</si>
  <si>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</si>
  <si>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</si>
  <si>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</si>
  <si>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</si>
  <si>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</si>
  <si>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</si>
  <si>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ต้นทุนขายน้ำอุตสาหกรรม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</si>
  <si>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</si>
  <si>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</si>
  <si>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</si>
  <si>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</si>
  <si>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</si>
  <si>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</si>
  <si>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</si>
  <si>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ภาษีเงินได้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</si>
  <si>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</si>
  <si>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>กำไรขาดทุนเบ็ดเสร็จอื่น :</t>
  </si>
  <si>
    <t>กำไรขาดทุนเบ็ดเสร็จอื่น</t>
  </si>
  <si>
    <t>จัดสรรแล้ว -</t>
  </si>
  <si>
    <t>รวม</t>
  </si>
  <si>
    <t>ทุนที่ออกและ</t>
  </si>
  <si>
    <t>ส่วนเกิน</t>
  </si>
  <si>
    <t>ทุนสำรอง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</si>
  <si>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</si>
  <si>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</si>
  <si>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</si>
  <si>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</si>
  <si>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</si>
  <si>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</si>
  <si>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</si>
  <si>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</si>
  <si>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อำนาจควบคุม</t>
  </si>
  <si>
    <t>เจ้าของ</t>
  </si>
  <si>
    <t>เงินปันผลจ่าย</t>
  </si>
  <si>
    <t>งบกระแสเงินสด</t>
  </si>
  <si>
    <t>กระแสเงินสดจากกิจกรรมดำเนินงาน</t>
  </si>
  <si>
    <t>ผลขาดทุนจากการตัดจำหน่ายหนี้สูญ</t>
  </si>
  <si>
    <t>ค่าเสื่อมราคา</t>
  </si>
  <si>
    <t>ค่าตัดจำหน่ายสินทรัพย์ไม่มีตัวตน</t>
  </si>
  <si>
    <t>รายได้ดอกเบี้ย</t>
  </si>
  <si>
    <t>ดอกเบี้ยจ่าย</t>
  </si>
  <si>
    <t>กำไรจากการดำเนินงานก่อนการเปลี่ยนแปลง</t>
  </si>
  <si>
    <t>ในเงินทุนหมุนเวียน</t>
  </si>
  <si>
    <t>การเปลี่ยนแปลงในเงินทุนหมุนเวียน</t>
  </si>
  <si>
    <t>สินค้าคงเหลือ</t>
  </si>
  <si>
    <t>จ่ายภาระผูกพันผลประโยชน์พนักงาน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</si>
  <si>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</si>
  <si>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</si>
  <si>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</si>
  <si>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</si>
  <si>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</si>
  <si>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</si>
  <si>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</si>
  <si>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เงินสดรับจากการไถ่ถอนสินทรัพย์ทางการเงิน</t>
  </si>
  <si>
    <t>เงินสดรับจากดอกเบี้ย</t>
  </si>
  <si>
    <t>เงินสดรับจากการจำหน่ายสินทรัพย์ถาวร</t>
  </si>
  <si>
    <t>เงินสดจ่ายเพื่อซื้อสินทรัพย์ไม่มีตัวตน</t>
  </si>
  <si>
    <t>เงินสดจ่ายดอกเบี้ยสำหรับเงินกู้ยืมที่ตั้งขึ้นเป็นทุน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</si>
  <si>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</si>
  <si>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</si>
  <si>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</si>
  <si>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</si>
  <si>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</si>
  <si>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เงินสดจ่ายดอกเบี้ย</t>
  </si>
  <si>
    <t>ข้อมูลเพิ่มเติมประกอบงบกระแสเงินสด</t>
  </si>
  <si>
    <t>รายการที่มิใช่เงินสด</t>
  </si>
  <si>
    <t>การได้มาของสินทรัพย์สิทธิการใช้ภายใต้สัญญาเช่า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</si>
  <si>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</si>
  <si>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</si>
  <si>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_______________________________________          _______________________________________         </t>
  </si>
  <si>
    <t>(                                                  )</t>
  </si>
  <si>
    <t xml:space="preserve">                                  (                                                  )</t>
  </si>
  <si>
    <t>พ.ศ. 2566</t>
  </si>
  <si>
    <t>ยอดยกมา ณ วันที่ 1 มกราคม พ.ศ. 2566</t>
  </si>
  <si>
    <t>13.4</t>
  </si>
  <si>
    <t>ขาดทุนจากการด้อยค่าสินทรัพย์ถาวร</t>
  </si>
  <si>
    <t>เงินสดรับจากการออกตั๋วแลกเงิน</t>
  </si>
  <si>
    <t>รับคืนภาษีเงินได้</t>
  </si>
  <si>
    <t>ส่วนของผู้เป็นเจ้าของของบริษัท</t>
  </si>
  <si>
    <t>เงินสดรับจากการออกหุ้นกู้</t>
  </si>
  <si>
    <t>เงินสดจ่ายชำระค่าใช้จ่ายจากการออกหุ้นกู้</t>
  </si>
  <si>
    <t>เงินฝากสถาบันการเงินที่ติดภาระค้ำประกัน</t>
  </si>
  <si>
    <t>รวมส่วนของผู้เป็นเจ้าของของบริษัท</t>
  </si>
  <si>
    <t>ส่วนของส่วนได้เสียที่ไม่มีอำนาจควบคุม</t>
  </si>
  <si>
    <t>ของบริษัท</t>
  </si>
  <si>
    <t>ด้วยวิธีราคาทุนตัดจำหน่าย</t>
  </si>
  <si>
    <t>- ส่วนที่ถึงกำหนดชำระภายในหนึ่งปี</t>
  </si>
  <si>
    <t>ชำระภายในหนึ่งปี</t>
  </si>
  <si>
    <t>ทุนจดทะเบียน</t>
  </si>
  <si>
    <t xml:space="preserve">หุ้นสามัญ 1,663,725,149 หุ้น </t>
  </si>
  <si>
    <t xml:space="preserve">มูลค่าที่ตราไว้หุ้นละ 1 บาท </t>
  </si>
  <si>
    <t>ทุนที่ออกและชำระแล้ว</t>
  </si>
  <si>
    <t>- ทุนสำรองสัมปทาน</t>
  </si>
  <si>
    <t xml:space="preserve">ยังไม่ได้จัดสรร </t>
  </si>
  <si>
    <t>จัดสรรแล้ว</t>
  </si>
  <si>
    <t>- ทุนสำรองตามกฎหมาย</t>
  </si>
  <si>
    <t>ประมาณการหนี้สินค่ารื้อถอน</t>
  </si>
  <si>
    <t>ณ วันที่ 31 มีนาคม พ.ศ. 2567</t>
  </si>
  <si>
    <t>31 มีนาคม</t>
  </si>
  <si>
    <t>พ.ศ. 2567</t>
  </si>
  <si>
    <t>ยอดคงเหลือ ณ วันที่ 31 มีนาคม พ.ศ. 2566</t>
  </si>
  <si>
    <t>ยอดคงเหลือ ณ วันที่ 31 มีนาคม พ.ศ. 2567</t>
  </si>
  <si>
    <t>ยอดยกมา ณ วันที่ 1 มกราคม พ.ศ. 2567</t>
  </si>
  <si>
    <t>งบฐานะการเงิน</t>
  </si>
  <si>
    <t>งบฐานะการเงิน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</si>
  <si>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</si>
  <si>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</si>
  <si>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</si>
  <si>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ประมาณการหนี้สินระยะยาวอื่น</t>
  </si>
  <si>
    <t>สำหรับรอบระยะเวลา - สุทธิจากภาษี</t>
  </si>
  <si>
    <t xml:space="preserve">กำไร (ขาดทุน) เบ็ดเสร็จรวม
</t>
  </si>
  <si>
    <t>สำหรับรอบระยะเวลา</t>
  </si>
  <si>
    <t xml:space="preserve">การแบ่งปันกำไร (ขาดทุน) เบ็ดเสร็จรวม: </t>
  </si>
  <si>
    <t>งบการเปลี่ยนแปลงส่วนของเจ้าของ</t>
  </si>
  <si>
    <t>กำไรเบ็ดเสร็จรวมสำหรับรอบระยะเวลา</t>
  </si>
  <si>
    <t>กำไร (ขาดทุน) เบ็ดเสร็จรวมสำหรับรอบระยะเวลา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</si>
  <si>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</si>
  <si>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การจัดสรรทุนสำรองสัมปทานสำหรับรอบระยะเวลา</t>
  </si>
  <si>
    <t>13.2</t>
  </si>
  <si>
    <t>กำไร (ขาดทุน) ต่อหุ้นขั้นพื้นฐาน</t>
  </si>
  <si>
    <t>ขาดทุนเบ็ดเสร็จรวมสำหรับรอบระยะเวลา</t>
  </si>
  <si>
    <t>กำไร (ขาดทุน) ก่อนภาษีเงินได้</t>
  </si>
  <si>
    <t>เงินสดสุทธิได้มาจาก (ใช้ไปใน) กิจกรรมลงทุน</t>
  </si>
  <si>
    <t>รายการปรับกระทบกำไร (ขาดทุน) ก่อนภาษีเงินได้</t>
  </si>
  <si>
    <t>เป็นเงินสดรับ (จ่าย) จากกิจกรรมดำเนินงาน</t>
  </si>
  <si>
    <t>สำหรับรอบระยะเวลาสามเดือนสิ้นสุดวันที่ 31 มีนาคม พ.ศ. 2567</t>
  </si>
  <si>
    <t>กำไร (ขาดทุน) สำหรับรอบระยะเวลา</t>
  </si>
  <si>
    <t>เงินสดและรายการเทียบเท่าเงินสดต้นรอบระยะเวลา</t>
  </si>
  <si>
    <t>การแบ่งปันกำไร (ขาดทุน):</t>
  </si>
  <si>
    <t>จ่ายประมาณการหนี้สินระยะยาวอื่น</t>
  </si>
  <si>
    <t>- ส่วนของผู้เป็นเจ้าของบริษัท</t>
  </si>
  <si>
    <t xml:space="preserve">กำไร (ขาดทุน) ต่อหุ้น (บาท) </t>
  </si>
  <si>
    <t>เงินสดจ่ายชำระค่าธรรมเนียมล่วงหน้า</t>
  </si>
  <si>
    <t>สำหรับเงินกู้ยืมระยะยาว</t>
  </si>
  <si>
    <t>และจ่ายล่วงหน้าค่าก่อสร้าง</t>
  </si>
  <si>
    <t>เงินสดจ่ายเพื่อซื้อสินทรัพย์ถาวร</t>
  </si>
  <si>
    <t>ที่ยังไม่ได้ชำระเงิน</t>
  </si>
  <si>
    <t>การซื้อสินทรัพย์ถาวรและสินทรัพย์ไม่มีตัวตน</t>
  </si>
  <si>
    <t>/ตัดจำหน่ายสินทรัพย์ถาวร</t>
  </si>
  <si>
    <t>(กำไร) ขาดทุนจากการจำหน่าย</t>
  </si>
  <si>
    <t>เงินสดและรายการเทียบเท่าเงินสดสิ้นรอบระยะเวลา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</si>
</sst>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#,##0;\(#,##0\);_(* &quot;-&quot;???_);_(@_)"/>
    <numFmt numFmtId="166" formatCode="#,##0;\(#,##0\);&quot;-&quot;;@"/>
    <numFmt numFmtId="167" formatCode="#,##0.0;\(#,##0.0\);&quot;-&quot;;@"/>
    <numFmt numFmtId="168" formatCode="#,##0;\(#,##0\);\-"/>
    <numFmt numFmtId="169" formatCode="#,##0.00;\(#,##0.00\);\-"/>
    <numFmt numFmtId="170" formatCode="#,##0;\(#,##0\)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_(* #,##0_);_(* \(#,##0\);_(* &quot;-&quot;??_);_(@_)"/>
    <numFmt numFmtId="174" formatCode="#,##0.00_ ;[Red]\-#,##0.00\ "/>
    <numFmt numFmtId="175" formatCode="#,##0.000_);[Red]\(#,##0.000\)"/>
    <numFmt numFmtId="176" formatCode="0.0%"/>
    <numFmt numFmtId="177" formatCode="#,##0.0\ \ \ _);\(#,##0.0\)"/>
    <numFmt numFmtId="178" formatCode="0&quot; bp&quot;"/>
    <numFmt numFmtId="179" formatCode="_(* #,##0.0_);_(* \(#,##0.0\);_(* &quot;-&quot;?_);@_)"/>
    <numFmt numFmtId="180" formatCode="_-&quot;£ &quot;* #,##0_-;\-&quot;£ &quot;* #,##0_-;_-&quot;£ &quot;* &quot;-&quot;_-;_-@_-"/>
    <numFmt numFmtId="181" formatCode="_-&quot;\&quot;* #,##0_-;\-&quot;\&quot;* #,##0_-;_-&quot;\&quot;* &quot;-&quot;_-;_-@_-"/>
    <numFmt numFmtId="182" formatCode="&quot;$&quot;#,##0.00"/>
    <numFmt numFmtId="183" formatCode="&quot;$&quot;#,##0.00;\-&quot;$&quot;#,##0.00"/>
    <numFmt numFmtId="184" formatCode="0_);[Red]\(0\)"/>
    <numFmt numFmtId="185" formatCode="0.00_);\(0.00\)"/>
    <numFmt numFmtId="186" formatCode="#,##0.00\ &quot;F&quot;;\-#,##0.00\ &quot;F&quot;"/>
    <numFmt numFmtId="187" formatCode="&quot;$&quot;#,##0.00_);[Red]\(&quot;$&quot;#,##0.00\);&quot;--  &quot;;_(@_)"/>
    <numFmt numFmtId="188" formatCode="dd\-mmm\-yy_)"/>
    <numFmt numFmtId="189" formatCode="mmm\-d\-yyyy"/>
    <numFmt numFmtId="190" formatCode="mmm\-yyyy"/>
    <numFmt numFmtId="191" formatCode="&quot;0&quot;#.0"/>
    <numFmt numFmtId="192" formatCode="&quot;0&quot;#"/>
    <numFmt numFmtId="193" formatCode="#,##0.0_);[Red]\(#,##0.0\);&quot;--  &quot;"/>
    <numFmt numFmtId="194" formatCode="0.00_)"/>
    <numFmt numFmtId="195" formatCode="#,##0.0_);[Red]\(#,##0.0\)"/>
    <numFmt numFmtId="196" formatCode="#,##0.00&quot;x&quot;;[Red]\(#,##0.00&quot;x&quot;\)"/>
    <numFmt numFmtId="197" formatCode="#,##0.00_)&quot; &quot;;[Red]\(#,##0.00\)&quot; &quot;"/>
    <numFmt numFmtId="198" formatCode="0%;[Red]\(0%\)"/>
    <numFmt numFmtId="199" formatCode="0.0%;[Red]\(0.0%\)"/>
    <numFmt numFmtId="200" formatCode="0.0%;[Red]\(0.0%\);&quot;--  &quot;"/>
    <numFmt numFmtId="201" formatCode="0.000%;[Red]\(0.000%\)"/>
    <numFmt numFmtId="202" formatCode="0.000%;;&quot;-- &quot;"/>
    <numFmt numFmtId="203" formatCode="_ * #,##0_ ;_ * \-#,##0_ ;_ * &quot;-&quot;_ ;_ @_ "/>
    <numFmt numFmtId="204" formatCode="General_)"/>
    <numFmt numFmtId="205" formatCode="_-* #,##0.00_-;\-* #,##0.00_-;_-* \-??_-;_-@_-"/>
    <numFmt numFmtId="206" formatCode="&quot;\&quot;#,##0;[Red]&quot;\&quot;\-#,##0"/>
    <numFmt numFmtId="207" formatCode="&quot;\&quot;#,##0.00;[Red]&quot;\&quot;\-#,##0.00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0.0000"/>
    <numFmt numFmtId="212" formatCode="&quot;฿&quot;#,##0.00;\-&quot;฿&quot;#,##0.00"/>
    <numFmt numFmtId="213" formatCode="&quot;฿&quot;#,##0.00_);[Red]\(&quot;฿&quot;#,##0.00\);&quot;--  &quot;;_(@_)"/>
    <numFmt numFmtId="214" formatCode="&quot;฿&quot;#,##0.00"/>
    <numFmt numFmtId="215" formatCode="&quot;$&quot;#,##0_);[Red]\(&quot;$&quot;#,##0\)"/>
    <numFmt numFmtId="216" formatCode="&quot;$&quot;#,##0.00_);[Red]\(&quot;$&quot;#,##0.00\)"/>
    <numFmt numFmtId="217" formatCode="_(&quot;$&quot;* #,##0_);_(&quot;$&quot;* \(#,##0\);_(&quot;$&quot;* &quot;-&quot;_);_(@_)"/>
    <numFmt numFmtId="218" formatCode="&quot;$&quot;#,##0.00_);[Red]&quot;\&quot;\(&quot;$&quot;#,##0.00&quot;\&quot;\)"/>
    <numFmt numFmtId="219" formatCode="&quot;\&quot;\?#,##0_);&quot;\&quot;\-&quot;\&quot;\?#,##0"/>
    <numFmt numFmtId="220" formatCode="\t0.00"/>
    <numFmt numFmtId="221" formatCode="_-[$€]* #,##0.00_-;\-[$€]* #,##0.00_-;_-[$€]* &quot;-&quot;??_-;_-@_-"/>
    <numFmt numFmtId="222" formatCode="0_ "/>
    <numFmt numFmtId="223" formatCode="000\-000"/>
    <numFmt numFmtId="224" formatCode="#,##0.00\ &quot;FB&quot;;[Red]\-#,##0.00\ &quot;FB&quot;"/>
    <numFmt numFmtId="225" formatCode="_(&quot;$&quot;* #,##0.00_);_(&quot;$&quot;* \(#,##0.00\);_(&quot;$&quot;* &quot;-&quot;??_);_(@_)"/>
  </numFmts>
  <fonts count="236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u/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0"/>
      <name val="ApFont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8"/>
      <name val="Georgia"/>
      <family val="1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Cordia New"/>
      <family val="2"/>
    </font>
    <font>
      <sz val="10"/>
      <color theme="1"/>
      <name val="Arial Unicode MS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10"/>
      <color indexed="10"/>
      <name val="Arial"/>
      <family val="2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5"/>
      <color indexed="62"/>
      <name val="Angsana New"/>
      <family val="2"/>
    </font>
    <font>
      <b/>
      <sz val="18"/>
      <color indexed="24"/>
      <name val="Arial"/>
      <family val="2"/>
    </font>
    <font>
      <b/>
      <sz val="13"/>
      <color indexed="62"/>
      <name val="Angsana New"/>
      <family val="2"/>
    </font>
    <font>
      <b/>
      <sz val="12"/>
      <color indexed="24"/>
      <name val="Arial"/>
      <family val="2"/>
    </font>
    <font>
      <b/>
      <sz val="11"/>
      <color indexed="62"/>
      <name val="Angsana New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Cordia New"/>
      <family val="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5"/>
      <color indexed="8"/>
      <name val="Angsana New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sz val="12"/>
      <color indexed="9"/>
      <name val="Arial"/>
      <family val="2"/>
    </font>
    <font>
      <sz val="12"/>
      <name val="Times New Roman"/>
      <family val="1"/>
    </font>
    <font>
      <u/>
      <sz val="9"/>
      <name val="Helv"/>
    </font>
    <font>
      <sz val="8"/>
      <name val="Arial Narrow"/>
      <family val="2"/>
    </font>
    <font>
      <b/>
      <u/>
      <sz val="12"/>
      <name val="Arial Narrow"/>
      <family val="2"/>
    </font>
    <font>
      <sz val="9.75"/>
      <name val="Elite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sz val="11"/>
      <name val="ตธฟ๒"/>
      <family val="3"/>
      <charset val="129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u/>
      <sz val="10"/>
      <color theme="10"/>
      <name val="Calibri"/>
      <family val="2"/>
      <scheme val="minor"/>
    </font>
    <font>
      <sz val="10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color rgb="FFFA7D00"/>
      <name val="Calibri"/>
      <family val="2"/>
      <scheme val="minor"/>
    </font>
    <font>
      <sz val="11"/>
      <color indexed="60"/>
      <name val="Calibri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theme="1"/>
      <name val="Angsana New"/>
      <family val="2"/>
    </font>
    <font>
      <sz val="10"/>
      <name val=".VnArial"/>
      <family val="1"/>
    </font>
    <font>
      <sz val="12"/>
      <name val="???"/>
      <family val="1"/>
    </font>
    <font>
      <sz val="12"/>
      <name val="??????"/>
      <charset val="129"/>
    </font>
    <font>
      <sz val="11"/>
      <name val="®l®r ®o™S™V™b™N"/>
      <family val="3"/>
      <charset val="128"/>
    </font>
    <font>
      <sz val="11"/>
      <name val="Arial"/>
      <family val="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b/>
      <sz val="12"/>
      <name val="?UAAA?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Letter Gothic"/>
      <family val="3"/>
    </font>
    <font>
      <sz val="11"/>
      <color indexed="52"/>
      <name val="Tahoma"/>
      <family val="2"/>
      <charset val="222"/>
    </font>
    <font>
      <sz val="14"/>
      <name val="Helv"/>
      <family val="2"/>
    </font>
    <font>
      <sz val="12"/>
      <name val="Helv"/>
      <family val="2"/>
    </font>
    <font>
      <sz val="24"/>
      <name val="Helv"/>
      <family val="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??"/>
      <family val="1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</fonts>
  <fills count="6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2111">
    <xf numFmtId="0" fontId="0" fillId="0" borderId="0"/>
    <xf numFmtId="4" fontId="13" fillId="0" borderId="0" applyFont="0" applyFill="0" applyBorder="0" applyAlignment="0" applyProtection="0"/>
    <xf numFmtId="0" fontId="14" fillId="0" borderId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8" applyNumberFormat="0" applyAlignment="0" applyProtection="0"/>
    <xf numFmtId="0" fontId="24" fillId="7" borderId="9" applyNumberFormat="0" applyAlignment="0" applyProtection="0"/>
    <xf numFmtId="0" fontId="25" fillId="7" borderId="8" applyNumberFormat="0" applyAlignment="0" applyProtection="0"/>
    <xf numFmtId="0" fontId="26" fillId="0" borderId="10" applyNumberFormat="0" applyFill="0" applyAlignment="0" applyProtection="0"/>
    <xf numFmtId="0" fontId="27" fillId="8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31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3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3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3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31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32" fillId="0" borderId="0">
      <protection locked="0"/>
    </xf>
    <xf numFmtId="0" fontId="33" fillId="0" borderId="0"/>
    <xf numFmtId="9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4" fillId="0" borderId="0"/>
    <xf numFmtId="0" fontId="32" fillId="0" borderId="0"/>
    <xf numFmtId="0" fontId="36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0" fontId="48" fillId="0" borderId="52" applyNumberFormat="0" applyFill="0" applyAlignment="0" applyProtection="0"/>
    <xf numFmtId="9" fontId="32" fillId="0" borderId="0" applyFont="0" applyFill="0" applyBorder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2" fillId="0" borderId="0">
      <protection locked="0"/>
    </xf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45" fillId="44" borderId="50" applyNumberFormat="0" applyFon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2" applyNumberFormat="0" applyFill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44" borderId="50" applyNumberFormat="0" applyFont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>
      <protection locked="0"/>
    </xf>
    <xf numFmtId="0" fontId="15" fillId="0" borderId="0"/>
    <xf numFmtId="0" fontId="15" fillId="0" borderId="0"/>
    <xf numFmtId="0" fontId="39" fillId="0" borderId="0"/>
    <xf numFmtId="0" fontId="38" fillId="0" borderId="0"/>
    <xf numFmtId="9" fontId="38" fillId="0" borderId="0" applyFont="0" applyFill="0" applyBorder="0" applyAlignment="0" applyProtection="0"/>
    <xf numFmtId="0" fontId="33" fillId="0" borderId="0"/>
    <xf numFmtId="0" fontId="14" fillId="0" borderId="0"/>
    <xf numFmtId="0" fontId="39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5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0" fontId="43" fillId="0" borderId="0"/>
    <xf numFmtId="43" fontId="33" fillId="0" borderId="0" applyFont="0" applyFill="0" applyBorder="0" applyAlignment="0" applyProtection="0"/>
    <xf numFmtId="0" fontId="38" fillId="0" borderId="0"/>
    <xf numFmtId="0" fontId="15" fillId="0" borderId="0"/>
    <xf numFmtId="0" fontId="15" fillId="0" borderId="0"/>
    <xf numFmtId="4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0" borderId="0" applyNumberFormat="0" applyBorder="0" applyAlignment="0" applyProtection="0"/>
    <xf numFmtId="0" fontId="43" fillId="40" borderId="0" applyNumberFormat="0" applyBorder="0" applyAlignment="0" applyProtection="0"/>
    <xf numFmtId="0" fontId="14" fillId="40" borderId="0" applyNumberFormat="0" applyBorder="0" applyAlignment="0" applyProtection="0"/>
    <xf numFmtId="0" fontId="121" fillId="40" borderId="0" applyNumberFormat="0" applyBorder="0" applyAlignment="0" applyProtection="0"/>
    <xf numFmtId="0" fontId="15" fillId="42" borderId="0" applyNumberFormat="0" applyBorder="0" applyAlignment="0" applyProtection="0"/>
    <xf numFmtId="0" fontId="43" fillId="42" borderId="0" applyNumberFormat="0" applyBorder="0" applyAlignment="0" applyProtection="0"/>
    <xf numFmtId="0" fontId="14" fillId="42" borderId="0" applyNumberFormat="0" applyBorder="0" applyAlignment="0" applyProtection="0"/>
    <xf numFmtId="0" fontId="121" fillId="42" borderId="0" applyNumberFormat="0" applyBorder="0" applyAlignment="0" applyProtection="0"/>
    <xf numFmtId="0" fontId="15" fillId="44" borderId="0" applyNumberFormat="0" applyBorder="0" applyAlignment="0" applyProtection="0"/>
    <xf numFmtId="0" fontId="43" fillId="44" borderId="0" applyNumberFormat="0" applyBorder="0" applyAlignment="0" applyProtection="0"/>
    <xf numFmtId="0" fontId="14" fillId="44" borderId="0" applyNumberFormat="0" applyBorder="0" applyAlignment="0" applyProtection="0"/>
    <xf numFmtId="0" fontId="121" fillId="44" borderId="0" applyNumberFormat="0" applyBorder="0" applyAlignment="0" applyProtection="0"/>
    <xf numFmtId="0" fontId="15" fillId="46" borderId="0" applyNumberFormat="0" applyBorder="0" applyAlignment="0" applyProtection="0"/>
    <xf numFmtId="0" fontId="43" fillId="46" borderId="0" applyNumberFormat="0" applyBorder="0" applyAlignment="0" applyProtection="0"/>
    <xf numFmtId="0" fontId="14" fillId="46" borderId="0" applyNumberFormat="0" applyBorder="0" applyAlignment="0" applyProtection="0"/>
    <xf numFmtId="0" fontId="121" fillId="46" borderId="0" applyNumberFormat="0" applyBorder="0" applyAlignment="0" applyProtection="0"/>
    <xf numFmtId="0" fontId="15" fillId="27" borderId="0" applyNumberFormat="0" applyBorder="0" applyAlignment="0" applyProtection="0"/>
    <xf numFmtId="0" fontId="43" fillId="27" borderId="0" applyNumberFormat="0" applyBorder="0" applyAlignment="0" applyProtection="0"/>
    <xf numFmtId="0" fontId="14" fillId="27" borderId="0" applyNumberFormat="0" applyBorder="0" applyAlignment="0" applyProtection="0"/>
    <xf numFmtId="0" fontId="121" fillId="27" borderId="0" applyNumberFormat="0" applyBorder="0" applyAlignment="0" applyProtection="0"/>
    <xf numFmtId="0" fontId="15" fillId="44" borderId="0" applyNumberFormat="0" applyBorder="0" applyAlignment="0" applyProtection="0"/>
    <xf numFmtId="0" fontId="43" fillId="44" borderId="0" applyNumberFormat="0" applyBorder="0" applyAlignment="0" applyProtection="0"/>
    <xf numFmtId="0" fontId="14" fillId="44" borderId="0" applyNumberFormat="0" applyBorder="0" applyAlignment="0" applyProtection="0"/>
    <xf numFmtId="0" fontId="121" fillId="44" borderId="0" applyNumberFormat="0" applyBorder="0" applyAlignment="0" applyProtection="0"/>
    <xf numFmtId="0" fontId="49" fillId="39" borderId="0" applyNumberFormat="0" applyBorder="0" applyAlignment="0" applyProtection="0"/>
    <xf numFmtId="0" fontId="49" fillId="41" borderId="0" applyNumberFormat="0" applyBorder="0" applyAlignment="0" applyProtection="0"/>
    <xf numFmtId="0" fontId="49" fillId="43" borderId="0" applyNumberFormat="0" applyBorder="0" applyAlignment="0" applyProtection="0"/>
    <xf numFmtId="0" fontId="49" fillId="45" borderId="0" applyNumberFormat="0" applyBorder="0" applyAlignment="0" applyProtection="0"/>
    <xf numFmtId="0" fontId="49" fillId="47" borderId="0" applyNumberFormat="0" applyBorder="0" applyAlignment="0" applyProtection="0"/>
    <xf numFmtId="0" fontId="49" fillId="46" borderId="0" applyNumberFormat="0" applyBorder="0" applyAlignment="0" applyProtection="0"/>
    <xf numFmtId="0" fontId="15" fillId="47" borderId="0" applyNumberFormat="0" applyBorder="0" applyAlignment="0" applyProtection="0"/>
    <xf numFmtId="0" fontId="43" fillId="47" borderId="0" applyNumberFormat="0" applyBorder="0" applyAlignment="0" applyProtection="0"/>
    <xf numFmtId="0" fontId="14" fillId="47" borderId="0" applyNumberFormat="0" applyBorder="0" applyAlignment="0" applyProtection="0"/>
    <xf numFmtId="0" fontId="121" fillId="47" borderId="0" applyNumberFormat="0" applyBorder="0" applyAlignment="0" applyProtection="0"/>
    <xf numFmtId="0" fontId="15" fillId="16" borderId="0" applyNumberFormat="0" applyBorder="0" applyAlignment="0" applyProtection="0"/>
    <xf numFmtId="0" fontId="43" fillId="16" borderId="0" applyNumberFormat="0" applyBorder="0" applyAlignment="0" applyProtection="0"/>
    <xf numFmtId="0" fontId="14" fillId="16" borderId="0" applyNumberFormat="0" applyBorder="0" applyAlignment="0" applyProtection="0"/>
    <xf numFmtId="0" fontId="121" fillId="16" borderId="0" applyNumberFormat="0" applyBorder="0" applyAlignment="0" applyProtection="0"/>
    <xf numFmtId="0" fontId="15" fillId="49" borderId="0" applyNumberFormat="0" applyBorder="0" applyAlignment="0" applyProtection="0"/>
    <xf numFmtId="0" fontId="43" fillId="49" borderId="0" applyNumberFormat="0" applyBorder="0" applyAlignment="0" applyProtection="0"/>
    <xf numFmtId="0" fontId="14" fillId="49" borderId="0" applyNumberFormat="0" applyBorder="0" applyAlignment="0" applyProtection="0"/>
    <xf numFmtId="0" fontId="121" fillId="49" borderId="0" applyNumberFormat="0" applyBorder="0" applyAlignment="0" applyProtection="0"/>
    <xf numFmtId="0" fontId="15" fillId="41" borderId="0" applyNumberFormat="0" applyBorder="0" applyAlignment="0" applyProtection="0"/>
    <xf numFmtId="0" fontId="43" fillId="41" borderId="0" applyNumberFormat="0" applyBorder="0" applyAlignment="0" applyProtection="0"/>
    <xf numFmtId="0" fontId="14" fillId="41" borderId="0" applyNumberFormat="0" applyBorder="0" applyAlignment="0" applyProtection="0"/>
    <xf numFmtId="0" fontId="121" fillId="41" borderId="0" applyNumberFormat="0" applyBorder="0" applyAlignment="0" applyProtection="0"/>
    <xf numFmtId="0" fontId="15" fillId="47" borderId="0" applyNumberFormat="0" applyBorder="0" applyAlignment="0" applyProtection="0"/>
    <xf numFmtId="0" fontId="43" fillId="47" borderId="0" applyNumberFormat="0" applyBorder="0" applyAlignment="0" applyProtection="0"/>
    <xf numFmtId="0" fontId="14" fillId="47" borderId="0" applyNumberFormat="0" applyBorder="0" applyAlignment="0" applyProtection="0"/>
    <xf numFmtId="0" fontId="121" fillId="47" borderId="0" applyNumberFormat="0" applyBorder="0" applyAlignment="0" applyProtection="0"/>
    <xf numFmtId="0" fontId="15" fillId="44" borderId="0" applyNumberFormat="0" applyBorder="0" applyAlignment="0" applyProtection="0"/>
    <xf numFmtId="0" fontId="43" fillId="44" borderId="0" applyNumberFormat="0" applyBorder="0" applyAlignment="0" applyProtection="0"/>
    <xf numFmtId="0" fontId="14" fillId="44" borderId="0" applyNumberFormat="0" applyBorder="0" applyAlignment="0" applyProtection="0"/>
    <xf numFmtId="0" fontId="121" fillId="44" borderId="0" applyNumberFormat="0" applyBorder="0" applyAlignment="0" applyProtection="0"/>
    <xf numFmtId="0" fontId="49" fillId="40" borderId="0" applyNumberFormat="0" applyBorder="0" applyAlignment="0" applyProtection="0"/>
    <xf numFmtId="0" fontId="49" fillId="42" borderId="0" applyNumberFormat="0" applyBorder="0" applyAlignment="0" applyProtection="0"/>
    <xf numFmtId="0" fontId="49" fillId="48" borderId="0" applyNumberFormat="0" applyBorder="0" applyAlignment="0" applyProtection="0"/>
    <xf numFmtId="0" fontId="49" fillId="45" borderId="0" applyNumberFormat="0" applyBorder="0" applyAlignment="0" applyProtection="0"/>
    <xf numFmtId="0" fontId="49" fillId="40" borderId="0" applyNumberFormat="0" applyBorder="0" applyAlignment="0" applyProtection="0"/>
    <xf numFmtId="0" fontId="49" fillId="50" borderId="0" applyNumberFormat="0" applyBorder="0" applyAlignment="0" applyProtection="0"/>
    <xf numFmtId="0" fontId="31" fillId="47" borderId="0" applyNumberFormat="0" applyBorder="0" applyAlignment="0" applyProtection="0"/>
    <xf numFmtId="0" fontId="122" fillId="47" borderId="0" applyNumberFormat="0" applyBorder="0" applyAlignment="0" applyProtection="0"/>
    <xf numFmtId="0" fontId="123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52" borderId="0" applyNumberFormat="0" applyBorder="0" applyAlignment="0" applyProtection="0"/>
    <xf numFmtId="0" fontId="122" fillId="52" borderId="0" applyNumberFormat="0" applyBorder="0" applyAlignment="0" applyProtection="0"/>
    <xf numFmtId="0" fontId="123" fillId="52" borderId="0" applyNumberFormat="0" applyBorder="0" applyAlignment="0" applyProtection="0"/>
    <xf numFmtId="0" fontId="124" fillId="52" borderId="0" applyNumberFormat="0" applyBorder="0" applyAlignment="0" applyProtection="0"/>
    <xf numFmtId="0" fontId="31" fillId="50" borderId="0" applyNumberFormat="0" applyBorder="0" applyAlignment="0" applyProtection="0"/>
    <xf numFmtId="0" fontId="122" fillId="50" borderId="0" applyNumberFormat="0" applyBorder="0" applyAlignment="0" applyProtection="0"/>
    <xf numFmtId="0" fontId="123" fillId="50" borderId="0" applyNumberFormat="0" applyBorder="0" applyAlignment="0" applyProtection="0"/>
    <xf numFmtId="0" fontId="124" fillId="50" borderId="0" applyNumberFormat="0" applyBorder="0" applyAlignment="0" applyProtection="0"/>
    <xf numFmtId="0" fontId="31" fillId="41" borderId="0" applyNumberFormat="0" applyBorder="0" applyAlignment="0" applyProtection="0"/>
    <xf numFmtId="0" fontId="122" fillId="41" borderId="0" applyNumberFormat="0" applyBorder="0" applyAlignment="0" applyProtection="0"/>
    <xf numFmtId="0" fontId="123" fillId="41" borderId="0" applyNumberFormat="0" applyBorder="0" applyAlignment="0" applyProtection="0"/>
    <xf numFmtId="0" fontId="124" fillId="41" borderId="0" applyNumberFormat="0" applyBorder="0" applyAlignment="0" applyProtection="0"/>
    <xf numFmtId="0" fontId="31" fillId="47" borderId="0" applyNumberFormat="0" applyBorder="0" applyAlignment="0" applyProtection="0"/>
    <xf numFmtId="0" fontId="122" fillId="47" borderId="0" applyNumberFormat="0" applyBorder="0" applyAlignment="0" applyProtection="0"/>
    <xf numFmtId="0" fontId="123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2" borderId="0" applyNumberFormat="0" applyBorder="0" applyAlignment="0" applyProtection="0"/>
    <xf numFmtId="0" fontId="122" fillId="42" borderId="0" applyNumberFormat="0" applyBorder="0" applyAlignment="0" applyProtection="0"/>
    <xf numFmtId="0" fontId="123" fillId="42" borderId="0" applyNumberFormat="0" applyBorder="0" applyAlignment="0" applyProtection="0"/>
    <xf numFmtId="0" fontId="124" fillId="42" borderId="0" applyNumberFormat="0" applyBorder="0" applyAlignment="0" applyProtection="0"/>
    <xf numFmtId="0" fontId="50" fillId="51" borderId="0" applyNumberFormat="0" applyBorder="0" applyAlignment="0" applyProtection="0"/>
    <xf numFmtId="0" fontId="50" fillId="42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50" fillId="55" borderId="0" applyNumberFormat="0" applyBorder="0" applyAlignment="0" applyProtection="0"/>
    <xf numFmtId="9" fontId="51" fillId="0" borderId="0"/>
    <xf numFmtId="9" fontId="52" fillId="0" borderId="0"/>
    <xf numFmtId="0" fontId="31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4" fillId="57" borderId="0" applyNumberFormat="0" applyBorder="0" applyAlignment="0" applyProtection="0"/>
    <xf numFmtId="0" fontId="31" fillId="52" borderId="0" applyNumberFormat="0" applyBorder="0" applyAlignment="0" applyProtection="0"/>
    <xf numFmtId="0" fontId="122" fillId="52" borderId="0" applyNumberFormat="0" applyBorder="0" applyAlignment="0" applyProtection="0"/>
    <xf numFmtId="0" fontId="123" fillId="52" borderId="0" applyNumberFormat="0" applyBorder="0" applyAlignment="0" applyProtection="0"/>
    <xf numFmtId="0" fontId="124" fillId="52" borderId="0" applyNumberFormat="0" applyBorder="0" applyAlignment="0" applyProtection="0"/>
    <xf numFmtId="0" fontId="31" fillId="50" borderId="0" applyNumberFormat="0" applyBorder="0" applyAlignment="0" applyProtection="0"/>
    <xf numFmtId="0" fontId="122" fillId="50" borderId="0" applyNumberFormat="0" applyBorder="0" applyAlignment="0" applyProtection="0"/>
    <xf numFmtId="0" fontId="123" fillId="50" borderId="0" applyNumberFormat="0" applyBorder="0" applyAlignment="0" applyProtection="0"/>
    <xf numFmtId="0" fontId="124" fillId="50" borderId="0" applyNumberFormat="0" applyBorder="0" applyAlignment="0" applyProtection="0"/>
    <xf numFmtId="0" fontId="31" fillId="60" borderId="0" applyNumberFormat="0" applyBorder="0" applyAlignment="0" applyProtection="0"/>
    <xf numFmtId="0" fontId="122" fillId="60" borderId="0" applyNumberFormat="0" applyBorder="0" applyAlignment="0" applyProtection="0"/>
    <xf numFmtId="0" fontId="123" fillId="60" borderId="0" applyNumberFormat="0" applyBorder="0" applyAlignment="0" applyProtection="0"/>
    <xf numFmtId="0" fontId="124" fillId="60" borderId="0" applyNumberFormat="0" applyBorder="0" applyAlignment="0" applyProtection="0"/>
    <xf numFmtId="0" fontId="31" fillId="26" borderId="0" applyNumberFormat="0" applyBorder="0" applyAlignment="0" applyProtection="0"/>
    <xf numFmtId="0" fontId="122" fillId="26" borderId="0" applyNumberFormat="0" applyBorder="0" applyAlignment="0" applyProtection="0"/>
    <xf numFmtId="0" fontId="123" fillId="26" borderId="0" applyNumberFormat="0" applyBorder="0" applyAlignment="0" applyProtection="0"/>
    <xf numFmtId="0" fontId="124" fillId="26" borderId="0" applyNumberFormat="0" applyBorder="0" applyAlignment="0" applyProtection="0"/>
    <xf numFmtId="0" fontId="31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4" fillId="58" borderId="0" applyNumberFormat="0" applyBorder="0" applyAlignment="0" applyProtection="0"/>
    <xf numFmtId="177" fontId="53" fillId="0" borderId="0"/>
    <xf numFmtId="173" fontId="54" fillId="0" borderId="0" applyNumberFormat="0" applyFill="0" applyBorder="0" applyAlignment="0" applyProtection="0"/>
    <xf numFmtId="0" fontId="21" fillId="45" borderId="0" applyNumberFormat="0" applyBorder="0" applyAlignment="0" applyProtection="0"/>
    <xf numFmtId="0" fontId="125" fillId="45" borderId="0" applyNumberFormat="0" applyBorder="0" applyAlignment="0" applyProtection="0"/>
    <xf numFmtId="0" fontId="126" fillId="45" borderId="0" applyNumberFormat="0" applyBorder="0" applyAlignment="0" applyProtection="0"/>
    <xf numFmtId="0" fontId="127" fillId="45" borderId="0" applyNumberFormat="0" applyBorder="0" applyAlignment="0" applyProtection="0"/>
    <xf numFmtId="178" fontId="55" fillId="37" borderId="0" applyFont="0" applyFill="0" applyBorder="0" applyAlignment="0" applyProtection="0"/>
    <xf numFmtId="49" fontId="56" fillId="0" borderId="0" applyFont="0" applyFill="0" applyBorder="0" applyAlignment="0" applyProtection="0">
      <alignment horizontal="left"/>
    </xf>
    <xf numFmtId="179" fontId="57" fillId="0" borderId="0" applyAlignment="0" applyProtection="0"/>
    <xf numFmtId="176" fontId="41" fillId="0" borderId="0" applyFill="0" applyBorder="0" applyAlignment="0" applyProtection="0"/>
    <xf numFmtId="49" fontId="41" fillId="0" borderId="0" applyNumberFormat="0" applyAlignment="0" applyProtection="0">
      <alignment horizontal="left"/>
    </xf>
    <xf numFmtId="49" fontId="58" fillId="0" borderId="23" applyNumberFormat="0" applyAlignment="0" applyProtection="0">
      <alignment horizontal="left" wrapText="1"/>
    </xf>
    <xf numFmtId="49" fontId="58" fillId="0" borderId="0" applyNumberFormat="0" applyAlignment="0" applyProtection="0">
      <alignment horizontal="left" wrapText="1"/>
    </xf>
    <xf numFmtId="49" fontId="59" fillId="0" borderId="0" applyAlignment="0" applyProtection="0">
      <alignment horizontal="left"/>
    </xf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1" fontId="60" fillId="0" borderId="0" applyFill="0" applyBorder="0" applyAlignment="0"/>
    <xf numFmtId="181" fontId="60" fillId="0" borderId="0" applyFill="0" applyBorder="0" applyAlignment="0"/>
    <xf numFmtId="181" fontId="60" fillId="0" borderId="0" applyFill="0" applyBorder="0" applyAlignment="0"/>
    <xf numFmtId="181" fontId="60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76" fontId="33" fillId="0" borderId="0" applyFill="0" applyBorder="0" applyAlignment="0"/>
    <xf numFmtId="176" fontId="33" fillId="0" borderId="0" applyFill="0" applyBorder="0" applyAlignment="0"/>
    <xf numFmtId="176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2" fontId="33" fillId="0" borderId="0" applyFill="0" applyBorder="0" applyAlignment="0"/>
    <xf numFmtId="182" fontId="33" fillId="0" borderId="0" applyFill="0" applyBorder="0" applyAlignment="0"/>
    <xf numFmtId="182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128" fillId="62" borderId="8" applyNumberFormat="0" applyAlignment="0" applyProtection="0"/>
    <xf numFmtId="0" fontId="129" fillId="62" borderId="8" applyNumberFormat="0" applyAlignment="0" applyProtection="0"/>
    <xf numFmtId="0" fontId="130" fillId="62" borderId="8" applyNumberFormat="0" applyAlignment="0" applyProtection="0"/>
    <xf numFmtId="0" fontId="131" fillId="62" borderId="8" applyNumberFormat="0" applyAlignment="0" applyProtection="0"/>
    <xf numFmtId="0" fontId="27" fillId="8" borderId="11" applyNumberFormat="0" applyAlignment="0" applyProtection="0"/>
    <xf numFmtId="0" fontId="132" fillId="8" borderId="11" applyNumberFormat="0" applyAlignment="0" applyProtection="0"/>
    <xf numFmtId="0" fontId="133" fillId="8" borderId="11" applyNumberFormat="0" applyAlignment="0" applyProtection="0"/>
    <xf numFmtId="0" fontId="134" fillId="8" borderId="11" applyNumberFormat="0" applyAlignment="0" applyProtection="0"/>
    <xf numFmtId="43" fontId="1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0" fontId="33" fillId="0" borderId="0" applyBorder="0" applyProtection="0"/>
    <xf numFmtId="37" fontId="61" fillId="0" borderId="0"/>
    <xf numFmtId="43" fontId="38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176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/>
    <xf numFmtId="43" fontId="1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6" fontId="52" fillId="0" borderId="0"/>
    <xf numFmtId="186" fontId="52" fillId="0" borderId="0"/>
    <xf numFmtId="186" fontId="51" fillId="0" borderId="0"/>
    <xf numFmtId="3" fontId="66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6" fillId="0" borderId="0" applyFont="0" applyFill="0" applyBorder="0" applyAlignment="0" applyProtection="0"/>
    <xf numFmtId="187" fontId="41" fillId="0" borderId="26" applyFont="0" applyFill="0" applyBorder="0" applyAlignment="0" applyProtection="0"/>
    <xf numFmtId="0" fontId="33" fillId="0" borderId="0" applyFont="0" applyFill="0" applyBorder="0" applyAlignment="0" applyProtection="0"/>
    <xf numFmtId="0" fontId="66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66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8" fontId="52" fillId="0" borderId="0"/>
    <xf numFmtId="188" fontId="52" fillId="0" borderId="0"/>
    <xf numFmtId="188" fontId="51" fillId="0" borderId="0"/>
    <xf numFmtId="15" fontId="68" fillId="0" borderId="0"/>
    <xf numFmtId="189" fontId="41" fillId="64" borderId="0" applyFont="0" applyFill="0" applyBorder="0" applyAlignment="0" applyProtection="0"/>
    <xf numFmtId="190" fontId="40" fillId="0" borderId="1"/>
    <xf numFmtId="15" fontId="69" fillId="0" borderId="0"/>
    <xf numFmtId="15" fontId="68" fillId="0" borderId="0"/>
    <xf numFmtId="15" fontId="69" fillId="0" borderId="0"/>
    <xf numFmtId="15" fontId="69" fillId="0" borderId="0"/>
    <xf numFmtId="15" fontId="69" fillId="0" borderId="0"/>
    <xf numFmtId="15" fontId="69" fillId="0" borderId="0"/>
    <xf numFmtId="15" fontId="68" fillId="0" borderId="0"/>
    <xf numFmtId="15" fontId="68" fillId="0" borderId="0"/>
    <xf numFmtId="15" fontId="68" fillId="0" borderId="0"/>
    <xf numFmtId="15" fontId="69" fillId="0" borderId="0"/>
    <xf numFmtId="15" fontId="69" fillId="0" borderId="0"/>
    <xf numFmtId="15" fontId="69" fillId="0" borderId="0"/>
    <xf numFmtId="15" fontId="68" fillId="0" borderId="0"/>
    <xf numFmtId="15" fontId="68" fillId="0" borderId="0"/>
    <xf numFmtId="15" fontId="68" fillId="0" borderId="0"/>
    <xf numFmtId="15" fontId="68" fillId="0" borderId="0"/>
    <xf numFmtId="15" fontId="68" fillId="0" borderId="0"/>
    <xf numFmtId="15" fontId="68" fillId="0" borderId="0"/>
    <xf numFmtId="15" fontId="68" fillId="0" borderId="0"/>
    <xf numFmtId="15" fontId="68" fillId="0" borderId="0"/>
    <xf numFmtId="15" fontId="68" fillId="0" borderId="0"/>
    <xf numFmtId="15" fontId="68" fillId="0" borderId="0"/>
    <xf numFmtId="15" fontId="68" fillId="0" borderId="0"/>
    <xf numFmtId="15" fontId="68" fillId="0" borderId="0"/>
    <xf numFmtId="15" fontId="68" fillId="0" borderId="0"/>
    <xf numFmtId="14" fontId="61" fillId="0" borderId="0" applyFill="0" applyBorder="0" applyAlignment="0"/>
    <xf numFmtId="176" fontId="52" fillId="0" borderId="0"/>
    <xf numFmtId="176" fontId="52" fillId="0" borderId="0"/>
    <xf numFmtId="176" fontId="51" fillId="0" borderId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1" fontId="60" fillId="0" borderId="0" applyFill="0" applyBorder="0" applyAlignment="0"/>
    <xf numFmtId="181" fontId="60" fillId="0" borderId="0" applyFill="0" applyBorder="0" applyAlignment="0"/>
    <xf numFmtId="181" fontId="60" fillId="0" borderId="0" applyFill="0" applyBorder="0" applyAlignment="0"/>
    <xf numFmtId="181" fontId="60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2" fontId="67" fillId="0" borderId="0" applyFont="0" applyFill="0" applyBorder="0" applyAlignment="0" applyProtection="0"/>
    <xf numFmtId="2" fontId="67" fillId="0" borderId="0" applyFont="0" applyFill="0" applyBorder="0" applyAlignment="0" applyProtection="0"/>
    <xf numFmtId="2" fontId="67" fillId="0" borderId="0" applyFont="0" applyFill="0" applyBorder="0" applyAlignment="0" applyProtection="0"/>
    <xf numFmtId="2" fontId="67" fillId="0" borderId="0" applyFont="0" applyFill="0" applyBorder="0" applyAlignment="0" applyProtection="0"/>
    <xf numFmtId="2" fontId="67" fillId="0" borderId="0" applyFont="0" applyFill="0" applyBorder="0" applyAlignment="0" applyProtection="0"/>
    <xf numFmtId="2" fontId="67" fillId="0" borderId="0" applyFont="0" applyFill="0" applyBorder="0" applyAlignment="0" applyProtection="0"/>
    <xf numFmtId="2" fontId="67" fillId="0" borderId="0" applyFont="0" applyFill="0" applyBorder="0" applyAlignment="0" applyProtection="0"/>
    <xf numFmtId="2" fontId="67" fillId="0" borderId="0" applyFont="0" applyFill="0" applyBorder="0" applyAlignment="0" applyProtection="0"/>
    <xf numFmtId="2" fontId="67" fillId="0" borderId="0" applyFont="0" applyFill="0" applyBorder="0" applyAlignment="0" applyProtection="0"/>
    <xf numFmtId="2" fontId="67" fillId="0" borderId="0" applyFont="0" applyFill="0" applyBorder="0" applyAlignment="0" applyProtection="0"/>
    <xf numFmtId="2" fontId="67" fillId="0" borderId="0" applyFont="0" applyFill="0" applyBorder="0" applyAlignment="0" applyProtection="0"/>
    <xf numFmtId="2" fontId="67" fillId="0" borderId="0" applyFont="0" applyFill="0" applyBorder="0" applyAlignment="0" applyProtection="0"/>
    <xf numFmtId="2" fontId="67" fillId="0" borderId="0" applyFont="0" applyFill="0" applyBorder="0" applyAlignment="0" applyProtection="0"/>
    <xf numFmtId="2" fontId="67" fillId="0" borderId="0" applyFont="0" applyFill="0" applyBorder="0" applyAlignment="0" applyProtection="0"/>
    <xf numFmtId="2" fontId="67" fillId="0" borderId="0" applyFont="0" applyFill="0" applyBorder="0" applyAlignment="0" applyProtection="0"/>
    <xf numFmtId="2" fontId="67" fillId="0" borderId="0" applyFont="0" applyFill="0" applyBorder="0" applyAlignment="0" applyProtection="0"/>
    <xf numFmtId="2" fontId="67" fillId="0" borderId="0" applyFont="0" applyFill="0" applyBorder="0" applyAlignment="0" applyProtection="0"/>
    <xf numFmtId="2" fontId="67" fillId="0" borderId="0" applyFont="0" applyFill="0" applyBorder="0" applyAlignment="0" applyProtection="0"/>
    <xf numFmtId="0" fontId="20" fillId="47" borderId="0" applyNumberFormat="0" applyBorder="0" applyAlignment="0" applyProtection="0"/>
    <xf numFmtId="0" fontId="138" fillId="47" borderId="0" applyNumberFormat="0" applyBorder="0" applyAlignment="0" applyProtection="0"/>
    <xf numFmtId="0" fontId="139" fillId="47" borderId="0" applyNumberFormat="0" applyBorder="0" applyAlignment="0" applyProtection="0"/>
    <xf numFmtId="0" fontId="140" fillId="47" borderId="0" applyNumberFormat="0" applyBorder="0" applyAlignment="0" applyProtection="0"/>
    <xf numFmtId="38" fontId="41" fillId="35" borderId="0" applyNumberFormat="0" applyBorder="0" applyAlignment="0" applyProtection="0"/>
    <xf numFmtId="38" fontId="41" fillId="35" borderId="0" applyNumberFormat="0" applyBorder="0" applyAlignment="0" applyProtection="0"/>
    <xf numFmtId="38" fontId="41" fillId="35" borderId="0" applyNumberFormat="0" applyBorder="0" applyAlignment="0" applyProtection="0"/>
    <xf numFmtId="38" fontId="41" fillId="35" borderId="0" applyNumberFormat="0" applyBorder="0" applyAlignment="0" applyProtection="0"/>
    <xf numFmtId="38" fontId="41" fillId="35" borderId="0" applyNumberFormat="0" applyBorder="0" applyAlignment="0" applyProtection="0"/>
    <xf numFmtId="38" fontId="41" fillId="35" borderId="0" applyNumberFormat="0" applyBorder="0" applyAlignment="0" applyProtection="0"/>
    <xf numFmtId="38" fontId="41" fillId="35" borderId="0" applyNumberFormat="0" applyBorder="0" applyAlignment="0" applyProtection="0"/>
    <xf numFmtId="38" fontId="41" fillId="35" borderId="0" applyNumberFormat="0" applyBorder="0" applyAlignment="0" applyProtection="0"/>
    <xf numFmtId="38" fontId="41" fillId="35" borderId="0" applyNumberFormat="0" applyBorder="0" applyAlignment="0" applyProtection="0"/>
    <xf numFmtId="38" fontId="41" fillId="35" borderId="0" applyNumberFormat="0" applyBorder="0" applyAlignment="0" applyProtection="0"/>
    <xf numFmtId="38" fontId="41" fillId="35" borderId="0" applyNumberFormat="0" applyBorder="0" applyAlignment="0" applyProtection="0"/>
    <xf numFmtId="38" fontId="41" fillId="35" borderId="0" applyNumberFormat="0" applyBorder="0" applyAlignment="0" applyProtection="0"/>
    <xf numFmtId="38" fontId="41" fillId="35" borderId="0" applyNumberFormat="0" applyBorder="0" applyAlignment="0" applyProtection="0"/>
    <xf numFmtId="38" fontId="41" fillId="35" borderId="0" applyNumberFormat="0" applyBorder="0" applyAlignment="0" applyProtection="0"/>
    <xf numFmtId="38" fontId="41" fillId="35" borderId="0" applyNumberFormat="0" applyBorder="0" applyAlignment="0" applyProtection="0"/>
    <xf numFmtId="38" fontId="41" fillId="35" borderId="0" applyNumberFormat="0" applyBorder="0" applyAlignment="0" applyProtection="0"/>
    <xf numFmtId="38" fontId="41" fillId="35" borderId="0" applyNumberFormat="0" applyBorder="0" applyAlignment="0" applyProtection="0"/>
    <xf numFmtId="0" fontId="42" fillId="0" borderId="20" applyNumberFormat="0" applyAlignment="0" applyProtection="0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70" fillId="0" borderId="28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1" fillId="0" borderId="28" applyNumberFormat="0" applyFill="0" applyAlignment="0" applyProtection="0"/>
    <xf numFmtId="0" fontId="142" fillId="0" borderId="28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1" fillId="0" borderId="28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71" fillId="0" borderId="0" applyNumberFormat="0" applyFill="0" applyBorder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72" fillId="0" borderId="30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43" fillId="0" borderId="30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73" fillId="0" borderId="0" applyNumberFormat="0" applyFill="0" applyBorder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45" fillId="0" borderId="32" applyNumberFormat="0" applyFill="0" applyAlignment="0" applyProtection="0"/>
    <xf numFmtId="0" fontId="146" fillId="0" borderId="32" applyNumberFormat="0" applyFill="0" applyAlignment="0" applyProtection="0"/>
    <xf numFmtId="0" fontId="74" fillId="0" borderId="32" applyNumberFormat="0" applyFill="0" applyAlignment="0" applyProtection="0"/>
    <xf numFmtId="0" fontId="146" fillId="0" borderId="32" applyNumberFormat="0" applyFill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91" fontId="75" fillId="0" borderId="18">
      <alignment horizontal="left"/>
    </xf>
    <xf numFmtId="191" fontId="75" fillId="0" borderId="18">
      <alignment horizontal="left"/>
    </xf>
    <xf numFmtId="192" fontId="76" fillId="0" borderId="14">
      <alignment horizontal="left"/>
    </xf>
    <xf numFmtId="192" fontId="76" fillId="0" borderId="14">
      <alignment horizontal="left"/>
    </xf>
    <xf numFmtId="0" fontId="77" fillId="0" borderId="19">
      <alignment horizontal="right"/>
    </xf>
    <xf numFmtId="0" fontId="75" fillId="1" borderId="14">
      <alignment horizontal="left"/>
    </xf>
    <xf numFmtId="0" fontId="78" fillId="0" borderId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149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150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151" fillId="49" borderId="8" applyNumberFormat="0" applyAlignment="0" applyProtection="0"/>
    <xf numFmtId="0" fontId="151" fillId="49" borderId="8" applyNumberFormat="0" applyAlignment="0" applyProtection="0"/>
    <xf numFmtId="0" fontId="151" fillId="49" borderId="8" applyNumberFormat="0" applyAlignment="0" applyProtection="0"/>
    <xf numFmtId="0" fontId="23" fillId="49" borderId="8" applyNumberFormat="0" applyAlignment="0" applyProtection="0"/>
    <xf numFmtId="0" fontId="151" fillId="49" borderId="8" applyNumberFormat="0" applyAlignment="0" applyProtection="0"/>
    <xf numFmtId="0" fontId="151" fillId="49" borderId="8" applyNumberFormat="0" applyAlignment="0" applyProtection="0"/>
    <xf numFmtId="0" fontId="151" fillId="49" borderId="8" applyNumberFormat="0" applyAlignment="0" applyProtection="0"/>
    <xf numFmtId="0" fontId="151" fillId="49" borderId="8" applyNumberFormat="0" applyAlignment="0" applyProtection="0"/>
    <xf numFmtId="0" fontId="151" fillId="49" borderId="8" applyNumberFormat="0" applyAlignment="0" applyProtection="0"/>
    <xf numFmtId="0" fontId="151" fillId="49" borderId="8" applyNumberFormat="0" applyAlignment="0" applyProtection="0"/>
    <xf numFmtId="0" fontId="151" fillId="49" borderId="8" applyNumberFormat="0" applyAlignment="0" applyProtection="0"/>
    <xf numFmtId="0" fontId="151" fillId="49" borderId="8" applyNumberFormat="0" applyAlignment="0" applyProtection="0"/>
    <xf numFmtId="0" fontId="151" fillId="49" borderId="8" applyNumberFormat="0" applyAlignment="0" applyProtection="0"/>
    <xf numFmtId="0" fontId="151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23" fillId="49" borderId="8" applyNumberFormat="0" applyAlignment="0" applyProtection="0"/>
    <xf numFmtId="0" fontId="79" fillId="0" borderId="0" applyNumberFormat="0" applyFill="0" applyBorder="0" applyAlignment="0">
      <protection locked="0"/>
    </xf>
    <xf numFmtId="0" fontId="80" fillId="65" borderId="33" applyNumberFormat="0" applyBorder="0" applyAlignment="0" applyProtection="0"/>
    <xf numFmtId="0" fontId="81" fillId="66" borderId="0" applyNumberFormat="0"/>
    <xf numFmtId="1" fontId="33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1" fontId="60" fillId="0" borderId="0" applyFill="0" applyBorder="0" applyAlignment="0"/>
    <xf numFmtId="181" fontId="60" fillId="0" borderId="0" applyFill="0" applyBorder="0" applyAlignment="0"/>
    <xf numFmtId="181" fontId="60" fillId="0" borderId="0" applyFill="0" applyBorder="0" applyAlignment="0"/>
    <xf numFmtId="181" fontId="60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152" fillId="0" borderId="35" applyNumberFormat="0" applyFill="0" applyAlignment="0" applyProtection="0"/>
    <xf numFmtId="0" fontId="153" fillId="0" borderId="35" applyNumberFormat="0" applyFill="0" applyAlignment="0" applyProtection="0"/>
    <xf numFmtId="0" fontId="154" fillId="0" borderId="35" applyNumberFormat="0" applyFill="0" applyAlignment="0" applyProtection="0"/>
    <xf numFmtId="0" fontId="155" fillId="0" borderId="35" applyNumberFormat="0" applyFill="0" applyAlignment="0" applyProtection="0"/>
    <xf numFmtId="14" fontId="40" fillId="0" borderId="1" applyFont="0" applyFill="0" applyBorder="0" applyAlignment="0" applyProtection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56" fillId="5" borderId="0" applyNumberFormat="0" applyBorder="0" applyAlignment="0" applyProtection="0"/>
    <xf numFmtId="0" fontId="157" fillId="5" borderId="0" applyNumberFormat="0" applyBorder="0" applyAlignment="0" applyProtection="0"/>
    <xf numFmtId="0" fontId="158" fillId="5" borderId="0" applyNumberFormat="0" applyBorder="0" applyAlignment="0" applyProtection="0"/>
    <xf numFmtId="0" fontId="159" fillId="5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37" fontId="83" fillId="0" borderId="0"/>
    <xf numFmtId="193" fontId="41" fillId="0" borderId="0" applyFont="0" applyFill="0" applyBorder="0" applyAlignment="0" applyProtection="0">
      <alignment horizontal="right"/>
    </xf>
    <xf numFmtId="194" fontId="84" fillId="0" borderId="0"/>
    <xf numFmtId="38" fontId="41" fillId="0" borderId="16" applyFont="0" applyFill="0" applyBorder="0" applyAlignment="0" applyProtection="0"/>
    <xf numFmtId="195" fontId="33" fillId="0" borderId="0" applyFont="0" applyFill="0" applyBorder="0" applyAlignment="0"/>
    <xf numFmtId="40" fontId="41" fillId="0" borderId="0" applyFont="0" applyFill="0" applyBorder="0" applyAlignment="0" applyProtection="0"/>
    <xf numFmtId="175" fontId="41" fillId="0" borderId="0" applyFont="0" applyFill="0" applyBorder="0" applyAlignment="0"/>
    <xf numFmtId="0" fontId="121" fillId="0" borderId="0"/>
    <xf numFmtId="0" fontId="15" fillId="0" borderId="0"/>
    <xf numFmtId="0" fontId="8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1" fillId="0" borderId="0"/>
    <xf numFmtId="0" fontId="1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1" fillId="0" borderId="0"/>
    <xf numFmtId="0" fontId="44" fillId="0" borderId="0"/>
    <xf numFmtId="0" fontId="44" fillId="0" borderId="0"/>
    <xf numFmtId="0" fontId="44" fillId="0" borderId="0"/>
    <xf numFmtId="0" fontId="1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3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1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5" fillId="0" borderId="0"/>
    <xf numFmtId="0" fontId="33" fillId="0" borderId="0"/>
    <xf numFmtId="0" fontId="52" fillId="0" borderId="0"/>
    <xf numFmtId="0" fontId="38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2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15" fillId="0" borderId="0"/>
    <xf numFmtId="0" fontId="45" fillId="0" borderId="0"/>
    <xf numFmtId="0" fontId="45" fillId="0" borderId="0"/>
    <xf numFmtId="0" fontId="33" fillId="0" borderId="0"/>
    <xf numFmtId="0" fontId="32" fillId="0" borderId="0"/>
    <xf numFmtId="0" fontId="86" fillId="0" borderId="0"/>
    <xf numFmtId="0" fontId="44" fillId="0" borderId="0"/>
    <xf numFmtId="0" fontId="44" fillId="0" borderId="0"/>
    <xf numFmtId="0" fontId="86" fillId="0" borderId="0"/>
    <xf numFmtId="0" fontId="33" fillId="0" borderId="0"/>
    <xf numFmtId="0" fontId="33" fillId="0" borderId="0"/>
    <xf numFmtId="0" fontId="87" fillId="0" borderId="0"/>
    <xf numFmtId="0" fontId="121" fillId="0" borderId="0"/>
    <xf numFmtId="0" fontId="121" fillId="0" borderId="0"/>
    <xf numFmtId="0" fontId="43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43" fillId="0" borderId="0"/>
    <xf numFmtId="0" fontId="33" fillId="0" borderId="0"/>
    <xf numFmtId="0" fontId="33" fillId="0" borderId="0"/>
    <xf numFmtId="0" fontId="38" fillId="0" borderId="0"/>
    <xf numFmtId="0" fontId="121" fillId="0" borderId="0"/>
    <xf numFmtId="0" fontId="32" fillId="0" borderId="0"/>
    <xf numFmtId="0" fontId="86" fillId="0" borderId="0"/>
    <xf numFmtId="0" fontId="32" fillId="0" borderId="0"/>
    <xf numFmtId="0" fontId="33" fillId="0" borderId="0"/>
    <xf numFmtId="0" fontId="34" fillId="0" borderId="0"/>
    <xf numFmtId="0" fontId="15" fillId="0" borderId="0"/>
    <xf numFmtId="0" fontId="121" fillId="0" borderId="0"/>
    <xf numFmtId="0" fontId="33" fillId="0" borderId="0"/>
    <xf numFmtId="0" fontId="121" fillId="0" borderId="0"/>
    <xf numFmtId="0" fontId="38" fillId="0" borderId="0"/>
    <xf numFmtId="0" fontId="121" fillId="0" borderId="0"/>
    <xf numFmtId="0" fontId="14" fillId="0" borderId="0"/>
    <xf numFmtId="0" fontId="38" fillId="0" borderId="0"/>
    <xf numFmtId="0" fontId="39" fillId="0" borderId="0"/>
    <xf numFmtId="0" fontId="14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3" fillId="0" borderId="0"/>
    <xf numFmtId="0" fontId="121" fillId="0" borderId="0"/>
    <xf numFmtId="0" fontId="43" fillId="0" borderId="0"/>
    <xf numFmtId="0" fontId="33" fillId="0" borderId="0"/>
    <xf numFmtId="0" fontId="15" fillId="0" borderId="0"/>
    <xf numFmtId="0" fontId="34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21" fillId="0" borderId="0"/>
    <xf numFmtId="0" fontId="15" fillId="0" borderId="0"/>
    <xf numFmtId="0" fontId="39" fillId="0" borderId="0"/>
    <xf numFmtId="0" fontId="39" fillId="0" borderId="0"/>
    <xf numFmtId="0" fontId="43" fillId="0" borderId="0"/>
    <xf numFmtId="0" fontId="45" fillId="0" borderId="0"/>
    <xf numFmtId="0" fontId="43" fillId="0" borderId="0"/>
    <xf numFmtId="0" fontId="121" fillId="0" borderId="0"/>
    <xf numFmtId="0" fontId="33" fillId="0" borderId="0"/>
    <xf numFmtId="0" fontId="4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121" fillId="0" borderId="0"/>
    <xf numFmtId="0" fontId="121" fillId="0" borderId="0"/>
    <xf numFmtId="0" fontId="33" fillId="0" borderId="0"/>
    <xf numFmtId="0" fontId="86" fillId="0" borderId="0"/>
    <xf numFmtId="0" fontId="15" fillId="0" borderId="0"/>
    <xf numFmtId="0" fontId="45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1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15" fillId="0" borderId="0"/>
    <xf numFmtId="0" fontId="15" fillId="0" borderId="0"/>
    <xf numFmtId="0" fontId="51" fillId="0" borderId="0"/>
    <xf numFmtId="0" fontId="43" fillId="0" borderId="0"/>
    <xf numFmtId="0" fontId="121" fillId="0" borderId="0"/>
    <xf numFmtId="0" fontId="86" fillId="0" borderId="0"/>
    <xf numFmtId="0" fontId="86" fillId="0" borderId="0"/>
    <xf numFmtId="0" fontId="15" fillId="0" borderId="0"/>
    <xf numFmtId="0" fontId="86" fillId="0" borderId="0"/>
    <xf numFmtId="0" fontId="86" fillId="0" borderId="0"/>
    <xf numFmtId="0" fontId="15" fillId="0" borderId="0"/>
    <xf numFmtId="0" fontId="45" fillId="0" borderId="0"/>
    <xf numFmtId="0" fontId="38" fillId="0" borderId="0"/>
    <xf numFmtId="0" fontId="38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1" fillId="0" borderId="0"/>
    <xf numFmtId="0" fontId="15" fillId="0" borderId="0"/>
    <xf numFmtId="0" fontId="86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6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88" fillId="9" borderId="12" applyNumberFormat="0" applyFont="0" applyAlignment="0" applyProtection="0"/>
    <xf numFmtId="0" fontId="65" fillId="9" borderId="12" applyNumberFormat="0" applyFont="0" applyAlignment="0" applyProtection="0"/>
    <xf numFmtId="0" fontId="45" fillId="9" borderId="12" applyNumberFormat="0" applyFont="0" applyAlignment="0" applyProtection="0"/>
    <xf numFmtId="0" fontId="62" fillId="9" borderId="12" applyNumberFormat="0" applyFont="0" applyAlignment="0" applyProtection="0"/>
    <xf numFmtId="0" fontId="45" fillId="44" borderId="36" applyNumberFormat="0" applyFont="0" applyAlignment="0" applyProtection="0"/>
    <xf numFmtId="0" fontId="45" fillId="9" borderId="12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24" fillId="62" borderId="9" applyNumberFormat="0" applyAlignment="0" applyProtection="0"/>
    <xf numFmtId="0" fontId="160" fillId="62" borderId="9" applyNumberFormat="0" applyAlignment="0" applyProtection="0"/>
    <xf numFmtId="0" fontId="161" fillId="62" borderId="9" applyNumberFormat="0" applyAlignment="0" applyProtection="0"/>
    <xf numFmtId="0" fontId="162" fillId="62" borderId="9" applyNumberFormat="0" applyAlignment="0" applyProtection="0"/>
    <xf numFmtId="198" fontId="89" fillId="0" borderId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9" fontId="89" fillId="0" borderId="0" applyFont="0" applyFill="0" applyBorder="0" applyAlignment="0" applyProtection="0"/>
    <xf numFmtId="200" fontId="89" fillId="0" borderId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201" fontId="89" fillId="0" borderId="0" applyFill="0" applyBorder="0" applyAlignment="0" applyProtection="0"/>
    <xf numFmtId="202" fontId="89" fillId="38" borderId="0" applyFont="0" applyFill="0" applyBorder="0" applyAlignment="0" applyProtection="0"/>
    <xf numFmtId="176" fontId="90" fillId="0" borderId="0"/>
    <xf numFmtId="0" fontId="15" fillId="0" borderId="0"/>
    <xf numFmtId="9" fontId="3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1" fontId="60" fillId="0" borderId="0" applyFill="0" applyBorder="0" applyAlignment="0"/>
    <xf numFmtId="181" fontId="60" fillId="0" borderId="0" applyFill="0" applyBorder="0" applyAlignment="0"/>
    <xf numFmtId="181" fontId="60" fillId="0" borderId="0" applyFill="0" applyBorder="0" applyAlignment="0"/>
    <xf numFmtId="181" fontId="60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91" fillId="0" borderId="21" applyNumberFormat="0" applyBorder="0" applyAlignment="0"/>
    <xf numFmtId="37" fontId="92" fillId="0" borderId="0"/>
    <xf numFmtId="1" fontId="33" fillId="0" borderId="15" applyNumberFormat="0" applyFill="0" applyAlignment="0" applyProtection="0">
      <alignment horizontal="center" vertical="center"/>
    </xf>
    <xf numFmtId="1" fontId="33" fillId="0" borderId="15" applyNumberFormat="0" applyFill="0" applyAlignment="0" applyProtection="0">
      <alignment horizontal="center" vertical="center"/>
    </xf>
    <xf numFmtId="0" fontId="93" fillId="0" borderId="0">
      <alignment horizontal="left"/>
    </xf>
    <xf numFmtId="0" fontId="94" fillId="36" borderId="0" applyNumberFormat="0" applyFont="0" applyBorder="0" applyAlignment="0" applyProtection="0">
      <alignment horizontal="center"/>
    </xf>
    <xf numFmtId="0" fontId="95" fillId="0" borderId="0"/>
    <xf numFmtId="3" fontId="96" fillId="0" borderId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92" fillId="0" borderId="0"/>
    <xf numFmtId="0" fontId="97" fillId="0" borderId="0" applyNumberFormat="0" applyBorder="0" applyAlignment="0"/>
    <xf numFmtId="0" fontId="98" fillId="0" borderId="0" applyNumberFormat="0" applyBorder="0" applyAlignment="0"/>
    <xf numFmtId="0" fontId="99" fillId="0" borderId="0" applyNumberFormat="0" applyBorder="0" applyAlignment="0"/>
    <xf numFmtId="0" fontId="99" fillId="0" borderId="0" applyNumberFormat="0" applyBorder="0" applyAlignment="0"/>
    <xf numFmtId="0" fontId="100" fillId="0" borderId="0"/>
    <xf numFmtId="49" fontId="61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181" fontId="60" fillId="0" borderId="0" applyFill="0" applyBorder="0" applyAlignment="0"/>
    <xf numFmtId="181" fontId="60" fillId="0" borderId="0" applyFill="0" applyBorder="0" applyAlignment="0"/>
    <xf numFmtId="181" fontId="60" fillId="0" borderId="0" applyFill="0" applyBorder="0" applyAlignment="0"/>
    <xf numFmtId="181" fontId="60" fillId="0" borderId="0" applyFill="0" applyBorder="0" applyAlignment="0"/>
    <xf numFmtId="0" fontId="33" fillId="0" borderId="0" applyFill="0" applyBorder="0" applyAlignment="0"/>
    <xf numFmtId="203" fontId="33" fillId="0" borderId="0" applyFill="0" applyBorder="0" applyAlignment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168" fillId="0" borderId="39" applyNumberFormat="0" applyFill="0" applyAlignment="0" applyProtection="0"/>
    <xf numFmtId="0" fontId="30" fillId="0" borderId="39" applyNumberForma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169" fillId="0" borderId="39" applyNumberForma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48" fillId="0" borderId="38" applyNumberForma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48" fillId="0" borderId="38" applyNumberForma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48" fillId="0" borderId="38" applyNumberForma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204" fontId="101" fillId="0" borderId="0">
      <alignment horizontal="left"/>
      <protection locked="0"/>
    </xf>
    <xf numFmtId="0" fontId="102" fillId="0" borderId="0" applyNumberFormat="0" applyFont="0" applyFill="0"/>
    <xf numFmtId="14" fontId="94" fillId="0" borderId="0" applyNumberFormat="0" applyFont="0" applyBorder="0" applyAlignment="0" applyProtection="0">
      <alignment horizontal="center"/>
    </xf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38" fontId="106" fillId="0" borderId="0" applyFont="0" applyFill="0" applyBorder="0" applyAlignment="0" applyProtection="0"/>
    <xf numFmtId="205" fontId="8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6" fontId="106" fillId="0" borderId="0" applyFont="0" applyFill="0" applyBorder="0" applyAlignment="0" applyProtection="0"/>
    <xf numFmtId="207" fontId="106" fillId="0" borderId="0" applyFont="0" applyFill="0" applyBorder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0" fontId="115" fillId="41" borderId="0" applyNumberFormat="0" applyBorder="0" applyAlignment="0" applyProtection="0"/>
    <xf numFmtId="0" fontId="117" fillId="61" borderId="37" applyNumberFormat="0" applyAlignment="0" applyProtection="0"/>
    <xf numFmtId="0" fontId="117" fillId="61" borderId="37" applyNumberFormat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0" fillId="43" borderId="0" applyNumberFormat="0" applyBorder="0" applyAlignment="0" applyProtection="0"/>
    <xf numFmtId="9" fontId="111" fillId="0" borderId="0" applyFont="0" applyFill="0" applyBorder="0" applyAlignment="0" applyProtection="0"/>
    <xf numFmtId="0" fontId="86" fillId="0" borderId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113" fillId="49" borderId="0" applyNumberFormat="0" applyBorder="0" applyAlignment="0" applyProtection="0"/>
    <xf numFmtId="0" fontId="114" fillId="0" borderId="38" applyNumberFormat="0" applyFill="0" applyAlignment="0" applyProtection="0"/>
    <xf numFmtId="0" fontId="114" fillId="0" borderId="38" applyNumberFormat="0" applyFill="0" applyAlignment="0" applyProtection="0"/>
    <xf numFmtId="203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10" fontId="116" fillId="0" borderId="0" applyFont="0" applyFill="0" applyBorder="0" applyAlignment="0" applyProtection="0"/>
    <xf numFmtId="0" fontId="111" fillId="0" borderId="0"/>
    <xf numFmtId="0" fontId="50" fillId="56" borderId="0" applyNumberFormat="0" applyBorder="0" applyAlignment="0" applyProtection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50" fillId="52" borderId="0" applyNumberFormat="0" applyBorder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118" fillId="0" borderId="27" applyNumberFormat="0" applyFill="0" applyAlignment="0" applyProtection="0"/>
    <xf numFmtId="0" fontId="119" fillId="0" borderId="29" applyNumberFormat="0" applyFill="0" applyAlignment="0" applyProtection="0"/>
    <xf numFmtId="0" fontId="120" fillId="0" borderId="31" applyNumberFormat="0" applyFill="0" applyAlignment="0" applyProtection="0"/>
    <xf numFmtId="0" fontId="12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/>
    <xf numFmtId="43" fontId="1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/>
    <xf numFmtId="43" fontId="1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0" fontId="48" fillId="0" borderId="38" applyNumberFormat="0" applyFill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112" fillId="46" borderId="40" applyNumberFormat="0" applyAlignment="0" applyProtection="0"/>
    <xf numFmtId="43" fontId="15" fillId="0" borderId="0" applyFont="0" applyFill="0" applyBorder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38" fillId="44" borderId="36" applyNumberFormat="0" applyFon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8" fillId="0" borderId="38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1" fillId="64" borderId="16" applyNumberFormat="0" applyBorder="0" applyAlignment="0" applyProtection="0"/>
    <xf numFmtId="43" fontId="38" fillId="0" borderId="0" applyFont="0" applyFill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4" fillId="0" borderId="0"/>
    <xf numFmtId="43" fontId="1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03" fillId="61" borderId="40" applyNumberFormat="0" applyAlignment="0" applyProtection="0"/>
    <xf numFmtId="9" fontId="15" fillId="0" borderId="0" applyFont="0" applyFill="0" applyBorder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2" fillId="0" borderId="2">
      <alignment horizontal="left" vertical="center"/>
    </xf>
    <xf numFmtId="0" fontId="42" fillId="0" borderId="2">
      <alignment horizontal="left" vertical="center"/>
    </xf>
    <xf numFmtId="192" fontId="76" fillId="0" borderId="14">
      <alignment horizontal="left"/>
    </xf>
    <xf numFmtId="192" fontId="76" fillId="0" borderId="14">
      <alignment horizontal="left"/>
    </xf>
    <xf numFmtId="0" fontId="77" fillId="0" borderId="19">
      <alignment horizontal="right"/>
    </xf>
    <xf numFmtId="0" fontId="75" fillId="1" borderId="14">
      <alignment horizontal="left"/>
    </xf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80" fillId="65" borderId="33" applyNumberFormat="0" applyBorder="0" applyAlignment="0" applyProtection="0"/>
    <xf numFmtId="0" fontId="15" fillId="0" borderId="0"/>
    <xf numFmtId="0" fontId="48" fillId="0" borderId="38" applyNumberFormat="0" applyFill="0" applyAlignment="0" applyProtection="0"/>
    <xf numFmtId="9" fontId="15" fillId="0" borderId="0" applyFont="0" applyFill="0" applyBorder="0" applyAlignment="0" applyProtection="0"/>
    <xf numFmtId="38" fontId="41" fillId="0" borderId="16" applyFont="0" applyFill="0" applyBorder="0" applyAlignment="0" applyProtection="0"/>
    <xf numFmtId="0" fontId="91" fillId="0" borderId="21" applyNumberFormat="0" applyBorder="0" applyAlignment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43" fontId="15" fillId="0" borderId="0" applyFont="0" applyFill="0" applyBorder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3" fillId="0" borderId="0"/>
    <xf numFmtId="43" fontId="15" fillId="0" borderId="0" applyFont="0" applyFill="0" applyBorder="0" applyAlignment="0" applyProtection="0"/>
    <xf numFmtId="0" fontId="33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43" fontId="15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2" fillId="0" borderId="0"/>
    <xf numFmtId="43" fontId="15" fillId="0" borderId="0" applyFont="0" applyFill="0" applyBorder="0" applyAlignment="0" applyProtection="0"/>
    <xf numFmtId="0" fontId="43" fillId="0" borderId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41" fillId="64" borderId="16" applyNumberFormat="0" applyBorder="0" applyAlignment="0" applyProtection="0"/>
    <xf numFmtId="0" fontId="15" fillId="0" borderId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67" fillId="0" borderId="22" applyNumberFormat="0" applyFont="0" applyFill="0" applyAlignment="0" applyProtection="0"/>
    <xf numFmtId="0" fontId="48" fillId="0" borderId="38" applyNumberFormat="0" applyFill="0" applyAlignment="0" applyProtection="0"/>
    <xf numFmtId="0" fontId="15" fillId="0" borderId="0"/>
    <xf numFmtId="10" fontId="41" fillId="64" borderId="16" applyNumberFormat="0" applyBorder="0" applyAlignment="0" applyProtection="0"/>
    <xf numFmtId="9" fontId="15" fillId="0" borderId="0" applyFont="0" applyFill="0" applyBorder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48" fillId="0" borderId="38" applyNumberFormat="0" applyFill="0" applyAlignment="0" applyProtection="0"/>
    <xf numFmtId="0" fontId="15" fillId="9" borderId="12" applyNumberFormat="0" applyFont="0" applyAlignment="0" applyProtection="0"/>
    <xf numFmtId="0" fontId="15" fillId="0" borderId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2" fillId="0" borderId="0">
      <protection locked="0"/>
    </xf>
    <xf numFmtId="0" fontId="13" fillId="0" borderId="0"/>
    <xf numFmtId="43" fontId="14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43" fontId="38" fillId="0" borderId="0" applyFont="0" applyFill="0" applyBorder="0" applyAlignment="0" applyProtection="0"/>
    <xf numFmtId="176" fontId="33" fillId="0" borderId="0" applyFont="0" applyFill="0" applyBorder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15" fillId="0" borderId="0"/>
    <xf numFmtId="0" fontId="15" fillId="0" borderId="0"/>
    <xf numFmtId="43" fontId="45" fillId="0" borderId="0" applyFont="0" applyFill="0" applyBorder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43" fontId="64" fillId="0" borderId="0" applyFont="0" applyFill="0" applyBorder="0" applyAlignment="0" applyProtection="0"/>
    <xf numFmtId="0" fontId="45" fillId="44" borderId="36" applyNumberFormat="0" applyFont="0" applyAlignment="0" applyProtection="0"/>
    <xf numFmtId="0" fontId="38" fillId="44" borderId="36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172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75" fillId="1" borderId="14">
      <alignment horizontal="left"/>
    </xf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8" fillId="44" borderId="36" applyNumberFormat="0" applyFont="0" applyAlignment="0" applyProtection="0"/>
    <xf numFmtId="0" fontId="48" fillId="0" borderId="38" applyNumberFormat="0" applyFill="0" applyAlignment="0" applyProtection="0"/>
    <xf numFmtId="43" fontId="65" fillId="0" borderId="0" applyFont="0" applyFill="0" applyBorder="0" applyAlignment="0" applyProtection="0"/>
    <xf numFmtId="0" fontId="48" fillId="0" borderId="38" applyNumberFormat="0" applyFill="0" applyAlignment="0" applyProtection="0"/>
    <xf numFmtId="43" fontId="65" fillId="0" borderId="0" applyFont="0" applyFill="0" applyBorder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43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15" fillId="0" borderId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5" fillId="0" borderId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9" fontId="15" fillId="0" borderId="0" applyFont="0" applyFill="0" applyBorder="0" applyAlignment="0" applyProtection="0"/>
    <xf numFmtId="0" fontId="48" fillId="0" borderId="38" applyNumberFormat="0" applyFill="0" applyAlignment="0" applyProtection="0"/>
    <xf numFmtId="0" fontId="15" fillId="0" borderId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5" fillId="0" borderId="0"/>
    <xf numFmtId="0" fontId="48" fillId="0" borderId="38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76" fillId="0" borderId="14">
      <alignment horizontal="left"/>
    </xf>
    <xf numFmtId="0" fontId="48" fillId="0" borderId="38" applyNumberFormat="0" applyFill="0" applyAlignment="0" applyProtection="0"/>
    <xf numFmtId="0" fontId="42" fillId="0" borderId="20" applyNumberFormat="0" applyAlignment="0" applyProtection="0">
      <alignment horizontal="left" vertical="center"/>
    </xf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38" fillId="44" borderId="36" applyNumberFormat="0" applyFont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15" fillId="0" borderId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38" fontId="41" fillId="0" borderId="16" applyFont="0" applyFill="0" applyBorder="0" applyAlignment="0" applyProtection="0"/>
    <xf numFmtId="10" fontId="41" fillId="64" borderId="16" applyNumberFormat="0" applyBorder="0" applyAlignment="0" applyProtection="0"/>
    <xf numFmtId="0" fontId="80" fillId="65" borderId="33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68" fillId="0" borderId="39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192" fontId="76" fillId="0" borderId="14">
      <alignment horizontal="left"/>
    </xf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9" fontId="15" fillId="0" borderId="0" applyFont="0" applyFill="0" applyBorder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32" fillId="0" borderId="0">
      <protection locked="0"/>
    </xf>
    <xf numFmtId="0" fontId="45" fillId="44" borderId="36" applyNumberFormat="0" applyFont="0" applyAlignment="0" applyProtection="0"/>
    <xf numFmtId="0" fontId="121" fillId="0" borderId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32" fillId="0" borderId="0">
      <protection locked="0"/>
    </xf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3" fillId="0" borderId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5" fillId="0" borderId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21" fillId="0" borderId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9" fontId="32" fillId="0" borderId="0" applyFont="0" applyFill="0" applyBorder="0" applyAlignment="0" applyProtection="0"/>
    <xf numFmtId="0" fontId="45" fillId="44" borderId="36" applyNumberFormat="0" applyFont="0" applyAlignment="0" applyProtection="0"/>
    <xf numFmtId="0" fontId="117" fillId="61" borderId="37" applyNumberFormat="0" applyAlignment="0" applyProtection="0"/>
    <xf numFmtId="9" fontId="33" fillId="0" borderId="0" applyFont="0" applyFill="0" applyBorder="0" applyAlignment="0" applyProtection="0"/>
    <xf numFmtId="1" fontId="33" fillId="0" borderId="41" applyNumberFormat="0" applyFill="0" applyAlignment="0" applyProtection="0">
      <alignment horizontal="center" vertical="center"/>
    </xf>
    <xf numFmtId="1" fontId="33" fillId="0" borderId="41" applyNumberFormat="0" applyFill="0" applyAlignment="0" applyProtection="0">
      <alignment horizontal="center" vertical="center"/>
    </xf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9" fontId="15" fillId="0" borderId="0" applyFont="0" applyFill="0" applyBorder="0" applyAlignment="0" applyProtection="0"/>
    <xf numFmtId="0" fontId="114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9" fontId="15" fillId="0" borderId="0" applyFont="0" applyFill="0" applyBorder="0" applyAlignment="0" applyProtection="0"/>
    <xf numFmtId="0" fontId="48" fillId="0" borderId="38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32" fillId="0" borderId="0">
      <protection locked="0"/>
    </xf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9" fontId="15" fillId="0" borderId="0" applyFont="0" applyFill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5" fillId="0" borderId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38" fontId="41" fillId="0" borderId="16" applyFont="0" applyFill="0" applyBorder="0" applyAlignment="0" applyProtection="0"/>
    <xf numFmtId="0" fontId="30" fillId="0" borderId="39" applyNumberFormat="0" applyFill="0" applyAlignment="0" applyProtection="0"/>
    <xf numFmtId="10" fontId="41" fillId="64" borderId="16" applyNumberFormat="0" applyBorder="0" applyAlignment="0" applyProtection="0"/>
    <xf numFmtId="0" fontId="80" fillId="65" borderId="33" applyNumberFormat="0" applyBorder="0" applyAlignment="0" applyProtection="0"/>
    <xf numFmtId="0" fontId="48" fillId="0" borderId="38" applyNumberFormat="0" applyFill="0" applyAlignment="0" applyProtection="0"/>
    <xf numFmtId="43" fontId="15" fillId="0" borderId="0" applyFont="0" applyFill="0" applyBorder="0" applyAlignment="0" applyProtection="0"/>
    <xf numFmtId="0" fontId="45" fillId="44" borderId="36" applyNumberFormat="0" applyFont="0" applyAlignment="0" applyProtection="0"/>
    <xf numFmtId="0" fontId="15" fillId="0" borderId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192" fontId="76" fillId="0" borderId="14">
      <alignment horizontal="left"/>
    </xf>
    <xf numFmtId="0" fontId="15" fillId="0" borderId="0"/>
    <xf numFmtId="0" fontId="42" fillId="0" borderId="2">
      <alignment horizontal="left" vertical="center"/>
    </xf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9" fontId="15" fillId="0" borderId="0" applyFont="0" applyFill="0" applyBorder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38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5" fillId="0" borderId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170" fillId="0" borderId="39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43" fontId="15" fillId="0" borderId="0" applyFont="0" applyFill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80" fillId="65" borderId="33" applyNumberFormat="0" applyBorder="0" applyAlignment="0" applyProtection="0"/>
    <xf numFmtId="0" fontId="48" fillId="0" borderId="38" applyNumberFormat="0" applyFill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5" fillId="44" borderId="36" applyNumberFormat="0" applyFont="0" applyAlignment="0" applyProtection="0"/>
    <xf numFmtId="0" fontId="15" fillId="0" borderId="0"/>
    <xf numFmtId="0" fontId="45" fillId="44" borderId="36" applyNumberFormat="0" applyFont="0" applyAlignment="0" applyProtection="0"/>
    <xf numFmtId="43" fontId="15" fillId="0" borderId="0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2" fillId="0" borderId="2">
      <alignment horizontal="left" vertical="center"/>
    </xf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15" fillId="0" borderId="0"/>
    <xf numFmtId="0" fontId="48" fillId="0" borderId="38" applyNumberFormat="0" applyFill="0" applyAlignment="0" applyProtection="0"/>
    <xf numFmtId="9" fontId="15" fillId="0" borderId="0" applyFont="0" applyFill="0" applyBorder="0" applyAlignment="0" applyProtection="0"/>
    <xf numFmtId="0" fontId="45" fillId="44" borderId="36" applyNumberFormat="0" applyFont="0" applyAlignment="0" applyProtection="0"/>
    <xf numFmtId="0" fontId="169" fillId="0" borderId="39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15" fillId="0" borderId="0"/>
    <xf numFmtId="0" fontId="112" fillId="46" borderId="40" applyNumberFormat="0" applyAlignment="0" applyProtection="0"/>
    <xf numFmtId="0" fontId="45" fillId="44" borderId="36" applyNumberFormat="0" applyFont="0" applyAlignment="0" applyProtection="0"/>
    <xf numFmtId="0" fontId="15" fillId="0" borderId="0"/>
    <xf numFmtId="0" fontId="48" fillId="0" borderId="38" applyNumberFormat="0" applyFill="0" applyAlignment="0" applyProtection="0"/>
    <xf numFmtId="0" fontId="112" fillId="46" borderId="40" applyNumberFormat="0" applyAlignment="0" applyProtection="0"/>
    <xf numFmtId="43" fontId="15" fillId="0" borderId="0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192" fontId="76" fillId="0" borderId="14">
      <alignment horizontal="left"/>
    </xf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8" fillId="0" borderId="38" applyNumberFormat="0" applyFill="0" applyAlignment="0" applyProtection="0"/>
    <xf numFmtId="9" fontId="15" fillId="0" borderId="0" applyFont="0" applyFill="0" applyBorder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5" fillId="44" borderId="36" applyNumberFormat="0" applyFont="0" applyAlignment="0" applyProtection="0"/>
    <xf numFmtId="0" fontId="114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0" fontId="114" fillId="0" borderId="38" applyNumberFormat="0" applyFill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0" fontId="42" fillId="0" borderId="2">
      <alignment horizontal="left" vertical="center"/>
    </xf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9" fontId="15" fillId="0" borderId="0" applyFont="0" applyFill="0" applyBorder="0" applyAlignment="0" applyProtection="0"/>
    <xf numFmtId="0" fontId="117" fillId="61" borderId="37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9" fontId="15" fillId="0" borderId="0" applyFont="0" applyFill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8" fillId="0" borderId="38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192" fontId="76" fillId="0" borderId="14">
      <alignment horizontal="left"/>
    </xf>
    <xf numFmtId="0" fontId="80" fillId="65" borderId="33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43" fontId="15" fillId="0" borderId="0" applyFont="0" applyFill="0" applyBorder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8" fillId="44" borderId="36" applyNumberFormat="0" applyFont="0" applyAlignment="0" applyProtection="0"/>
    <xf numFmtId="0" fontId="48" fillId="0" borderId="38" applyNumberFormat="0" applyFill="0" applyAlignment="0" applyProtection="0"/>
    <xf numFmtId="9" fontId="15" fillId="0" borderId="0" applyFont="0" applyFill="0" applyBorder="0" applyAlignment="0" applyProtection="0"/>
    <xf numFmtId="0" fontId="45" fillId="44" borderId="36" applyNumberFormat="0" applyFont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9" fontId="32" fillId="0" borderId="0" applyFont="0" applyFill="0" applyBorder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80" fillId="65" borderId="33" applyNumberFormat="0" applyBorder="0" applyAlignment="0" applyProtection="0"/>
    <xf numFmtId="38" fontId="41" fillId="0" borderId="16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168" fillId="0" borderId="39" applyNumberFormat="0" applyFill="0" applyAlignment="0" applyProtection="0"/>
    <xf numFmtId="0" fontId="30" fillId="0" borderId="39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117" fillId="61" borderId="37" applyNumberForma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114" fillId="0" borderId="38" applyNumberFormat="0" applyFill="0" applyAlignment="0" applyProtection="0"/>
    <xf numFmtId="0" fontId="114" fillId="0" borderId="38" applyNumberFormat="0" applyFill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42" fillId="0" borderId="2">
      <alignment horizontal="left" vertical="center"/>
    </xf>
    <xf numFmtId="43" fontId="33" fillId="0" borderId="0" applyFont="0" applyFill="0" applyBorder="0" applyAlignment="0" applyProtection="0"/>
    <xf numFmtId="0" fontId="80" fillId="65" borderId="33" applyNumberFormat="0" applyBorder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1" fontId="33" fillId="0" borderId="15" applyNumberFormat="0" applyFill="0" applyAlignment="0" applyProtection="0">
      <alignment horizontal="center" vertical="center"/>
    </xf>
    <xf numFmtId="1" fontId="33" fillId="0" borderId="15" applyNumberFormat="0" applyFill="0" applyAlignment="0" applyProtection="0">
      <alignment horizontal="center" vertical="center"/>
    </xf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15" fillId="0" borderId="0"/>
    <xf numFmtId="0" fontId="15" fillId="0" borderId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38" fontId="41" fillId="0" borderId="16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38" fillId="44" borderId="36" applyNumberFormat="0" applyFon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9" fontId="32" fillId="0" borderId="0" applyFont="0" applyFill="0" applyBorder="0" applyAlignment="0" applyProtection="0"/>
    <xf numFmtId="0" fontId="32" fillId="0" borderId="0">
      <protection locked="0"/>
    </xf>
    <xf numFmtId="0" fontId="42" fillId="0" borderId="2">
      <alignment horizontal="left" vertical="center"/>
    </xf>
    <xf numFmtId="0" fontId="48" fillId="0" borderId="38" applyNumberFormat="0" applyFill="0" applyAlignment="0" applyProtection="0"/>
    <xf numFmtId="38" fontId="41" fillId="0" borderId="16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68" fillId="0" borderId="39" applyNumberFormat="0" applyFill="0" applyAlignment="0" applyProtection="0"/>
    <xf numFmtId="0" fontId="75" fillId="1" borderId="14">
      <alignment horizontal="left"/>
    </xf>
    <xf numFmtId="0" fontId="48" fillId="0" borderId="38" applyNumberFormat="0" applyFill="0" applyAlignment="0" applyProtection="0"/>
    <xf numFmtId="0" fontId="112" fillId="46" borderId="40" applyNumberFormat="0" applyAlignment="0" applyProtection="0"/>
    <xf numFmtId="9" fontId="32" fillId="0" borderId="0" applyFont="0" applyFill="0" applyBorder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80" fillId="65" borderId="33" applyNumberFormat="0" applyBorder="0" applyAlignment="0" applyProtection="0"/>
    <xf numFmtId="38" fontId="41" fillId="0" borderId="16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168" fillId="0" borderId="39" applyNumberFormat="0" applyFill="0" applyAlignment="0" applyProtection="0"/>
    <xf numFmtId="0" fontId="30" fillId="0" borderId="39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117" fillId="61" borderId="37" applyNumberForma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114" fillId="0" borderId="38" applyNumberFormat="0" applyFill="0" applyAlignment="0" applyProtection="0"/>
    <xf numFmtId="0" fontId="114" fillId="0" borderId="38" applyNumberFormat="0" applyFill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80" fillId="65" borderId="33" applyNumberFormat="0" applyBorder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43" fontId="15" fillId="0" borderId="0" applyFont="0" applyFill="0" applyBorder="0" applyAlignment="0" applyProtection="0"/>
    <xf numFmtId="0" fontId="48" fillId="0" borderId="38" applyNumberFormat="0" applyFill="0" applyAlignment="0" applyProtection="0"/>
    <xf numFmtId="0" fontId="114" fillId="0" borderId="38" applyNumberFormat="0" applyFill="0" applyAlignment="0" applyProtection="0"/>
    <xf numFmtId="9" fontId="15" fillId="0" borderId="0" applyFont="0" applyFill="0" applyBorder="0" applyAlignment="0" applyProtection="0"/>
    <xf numFmtId="0" fontId="45" fillId="44" borderId="36" applyNumberFormat="0" applyFont="0" applyAlignment="0" applyProtection="0"/>
    <xf numFmtId="0" fontId="114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43" fontId="15" fillId="0" borderId="0" applyFont="0" applyFill="0" applyBorder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14" fillId="0" borderId="38" applyNumberFormat="0" applyFill="0" applyAlignment="0" applyProtection="0"/>
    <xf numFmtId="192" fontId="76" fillId="0" borderId="14">
      <alignment horizontal="left"/>
    </xf>
    <xf numFmtId="0" fontId="30" fillId="0" borderId="39" applyNumberFormat="0" applyFill="0" applyAlignment="0" applyProtection="0"/>
    <xf numFmtId="0" fontId="168" fillId="0" borderId="39" applyNumberFormat="0" applyFill="0" applyAlignment="0" applyProtection="0"/>
    <xf numFmtId="10" fontId="41" fillId="64" borderId="16" applyNumberFormat="0" applyBorder="0" applyAlignment="0" applyProtection="0"/>
    <xf numFmtId="9" fontId="15" fillId="0" borderId="0" applyFont="0" applyFill="0" applyBorder="0" applyAlignment="0" applyProtection="0"/>
    <xf numFmtId="0" fontId="48" fillId="0" borderId="38" applyNumberFormat="0" applyFill="0" applyAlignment="0" applyProtection="0"/>
    <xf numFmtId="43" fontId="15" fillId="0" borderId="0" applyFont="0" applyFill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167" fillId="0" borderId="39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80" fillId="65" borderId="33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14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0" fillId="0" borderId="39" applyNumberFormat="0" applyFill="0" applyAlignment="0" applyProtection="0"/>
    <xf numFmtId="0" fontId="80" fillId="65" borderId="33" applyNumberFormat="0" applyBorder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112" fillId="46" borderId="40" applyNumberForma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114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8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80" fillId="65" borderId="33" applyNumberFormat="0" applyBorder="0" applyAlignment="0" applyProtection="0"/>
    <xf numFmtId="38" fontId="41" fillId="0" borderId="16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168" fillId="0" borderId="39" applyNumberFormat="0" applyFill="0" applyAlignment="0" applyProtection="0"/>
    <xf numFmtId="0" fontId="30" fillId="0" borderId="39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117" fillId="61" borderId="37" applyNumberForma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114" fillId="0" borderId="38" applyNumberFormat="0" applyFill="0" applyAlignment="0" applyProtection="0"/>
    <xf numFmtId="0" fontId="114" fillId="0" borderId="38" applyNumberFormat="0" applyFill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80" fillId="65" borderId="33" applyNumberFormat="0" applyBorder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38" fontId="41" fillId="0" borderId="16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68" fillId="0" borderId="39" applyNumberFormat="0" applyFill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80" fillId="65" borderId="33" applyNumberFormat="0" applyBorder="0" applyAlignment="0" applyProtection="0"/>
    <xf numFmtId="38" fontId="41" fillId="0" borderId="16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168" fillId="0" borderId="39" applyNumberFormat="0" applyFill="0" applyAlignment="0" applyProtection="0"/>
    <xf numFmtId="0" fontId="30" fillId="0" borderId="39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117" fillId="61" borderId="37" applyNumberForma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114" fillId="0" borderId="38" applyNumberFormat="0" applyFill="0" applyAlignment="0" applyProtection="0"/>
    <xf numFmtId="0" fontId="114" fillId="0" borderId="38" applyNumberFormat="0" applyFill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80" fillId="65" borderId="33" applyNumberFormat="0" applyBorder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30" fillId="0" borderId="39" applyNumberFormat="0" applyFill="0" applyAlignment="0" applyProtection="0"/>
    <xf numFmtId="0" fontId="48" fillId="0" borderId="38" applyNumberFormat="0" applyFill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9" fontId="15" fillId="0" borderId="0" applyFont="0" applyFill="0" applyBorder="0" applyAlignment="0" applyProtection="0"/>
    <xf numFmtId="0" fontId="75" fillId="1" borderId="14">
      <alignment horizontal="left"/>
    </xf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2" fillId="0" borderId="2">
      <alignment horizontal="left" vertical="center"/>
    </xf>
    <xf numFmtId="0" fontId="38" fillId="44" borderId="36" applyNumberFormat="0" applyFont="0" applyAlignment="0" applyProtection="0"/>
    <xf numFmtId="0" fontId="117" fillId="61" borderId="37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9" fillId="0" borderId="39" applyNumberFormat="0" applyFill="0" applyAlignment="0" applyProtection="0"/>
    <xf numFmtId="10" fontId="41" fillId="64" borderId="16" applyNumberFormat="0" applyBorder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75" fillId="1" borderId="14">
      <alignment horizontal="left"/>
    </xf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8" fillId="44" borderId="36" applyNumberFormat="0" applyFont="0" applyAlignment="0" applyProtection="0"/>
    <xf numFmtId="0" fontId="48" fillId="0" borderId="38" applyNumberFormat="0" applyFill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92" fontId="76" fillId="0" borderId="14">
      <alignment horizontal="left"/>
    </xf>
    <xf numFmtId="0" fontId="48" fillId="0" borderId="38" applyNumberFormat="0" applyFill="0" applyAlignment="0" applyProtection="0"/>
    <xf numFmtId="0" fontId="42" fillId="0" borderId="2">
      <alignment horizontal="left" vertical="center"/>
    </xf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38" fontId="41" fillId="0" borderId="16" applyFont="0" applyFill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192" fontId="76" fillId="0" borderId="14">
      <alignment horizontal="left"/>
    </xf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114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0" fillId="0" borderId="39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38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2" fillId="0" borderId="2">
      <alignment horizontal="left" vertical="center"/>
    </xf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69" fillId="0" borderId="39" applyNumberFormat="0" applyFill="0" applyAlignment="0" applyProtection="0"/>
    <xf numFmtId="0" fontId="45" fillId="44" borderId="36" applyNumberFormat="0" applyFont="0" applyAlignment="0" applyProtection="0"/>
    <xf numFmtId="0" fontId="112" fillId="46" borderId="40" applyNumberForma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12" fillId="46" borderId="40" applyNumberForma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192" fontId="76" fillId="0" borderId="14">
      <alignment horizontal="left"/>
    </xf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114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114" fillId="0" borderId="38" applyNumberFormat="0" applyFill="0" applyAlignment="0" applyProtection="0"/>
    <xf numFmtId="0" fontId="45" fillId="44" borderId="36" applyNumberFormat="0" applyFont="0" applyAlignment="0" applyProtection="0"/>
    <xf numFmtId="0" fontId="42" fillId="0" borderId="2">
      <alignment horizontal="left" vertical="center"/>
    </xf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8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38" fontId="41" fillId="0" borderId="16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168" fillId="0" borderId="39" applyNumberFormat="0" applyFill="0" applyAlignment="0" applyProtection="0"/>
    <xf numFmtId="0" fontId="30" fillId="0" borderId="39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117" fillId="61" borderId="37" applyNumberForma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114" fillId="0" borderId="38" applyNumberFormat="0" applyFill="0" applyAlignment="0" applyProtection="0"/>
    <xf numFmtId="0" fontId="114" fillId="0" borderId="38" applyNumberFormat="0" applyFill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38" fillId="44" borderId="36" applyNumberFormat="0" applyFon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38" fontId="41" fillId="0" borderId="16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68" fillId="0" borderId="39" applyNumberFormat="0" applyFill="0" applyAlignment="0" applyProtection="0"/>
    <xf numFmtId="0" fontId="75" fillId="1" borderId="14">
      <alignment horizontal="left"/>
    </xf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38" fontId="41" fillId="0" borderId="16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168" fillId="0" borderId="39" applyNumberFormat="0" applyFill="0" applyAlignment="0" applyProtection="0"/>
    <xf numFmtId="0" fontId="30" fillId="0" borderId="39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117" fillId="61" borderId="37" applyNumberForma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114" fillId="0" borderId="38" applyNumberFormat="0" applyFill="0" applyAlignment="0" applyProtection="0"/>
    <xf numFmtId="0" fontId="114" fillId="0" borderId="38" applyNumberFormat="0" applyFill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114" fillId="0" borderId="38" applyNumberFormat="0" applyFill="0" applyAlignment="0" applyProtection="0"/>
    <xf numFmtId="10" fontId="41" fillId="64" borderId="16" applyNumberFormat="0" applyBorder="0" applyAlignment="0" applyProtection="0"/>
    <xf numFmtId="192" fontId="76" fillId="0" borderId="14">
      <alignment horizontal="left"/>
    </xf>
    <xf numFmtId="0" fontId="30" fillId="0" borderId="39" applyNumberFormat="0" applyFill="0" applyAlignment="0" applyProtection="0"/>
    <xf numFmtId="0" fontId="168" fillId="0" borderId="39" applyNumberFormat="0" applyFill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167" fillId="0" borderId="39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14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0" fillId="0" borderId="39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112" fillId="46" borderId="40" applyNumberForma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114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8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38" fontId="41" fillId="0" borderId="16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168" fillId="0" borderId="39" applyNumberFormat="0" applyFill="0" applyAlignment="0" applyProtection="0"/>
    <xf numFmtId="0" fontId="30" fillId="0" borderId="39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117" fillId="61" borderId="37" applyNumberForma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114" fillId="0" borderId="38" applyNumberFormat="0" applyFill="0" applyAlignment="0" applyProtection="0"/>
    <xf numFmtId="0" fontId="114" fillId="0" borderId="38" applyNumberFormat="0" applyFill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38" fontId="41" fillId="0" borderId="16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68" fillId="0" borderId="39" applyNumberFormat="0" applyFill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38" fontId="41" fillId="0" borderId="16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168" fillId="0" borderId="39" applyNumberFormat="0" applyFill="0" applyAlignment="0" applyProtection="0"/>
    <xf numFmtId="0" fontId="30" fillId="0" borderId="39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117" fillId="61" borderId="37" applyNumberForma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114" fillId="0" borderId="38" applyNumberFormat="0" applyFill="0" applyAlignment="0" applyProtection="0"/>
    <xf numFmtId="0" fontId="114" fillId="0" borderId="38" applyNumberFormat="0" applyFill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33" fillId="0" borderId="0" applyFon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0" fontId="35" fillId="34" borderId="0" applyBorder="0" applyProtection="0">
      <alignment horizontal="left" vertical="top" wrapText="1"/>
    </xf>
    <xf numFmtId="0" fontId="37" fillId="0" borderId="0" applyNumberFormat="0" applyFill="0" applyBorder="0" applyAlignment="0">
      <alignment vertical="top"/>
      <protection locked="0"/>
    </xf>
    <xf numFmtId="0" fontId="34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34" fillId="0" borderId="0"/>
    <xf numFmtId="0" fontId="15" fillId="0" borderId="0"/>
    <xf numFmtId="43" fontId="15" fillId="0" borderId="0" applyFont="0" applyFill="0" applyBorder="0" applyAlignment="0" applyProtection="0"/>
    <xf numFmtId="0" fontId="39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2" fillId="0" borderId="0">
      <protection locked="0"/>
    </xf>
    <xf numFmtId="0" fontId="33" fillId="0" borderId="0"/>
    <xf numFmtId="0" fontId="43" fillId="0" borderId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/>
    <xf numFmtId="0" fontId="39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/>
    <xf numFmtId="9" fontId="14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15" fillId="9" borderId="12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32" fillId="0" borderId="0">
      <protection locked="0"/>
    </xf>
    <xf numFmtId="43" fontId="33" fillId="0" borderId="0" applyFon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9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5" fillId="0" borderId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/>
    <xf numFmtId="0" fontId="15" fillId="0" borderId="0"/>
    <xf numFmtId="43" fontId="4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0" borderId="0" applyNumberFormat="0" applyBorder="0" applyAlignment="0" applyProtection="0"/>
    <xf numFmtId="0" fontId="15" fillId="42" borderId="0" applyNumberFormat="0" applyBorder="0" applyAlignment="0" applyProtection="0"/>
    <xf numFmtId="0" fontId="15" fillId="44" borderId="0" applyNumberFormat="0" applyBorder="0" applyAlignment="0" applyProtection="0"/>
    <xf numFmtId="0" fontId="15" fillId="46" borderId="0" applyNumberFormat="0" applyBorder="0" applyAlignment="0" applyProtection="0"/>
    <xf numFmtId="0" fontId="15" fillId="27" borderId="0" applyNumberFormat="0" applyBorder="0" applyAlignment="0" applyProtection="0"/>
    <xf numFmtId="0" fontId="15" fillId="44" borderId="0" applyNumberFormat="0" applyBorder="0" applyAlignment="0" applyProtection="0"/>
    <xf numFmtId="212" fontId="33" fillId="0" borderId="0" applyFont="0" applyFill="0" applyBorder="0" applyAlignment="0" applyProtection="0"/>
    <xf numFmtId="0" fontId="15" fillId="47" borderId="0" applyNumberFormat="0" applyBorder="0" applyAlignment="0" applyProtection="0"/>
    <xf numFmtId="0" fontId="15" fillId="16" borderId="0" applyNumberFormat="0" applyBorder="0" applyAlignment="0" applyProtection="0"/>
    <xf numFmtId="0" fontId="15" fillId="49" borderId="0" applyNumberFormat="0" applyBorder="0" applyAlignment="0" applyProtection="0"/>
    <xf numFmtId="43" fontId="15" fillId="0" borderId="0" applyFont="0" applyFill="0" applyBorder="0" applyAlignment="0" applyProtection="0"/>
    <xf numFmtId="0" fontId="15" fillId="41" borderId="0" applyNumberFormat="0" applyBorder="0" applyAlignment="0" applyProtection="0"/>
    <xf numFmtId="0" fontId="15" fillId="47" borderId="0" applyNumberFormat="0" applyBorder="0" applyAlignment="0" applyProtection="0"/>
    <xf numFmtId="0" fontId="15" fillId="44" borderId="0" applyNumberFormat="0" applyBorder="0" applyAlignment="0" applyProtection="0"/>
    <xf numFmtId="0" fontId="176" fillId="53" borderId="0" applyNumberFormat="0" applyBorder="0" applyAlignment="0" applyProtection="0"/>
    <xf numFmtId="0" fontId="123" fillId="10" borderId="0" applyNumberFormat="0" applyBorder="0" applyAlignment="0" applyProtection="0"/>
    <xf numFmtId="212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/>
    <xf numFmtId="43" fontId="1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3" fillId="0" borderId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5" fillId="0" borderId="0"/>
    <xf numFmtId="43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86" fillId="0" borderId="0"/>
    <xf numFmtId="0" fontId="15" fillId="0" borderId="0"/>
    <xf numFmtId="0" fontId="86" fillId="0" borderId="0"/>
    <xf numFmtId="0" fontId="45" fillId="0" borderId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83" fillId="0" borderId="31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38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2" fontId="3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2" fontId="3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2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76" fillId="52" borderId="0" applyNumberFormat="0" applyBorder="0" applyAlignment="0" applyProtection="0"/>
    <xf numFmtId="212" fontId="33" fillId="0" borderId="0" applyFont="0" applyFill="0" applyBorder="0" applyAlignment="0" applyProtection="0"/>
    <xf numFmtId="0" fontId="150" fillId="6" borderId="8" applyNumberFormat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14" fillId="20" borderId="0" applyNumberFormat="0" applyBorder="0" applyAlignment="0" applyProtection="0"/>
    <xf numFmtId="9" fontId="15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77" fillId="41" borderId="0" applyNumberFormat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" fillId="0" borderId="0"/>
    <xf numFmtId="213" fontId="41" fillId="0" borderId="26" applyFont="0" applyFill="0" applyBorder="0" applyAlignment="0" applyProtection="0"/>
    <xf numFmtId="212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45" fillId="44" borderId="36" applyNumberFormat="0" applyFont="0" applyAlignment="0" applyProtection="0"/>
    <xf numFmtId="184" fontId="33" fillId="0" borderId="0" applyFont="0" applyFill="0" applyBorder="0" applyAlignment="0" applyProtection="0"/>
    <xf numFmtId="0" fontId="123" fillId="18" borderId="0" applyNumberFormat="0" applyBorder="0" applyAlignment="0" applyProtection="0"/>
    <xf numFmtId="21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14" fillId="28" borderId="0" applyNumberFormat="0" applyBorder="0" applyAlignment="0" applyProtection="0"/>
    <xf numFmtId="0" fontId="45" fillId="0" borderId="0"/>
    <xf numFmtId="0" fontId="161" fillId="7" borderId="9" applyNumberFormat="0" applyAlignment="0" applyProtection="0"/>
    <xf numFmtId="0" fontId="33" fillId="0" borderId="0"/>
    <xf numFmtId="0" fontId="123" fillId="13" borderId="0" applyNumberFormat="0" applyBorder="0" applyAlignment="0" applyProtection="0"/>
    <xf numFmtId="21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4" fontId="33" fillId="0" borderId="0" applyFill="0" applyBorder="0" applyAlignment="0"/>
    <xf numFmtId="0" fontId="175" fillId="44" borderId="36" applyNumberFormat="0" applyFont="0" applyAlignment="0" applyProtection="0"/>
    <xf numFmtId="0" fontId="43" fillId="0" borderId="0"/>
    <xf numFmtId="43" fontId="15" fillId="0" borderId="0" applyFont="0" applyFill="0" applyBorder="0" applyAlignment="0" applyProtection="0"/>
    <xf numFmtId="0" fontId="176" fillId="42" borderId="0" applyNumberFormat="0" applyBorder="0" applyAlignment="0" applyProtection="0"/>
    <xf numFmtId="43" fontId="43" fillId="0" borderId="0" applyFont="0" applyFill="0" applyBorder="0" applyAlignment="0" applyProtection="0"/>
    <xf numFmtId="0" fontId="45" fillId="39" borderId="0" applyNumberFormat="0" applyBorder="0" applyAlignment="0" applyProtection="0"/>
    <xf numFmtId="43" fontId="15" fillId="0" borderId="0" applyFont="0" applyFill="0" applyBorder="0" applyAlignment="0" applyProtection="0"/>
    <xf numFmtId="0" fontId="193" fillId="0" borderId="6" applyNumberFormat="0" applyFill="0" applyAlignment="0" applyProtection="0"/>
    <xf numFmtId="43" fontId="33" fillId="0" borderId="0" applyFont="0" applyFill="0" applyBorder="0" applyAlignment="0" applyProtection="0"/>
    <xf numFmtId="214" fontId="33" fillId="0" borderId="0" applyFill="0" applyBorder="0" applyAlignment="0"/>
    <xf numFmtId="0" fontId="189" fillId="61" borderId="37" applyNumberFormat="0" applyAlignment="0" applyProtection="0"/>
    <xf numFmtId="213" fontId="41" fillId="0" borderId="26" applyFont="0" applyFill="0" applyBorder="0" applyAlignment="0" applyProtection="0"/>
    <xf numFmtId="212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/>
    <xf numFmtId="43" fontId="1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/>
    <xf numFmtId="43" fontId="1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1" fillId="64" borderId="16" applyNumberFormat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123" fillId="22" borderId="0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15" fillId="0" borderId="0"/>
    <xf numFmtId="0" fontId="185" fillId="0" borderId="34" applyNumberFormat="0" applyFill="0" applyAlignment="0" applyProtection="0"/>
    <xf numFmtId="184" fontId="33" fillId="0" borderId="0" applyFont="0" applyFill="0" applyBorder="0" applyAlignment="0" applyProtection="0"/>
    <xf numFmtId="0" fontId="45" fillId="50" borderId="0" applyNumberFormat="0" applyBorder="0" applyAlignment="0" applyProtection="0"/>
    <xf numFmtId="0" fontId="45" fillId="0" borderId="0"/>
    <xf numFmtId="0" fontId="15" fillId="0" borderId="0"/>
    <xf numFmtId="0" fontId="15" fillId="0" borderId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45" fillId="43" borderId="0" applyNumberFormat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179" fillId="7" borderId="8" applyNumberFormat="0" applyAlignment="0" applyProtection="0"/>
    <xf numFmtId="0" fontId="45" fillId="45" borderId="0" applyNumberFormat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24" borderId="0" applyNumberFormat="0" applyBorder="0" applyAlignment="0" applyProtection="0"/>
    <xf numFmtId="9" fontId="15" fillId="0" borderId="0" applyFont="0" applyFill="0" applyBorder="0" applyAlignment="0" applyProtection="0"/>
    <xf numFmtId="0" fontId="45" fillId="41" borderId="0" applyNumberFormat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41" fillId="64" borderId="16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14" fillId="15" borderId="0" applyNumberFormat="0" applyBorder="0" applyAlignment="0" applyProtection="0"/>
    <xf numFmtId="0" fontId="43" fillId="0" borderId="0"/>
    <xf numFmtId="0" fontId="123" fillId="30" borderId="0" applyNumberFormat="0" applyBorder="0" applyAlignment="0" applyProtection="0"/>
    <xf numFmtId="0" fontId="15" fillId="9" borderId="12" applyNumberFormat="0" applyFont="0" applyAlignment="0" applyProtection="0"/>
    <xf numFmtId="0" fontId="15" fillId="0" borderId="0"/>
    <xf numFmtId="0" fontId="187" fillId="49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41" fillId="64" borderId="16" applyNumberFormat="0" applyBorder="0" applyAlignment="0" applyProtection="0"/>
    <xf numFmtId="43" fontId="38" fillId="0" borderId="0" applyFont="0" applyFill="0" applyBorder="0" applyAlignment="0" applyProtection="0"/>
    <xf numFmtId="10" fontId="41" fillId="64" borderId="16" applyNumberFormat="0" applyBorder="0" applyAlignment="0" applyProtection="0"/>
    <xf numFmtId="0" fontId="15" fillId="0" borderId="0"/>
    <xf numFmtId="0" fontId="15" fillId="0" borderId="0"/>
    <xf numFmtId="43" fontId="4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10" fontId="41" fillId="64" borderId="16" applyNumberFormat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15" fillId="0" borderId="0"/>
    <xf numFmtId="212" fontId="33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14" fillId="23" borderId="0" applyNumberFormat="0" applyBorder="0" applyAlignment="0" applyProtection="0"/>
    <xf numFmtId="0" fontId="43" fillId="0" borderId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9" fontId="15" fillId="0" borderId="0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212" fontId="33" fillId="0" borderId="0" applyFont="0" applyFill="0" applyBorder="0" applyAlignment="0" applyProtection="0"/>
    <xf numFmtId="10" fontId="41" fillId="64" borderId="16" applyNumberFormat="0" applyBorder="0" applyAlignment="0" applyProtection="0"/>
    <xf numFmtId="184" fontId="33" fillId="0" borderId="0" applyFont="0" applyFill="0" applyBorder="0" applyAlignment="0" applyProtection="0"/>
    <xf numFmtId="0" fontId="15" fillId="0" borderId="0"/>
    <xf numFmtId="0" fontId="180" fillId="63" borderId="25" applyNumberFormat="0" applyAlignment="0" applyProtection="0"/>
    <xf numFmtId="212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0" fillId="0" borderId="13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84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10" fontId="41" fillId="64" borderId="16" applyNumberFormat="0" applyBorder="0" applyAlignment="0" applyProtection="0"/>
    <xf numFmtId="9" fontId="15" fillId="0" borderId="0" applyFont="0" applyFill="0" applyBorder="0" applyAlignment="0" applyProtection="0"/>
    <xf numFmtId="0" fontId="167" fillId="0" borderId="13" applyNumberFormat="0" applyFill="0" applyAlignment="0" applyProtection="0"/>
    <xf numFmtId="0" fontId="15" fillId="0" borderId="0"/>
    <xf numFmtId="0" fontId="176" fillId="59" borderId="0" applyNumberFormat="0" applyBorder="0" applyAlignment="0" applyProtection="0"/>
    <xf numFmtId="38" fontId="41" fillId="0" borderId="16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10" fontId="41" fillId="64" borderId="16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/>
    <xf numFmtId="10" fontId="41" fillId="64" borderId="16" applyNumberFormat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212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23" fillId="14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0" fontId="41" fillId="64" borderId="16" applyNumberFormat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41" fillId="64" borderId="16" applyNumberFormat="0" applyBorder="0" applyAlignment="0" applyProtection="0"/>
    <xf numFmtId="0" fontId="15" fillId="0" borderId="0"/>
    <xf numFmtId="212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1" fillId="64" borderId="16" applyNumberFormat="0" applyBorder="0" applyAlignment="0" applyProtection="0"/>
    <xf numFmtId="0" fontId="15" fillId="0" borderId="0"/>
    <xf numFmtId="184" fontId="33" fillId="0" borderId="0" applyFont="0" applyFill="0" applyBorder="0" applyAlignment="0" applyProtection="0"/>
    <xf numFmtId="0" fontId="43" fillId="0" borderId="0"/>
    <xf numFmtId="43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" fontId="33" fillId="0" borderId="41" applyNumberFormat="0" applyFill="0" applyAlignment="0" applyProtection="0">
      <alignment horizontal="center" vertical="center"/>
    </xf>
    <xf numFmtId="1" fontId="33" fillId="0" borderId="41" applyNumberFormat="0" applyFill="0" applyAlignment="0" applyProtection="0">
      <alignment horizontal="center" vertical="center"/>
    </xf>
    <xf numFmtId="0" fontId="15" fillId="0" borderId="0"/>
    <xf numFmtId="0" fontId="15" fillId="0" borderId="0"/>
    <xf numFmtId="184" fontId="33" fillId="0" borderId="0" applyFont="0" applyFill="0" applyBorder="0" applyAlignment="0" applyProtection="0"/>
    <xf numFmtId="38" fontId="41" fillId="0" borderId="16" applyFont="0" applyFill="0" applyBorder="0" applyAlignment="0" applyProtection="0"/>
    <xf numFmtId="10" fontId="41" fillId="64" borderId="16" applyNumberFormat="0" applyBorder="0" applyAlignment="0" applyProtection="0"/>
    <xf numFmtId="212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186" fillId="0" borderId="10" applyNumberFormat="0" applyFill="0" applyAlignment="0" applyProtection="0"/>
    <xf numFmtId="0" fontId="196" fillId="9" borderId="12" applyNumberFormat="0" applyFont="0" applyAlignment="0" applyProtection="0"/>
    <xf numFmtId="180" fontId="3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41" fillId="64" borderId="16" applyNumberFormat="0" applyBorder="0" applyAlignment="0" applyProtection="0"/>
    <xf numFmtId="0" fontId="14" fillId="12" borderId="0" applyNumberFormat="0" applyBorder="0" applyAlignment="0" applyProtection="0"/>
    <xf numFmtId="10" fontId="41" fillId="64" borderId="16" applyNumberFormat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3" fillId="0" borderId="0"/>
    <xf numFmtId="43" fontId="38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14" fillId="32" borderId="0" applyNumberFormat="0" applyBorder="0" applyAlignment="0" applyProtection="0"/>
    <xf numFmtId="212" fontId="33" fillId="0" borderId="0" applyFont="0" applyFill="0" applyBorder="0" applyAlignment="0" applyProtection="0"/>
    <xf numFmtId="0" fontId="192" fillId="0" borderId="5" applyNumberFormat="0" applyFill="0" applyAlignment="0" applyProtection="0"/>
    <xf numFmtId="187" fontId="41" fillId="0" borderId="26" applyFont="0" applyFill="0" applyBorder="0" applyAlignment="0" applyProtection="0"/>
    <xf numFmtId="212" fontId="33" fillId="0" borderId="0" applyFont="0" applyFill="0" applyBorder="0" applyAlignment="0" applyProtection="0"/>
    <xf numFmtId="0" fontId="195" fillId="6" borderId="8" applyNumberFormat="0" applyAlignment="0" applyProtection="0"/>
    <xf numFmtId="0" fontId="139" fillId="3" borderId="0" applyNumberFormat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45" fillId="0" borderId="0"/>
    <xf numFmtId="0" fontId="86" fillId="0" borderId="0"/>
    <xf numFmtId="212" fontId="33" fillId="0" borderId="0" applyFont="0" applyFill="0" applyBorder="0" applyAlignment="0" applyProtection="0"/>
    <xf numFmtId="0" fontId="15" fillId="0" borderId="0"/>
    <xf numFmtId="184" fontId="33" fillId="0" borderId="0" applyFont="0" applyFill="0" applyBorder="0" applyAlignment="0" applyProtection="0"/>
    <xf numFmtId="0" fontId="45" fillId="0" borderId="0"/>
    <xf numFmtId="10" fontId="41" fillId="64" borderId="16" applyNumberFormat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212" fontId="33" fillId="0" borderId="0" applyFont="0" applyFill="0" applyBorder="0" applyAlignment="0" applyProtection="0"/>
    <xf numFmtId="0" fontId="15" fillId="0" borderId="0"/>
    <xf numFmtId="10" fontId="41" fillId="64" borderId="16" applyNumberFormat="0" applyBorder="0" applyAlignment="0" applyProtection="0"/>
    <xf numFmtId="0" fontId="15" fillId="0" borderId="0"/>
    <xf numFmtId="38" fontId="41" fillId="0" borderId="16" applyFont="0" applyFill="0" applyBorder="0" applyAlignment="0" applyProtection="0"/>
    <xf numFmtId="10" fontId="41" fillId="64" borderId="16" applyNumberFormat="0" applyBorder="0" applyAlignment="0" applyProtection="0"/>
    <xf numFmtId="43" fontId="33" fillId="0" borderId="0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212" fontId="33" fillId="0" borderId="0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15" fillId="0" borderId="0"/>
    <xf numFmtId="213" fontId="41" fillId="0" borderId="26" applyFont="0" applyFill="0" applyBorder="0" applyAlignment="0" applyProtection="0"/>
    <xf numFmtId="43" fontId="33" fillId="0" borderId="0" applyFont="0" applyFill="0" applyBorder="0" applyAlignment="0" applyProtection="0"/>
    <xf numFmtId="10" fontId="41" fillId="64" borderId="16" applyNumberFormat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0" fontId="41" fillId="64" borderId="16" applyNumberFormat="0" applyBorder="0" applyAlignment="0" applyProtection="0"/>
    <xf numFmtId="43" fontId="15" fillId="0" borderId="0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38" fontId="41" fillId="0" borderId="16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176" fillId="54" borderId="0" applyNumberFormat="0" applyBorder="0" applyAlignment="0" applyProtection="0"/>
    <xf numFmtId="0" fontId="45" fillId="0" borderId="0"/>
    <xf numFmtId="43" fontId="15" fillId="0" borderId="0" applyFont="0" applyFill="0" applyBorder="0" applyAlignment="0" applyProtection="0"/>
    <xf numFmtId="0" fontId="32" fillId="0" borderId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38" fontId="41" fillId="0" borderId="16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38" fontId="41" fillId="0" borderId="16" applyFont="0" applyFill="0" applyBorder="0" applyAlignment="0" applyProtection="0"/>
    <xf numFmtId="0" fontId="15" fillId="0" borderId="0"/>
    <xf numFmtId="43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0" fontId="41" fillId="64" borderId="16" applyNumberFormat="0" applyBorder="0" applyAlignment="0" applyProtection="0"/>
    <xf numFmtId="9" fontId="15" fillId="0" borderId="0" applyFont="0" applyFill="0" applyBorder="0" applyAlignment="0" applyProtection="0"/>
    <xf numFmtId="212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21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6" fillId="53" borderId="0" applyNumberFormat="0" applyBorder="0" applyAlignment="0" applyProtection="0"/>
    <xf numFmtId="0" fontId="38" fillId="0" borderId="0"/>
    <xf numFmtId="212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38" fontId="41" fillId="0" borderId="16" applyFont="0" applyFill="0" applyBorder="0" applyAlignment="0" applyProtection="0"/>
    <xf numFmtId="43" fontId="33" fillId="0" borderId="0" applyFont="0" applyFill="0" applyBorder="0" applyAlignment="0" applyProtection="0"/>
    <xf numFmtId="0" fontId="194" fillId="0" borderId="7" applyNumberFormat="0" applyFill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5" fillId="0" borderId="0"/>
    <xf numFmtId="0" fontId="45" fillId="40" borderId="0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84" fontId="33" fillId="0" borderId="0" applyFont="0" applyFill="0" applyBorder="0" applyAlignment="0" applyProtection="0"/>
    <xf numFmtId="38" fontId="41" fillId="0" borderId="16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38" fontId="41" fillId="0" borderId="16" applyFont="0" applyFill="0" applyBorder="0" applyAlignment="0" applyProtection="0"/>
    <xf numFmtId="0" fontId="15" fillId="0" borderId="0"/>
    <xf numFmtId="212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176" fillId="48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80" fillId="65" borderId="33" applyNumberFormat="0" applyBorder="0" applyAlignment="0" applyProtection="0"/>
    <xf numFmtId="38" fontId="41" fillId="0" borderId="16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168" fillId="0" borderId="39" applyNumberFormat="0" applyFill="0" applyAlignment="0" applyProtection="0"/>
    <xf numFmtId="0" fontId="30" fillId="0" borderId="39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117" fillId="61" borderId="37" applyNumberForma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114" fillId="0" borderId="38" applyNumberFormat="0" applyFill="0" applyAlignment="0" applyProtection="0"/>
    <xf numFmtId="0" fontId="114" fillId="0" borderId="38" applyNumberFormat="0" applyFill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48" fillId="0" borderId="38" applyNumberFormat="0" applyFill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112" fillId="46" borderId="40" applyNumberForma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38" fillId="44" borderId="36" applyNumberFormat="0" applyFon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2" fillId="0" borderId="2">
      <alignment horizontal="left" vertical="center"/>
    </xf>
    <xf numFmtId="0" fontId="42" fillId="0" borderId="2">
      <alignment horizontal="left" vertical="center"/>
    </xf>
    <xf numFmtId="192" fontId="76" fillId="0" borderId="14">
      <alignment horizontal="left"/>
    </xf>
    <xf numFmtId="192" fontId="76" fillId="0" borderId="14">
      <alignment horizontal="left"/>
    </xf>
    <xf numFmtId="0" fontId="75" fillId="1" borderId="14">
      <alignment horizontal="left"/>
    </xf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80" fillId="65" borderId="33" applyNumberFormat="0" applyBorder="0" applyAlignment="0" applyProtection="0"/>
    <xf numFmtId="0" fontId="48" fillId="0" borderId="38" applyNumberFormat="0" applyFill="0" applyAlignment="0" applyProtection="0"/>
    <xf numFmtId="38" fontId="41" fillId="0" borderId="16" applyFont="0" applyFill="0" applyBorder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45" fillId="44" borderId="36" applyNumberFormat="0" applyFont="0" applyAlignment="0" applyProtection="0"/>
    <xf numFmtId="0" fontId="38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75" fillId="1" borderId="14">
      <alignment horizontal="left"/>
    </xf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8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92" fontId="76" fillId="0" borderId="14">
      <alignment horizontal="left"/>
    </xf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38" fillId="44" borderId="36" applyNumberFormat="0" applyFont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38" fontId="41" fillId="0" borderId="16" applyFont="0" applyFill="0" applyBorder="0" applyAlignment="0" applyProtection="0"/>
    <xf numFmtId="10" fontId="41" fillId="64" borderId="16" applyNumberFormat="0" applyBorder="0" applyAlignment="0" applyProtection="0"/>
    <xf numFmtId="0" fontId="80" fillId="65" borderId="33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68" fillId="0" borderId="39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192" fontId="76" fillId="0" borderId="14">
      <alignment horizontal="left"/>
    </xf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117" fillId="61" borderId="37" applyNumberFormat="0" applyAlignment="0" applyProtection="0"/>
    <xf numFmtId="1" fontId="33" fillId="0" borderId="41" applyNumberFormat="0" applyFill="0" applyAlignment="0" applyProtection="0">
      <alignment horizontal="center" vertical="center"/>
    </xf>
    <xf numFmtId="1" fontId="33" fillId="0" borderId="41" applyNumberFormat="0" applyFill="0" applyAlignment="0" applyProtection="0">
      <alignment horizontal="center" vertical="center"/>
    </xf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14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38" fontId="41" fillId="0" borderId="16" applyFont="0" applyFill="0" applyBorder="0" applyAlignment="0" applyProtection="0"/>
    <xf numFmtId="0" fontId="30" fillId="0" borderId="39" applyNumberFormat="0" applyFill="0" applyAlignment="0" applyProtection="0"/>
    <xf numFmtId="10" fontId="41" fillId="64" borderId="16" applyNumberFormat="0" applyBorder="0" applyAlignment="0" applyProtection="0"/>
    <xf numFmtId="0" fontId="80" fillId="65" borderId="33" applyNumberFormat="0" applyBorder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192" fontId="76" fillId="0" borderId="14">
      <alignment horizontal="left"/>
    </xf>
    <xf numFmtId="0" fontId="42" fillId="0" borderId="2">
      <alignment horizontal="left" vertical="center"/>
    </xf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38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170" fillId="0" borderId="39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80" fillId="65" borderId="33" applyNumberFormat="0" applyBorder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2" fillId="0" borderId="2">
      <alignment horizontal="left" vertical="center"/>
    </xf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169" fillId="0" borderId="39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112" fillId="46" borderId="40" applyNumberForma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12" fillId="46" borderId="40" applyNumberForma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192" fontId="76" fillId="0" borderId="14">
      <alignment horizontal="left"/>
    </xf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5" fillId="44" borderId="36" applyNumberFormat="0" applyFont="0" applyAlignment="0" applyProtection="0"/>
    <xf numFmtId="0" fontId="114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0" fontId="114" fillId="0" borderId="38" applyNumberFormat="0" applyFill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0" fontId="42" fillId="0" borderId="2">
      <alignment horizontal="left" vertical="center"/>
    </xf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117" fillId="61" borderId="37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192" fontId="76" fillId="0" borderId="14">
      <alignment horizontal="left"/>
    </xf>
    <xf numFmtId="0" fontId="80" fillId="65" borderId="33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8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80" fillId="65" borderId="33" applyNumberFormat="0" applyBorder="0" applyAlignment="0" applyProtection="0"/>
    <xf numFmtId="38" fontId="41" fillId="0" borderId="16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168" fillId="0" borderId="39" applyNumberFormat="0" applyFill="0" applyAlignment="0" applyProtection="0"/>
    <xf numFmtId="0" fontId="30" fillId="0" borderId="39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117" fillId="61" borderId="37" applyNumberForma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114" fillId="0" borderId="38" applyNumberFormat="0" applyFill="0" applyAlignment="0" applyProtection="0"/>
    <xf numFmtId="0" fontId="114" fillId="0" borderId="38" applyNumberFormat="0" applyFill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42" fillId="0" borderId="2">
      <alignment horizontal="left" vertical="center"/>
    </xf>
    <xf numFmtId="0" fontId="80" fillId="65" borderId="33" applyNumberFormat="0" applyBorder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38" fontId="41" fillId="0" borderId="16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38" fillId="44" borderId="36" applyNumberFormat="0" applyFon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38" fontId="41" fillId="0" borderId="16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68" fillId="0" borderId="39" applyNumberFormat="0" applyFill="0" applyAlignment="0" applyProtection="0"/>
    <xf numFmtId="0" fontId="75" fillId="1" borderId="14">
      <alignment horizontal="left"/>
    </xf>
    <xf numFmtId="0" fontId="48" fillId="0" borderId="38" applyNumberFormat="0" applyFill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80" fillId="65" borderId="33" applyNumberFormat="0" applyBorder="0" applyAlignment="0" applyProtection="0"/>
    <xf numFmtId="38" fontId="41" fillId="0" borderId="16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168" fillId="0" borderId="39" applyNumberFormat="0" applyFill="0" applyAlignment="0" applyProtection="0"/>
    <xf numFmtId="0" fontId="30" fillId="0" borderId="39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117" fillId="61" borderId="37" applyNumberForma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114" fillId="0" borderId="38" applyNumberFormat="0" applyFill="0" applyAlignment="0" applyProtection="0"/>
    <xf numFmtId="0" fontId="114" fillId="0" borderId="38" applyNumberFormat="0" applyFill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80" fillId="65" borderId="33" applyNumberFormat="0" applyBorder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4" fillId="0" borderId="38" applyNumberFormat="0" applyFill="0" applyAlignment="0" applyProtection="0"/>
    <xf numFmtId="0" fontId="45" fillId="44" borderId="36" applyNumberFormat="0" applyFont="0" applyAlignment="0" applyProtection="0"/>
    <xf numFmtId="0" fontId="114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14" fillId="0" borderId="38" applyNumberFormat="0" applyFill="0" applyAlignment="0" applyProtection="0"/>
    <xf numFmtId="192" fontId="76" fillId="0" borderId="14">
      <alignment horizontal="left"/>
    </xf>
    <xf numFmtId="0" fontId="30" fillId="0" borderId="39" applyNumberFormat="0" applyFill="0" applyAlignment="0" applyProtection="0"/>
    <xf numFmtId="0" fontId="168" fillId="0" borderId="39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167" fillId="0" borderId="39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80" fillId="65" borderId="33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14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0" fillId="0" borderId="39" applyNumberFormat="0" applyFill="0" applyAlignment="0" applyProtection="0"/>
    <xf numFmtId="0" fontId="80" fillId="65" borderId="33" applyNumberFormat="0" applyBorder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112" fillId="46" borderId="40" applyNumberForma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114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8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80" fillId="65" borderId="33" applyNumberFormat="0" applyBorder="0" applyAlignment="0" applyProtection="0"/>
    <xf numFmtId="38" fontId="41" fillId="0" borderId="16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168" fillId="0" borderId="39" applyNumberFormat="0" applyFill="0" applyAlignment="0" applyProtection="0"/>
    <xf numFmtId="0" fontId="30" fillId="0" borderId="39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117" fillId="61" borderId="37" applyNumberForma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114" fillId="0" borderId="38" applyNumberFormat="0" applyFill="0" applyAlignment="0" applyProtection="0"/>
    <xf numFmtId="0" fontId="114" fillId="0" borderId="38" applyNumberFormat="0" applyFill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80" fillId="65" borderId="33" applyNumberFormat="0" applyBorder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38" fontId="41" fillId="0" borderId="16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68" fillId="0" borderId="39" applyNumberFormat="0" applyFill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80" fillId="65" borderId="33" applyNumberFormat="0" applyBorder="0" applyAlignment="0" applyProtection="0"/>
    <xf numFmtId="38" fontId="41" fillId="0" borderId="16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168" fillId="0" borderId="39" applyNumberFormat="0" applyFill="0" applyAlignment="0" applyProtection="0"/>
    <xf numFmtId="0" fontId="30" fillId="0" borderId="39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117" fillId="61" borderId="37" applyNumberForma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114" fillId="0" borderId="38" applyNumberFormat="0" applyFill="0" applyAlignment="0" applyProtection="0"/>
    <xf numFmtId="0" fontId="114" fillId="0" borderId="38" applyNumberFormat="0" applyFill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80" fillId="65" borderId="33" applyNumberFormat="0" applyBorder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3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75" fillId="1" borderId="14">
      <alignment horizontal="left"/>
    </xf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2" fillId="0" borderId="2">
      <alignment horizontal="left" vertical="center"/>
    </xf>
    <xf numFmtId="0" fontId="38" fillId="44" borderId="36" applyNumberFormat="0" applyFont="0" applyAlignment="0" applyProtection="0"/>
    <xf numFmtId="0" fontId="117" fillId="61" borderId="37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9" fillId="0" borderId="39" applyNumberFormat="0" applyFill="0" applyAlignment="0" applyProtection="0"/>
    <xf numFmtId="10" fontId="41" fillId="64" borderId="16" applyNumberFormat="0" applyBorder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75" fillId="1" borderId="14">
      <alignment horizontal="left"/>
    </xf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8" fillId="44" borderId="36" applyNumberFormat="0" applyFont="0" applyAlignment="0" applyProtection="0"/>
    <xf numFmtId="0" fontId="48" fillId="0" borderId="38" applyNumberFormat="0" applyFill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92" fontId="76" fillId="0" borderId="14">
      <alignment horizontal="left"/>
    </xf>
    <xf numFmtId="0" fontId="48" fillId="0" borderId="38" applyNumberFormat="0" applyFill="0" applyAlignment="0" applyProtection="0"/>
    <xf numFmtId="0" fontId="42" fillId="0" borderId="2">
      <alignment horizontal="left" vertical="center"/>
    </xf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38" fontId="41" fillId="0" borderId="16" applyFont="0" applyFill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192" fontId="76" fillId="0" borderId="14">
      <alignment horizontal="left"/>
    </xf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114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0" fillId="0" borderId="39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38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2" fillId="0" borderId="2">
      <alignment horizontal="left" vertical="center"/>
    </xf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69" fillId="0" borderId="39" applyNumberFormat="0" applyFill="0" applyAlignment="0" applyProtection="0"/>
    <xf numFmtId="0" fontId="45" fillId="44" borderId="36" applyNumberFormat="0" applyFont="0" applyAlignment="0" applyProtection="0"/>
    <xf numFmtId="0" fontId="112" fillId="46" borderId="40" applyNumberForma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12" fillId="46" borderId="40" applyNumberForma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192" fontId="76" fillId="0" borderId="14">
      <alignment horizontal="left"/>
    </xf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114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114" fillId="0" borderId="38" applyNumberFormat="0" applyFill="0" applyAlignment="0" applyProtection="0"/>
    <xf numFmtId="0" fontId="45" fillId="44" borderId="36" applyNumberFormat="0" applyFont="0" applyAlignment="0" applyProtection="0"/>
    <xf numFmtId="0" fontId="42" fillId="0" borderId="2">
      <alignment horizontal="left" vertical="center"/>
    </xf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8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38" fontId="41" fillId="0" borderId="16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168" fillId="0" borderId="39" applyNumberFormat="0" applyFill="0" applyAlignment="0" applyProtection="0"/>
    <xf numFmtId="0" fontId="30" fillId="0" borderId="39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117" fillId="61" borderId="37" applyNumberForma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114" fillId="0" borderId="38" applyNumberFormat="0" applyFill="0" applyAlignment="0" applyProtection="0"/>
    <xf numFmtId="0" fontId="114" fillId="0" borderId="38" applyNumberFormat="0" applyFill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5" fillId="44" borderId="36" applyNumberFormat="0" applyFont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38" fillId="44" borderId="36" applyNumberFormat="0" applyFon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38" fontId="41" fillId="0" borderId="16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68" fillId="0" borderId="39" applyNumberFormat="0" applyFill="0" applyAlignment="0" applyProtection="0"/>
    <xf numFmtId="0" fontId="75" fillId="1" borderId="14">
      <alignment horizontal="left"/>
    </xf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38" fontId="41" fillId="0" borderId="16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168" fillId="0" borderId="39" applyNumberFormat="0" applyFill="0" applyAlignment="0" applyProtection="0"/>
    <xf numFmtId="0" fontId="30" fillId="0" borderId="39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117" fillId="61" borderId="37" applyNumberForma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114" fillId="0" borderId="38" applyNumberFormat="0" applyFill="0" applyAlignment="0" applyProtection="0"/>
    <xf numFmtId="0" fontId="114" fillId="0" borderId="38" applyNumberFormat="0" applyFill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114" fillId="0" borderId="38" applyNumberFormat="0" applyFill="0" applyAlignment="0" applyProtection="0"/>
    <xf numFmtId="10" fontId="41" fillId="64" borderId="16" applyNumberFormat="0" applyBorder="0" applyAlignment="0" applyProtection="0"/>
    <xf numFmtId="192" fontId="76" fillId="0" borderId="14">
      <alignment horizontal="left"/>
    </xf>
    <xf numFmtId="0" fontId="30" fillId="0" borderId="39" applyNumberFormat="0" applyFill="0" applyAlignment="0" applyProtection="0"/>
    <xf numFmtId="0" fontId="168" fillId="0" borderId="39" applyNumberFormat="0" applyFill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167" fillId="0" borderId="39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14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0" fillId="0" borderId="39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112" fillId="46" borderId="40" applyNumberForma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114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38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38" fontId="41" fillId="0" borderId="16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168" fillId="0" borderId="39" applyNumberFormat="0" applyFill="0" applyAlignment="0" applyProtection="0"/>
    <xf numFmtId="0" fontId="30" fillId="0" borderId="39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117" fillId="61" borderId="37" applyNumberForma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114" fillId="0" borderId="38" applyNumberFormat="0" applyFill="0" applyAlignment="0" applyProtection="0"/>
    <xf numFmtId="0" fontId="114" fillId="0" borderId="38" applyNumberFormat="0" applyFill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48" fillId="0" borderId="38" applyNumberFormat="0" applyFill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2" fillId="0" borderId="2">
      <alignment horizontal="left" vertical="center"/>
    </xf>
    <xf numFmtId="0" fontId="48" fillId="0" borderId="38" applyNumberFormat="0" applyFill="0" applyAlignment="0" applyProtection="0"/>
    <xf numFmtId="38" fontId="41" fillId="0" borderId="16" applyFont="0" applyFill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48" fillId="0" borderId="38" applyNumberFormat="0" applyFill="0" applyAlignment="0" applyProtection="0"/>
    <xf numFmtId="0" fontId="168" fillId="0" borderId="39" applyNumberFormat="0" applyFill="0" applyAlignment="0" applyProtection="0"/>
    <xf numFmtId="0" fontId="48" fillId="0" borderId="38" applyNumberFormat="0" applyFill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38" fontId="41" fillId="0" borderId="16" applyFont="0" applyFill="0" applyBorder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5" fillId="44" borderId="36" applyNumberFormat="0" applyFont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67" fillId="0" borderId="39" applyNumberFormat="0" applyFill="0" applyAlignment="0" applyProtection="0"/>
    <xf numFmtId="0" fontId="168" fillId="0" borderId="39" applyNumberFormat="0" applyFill="0" applyAlignment="0" applyProtection="0"/>
    <xf numFmtId="0" fontId="30" fillId="0" borderId="39" applyNumberFormat="0" applyFill="0" applyAlignment="0" applyProtection="0"/>
    <xf numFmtId="0" fontId="169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70" fillId="0" borderId="39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117" fillId="61" borderId="37" applyNumberFormat="0" applyAlignment="0" applyProtection="0"/>
    <xf numFmtId="0" fontId="117" fillId="61" borderId="37" applyNumberForma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0" fontId="114" fillId="0" borderId="38" applyNumberFormat="0" applyFill="0" applyAlignment="0" applyProtection="0"/>
    <xf numFmtId="0" fontId="114" fillId="0" borderId="38" applyNumberFormat="0" applyFill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103" fillId="61" borderId="40" applyNumberFormat="0" applyAlignment="0" applyProtection="0"/>
    <xf numFmtId="0" fontId="103" fillId="61" borderId="40" applyNumberFormat="0" applyAlignment="0" applyProtection="0"/>
    <xf numFmtId="0" fontId="112" fillId="46" borderId="40" applyNumberFormat="0" applyAlignment="0" applyProtection="0"/>
    <xf numFmtId="0" fontId="112" fillId="46" borderId="40" applyNumberFormat="0" applyAlignment="0" applyProtection="0"/>
    <xf numFmtId="43" fontId="15" fillId="0" borderId="0" applyFont="0" applyFill="0" applyBorder="0" applyAlignment="0" applyProtection="0"/>
    <xf numFmtId="0" fontId="43" fillId="0" borderId="0"/>
    <xf numFmtId="0" fontId="178" fillId="61" borderId="40" applyNumberFormat="0" applyAlignment="0" applyProtection="0"/>
    <xf numFmtId="0" fontId="45" fillId="45" borderId="0" applyNumberFormat="0" applyBorder="0" applyAlignment="0" applyProtection="0"/>
    <xf numFmtId="180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33" fillId="0" borderId="0"/>
    <xf numFmtId="214" fontId="33" fillId="0" borderId="0" applyFill="0" applyBorder="0" applyAlignment="0"/>
    <xf numFmtId="43" fontId="33" fillId="0" borderId="0" applyFont="0" applyFill="0" applyBorder="0" applyAlignment="0" applyProtection="0"/>
    <xf numFmtId="0" fontId="45" fillId="0" borderId="0"/>
    <xf numFmtId="212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84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45" fillId="42" borderId="0" applyNumberFormat="0" applyBorder="0" applyAlignment="0" applyProtection="0"/>
    <xf numFmtId="0" fontId="182" fillId="43" borderId="0" applyNumberFormat="0" applyBorder="0" applyAlignment="0" applyProtection="0"/>
    <xf numFmtId="0" fontId="15" fillId="0" borderId="0"/>
    <xf numFmtId="212" fontId="33" fillId="0" borderId="0" applyFont="0" applyFill="0" applyBorder="0" applyAlignment="0" applyProtection="0"/>
    <xf numFmtId="0" fontId="15" fillId="0" borderId="0"/>
    <xf numFmtId="212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6" fillId="51" borderId="0" applyNumberFormat="0" applyBorder="0" applyAlignment="0" applyProtection="0"/>
    <xf numFmtId="212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76" fillId="55" borderId="0" applyNumberFormat="0" applyBorder="0" applyAlignment="0" applyProtection="0"/>
    <xf numFmtId="212" fontId="33" fillId="0" borderId="0" applyFont="0" applyFill="0" applyBorder="0" applyAlignment="0" applyProtection="0"/>
    <xf numFmtId="0" fontId="184" fillId="46" borderId="40" applyNumberFormat="0" applyAlignment="0" applyProtection="0"/>
    <xf numFmtId="0" fontId="15" fillId="0" borderId="0"/>
    <xf numFmtId="0" fontId="45" fillId="44" borderId="36" applyNumberFormat="0" applyFont="0" applyAlignment="0" applyProtection="0"/>
    <xf numFmtId="184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123" fillId="29" borderId="0" applyNumberFormat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14" fillId="11" borderId="0" applyNumberFormat="0" applyBorder="0" applyAlignment="0" applyProtection="0"/>
    <xf numFmtId="0" fontId="15" fillId="0" borderId="0"/>
    <xf numFmtId="212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6" fillId="56" borderId="0" applyNumberFormat="0" applyBorder="0" applyAlignment="0" applyProtection="0"/>
    <xf numFmtId="43" fontId="15" fillId="0" borderId="0" applyFont="0" applyFill="0" applyBorder="0" applyAlignment="0" applyProtection="0"/>
    <xf numFmtId="0" fontId="126" fillId="4" borderId="0" applyNumberFormat="0" applyBorder="0" applyAlignment="0" applyProtection="0"/>
    <xf numFmtId="21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5" fillId="47" borderId="0" applyNumberFormat="0" applyBorder="0" applyAlignment="0" applyProtection="0"/>
    <xf numFmtId="0" fontId="188" fillId="5" borderId="0" applyNumberFormat="0" applyBorder="0" applyAlignment="0" applyProtection="0"/>
    <xf numFmtId="0" fontId="15" fillId="0" borderId="0"/>
    <xf numFmtId="43" fontId="38" fillId="0" borderId="0" applyFont="0" applyFill="0" applyBorder="0" applyAlignment="0" applyProtection="0"/>
    <xf numFmtId="0" fontId="45" fillId="48" borderId="0" applyNumberFormat="0" applyBorder="0" applyAlignment="0" applyProtection="0"/>
    <xf numFmtId="184" fontId="33" fillId="0" borderId="0" applyFont="0" applyFill="0" applyBorder="0" applyAlignment="0" applyProtection="0"/>
    <xf numFmtId="0" fontId="15" fillId="0" borderId="0"/>
    <xf numFmtId="212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86" fillId="0" borderId="0"/>
    <xf numFmtId="0" fontId="176" fillId="58" borderId="0" applyNumberFormat="0" applyBorder="0" applyAlignment="0" applyProtection="0"/>
    <xf numFmtId="0" fontId="14" fillId="31" borderId="0" applyNumberFormat="0" applyBorder="0" applyAlignment="0" applyProtection="0"/>
    <xf numFmtId="43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5" fillId="40" borderId="0" applyNumberFormat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3" fillId="0" borderId="0" applyFont="0" applyFill="0" applyBorder="0" applyAlignment="0" applyProtection="0"/>
    <xf numFmtId="0" fontId="14" fillId="19" borderId="0" applyNumberFormat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123" fillId="17" borderId="0" applyNumberFormat="0" applyBorder="0" applyAlignment="0" applyProtection="0"/>
    <xf numFmtId="0" fontId="45" fillId="0" borderId="0"/>
    <xf numFmtId="0" fontId="15" fillId="0" borderId="0"/>
    <xf numFmtId="0" fontId="123" fillId="33" borderId="0" applyNumberFormat="0" applyBorder="0" applyAlignment="0" applyProtection="0"/>
    <xf numFmtId="212" fontId="33" fillId="0" borderId="0" applyFont="0" applyFill="0" applyBorder="0" applyAlignment="0" applyProtection="0"/>
    <xf numFmtId="0" fontId="176" fillId="54" borderId="0" applyNumberFormat="0" applyBorder="0" applyAlignment="0" applyProtection="0"/>
    <xf numFmtId="0" fontId="123" fillId="25" borderId="0" applyNumberFormat="0" applyBorder="0" applyAlignment="0" applyProtection="0"/>
    <xf numFmtId="43" fontId="33" fillId="0" borderId="0" applyFont="0" applyFill="0" applyBorder="0" applyAlignment="0" applyProtection="0"/>
    <xf numFmtId="213" fontId="41" fillId="0" borderId="26" applyFont="0" applyFill="0" applyBorder="0" applyAlignment="0" applyProtection="0"/>
    <xf numFmtId="43" fontId="15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43" fillId="0" borderId="0"/>
    <xf numFmtId="0" fontId="86" fillId="0" borderId="0"/>
    <xf numFmtId="0" fontId="181" fillId="0" borderId="0" applyNumberFormat="0" applyFill="0" applyBorder="0" applyAlignment="0" applyProtection="0"/>
    <xf numFmtId="0" fontId="45" fillId="46" borderId="0" applyNumberFormat="0" applyBorder="0" applyAlignment="0" applyProtection="0"/>
    <xf numFmtId="0" fontId="123" fillId="21" borderId="0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87" fillId="40" borderId="0" applyNumberFormat="0" applyBorder="0" applyAlignment="0" applyProtection="0"/>
    <xf numFmtId="0" fontId="20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2" borderId="0" applyNumberFormat="0" applyBorder="0" applyAlignment="0" applyProtection="0"/>
    <xf numFmtId="0" fontId="15" fillId="0" borderId="0"/>
    <xf numFmtId="0" fontId="15" fillId="19" borderId="0" applyNumberFormat="0" applyBorder="0" applyAlignment="0" applyProtection="0"/>
    <xf numFmtId="0" fontId="15" fillId="9" borderId="12" applyNumberFormat="0" applyFont="0" applyAlignment="0" applyProtection="0"/>
    <xf numFmtId="9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43" fontId="33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43" fontId="15" fillId="0" borderId="0" applyFont="0" applyFill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0" borderId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0" borderId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0" borderId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43" fontId="15" fillId="0" borderId="0" applyFont="0" applyFill="0" applyBorder="0" applyAlignment="0" applyProtection="0"/>
    <xf numFmtId="0" fontId="32" fillId="0" borderId="0">
      <protection locked="0"/>
    </xf>
    <xf numFmtId="0" fontId="15" fillId="24" borderId="0" applyNumberFormat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2" fillId="0" borderId="0"/>
    <xf numFmtId="0" fontId="202" fillId="0" borderId="0"/>
    <xf numFmtId="0" fontId="15" fillId="16" borderId="0" applyNumberFormat="0" applyBorder="0" applyAlignment="0" applyProtection="0"/>
    <xf numFmtId="0" fontId="15" fillId="0" borderId="0"/>
    <xf numFmtId="43" fontId="38" fillId="0" borderId="0" applyFont="0" applyFill="0" applyBorder="0" applyAlignment="0" applyProtection="0"/>
    <xf numFmtId="0" fontId="15" fillId="16" borderId="0" applyNumberFormat="0" applyBorder="0" applyAlignment="0" applyProtection="0"/>
    <xf numFmtId="0" fontId="32" fillId="0" borderId="0"/>
    <xf numFmtId="0" fontId="200" fillId="0" borderId="0"/>
    <xf numFmtId="0" fontId="32" fillId="0" borderId="0"/>
    <xf numFmtId="0" fontId="87" fillId="40" borderId="0" applyNumberFormat="0" applyBorder="0" applyAlignment="0" applyProtection="0"/>
    <xf numFmtId="0" fontId="15" fillId="0" borderId="0"/>
    <xf numFmtId="0" fontId="15" fillId="0" borderId="0"/>
    <xf numFmtId="0" fontId="32" fillId="0" borderId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7" fillId="39" borderId="0" applyNumberFormat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38" fillId="0" borderId="0"/>
    <xf numFmtId="0" fontId="15" fillId="0" borderId="0"/>
    <xf numFmtId="0" fontId="15" fillId="0" borderId="0"/>
    <xf numFmtId="43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5" fillId="1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12" applyNumberFormat="0" applyFont="0" applyAlignment="0" applyProtection="0"/>
    <xf numFmtId="43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32" borderId="0" applyNumberFormat="0" applyBorder="0" applyAlignment="0" applyProtection="0"/>
    <xf numFmtId="0" fontId="33" fillId="0" borderId="0"/>
    <xf numFmtId="43" fontId="15" fillId="0" borderId="0" applyFont="0" applyFill="0" applyBorder="0" applyAlignment="0" applyProtection="0"/>
    <xf numFmtId="0" fontId="15" fillId="0" borderId="0"/>
    <xf numFmtId="0" fontId="32" fillId="0" borderId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" fillId="0" borderId="0"/>
    <xf numFmtId="3" fontId="60" fillId="0" borderId="0" applyFont="0" applyFill="0" applyBorder="0" applyAlignment="0" applyProtection="0"/>
    <xf numFmtId="0" fontId="15" fillId="15" borderId="0" applyNumberFormat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3" fillId="0" borderId="0"/>
    <xf numFmtId="43" fontId="15" fillId="0" borderId="0" applyFont="0" applyFill="0" applyBorder="0" applyAlignment="0" applyProtection="0"/>
    <xf numFmtId="0" fontId="87" fillId="46" borderId="0" applyNumberFormat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12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2" borderId="0" applyNumberFormat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7" fillId="41" borderId="0" applyNumberFormat="0" applyBorder="0" applyAlignment="0" applyProtection="0"/>
    <xf numFmtId="0" fontId="203" fillId="55" borderId="0" applyNumberFormat="0" applyBorder="0" applyAlignment="0" applyProtection="0"/>
    <xf numFmtId="217" fontId="19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/>
    <xf numFmtId="0" fontId="39" fillId="0" borderId="0"/>
    <xf numFmtId="43" fontId="15" fillId="0" borderId="0" applyFont="0" applyFill="0" applyBorder="0" applyAlignment="0" applyProtection="0"/>
    <xf numFmtId="0" fontId="87" fillId="42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99" fillId="0" borderId="0"/>
    <xf numFmtId="9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23" borderId="0" applyNumberFormat="0" applyBorder="0" applyAlignment="0" applyProtection="0"/>
    <xf numFmtId="9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23" borderId="0" applyNumberFormat="0" applyBorder="0" applyAlignment="0" applyProtection="0"/>
    <xf numFmtId="0" fontId="87" fillId="47" borderId="0" applyNumberFormat="0" applyBorder="0" applyAlignment="0" applyProtection="0"/>
    <xf numFmtId="0" fontId="203" fillId="56" borderId="0" applyNumberFormat="0" applyBorder="0" applyAlignment="0" applyProtection="0"/>
    <xf numFmtId="10" fontId="60" fillId="0" borderId="0" applyFont="0" applyFill="0" applyBorder="0" applyAlignment="0" applyProtection="0"/>
    <xf numFmtId="0" fontId="198" fillId="0" borderId="0"/>
    <xf numFmtId="0" fontId="15" fillId="19" borderId="0" applyNumberFormat="0" applyBorder="0" applyAlignment="0" applyProtection="0"/>
    <xf numFmtId="0" fontId="15" fillId="32" borderId="0" applyNumberFormat="0" applyBorder="0" applyAlignment="0" applyProtection="0"/>
    <xf numFmtId="0" fontId="203" fillId="42" borderId="0" applyNumberFormat="0" applyBorder="0" applyAlignment="0" applyProtection="0"/>
    <xf numFmtId="0" fontId="198" fillId="0" borderId="0"/>
    <xf numFmtId="0" fontId="203" fillId="54" borderId="0" applyNumberFormat="0" applyBorder="0" applyAlignment="0" applyProtection="0"/>
    <xf numFmtId="0" fontId="203" fillId="53" borderId="0" applyNumberFormat="0" applyBorder="0" applyAlignment="0" applyProtection="0"/>
    <xf numFmtId="0" fontId="15" fillId="23" borderId="0" applyNumberFormat="0" applyBorder="0" applyAlignment="0" applyProtection="0"/>
    <xf numFmtId="0" fontId="203" fillId="51" borderId="0" applyNumberFormat="0" applyBorder="0" applyAlignment="0" applyProtection="0"/>
    <xf numFmtId="0" fontId="203" fillId="48" borderId="0" applyNumberFormat="0" applyBorder="0" applyAlignment="0" applyProtection="0"/>
    <xf numFmtId="43" fontId="39" fillId="0" borderId="0" applyFont="0" applyFill="0" applyBorder="0" applyAlignment="0" applyProtection="0"/>
    <xf numFmtId="0" fontId="15" fillId="31" borderId="0" applyNumberFormat="0" applyBorder="0" applyAlignment="0" applyProtection="0"/>
    <xf numFmtId="0" fontId="87" fillId="45" borderId="0" applyNumberFormat="0" applyBorder="0" applyAlignment="0" applyProtection="0"/>
    <xf numFmtId="0" fontId="204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27" borderId="0" applyNumberFormat="0" applyBorder="0" applyAlignment="0" applyProtection="0"/>
    <xf numFmtId="0" fontId="15" fillId="11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32" borderId="0" applyNumberFormat="0" applyBorder="0" applyAlignment="0" applyProtection="0"/>
    <xf numFmtId="4" fontId="60" fillId="0" borderId="0" applyFont="0" applyFill="0" applyBorder="0" applyAlignment="0" applyProtection="0"/>
    <xf numFmtId="0" fontId="15" fillId="31" borderId="0" applyNumberFormat="0" applyBorder="0" applyAlignment="0" applyProtection="0"/>
    <xf numFmtId="0" fontId="15" fillId="15" borderId="0" applyNumberFormat="0" applyBorder="0" applyAlignment="0" applyProtection="0"/>
    <xf numFmtId="0" fontId="201" fillId="0" borderId="0"/>
    <xf numFmtId="0" fontId="15" fillId="28" borderId="0" applyNumberFormat="0" applyBorder="0" applyAlignment="0" applyProtection="0"/>
    <xf numFmtId="0" fontId="15" fillId="20" borderId="0" applyNumberFormat="0" applyBorder="0" applyAlignment="0" applyProtection="0"/>
    <xf numFmtId="0" fontId="87" fillId="50" borderId="0" applyNumberFormat="0" applyBorder="0" applyAlignment="0" applyProtection="0"/>
    <xf numFmtId="0" fontId="87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4" borderId="0" applyNumberFormat="0" applyBorder="0" applyAlignment="0" applyProtection="0"/>
    <xf numFmtId="9" fontId="60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20" borderId="0" applyNumberFormat="0" applyBorder="0" applyAlignment="0" applyProtection="0"/>
    <xf numFmtId="0" fontId="87" fillId="45" borderId="0" applyNumberFormat="0" applyBorder="0" applyAlignment="0" applyProtection="0"/>
    <xf numFmtId="219" fontId="60" fillId="0" borderId="0" applyFont="0" applyFill="0" applyBorder="0" applyAlignment="0" applyProtection="0"/>
    <xf numFmtId="0" fontId="15" fillId="28" borderId="0" applyNumberFormat="0" applyBorder="0" applyAlignment="0" applyProtection="0"/>
    <xf numFmtId="210" fontId="198" fillId="0" borderId="0" applyFont="0" applyFill="0" applyBorder="0" applyAlignment="0" applyProtection="0"/>
    <xf numFmtId="0" fontId="15" fillId="11" borderId="0" applyNumberFormat="0" applyBorder="0" applyAlignment="0" applyProtection="0"/>
    <xf numFmtId="0" fontId="87" fillId="48" borderId="0" applyNumberFormat="0" applyBorder="0" applyAlignment="0" applyProtection="0"/>
    <xf numFmtId="0" fontId="15" fillId="16" borderId="0" applyNumberFormat="0" applyBorder="0" applyAlignment="0" applyProtection="0"/>
    <xf numFmtId="218" fontId="60" fillId="0" borderId="0" applyFont="0" applyFill="0" applyBorder="0" applyAlignment="0" applyProtection="0"/>
    <xf numFmtId="0" fontId="15" fillId="28" borderId="0" applyNumberFormat="0" applyBorder="0" applyAlignment="0" applyProtection="0"/>
    <xf numFmtId="0" fontId="203" fillId="58" borderId="0" applyNumberFormat="0" applyBorder="0" applyAlignment="0" applyProtection="0"/>
    <xf numFmtId="0" fontId="203" fillId="59" borderId="0" applyNumberFormat="0" applyBorder="0" applyAlignment="0" applyProtection="0"/>
    <xf numFmtId="0" fontId="203" fillId="53" borderId="0" applyNumberFormat="0" applyBorder="0" applyAlignment="0" applyProtection="0"/>
    <xf numFmtId="0" fontId="203" fillId="54" borderId="0" applyNumberFormat="0" applyBorder="0" applyAlignment="0" applyProtection="0"/>
    <xf numFmtId="0" fontId="203" fillId="52" borderId="0" applyNumberFormat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41" fillId="0" borderId="0"/>
    <xf numFmtId="0" fontId="205" fillId="41" borderId="0" applyNumberFormat="0" applyBorder="0" applyAlignment="0" applyProtection="0"/>
    <xf numFmtId="0" fontId="92" fillId="0" borderId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6" fillId="61" borderId="40" applyNumberFormat="0" applyAlignment="0" applyProtection="0"/>
    <xf numFmtId="0" fontId="207" fillId="63" borderId="25" applyNumberFormat="0" applyAlignment="0" applyProtection="0"/>
    <xf numFmtId="220" fontId="33" fillId="0" borderId="0"/>
    <xf numFmtId="220" fontId="33" fillId="0" borderId="0"/>
    <xf numFmtId="220" fontId="33" fillId="0" borderId="0"/>
    <xf numFmtId="220" fontId="33" fillId="0" borderId="0"/>
    <xf numFmtId="220" fontId="33" fillId="0" borderId="0"/>
    <xf numFmtId="220" fontId="33" fillId="0" borderId="0"/>
    <xf numFmtId="220" fontId="33" fillId="0" borderId="0"/>
    <xf numFmtId="220" fontId="3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/>
    <xf numFmtId="0" fontId="33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14" fillId="0" borderId="0"/>
    <xf numFmtId="43" fontId="33" fillId="0" borderId="0" applyNumberForma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/>
    <xf numFmtId="0" fontId="33" fillId="0" borderId="0" applyFont="0" applyFill="0" applyBorder="0" applyAlignment="0" applyProtection="0"/>
    <xf numFmtId="43" fontId="14" fillId="0" borderId="0"/>
    <xf numFmtId="43" fontId="33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33" fillId="0" borderId="0"/>
    <xf numFmtId="43" fontId="14" fillId="0" borderId="0"/>
    <xf numFmtId="43" fontId="14" fillId="0" borderId="0" applyFont="0" applyFill="0" applyBorder="0" applyAlignment="0" applyProtection="0"/>
    <xf numFmtId="172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33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33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8" fillId="0" borderId="0"/>
    <xf numFmtId="0" fontId="208" fillId="0" borderId="0"/>
    <xf numFmtId="0" fontId="33" fillId="0" borderId="0" applyFont="0" applyFill="0" applyBorder="0" applyAlignment="0" applyProtection="0"/>
    <xf numFmtId="3" fontId="60" fillId="0" borderId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21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210" fillId="43" borderId="0" applyNumberFormat="0" applyBorder="0" applyAlignment="0" applyProtection="0"/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211" fillId="0" borderId="27" applyNumberFormat="0" applyFill="0" applyAlignment="0" applyProtection="0"/>
    <xf numFmtId="0" fontId="212" fillId="0" borderId="29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31" applyNumberFormat="0" applyFill="0" applyAlignment="0" applyProtection="0"/>
    <xf numFmtId="0" fontId="213" fillId="0" borderId="0" applyNumberFormat="0" applyFill="0" applyBorder="0" applyAlignment="0" applyProtection="0"/>
    <xf numFmtId="222" fontId="92" fillId="0" borderId="18">
      <alignment horizontal="left"/>
    </xf>
    <xf numFmtId="222" fontId="92" fillId="0" borderId="18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223" fontId="92" fillId="0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0" fontId="75" fillId="1" borderId="14">
      <alignment horizontal="left"/>
    </xf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10" fontId="41" fillId="64" borderId="16" applyNumberFormat="0" applyBorder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4" fillId="46" borderId="40" applyNumberFormat="0" applyAlignment="0" applyProtection="0"/>
    <xf numFmtId="0" fontId="215" fillId="0" borderId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16" fillId="0" borderId="34" applyNumberFormat="0" applyFill="0" applyAlignment="0" applyProtection="0"/>
    <xf numFmtId="0" fontId="217" fillId="0" borderId="0"/>
    <xf numFmtId="0" fontId="218" fillId="0" borderId="0"/>
    <xf numFmtId="0" fontId="217" fillId="0" borderId="0"/>
    <xf numFmtId="0" fontId="218" fillId="0" borderId="0"/>
    <xf numFmtId="0" fontId="219" fillId="0" borderId="0"/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6" fontId="68" fillId="0" borderId="0" applyFont="0" applyFill="0" applyBorder="0" applyAlignment="0" applyProtection="0"/>
    <xf numFmtId="0" fontId="220" fillId="49" borderId="0" applyNumberFormat="0" applyBorder="0" applyAlignment="0" applyProtection="0"/>
    <xf numFmtId="0" fontId="217" fillId="0" borderId="0"/>
    <xf numFmtId="0" fontId="218" fillId="0" borderId="0"/>
    <xf numFmtId="0" fontId="218" fillId="0" borderId="0"/>
    <xf numFmtId="224" fontId="52" fillId="0" borderId="0"/>
    <xf numFmtId="224" fontId="52" fillId="0" borderId="0"/>
    <xf numFmtId="0" fontId="208" fillId="0" borderId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43" fillId="0" borderId="0"/>
    <xf numFmtId="0" fontId="3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33" fillId="0" borderId="0"/>
    <xf numFmtId="0" fontId="15" fillId="0" borderId="0"/>
    <xf numFmtId="0" fontId="34" fillId="0" borderId="0"/>
    <xf numFmtId="0" fontId="39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43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15" fillId="9" borderId="12" applyNumberFormat="0" applyFont="0" applyAlignment="0" applyProtection="0"/>
    <xf numFmtId="0" fontId="15" fillId="9" borderId="12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15" fillId="9" borderId="12" applyNumberFormat="0" applyFont="0" applyAlignment="0" applyProtection="0"/>
    <xf numFmtId="0" fontId="15" fillId="9" borderId="12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38" fillId="44" borderId="36" applyNumberFormat="0" applyFont="0" applyAlignment="0" applyProtection="0"/>
    <xf numFmtId="0" fontId="15" fillId="9" borderId="12" applyNumberFormat="0" applyFont="0" applyAlignment="0" applyProtection="0"/>
    <xf numFmtId="0" fontId="15" fillId="9" borderId="12" applyNumberFormat="0" applyFon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221" fillId="61" borderId="37" applyNumberFormat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3" fillId="0" borderId="0" applyNumberForma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8" fillId="0" borderId="17" applyNumberFormat="0" applyBorder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03" fontId="33" fillId="0" borderId="0" applyFill="0" applyBorder="0" applyAlignment="0"/>
    <xf numFmtId="0" fontId="107" fillId="0" borderId="0" applyNumberFormat="0" applyFill="0" applyBorder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3" fillId="0" borderId="0" applyNumberFormat="0" applyFill="0" applyBorder="0" applyAlignment="0" applyProtection="0"/>
    <xf numFmtId="0" fontId="224" fillId="0" borderId="0"/>
    <xf numFmtId="0" fontId="60" fillId="0" borderId="0" applyFont="0" applyFill="0" applyBorder="0" applyAlignment="0" applyProtection="0"/>
    <xf numFmtId="0" fontId="38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25" fillId="0" borderId="0"/>
    <xf numFmtId="43" fontId="82" fillId="0" borderId="0" applyFont="0" applyFill="0" applyBorder="0" applyAlignment="0" applyProtection="0"/>
    <xf numFmtId="38" fontId="226" fillId="0" borderId="0" applyFont="0" applyFill="0" applyBorder="0" applyAlignment="0" applyProtection="0"/>
    <xf numFmtId="0" fontId="57" fillId="0" borderId="0">
      <alignment vertical="center"/>
    </xf>
    <xf numFmtId="207" fontId="226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5" applyNumberFormat="0" applyFill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0" fillId="0" borderId="0" applyNumberFormat="0" applyFill="0" applyBorder="0" applyAlignment="0" applyProtection="0"/>
    <xf numFmtId="0" fontId="138" fillId="3" borderId="0" applyNumberFormat="0" applyBorder="0" applyAlignment="0" applyProtection="0"/>
    <xf numFmtId="0" fontId="125" fillId="4" borderId="0" applyNumberFormat="0" applyBorder="0" applyAlignment="0" applyProtection="0"/>
    <xf numFmtId="0" fontId="231" fillId="5" borderId="0" applyNumberFormat="0" applyBorder="0" applyAlignment="0" applyProtection="0"/>
    <xf numFmtId="0" fontId="149" fillId="6" borderId="8" applyNumberFormat="0" applyAlignment="0" applyProtection="0"/>
    <xf numFmtId="0" fontId="160" fillId="7" borderId="9" applyNumberFormat="0" applyAlignment="0" applyProtection="0"/>
    <xf numFmtId="0" fontId="232" fillId="7" borderId="8" applyNumberFormat="0" applyAlignment="0" applyProtection="0"/>
    <xf numFmtId="0" fontId="233" fillId="0" borderId="10" applyNumberFormat="0" applyFill="0" applyAlignment="0" applyProtection="0"/>
    <xf numFmtId="0" fontId="169" fillId="0" borderId="13" applyNumberFormat="0" applyFill="0" applyAlignment="0" applyProtection="0"/>
    <xf numFmtId="0" fontId="122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122" fillId="13" borderId="0" applyNumberFormat="0" applyBorder="0" applyAlignment="0" applyProtection="0"/>
    <xf numFmtId="0" fontId="122" fillId="14" borderId="0" applyNumberFormat="0" applyBorder="0" applyAlignment="0" applyProtection="0"/>
    <xf numFmtId="0" fontId="43" fillId="15" borderId="0" applyNumberFormat="0" applyBorder="0" applyAlignment="0" applyProtection="0"/>
    <xf numFmtId="0" fontId="122" fillId="17" borderId="0" applyNumberFormat="0" applyBorder="0" applyAlignment="0" applyProtection="0"/>
    <xf numFmtId="0" fontId="122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122" fillId="21" borderId="0" applyNumberFormat="0" applyBorder="0" applyAlignment="0" applyProtection="0"/>
    <xf numFmtId="0" fontId="122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122" fillId="25" borderId="0" applyNumberFormat="0" applyBorder="0" applyAlignment="0" applyProtection="0"/>
    <xf numFmtId="0" fontId="43" fillId="28" borderId="0" applyNumberFormat="0" applyBorder="0" applyAlignment="0" applyProtection="0"/>
    <xf numFmtId="0" fontId="122" fillId="29" borderId="0" applyNumberFormat="0" applyBorder="0" applyAlignment="0" applyProtection="0"/>
    <xf numFmtId="0" fontId="122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122" fillId="33" borderId="0" applyNumberFormat="0" applyBorder="0" applyAlignment="0" applyProtection="0"/>
    <xf numFmtId="0" fontId="38" fillId="0" borderId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76" fillId="51" borderId="0" applyNumberFormat="0" applyBorder="0" applyAlignment="0" applyProtection="0"/>
    <xf numFmtId="0" fontId="176" fillId="42" borderId="0" applyNumberFormat="0" applyBorder="0" applyAlignment="0" applyProtection="0"/>
    <xf numFmtId="0" fontId="176" fillId="48" borderId="0" applyNumberFormat="0" applyBorder="0" applyAlignment="0" applyProtection="0"/>
    <xf numFmtId="0" fontId="176" fillId="53" borderId="0" applyNumberFormat="0" applyBorder="0" applyAlignment="0" applyProtection="0"/>
    <xf numFmtId="0" fontId="176" fillId="54" borderId="0" applyNumberFormat="0" applyBorder="0" applyAlignment="0" applyProtection="0"/>
    <xf numFmtId="0" fontId="176" fillId="55" borderId="0" applyNumberFormat="0" applyBorder="0" applyAlignment="0" applyProtection="0"/>
    <xf numFmtId="0" fontId="176" fillId="56" borderId="0" applyNumberFormat="0" applyBorder="0" applyAlignment="0" applyProtection="0"/>
    <xf numFmtId="0" fontId="176" fillId="58" borderId="0" applyNumberFormat="0" applyBorder="0" applyAlignment="0" applyProtection="0"/>
    <xf numFmtId="0" fontId="176" fillId="59" borderId="0" applyNumberFormat="0" applyBorder="0" applyAlignment="0" applyProtection="0"/>
    <xf numFmtId="0" fontId="176" fillId="53" borderId="0" applyNumberFormat="0" applyBorder="0" applyAlignment="0" applyProtection="0"/>
    <xf numFmtId="0" fontId="176" fillId="54" borderId="0" applyNumberFormat="0" applyBorder="0" applyAlignment="0" applyProtection="0"/>
    <xf numFmtId="0" fontId="176" fillId="52" borderId="0" applyNumberFormat="0" applyBorder="0" applyAlignment="0" applyProtection="0"/>
    <xf numFmtId="0" fontId="177" fillId="41" borderId="0" applyNumberFormat="0" applyBorder="0" applyAlignment="0" applyProtection="0"/>
    <xf numFmtId="0" fontId="178" fillId="61" borderId="40" applyNumberFormat="0" applyAlignment="0" applyProtection="0"/>
    <xf numFmtId="0" fontId="180" fillId="63" borderId="25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41" fillId="0" borderId="26" applyFont="0" applyFill="0" applyBorder="0" applyAlignment="0" applyProtection="0"/>
    <xf numFmtId="0" fontId="181" fillId="0" borderId="0" applyNumberFormat="0" applyFill="0" applyBorder="0" applyAlignment="0" applyProtection="0"/>
    <xf numFmtId="0" fontId="182" fillId="43" borderId="0" applyNumberFormat="0" applyBorder="0" applyAlignment="0" applyProtection="0"/>
    <xf numFmtId="0" fontId="183" fillId="0" borderId="31" applyNumberFormat="0" applyFill="0" applyAlignment="0" applyProtection="0"/>
    <xf numFmtId="0" fontId="183" fillId="0" borderId="0" applyNumberFormat="0" applyFill="0" applyBorder="0" applyAlignment="0" applyProtection="0"/>
    <xf numFmtId="0" fontId="184" fillId="46" borderId="40" applyNumberFormat="0" applyAlignment="0" applyProtection="0"/>
    <xf numFmtId="0" fontId="150" fillId="6" borderId="8" applyNumberFormat="0" applyAlignment="0" applyProtection="0"/>
    <xf numFmtId="0" fontId="185" fillId="0" borderId="34" applyNumberFormat="0" applyFill="0" applyAlignment="0" applyProtection="0"/>
    <xf numFmtId="0" fontId="187" fillId="49" borderId="0" applyNumberFormat="0" applyBorder="0" applyAlignment="0" applyProtection="0"/>
    <xf numFmtId="194" fontId="84" fillId="0" borderId="0"/>
    <xf numFmtId="0" fontId="15" fillId="0" borderId="0"/>
    <xf numFmtId="0" fontId="15" fillId="0" borderId="0"/>
    <xf numFmtId="0" fontId="86" fillId="0" borderId="0"/>
    <xf numFmtId="0" fontId="15" fillId="0" borderId="0"/>
    <xf numFmtId="0" fontId="15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86" fillId="0" borderId="0"/>
    <xf numFmtId="0" fontId="86" fillId="0" borderId="0"/>
    <xf numFmtId="0" fontId="43" fillId="0" borderId="0"/>
    <xf numFmtId="0" fontId="86" fillId="0" borderId="0"/>
    <xf numFmtId="0" fontId="86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33" fillId="0" borderId="0"/>
    <xf numFmtId="0" fontId="38" fillId="0" borderId="0"/>
    <xf numFmtId="0" fontId="38" fillId="0" borderId="0"/>
    <xf numFmtId="0" fontId="43" fillId="0" borderId="0"/>
    <xf numFmtId="0" fontId="38" fillId="0" borderId="0"/>
    <xf numFmtId="0" fontId="86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86" fillId="0" borderId="0"/>
    <xf numFmtId="0" fontId="43" fillId="0" borderId="0"/>
    <xf numFmtId="0" fontId="4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8" fillId="0" borderId="0"/>
    <xf numFmtId="0" fontId="43" fillId="9" borderId="12" applyNumberFormat="0" applyFont="0" applyAlignment="0" applyProtection="0"/>
    <xf numFmtId="0" fontId="175" fillId="44" borderId="36" applyNumberFormat="0" applyFont="0" applyAlignment="0" applyProtection="0"/>
    <xf numFmtId="0" fontId="189" fillId="61" borderId="37" applyNumberFormat="0" applyAlignment="0" applyProtection="0"/>
    <xf numFmtId="9" fontId="38" fillId="0" borderId="0" applyFont="0" applyFill="0" applyBorder="0" applyAlignment="0" applyProtection="0"/>
    <xf numFmtId="198" fontId="89" fillId="0" borderId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48" fillId="0" borderId="38" applyNumberFormat="0" applyFill="0" applyAlignment="0" applyProtection="0"/>
    <xf numFmtId="0" fontId="191" fillId="0" borderId="0" applyNumberForma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12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43" fontId="15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12" applyNumberFormat="0" applyFont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3" fillId="0" borderId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41" fillId="0" borderId="26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15" fillId="0" borderId="0"/>
    <xf numFmtId="0" fontId="39" fillId="0" borderId="0"/>
    <xf numFmtId="0" fontId="15" fillId="0" borderId="0"/>
    <xf numFmtId="0" fontId="33" fillId="0" borderId="0"/>
    <xf numFmtId="0" fontId="15" fillId="0" borderId="0"/>
    <xf numFmtId="0" fontId="13" fillId="0" borderId="0"/>
    <xf numFmtId="0" fontId="15" fillId="0" borderId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15" fillId="0" borderId="0"/>
    <xf numFmtId="43" fontId="15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32" fillId="0" borderId="0">
      <protection locked="0"/>
    </xf>
    <xf numFmtId="43" fontId="38" fillId="0" borderId="0" applyFont="0" applyFill="0" applyBorder="0" applyAlignment="0" applyProtection="0"/>
    <xf numFmtId="0" fontId="33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9" borderId="12" applyNumberFormat="0" applyFont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43" fontId="38" fillId="0" borderId="0" applyFont="0" applyFill="0" applyBorder="0" applyAlignment="0" applyProtection="0"/>
    <xf numFmtId="0" fontId="48" fillId="0" borderId="59" applyNumberFormat="0" applyFill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38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8" fillId="0" borderId="53" applyNumberFormat="0" applyFill="0" applyAlignment="0" applyProtection="0"/>
    <xf numFmtId="0" fontId="167" fillId="0" borderId="53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4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9" fillId="0" borderId="60" applyNumberFormat="0" applyFill="0" applyAlignment="0" applyProtection="0"/>
    <xf numFmtId="0" fontId="117" fillId="61" borderId="58" applyNumberFormat="0" applyAlignment="0" applyProtection="0"/>
    <xf numFmtId="10" fontId="41" fillId="64" borderId="57" applyNumberFormat="0" applyBorder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184" fillId="46" borderId="5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38" fillId="44" borderId="50" applyNumberFormat="0" applyFont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30" fillId="0" borderId="53" applyNumberFormat="0" applyFill="0" applyAlignment="0" applyProtection="0"/>
    <xf numFmtId="0" fontId="168" fillId="0" borderId="53" applyNumberFormat="0" applyFill="0" applyAlignment="0" applyProtection="0"/>
    <xf numFmtId="0" fontId="167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30" fillId="0" borderId="53" applyNumberFormat="0" applyFill="0" applyAlignment="0" applyProtection="0"/>
    <xf numFmtId="0" fontId="168" fillId="0" borderId="53" applyNumberFormat="0" applyFill="0" applyAlignment="0" applyProtection="0"/>
    <xf numFmtId="0" fontId="167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4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03" fillId="61" borderId="54" applyNumberFormat="0" applyAlignment="0" applyProtection="0"/>
    <xf numFmtId="0" fontId="103" fillId="61" borderId="54" applyNumberForma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7" fillId="0" borderId="53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8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30" fillId="0" borderId="53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168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70" fillId="0" borderId="53" applyNumberFormat="0" applyFill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80" fillId="65" borderId="49" applyNumberFormat="0" applyBorder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80" fillId="65" borderId="49" applyNumberFormat="0" applyBorder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7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68" fillId="0" borderId="53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80" fillId="65" borderId="49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38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38" fillId="44" borderId="50" applyNumberFormat="0" applyFont="0" applyAlignment="0" applyProtection="0"/>
    <xf numFmtId="0" fontId="45" fillId="44" borderId="50" applyNumberFormat="0" applyFont="0" applyAlignment="0" applyProtection="0"/>
    <xf numFmtId="0" fontId="167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80" fillId="65" borderId="49" applyNumberFormat="0" applyBorder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114" fillId="0" borderId="52" applyNumberFormat="0" applyFill="0" applyAlignment="0" applyProtection="0"/>
    <xf numFmtId="0" fontId="114" fillId="0" borderId="52" applyNumberFormat="0" applyFill="0" applyAlignment="0" applyProtection="0"/>
    <xf numFmtId="0" fontId="112" fillId="46" borderId="54" applyNumberFormat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42" fillId="0" borderId="42">
      <alignment horizontal="left" vertical="center"/>
    </xf>
    <xf numFmtId="0" fontId="42" fillId="0" borderId="42">
      <alignment horizontal="left" vertical="center"/>
    </xf>
    <xf numFmtId="0" fontId="114" fillId="0" borderId="59" applyNumberFormat="0" applyFill="0" applyAlignment="0" applyProtection="0"/>
    <xf numFmtId="0" fontId="168" fillId="0" borderId="60" applyNumberFormat="0" applyFill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8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0" fillId="0" borderId="60" applyNumberFormat="0" applyFill="0" applyAlignment="0" applyProtection="0"/>
    <xf numFmtId="38" fontId="41" fillId="0" borderId="57" applyFont="0" applyFill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92" fontId="76" fillId="0" borderId="43">
      <alignment horizontal="left"/>
    </xf>
    <xf numFmtId="192" fontId="76" fillId="0" borderId="43">
      <alignment horizontal="left"/>
    </xf>
    <xf numFmtId="0" fontId="48" fillId="0" borderId="59" applyNumberFormat="0" applyFill="0" applyAlignment="0" applyProtection="0"/>
    <xf numFmtId="0" fontId="75" fillId="1" borderId="43">
      <alignment horizontal="left"/>
    </xf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0" fontId="103" fillId="61" borderId="54" applyNumberFormat="0" applyAlignment="0" applyProtection="0"/>
    <xf numFmtId="0" fontId="103" fillId="61" borderId="54" applyNumberForma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114" fillId="0" borderId="52" applyNumberFormat="0" applyFill="0" applyAlignment="0" applyProtection="0"/>
    <xf numFmtId="0" fontId="114" fillId="0" borderId="52" applyNumberFormat="0" applyFill="0" applyAlignment="0" applyProtection="0"/>
    <xf numFmtId="0" fontId="112" fillId="46" borderId="54" applyNumberFormat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03" fillId="61" borderId="54" applyNumberForma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80" fillId="65" borderId="45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3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112" fillId="46" borderId="54" applyNumberFormat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168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38" fontId="41" fillId="0" borderId="44" applyFont="0" applyFill="0" applyBorder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3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112" fillId="46" borderId="54" applyNumberFormat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03" fillId="61" borderId="54" applyNumberFormat="0" applyAlignment="0" applyProtection="0"/>
    <xf numFmtId="0" fontId="117" fillId="61" borderId="51" applyNumberForma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8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168" fillId="0" borderId="53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38" fillId="44" borderId="50" applyNumberFormat="0" applyFont="0" applyAlignment="0" applyProtection="0"/>
    <xf numFmtId="0" fontId="112" fillId="46" borderId="54" applyNumberForma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8" fillId="0" borderId="53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112" fillId="46" borderId="54" applyNumberForma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30" fillId="0" borderId="53" applyNumberFormat="0" applyFill="0" applyAlignment="0" applyProtection="0"/>
    <xf numFmtId="0" fontId="168" fillId="0" borderId="53" applyNumberFormat="0" applyFill="0" applyAlignment="0" applyProtection="0"/>
    <xf numFmtId="0" fontId="167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80" fillId="65" borderId="49" applyNumberFormat="0" applyBorder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114" fillId="0" borderId="52" applyNumberFormat="0" applyFill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7" fillId="61" borderId="51" applyNumberForma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80" fillId="65" borderId="49" applyNumberFormat="0" applyBorder="0" applyAlignment="0" applyProtection="0"/>
    <xf numFmtId="0" fontId="3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4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03" fillId="61" borderId="2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67" fillId="0" borderId="53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168" fillId="0" borderId="53" applyNumberFormat="0" applyFill="0" applyAlignment="0" applyProtection="0"/>
    <xf numFmtId="0" fontId="30" fillId="0" borderId="53" applyNumberFormat="0" applyFill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4" fillId="0" borderId="52" applyNumberFormat="0" applyFill="0" applyAlignment="0" applyProtection="0"/>
    <xf numFmtId="0" fontId="45" fillId="44" borderId="50" applyNumberFormat="0" applyFont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03" fillId="61" borderId="54" applyNumberFormat="0" applyAlignment="0" applyProtection="0"/>
    <xf numFmtId="0" fontId="80" fillId="65" borderId="49" applyNumberFormat="0" applyBorder="0" applyAlignment="0" applyProtection="0"/>
    <xf numFmtId="0" fontId="114" fillId="0" borderId="52" applyNumberFormat="0" applyFill="0" applyAlignment="0" applyProtection="0"/>
    <xf numFmtId="0" fontId="114" fillId="0" borderId="52" applyNumberFormat="0" applyFill="0" applyAlignment="0" applyProtection="0"/>
    <xf numFmtId="0" fontId="103" fillId="61" borderId="54" applyNumberForma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48" fillId="0" borderId="59" applyNumberFormat="0" applyFill="0" applyAlignment="0" applyProtection="0"/>
    <xf numFmtId="0" fontId="38" fillId="44" borderId="50" applyNumberFormat="0" applyFont="0" applyAlignment="0" applyProtection="0"/>
    <xf numFmtId="0" fontId="114" fillId="0" borderId="52" applyNumberFormat="0" applyFill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0" fillId="0" borderId="53" applyNumberFormat="0" applyFill="0" applyAlignment="0" applyProtection="0"/>
    <xf numFmtId="0" fontId="167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80" fillId="65" borderId="49" applyNumberFormat="0" applyBorder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112" fillId="46" borderId="54" applyNumberForma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80" fillId="65" borderId="49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67" fillId="0" borderId="53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80" fillId="65" borderId="49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24" applyNumberForma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10" fontId="41" fillId="64" borderId="57" applyNumberFormat="0" applyBorder="0" applyAlignment="0" applyProtection="0"/>
    <xf numFmtId="0" fontId="42" fillId="0" borderId="55">
      <alignment horizontal="left" vertical="center"/>
    </xf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5" fillId="44" borderId="50" applyNumberFormat="0" applyFont="0" applyAlignment="0" applyProtection="0"/>
    <xf numFmtId="0" fontId="103" fillId="61" borderId="24" applyNumberFormat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8" fillId="44" borderId="50" applyNumberFormat="0" applyFont="0" applyAlignment="0" applyProtection="0"/>
    <xf numFmtId="9" fontId="32" fillId="0" borderId="0" applyFont="0" applyFill="0" applyBorder="0" applyAlignment="0" applyProtection="0"/>
    <xf numFmtId="0" fontId="114" fillId="0" borderId="52" applyNumberFormat="0" applyFill="0" applyAlignment="0" applyProtection="0"/>
    <xf numFmtId="0" fontId="112" fillId="46" borderId="48" applyNumberFormat="0" applyAlignment="0" applyProtection="0"/>
    <xf numFmtId="0" fontId="103" fillId="61" borderId="48" applyNumberForma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10" fontId="41" fillId="64" borderId="57" applyNumberFormat="0" applyBorder="0" applyAlignment="0" applyProtection="0"/>
    <xf numFmtId="38" fontId="41" fillId="0" borderId="57" applyFont="0" applyFill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9" fontId="32" fillId="0" borderId="0" applyFont="0" applyFill="0" applyBorder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167" fillId="0" borderId="53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0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03" fillId="61" borderId="54" applyNumberForma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168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7" fillId="0" borderId="53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7" fillId="0" borderId="53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167" fillId="0" borderId="53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7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112" fillId="46" borderId="54" applyNumberForma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38" fillId="44" borderId="46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30" fillId="0" borderId="53" applyNumberFormat="0" applyFill="0" applyAlignment="0" applyProtection="0"/>
    <xf numFmtId="0" fontId="48" fillId="0" borderId="52" applyNumberFormat="0" applyFill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10" fontId="41" fillId="64" borderId="44" applyNumberFormat="0" applyBorder="0" applyAlignment="0" applyProtection="0"/>
    <xf numFmtId="0" fontId="45" fillId="44" borderId="50" applyNumberFormat="0" applyFon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80" fillId="65" borderId="45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80" fillId="65" borderId="49" applyNumberFormat="0" applyBorder="0" applyAlignment="0" applyProtection="0"/>
    <xf numFmtId="0" fontId="48" fillId="0" borderId="59" applyNumberFormat="0" applyFill="0" applyAlignment="0" applyProtection="0"/>
    <xf numFmtId="0" fontId="38" fillId="44" borderId="50" applyNumberFormat="0" applyFont="0" applyAlignment="0" applyProtection="0"/>
    <xf numFmtId="0" fontId="114" fillId="0" borderId="52" applyNumberFormat="0" applyFill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168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80" fillId="65" borderId="49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7" fillId="0" borderId="53" applyNumberFormat="0" applyFill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80" fillId="65" borderId="49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117" fillId="61" borderId="51" applyNumberForma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7" fillId="61" borderId="51" applyNumberForma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168" fillId="0" borderId="53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5" fillId="44" borderId="50" applyNumberFormat="0" applyFont="0" applyAlignment="0" applyProtection="0"/>
    <xf numFmtId="0" fontId="167" fillId="0" borderId="53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43" fontId="32" fillId="0" borderId="0" applyFont="0" applyFill="0" applyBorder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0" fillId="0" borderId="60" applyNumberFormat="0" applyFill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38" fontId="41" fillId="0" borderId="57" applyFont="0" applyFill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8" fillId="44" borderId="50" applyNumberFormat="0" applyFont="0" applyAlignment="0" applyProtection="0"/>
    <xf numFmtId="0" fontId="114" fillId="0" borderId="52" applyNumberFormat="0" applyFill="0" applyAlignment="0" applyProtection="0"/>
    <xf numFmtId="0" fontId="112" fillId="46" borderId="48" applyNumberFormat="0" applyAlignment="0" applyProtection="0"/>
    <xf numFmtId="0" fontId="103" fillId="61" borderId="48" applyNumberForma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38" fillId="44" borderId="50" applyNumberFormat="0" applyFont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38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112" fillId="46" borderId="54" applyNumberFormat="0" applyAlignment="0" applyProtection="0"/>
    <xf numFmtId="0" fontId="48" fillId="0" borderId="59" applyNumberFormat="0" applyFill="0" applyAlignment="0" applyProtection="0"/>
    <xf numFmtId="0" fontId="38" fillId="44" borderId="46" applyNumberFormat="0" applyFont="0" applyAlignment="0" applyProtection="0"/>
    <xf numFmtId="0" fontId="48" fillId="0" borderId="59" applyNumberFormat="0" applyFill="0" applyAlignment="0" applyProtection="0"/>
    <xf numFmtId="0" fontId="167" fillId="0" borderId="53" applyNumberFormat="0" applyFill="0" applyAlignment="0" applyProtection="0"/>
    <xf numFmtId="10" fontId="41" fillId="64" borderId="57" applyNumberFormat="0" applyBorder="0" applyAlignment="0" applyProtection="0"/>
    <xf numFmtId="0" fontId="169" fillId="0" borderId="53" applyNumberFormat="0" applyFill="0" applyAlignment="0" applyProtection="0"/>
    <xf numFmtId="0" fontId="48" fillId="0" borderId="52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112" fillId="46" borderId="24" applyNumberForma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103" fillId="61" borderId="54" applyNumberFormat="0" applyAlignment="0" applyProtection="0"/>
    <xf numFmtId="0" fontId="45" fillId="44" borderId="46" applyNumberFormat="0" applyFont="0" applyAlignment="0" applyProtection="0"/>
    <xf numFmtId="0" fontId="38" fillId="44" borderId="46" applyNumberFormat="0" applyFont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10" fontId="41" fillId="64" borderId="57" applyNumberFormat="0" applyBorder="0" applyAlignment="0" applyProtection="0"/>
    <xf numFmtId="0" fontId="103" fillId="61" borderId="54" applyNumberFormat="0" applyAlignment="0" applyProtection="0"/>
    <xf numFmtId="10" fontId="41" fillId="64" borderId="44" applyNumberFormat="0" applyBorder="0" applyAlignment="0" applyProtection="0"/>
    <xf numFmtId="0" fontId="80" fillId="65" borderId="45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112" fillId="46" borderId="24" applyNumberForma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167" fillId="0" borderId="53" applyNumberFormat="0" applyFill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169" fillId="0" borderId="53" applyNumberFormat="0" applyFill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38" fontId="41" fillId="0" borderId="44" applyFont="0" applyFill="0" applyBorder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80" fillId="65" borderId="45" applyNumberFormat="0" applyBorder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38" fillId="44" borderId="46" applyNumberFormat="0" applyFont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30" fillId="0" borderId="53" applyNumberFormat="0" applyFill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3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80" fillId="65" borderId="45" applyNumberFormat="0" applyBorder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192" fontId="76" fillId="0" borderId="56">
      <alignment horizontal="left"/>
    </xf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10" fontId="41" fillId="64" borderId="44" applyNumberFormat="0" applyBorder="0" applyAlignment="0" applyProtection="0"/>
    <xf numFmtId="0" fontId="45" fillId="44" borderId="50" applyNumberFormat="0" applyFont="0" applyAlignment="0" applyProtection="0"/>
    <xf numFmtId="0" fontId="112" fillId="46" borderId="24" applyNumberForma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30" fillId="0" borderId="53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103" fillId="61" borderId="24" applyNumberFormat="0" applyAlignment="0" applyProtection="0"/>
    <xf numFmtId="0" fontId="80" fillId="65" borderId="45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103" fillId="61" borderId="24" applyNumberFormat="0" applyAlignment="0" applyProtection="0"/>
    <xf numFmtId="0" fontId="38" fillId="44" borderId="46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80" fillId="65" borderId="45" applyNumberFormat="0" applyBorder="0" applyAlignment="0" applyProtection="0"/>
    <xf numFmtId="38" fontId="41" fillId="0" borderId="44" applyFont="0" applyFill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48" fillId="0" borderId="52" applyNumberFormat="0" applyFill="0" applyAlignment="0" applyProtection="0"/>
    <xf numFmtId="0" fontId="80" fillId="65" borderId="45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38" fontId="41" fillId="0" borderId="44" applyFont="0" applyFill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38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38" fontId="41" fillId="0" borderId="44" applyFont="0" applyFill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38" fontId="41" fillId="0" borderId="57" applyFont="0" applyFill="0" applyBorder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80" fillId="65" borderId="45" applyNumberFormat="0" applyBorder="0" applyAlignment="0" applyProtection="0"/>
    <xf numFmtId="38" fontId="41" fillId="0" borderId="44" applyFont="0" applyFill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54" applyNumberFormat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8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80" fillId="65" borderId="45" applyNumberFormat="0" applyBorder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112" fillId="46" borderId="54" applyNumberForma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80" fillId="65" borderId="45" applyNumberFormat="0" applyBorder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114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80" fillId="65" borderId="45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38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175" fillId="44" borderId="50" applyNumberFormat="0" applyFont="0" applyAlignment="0" applyProtection="0"/>
    <xf numFmtId="0" fontId="45" fillId="44" borderId="50" applyNumberFormat="0" applyFont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80" fillId="65" borderId="45" applyNumberFormat="0" applyBorder="0" applyAlignment="0" applyProtection="0"/>
    <xf numFmtId="0" fontId="38" fillId="44" borderId="50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8" fillId="0" borderId="53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80" fillId="65" borderId="45" applyNumberFormat="0" applyBorder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114" fillId="0" borderId="52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80" fillId="65" borderId="45" applyNumberFormat="0" applyBorder="0" applyAlignment="0" applyProtection="0"/>
    <xf numFmtId="0" fontId="112" fillId="46" borderId="54" applyNumberForma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10" fontId="41" fillId="64" borderId="57" applyNumberFormat="0" applyBorder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80" fillId="65" borderId="45" applyNumberFormat="0" applyBorder="0" applyAlignment="0" applyProtection="0"/>
    <xf numFmtId="0" fontId="48" fillId="0" borderId="59" applyNumberFormat="0" applyFill="0" applyAlignment="0" applyProtection="0"/>
    <xf numFmtId="10" fontId="41" fillId="64" borderId="44" applyNumberFormat="0" applyBorder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38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114" fillId="0" borderId="59" applyNumberFormat="0" applyFill="0" applyAlignment="0" applyProtection="0"/>
    <xf numFmtId="0" fontId="38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112" fillId="46" borderId="24" applyNumberForma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38" fontId="41" fillId="0" borderId="44" applyFont="0" applyFill="0" applyBorder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103" fillId="61" borderId="24" applyNumberFormat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10" fontId="41" fillId="64" borderId="44" applyNumberFormat="0" applyBorder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38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75" fillId="1" borderId="56">
      <alignment horizontal="left"/>
    </xf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167" fillId="0" borderId="60" applyNumberFormat="0" applyFill="0" applyAlignment="0" applyProtection="0"/>
    <xf numFmtId="0" fontId="112" fillId="46" borderId="24" applyNumberForma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112" fillId="46" borderId="24" applyNumberFormat="0" applyAlignment="0" applyProtection="0"/>
    <xf numFmtId="0" fontId="38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38" fontId="41" fillId="0" borderId="44" applyFont="0" applyFill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38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30" fillId="0" borderId="60" applyNumberFormat="0" applyFill="0" applyAlignment="0" applyProtection="0"/>
    <xf numFmtId="0" fontId="45" fillId="44" borderId="50" applyNumberFormat="0" applyFont="0" applyAlignment="0" applyProtection="0"/>
    <xf numFmtId="38" fontId="41" fillId="0" borderId="44" applyFont="0" applyFill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38" fontId="41" fillId="0" borderId="44" applyFont="0" applyFill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0" fillId="0" borderId="53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8" fillId="0" borderId="60" applyNumberFormat="0" applyFill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114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168" fillId="0" borderId="60" applyNumberFormat="0" applyFill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38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38" fontId="41" fillId="0" borderId="44" applyFont="0" applyFill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7" fillId="0" borderId="53" applyNumberFormat="0" applyFill="0" applyAlignment="0" applyProtection="0"/>
    <xf numFmtId="0" fontId="45" fillId="44" borderId="50" applyNumberFormat="0" applyFont="0" applyAlignment="0" applyProtection="0"/>
    <xf numFmtId="0" fontId="168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5" fillId="44" borderId="50" applyNumberFormat="0" applyFont="0" applyAlignment="0" applyProtection="0"/>
    <xf numFmtId="38" fontId="41" fillId="0" borderId="44" applyFont="0" applyFill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5" fillId="44" borderId="50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38" fontId="41" fillId="0" borderId="44" applyFont="0" applyFill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2" fillId="0" borderId="55">
      <alignment horizontal="left" vertical="center"/>
    </xf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80" fillId="65" borderId="49" applyNumberFormat="0" applyBorder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43" fontId="32" fillId="0" borderId="0" applyFont="0" applyFill="0" applyBorder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70" fillId="0" borderId="53" applyNumberFormat="0" applyFill="0" applyAlignment="0" applyProtection="0"/>
    <xf numFmtId="0" fontId="167" fillId="0" borderId="53" applyNumberFormat="0" applyFill="0" applyAlignment="0" applyProtection="0"/>
    <xf numFmtId="0" fontId="45" fillId="44" borderId="50" applyNumberFormat="0" applyFont="0" applyAlignment="0" applyProtection="0"/>
    <xf numFmtId="10" fontId="41" fillId="64" borderId="57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3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7" fillId="0" borderId="53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7" fillId="61" borderId="51" applyNumberForma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10" fontId="41" fillId="64" borderId="57" applyNumberFormat="0" applyBorder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8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03" fillId="61" borderId="54" applyNumberForma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67" fillId="0" borderId="53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0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8" fillId="0" borderId="53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4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168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7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03" fillId="61" borderId="54" applyNumberForma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67" fillId="0" borderId="53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75" fillId="44" borderId="46" applyNumberFormat="0" applyFont="0" applyAlignment="0" applyProtection="0"/>
    <xf numFmtId="0" fontId="45" fillId="44" borderId="50" applyNumberFormat="0" applyFont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0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7" fillId="61" borderId="51" applyNumberForma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114" fillId="0" borderId="52" applyNumberFormat="0" applyFill="0" applyAlignment="0" applyProtection="0"/>
    <xf numFmtId="0" fontId="45" fillId="44" borderId="50" applyNumberFormat="0" applyFont="0" applyAlignment="0" applyProtection="0"/>
    <xf numFmtId="0" fontId="103" fillId="61" borderId="54" applyNumberForma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80" fillId="65" borderId="49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0" fillId="0" borderId="53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80" fillId="65" borderId="49" applyNumberFormat="0" applyBorder="0" applyAlignment="0" applyProtection="0"/>
    <xf numFmtId="0" fontId="117" fillId="61" borderId="58" applyNumberFormat="0" applyAlignment="0" applyProtection="0"/>
    <xf numFmtId="0" fontId="45" fillId="44" borderId="50" applyNumberFormat="0" applyFont="0" applyAlignment="0" applyProtection="0"/>
    <xf numFmtId="0" fontId="38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80" fillId="65" borderId="49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80" fillId="65" borderId="49" applyNumberFormat="0" applyBorder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03" fillId="61" borderId="2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68" fillId="0" borderId="53" applyNumberFormat="0" applyFill="0" applyAlignment="0" applyProtection="0"/>
    <xf numFmtId="0" fontId="45" fillId="44" borderId="50" applyNumberFormat="0" applyFon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170" fillId="0" borderId="60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67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30" fillId="0" borderId="53" applyNumberFormat="0" applyFill="0" applyAlignment="0" applyProtection="0"/>
    <xf numFmtId="0" fontId="48" fillId="0" borderId="52" applyNumberFormat="0" applyFill="0" applyAlignment="0" applyProtection="0"/>
    <xf numFmtId="0" fontId="117" fillId="61" borderId="51" applyNumberForma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7" fillId="61" borderId="51" applyNumberForma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69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103" fillId="61" borderId="54" applyNumberForma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68" fillId="0" borderId="53" applyNumberFormat="0" applyFill="0" applyAlignment="0" applyProtection="0"/>
    <xf numFmtId="0" fontId="168" fillId="0" borderId="53" applyNumberFormat="0" applyFill="0" applyAlignment="0" applyProtection="0"/>
    <xf numFmtId="10" fontId="41" fillId="64" borderId="57" applyNumberFormat="0" applyBorder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168" fillId="0" borderId="53" applyNumberFormat="0" applyFill="0" applyAlignment="0" applyProtection="0"/>
    <xf numFmtId="0" fontId="80" fillId="65" borderId="49" applyNumberFormat="0" applyBorder="0" applyAlignment="0" applyProtection="0"/>
    <xf numFmtId="0" fontId="80" fillId="65" borderId="49" applyNumberFormat="0" applyBorder="0" applyAlignment="0" applyProtection="0"/>
    <xf numFmtId="0" fontId="169" fillId="0" borderId="53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168" fillId="0" borderId="53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80" fillId="65" borderId="49" applyNumberFormat="0" applyBorder="0" applyAlignment="0" applyProtection="0"/>
    <xf numFmtId="0" fontId="169" fillId="0" borderId="53" applyNumberFormat="0" applyFill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0" fontId="112" fillId="46" borderId="54" applyNumberFormat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54" applyNumberFormat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114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38" fillId="44" borderId="50" applyNumberFormat="0" applyFont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10" fontId="41" fillId="64" borderId="57" applyNumberFormat="0" applyBorder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89" fillId="61" borderId="51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103" fillId="61" borderId="54" applyNumberForma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80" fillId="65" borderId="45" applyNumberFormat="0" applyBorder="0" applyAlignment="0" applyProtection="0"/>
    <xf numFmtId="38" fontId="41" fillId="0" borderId="44" applyFont="0" applyFill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114" fillId="0" borderId="59" applyNumberFormat="0" applyFill="0" applyAlignment="0" applyProtection="0"/>
    <xf numFmtId="0" fontId="117" fillId="61" borderId="58" applyNumberForma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38" fillId="44" borderId="46" applyNumberFormat="0" applyFont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80" fillId="65" borderId="45" applyNumberFormat="0" applyBorder="0" applyAlignment="0" applyProtection="0"/>
    <xf numFmtId="38" fontId="41" fillId="0" borderId="44" applyFont="0" applyFill="0" applyBorder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38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38" fillId="44" borderId="46" applyNumberFormat="0" applyFont="0" applyAlignment="0" applyProtection="0"/>
    <xf numFmtId="0" fontId="48" fillId="0" borderId="59" applyNumberFormat="0" applyFill="0" applyAlignment="0" applyProtection="0"/>
    <xf numFmtId="0" fontId="38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38" fillId="44" borderId="46" applyNumberFormat="0" applyFont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170" fillId="0" borderId="60" applyNumberFormat="0" applyFill="0" applyAlignment="0" applyProtection="0"/>
    <xf numFmtId="38" fontId="41" fillId="0" borderId="44" applyFont="0" applyFill="0" applyBorder="0" applyAlignment="0" applyProtection="0"/>
    <xf numFmtId="10" fontId="41" fillId="64" borderId="44" applyNumberFormat="0" applyBorder="0" applyAlignment="0" applyProtection="0"/>
    <xf numFmtId="0" fontId="80" fillId="65" borderId="45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45" fillId="44" borderId="46" applyNumberFormat="0" applyFont="0" applyAlignment="0" applyProtection="0"/>
    <xf numFmtId="0" fontId="112" fillId="46" borderId="24" applyNumberFormat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117" fillId="61" borderId="58" applyNumberForma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80" fillId="65" borderId="49" applyNumberFormat="0" applyBorder="0" applyAlignment="0" applyProtection="0"/>
    <xf numFmtId="0" fontId="45" fillId="44" borderId="50" applyNumberFormat="0" applyFont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38" fontId="41" fillId="0" borderId="57" applyFont="0" applyFill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112" fillId="46" borderId="24" applyNumberForma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38" fontId="41" fillId="0" borderId="44" applyFont="0" applyFill="0" applyBorder="0" applyAlignment="0" applyProtection="0"/>
    <xf numFmtId="0" fontId="45" fillId="44" borderId="50" applyNumberFormat="0" applyFont="0" applyAlignment="0" applyProtection="0"/>
    <xf numFmtId="10" fontId="41" fillId="64" borderId="44" applyNumberFormat="0" applyBorder="0" applyAlignment="0" applyProtection="0"/>
    <xf numFmtId="0" fontId="80" fillId="65" borderId="45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38" fillId="44" borderId="46" applyNumberFormat="0" applyFont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114" fillId="0" borderId="59" applyNumberFormat="0" applyFill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0" fontId="80" fillId="65" borderId="45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0" fontId="80" fillId="65" borderId="45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92" fontId="76" fillId="0" borderId="56">
      <alignment horizontal="left"/>
    </xf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38" fillId="44" borderId="46" applyNumberFormat="0" applyFont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80" fillId="65" borderId="45" applyNumberFormat="0" applyBorder="0" applyAlignment="0" applyProtection="0"/>
    <xf numFmtId="38" fontId="41" fillId="0" borderId="44" applyFont="0" applyFill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80" fillId="65" borderId="49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48" fillId="0" borderId="52" applyNumberFormat="0" applyFill="0" applyAlignment="0" applyProtection="0"/>
    <xf numFmtId="0" fontId="80" fillId="65" borderId="45" applyNumberFormat="0" applyBorder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2" applyNumberFormat="0" applyFill="0" applyAlignment="0" applyProtection="0"/>
    <xf numFmtId="38" fontId="41" fillId="0" borderId="44" applyFont="0" applyFill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38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169" fillId="0" borderId="60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38" fontId="41" fillId="0" borderId="44" applyFont="0" applyFill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5" fillId="44" borderId="50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80" fillId="65" borderId="45" applyNumberFormat="0" applyBorder="0" applyAlignment="0" applyProtection="0"/>
    <xf numFmtId="38" fontId="41" fillId="0" borderId="44" applyFont="0" applyFill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0" fillId="0" borderId="53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80" fillId="65" borderId="45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80" fillId="65" borderId="45" applyNumberFormat="0" applyBorder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80" fillId="65" borderId="45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167" fillId="0" borderId="53" applyNumberFormat="0" applyFill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38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80" fillId="65" borderId="45" applyNumberFormat="0" applyBorder="0" applyAlignment="0" applyProtection="0"/>
    <xf numFmtId="38" fontId="41" fillId="0" borderId="44" applyFont="0" applyFill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38" fontId="41" fillId="0" borderId="57" applyFont="0" applyFill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80" fillId="65" borderId="45" applyNumberFormat="0" applyBorder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5" fillId="44" borderId="50" applyNumberFormat="0" applyFont="0" applyAlignment="0" applyProtection="0"/>
    <xf numFmtId="38" fontId="41" fillId="0" borderId="44" applyFont="0" applyFill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80" fillId="65" borderId="45" applyNumberFormat="0" applyBorder="0" applyAlignment="0" applyProtection="0"/>
    <xf numFmtId="38" fontId="41" fillId="0" borderId="44" applyFont="0" applyFill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168" fillId="0" borderId="60" applyNumberFormat="0" applyFill="0" applyAlignment="0" applyProtection="0"/>
    <xf numFmtId="0" fontId="30" fillId="0" borderId="60" applyNumberFormat="0" applyFill="0" applyAlignment="0" applyProtection="0"/>
    <xf numFmtId="0" fontId="80" fillId="65" borderId="49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80" fillId="65" borderId="45" applyNumberFormat="0" applyBorder="0" applyAlignment="0" applyProtection="0"/>
    <xf numFmtId="0" fontId="48" fillId="0" borderId="59" applyNumberFormat="0" applyFill="0" applyAlignment="0" applyProtection="0"/>
    <xf numFmtId="10" fontId="41" fillId="64" borderId="44" applyNumberFormat="0" applyBorder="0" applyAlignment="0" applyProtection="0"/>
    <xf numFmtId="0" fontId="45" fillId="44" borderId="50" applyNumberFormat="0" applyFont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38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0" fontId="103" fillId="61" borderId="24" applyNumberFormat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38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10" fontId="41" fillId="64" borderId="57" applyNumberFormat="0" applyBorder="0" applyAlignment="0" applyProtection="0"/>
    <xf numFmtId="38" fontId="41" fillId="0" borderId="44" applyFont="0" applyFill="0" applyBorder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112" fillId="46" borderId="24" applyNumberForma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168" fillId="0" borderId="60" applyNumberFormat="0" applyFill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38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170" fillId="0" borderId="60" applyNumberFormat="0" applyFill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38" fontId="41" fillId="0" borderId="57" applyFont="0" applyFill="0" applyBorder="0" applyAlignment="0" applyProtection="0"/>
    <xf numFmtId="0" fontId="45" fillId="44" borderId="46" applyNumberFormat="0" applyFont="0" applyAlignment="0" applyProtection="0"/>
    <xf numFmtId="0" fontId="103" fillId="61" borderId="24" applyNumberForma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0" fillId="0" borderId="60" applyNumberFormat="0" applyFill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112" fillId="46" borderId="24" applyNumberFormat="0" applyAlignment="0" applyProtection="0"/>
    <xf numFmtId="0" fontId="38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38" fontId="41" fillId="0" borderId="44" applyFont="0" applyFill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80" fillId="65" borderId="49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38" fontId="41" fillId="0" borderId="57" applyFont="0" applyFill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0" fontId="170" fillId="0" borderId="53" applyNumberFormat="0" applyFill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38" fillId="44" borderId="46" applyNumberFormat="0" applyFont="0" applyAlignment="0" applyProtection="0"/>
    <xf numFmtId="0" fontId="117" fillId="61" borderId="58" applyNumberForma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5" fillId="44" borderId="50" applyNumberFormat="0" applyFont="0" applyAlignment="0" applyProtection="0"/>
    <xf numFmtId="38" fontId="41" fillId="0" borderId="44" applyFont="0" applyFill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38" fontId="41" fillId="0" borderId="44" applyFont="0" applyFill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8" fillId="0" borderId="53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38" fontId="41" fillId="0" borderId="57" applyFont="0" applyFill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30" fillId="0" borderId="60" applyNumberFormat="0" applyFill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57" applyNumberFormat="0" applyBorder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8" fillId="0" borderId="59" applyNumberFormat="0" applyFill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38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38" fontId="41" fillId="0" borderId="44" applyFont="0" applyFill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48" fillId="0" borderId="52" applyNumberFormat="0" applyFill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5" fillId="44" borderId="50" applyNumberFormat="0" applyFont="0" applyAlignment="0" applyProtection="0"/>
    <xf numFmtId="38" fontId="41" fillId="0" borderId="44" applyFont="0" applyFill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10" fontId="41" fillId="64" borderId="44" applyNumberFormat="0" applyBorder="0" applyAlignment="0" applyProtection="0"/>
    <xf numFmtId="38" fontId="41" fillId="0" borderId="44" applyFont="0" applyFill="0" applyBorder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03" fillId="61" borderId="54" applyNumberFormat="0" applyAlignment="0" applyProtection="0"/>
    <xf numFmtId="0" fontId="170" fillId="0" borderId="53" applyNumberFormat="0" applyFill="0" applyAlignment="0" applyProtection="0"/>
    <xf numFmtId="0" fontId="114" fillId="0" borderId="52" applyNumberFormat="0" applyFill="0" applyAlignment="0" applyProtection="0"/>
    <xf numFmtId="0" fontId="45" fillId="44" borderId="50" applyNumberFormat="0" applyFont="0" applyAlignment="0" applyProtection="0"/>
    <xf numFmtId="0" fontId="112" fillId="46" borderId="24" applyNumberForma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112" fillId="46" borderId="54" applyNumberForma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80" fillId="65" borderId="49" applyNumberFormat="0" applyBorder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48" fillId="0" borderId="52" applyNumberFormat="0" applyFill="0" applyAlignment="0" applyProtection="0"/>
    <xf numFmtId="0" fontId="45" fillId="44" borderId="46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167" fillId="0" borderId="53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117" fillId="61" borderId="51" applyNumberFormat="0" applyAlignment="0" applyProtection="0"/>
    <xf numFmtId="0" fontId="168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4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169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30" fillId="0" borderId="53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10" fontId="41" fillId="64" borderId="57" applyNumberFormat="0" applyBorder="0" applyAlignment="0" applyProtection="0"/>
    <xf numFmtId="0" fontId="48" fillId="0" borderId="52" applyNumberFormat="0" applyFill="0" applyAlignment="0" applyProtection="0"/>
    <xf numFmtId="0" fontId="167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0" fillId="0" borderId="60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117" fillId="61" borderId="51" applyNumberForma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103" fillId="61" borderId="2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7" fillId="61" borderId="51" applyNumberForma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80" fillId="65" borderId="49" applyNumberFormat="0" applyBorder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114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206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206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206" fillId="61" borderId="5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206" fillId="61" borderId="54" applyNumberFormat="0" applyAlignment="0" applyProtection="0"/>
    <xf numFmtId="0" fontId="48" fillId="0" borderId="59" applyNumberFormat="0" applyFill="0" applyAlignment="0" applyProtection="0"/>
    <xf numFmtId="0" fontId="206" fillId="61" borderId="54" applyNumberFormat="0" applyAlignment="0" applyProtection="0"/>
    <xf numFmtId="0" fontId="178" fillId="61" borderId="54" applyNumberFormat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168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03" fillId="61" borderId="54" applyNumberForma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114" fillId="0" borderId="52" applyNumberFormat="0" applyFill="0" applyAlignment="0" applyProtection="0"/>
    <xf numFmtId="0" fontId="114" fillId="0" borderId="52" applyNumberFormat="0" applyFill="0" applyAlignment="0" applyProtection="0"/>
    <xf numFmtId="0" fontId="112" fillId="46" borderId="54" applyNumberFormat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03" fillId="61" borderId="54" applyNumberFormat="0" applyAlignment="0" applyProtection="0"/>
    <xf numFmtId="0" fontId="117" fillId="61" borderId="51" applyNumberForma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38" fillId="44" borderId="50" applyNumberFormat="0" applyFon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12" fillId="46" borderId="54" applyNumberFormat="0" applyAlignment="0" applyProtection="0"/>
    <xf numFmtId="0" fontId="80" fillId="65" borderId="49" applyNumberFormat="0" applyBorder="0" applyAlignment="0" applyProtection="0"/>
    <xf numFmtId="0" fontId="38" fillId="44" borderId="50" applyNumberFormat="0" applyFont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7" fillId="61" borderId="51" applyNumberForma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80" fillId="65" borderId="49" applyNumberFormat="0" applyBorder="0" applyAlignment="0" applyProtection="0"/>
    <xf numFmtId="0" fontId="103" fillId="61" borderId="54" applyNumberFormat="0" applyAlignment="0" applyProtection="0"/>
    <xf numFmtId="0" fontId="38" fillId="44" borderId="50" applyNumberFormat="0" applyFont="0" applyAlignment="0" applyProtection="0"/>
    <xf numFmtId="0" fontId="114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117" fillId="61" borderId="51" applyNumberForma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30" fillId="0" borderId="53" applyNumberFormat="0" applyFill="0" applyAlignment="0" applyProtection="0"/>
    <xf numFmtId="0" fontId="168" fillId="0" borderId="53" applyNumberFormat="0" applyFill="0" applyAlignment="0" applyProtection="0"/>
    <xf numFmtId="0" fontId="167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80" fillId="65" borderId="49" applyNumberFormat="0" applyBorder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103" fillId="61" borderId="24" applyNumberFormat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30" fillId="0" borderId="60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68" fillId="0" borderId="60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38" fontId="41" fillId="0" borderId="57" applyFont="0" applyFill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69" fillId="0" borderId="60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38" fontId="41" fillId="0" borderId="57" applyFont="0" applyFill="0" applyBorder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10" fontId="41" fillId="64" borderId="57" applyNumberFormat="0" applyBorder="0" applyAlignment="0" applyProtection="0"/>
    <xf numFmtId="0" fontId="112" fillId="46" borderId="24" applyNumberFormat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168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43" fontId="32" fillId="0" borderId="0" applyFont="0" applyFill="0" applyBorder="0" applyAlignment="0" applyProtection="0"/>
    <xf numFmtId="10" fontId="41" fillId="64" borderId="57" applyNumberFormat="0" applyBorder="0" applyAlignment="0" applyProtection="0"/>
    <xf numFmtId="0" fontId="30" fillId="0" borderId="60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112" fillId="46" borderId="54" applyNumberForma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67" fillId="0" borderId="53" applyNumberFormat="0" applyFill="0" applyAlignment="0" applyProtection="0"/>
    <xf numFmtId="0" fontId="30" fillId="0" borderId="53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3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7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03" fillId="61" borderId="24" applyNumberForma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48" fillId="0" borderId="52" applyNumberFormat="0" applyFill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38" fillId="44" borderId="46" applyNumberFormat="0" applyFont="0" applyAlignment="0" applyProtection="0"/>
    <xf numFmtId="0" fontId="103" fillId="61" borderId="54" applyNumberForma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169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7" fillId="61" borderId="51" applyNumberFormat="0" applyAlignment="0" applyProtection="0"/>
    <xf numFmtId="0" fontId="38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30" fillId="0" borderId="53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03" fillId="61" borderId="54" applyNumberFormat="0" applyAlignment="0" applyProtection="0"/>
    <xf numFmtId="0" fontId="80" fillId="65" borderId="49" applyNumberFormat="0" applyBorder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114" fillId="0" borderId="52" applyNumberFormat="0" applyFill="0" applyAlignment="0" applyProtection="0"/>
    <xf numFmtId="0" fontId="103" fillId="61" borderId="54" applyNumberFormat="0" applyAlignment="0" applyProtection="0"/>
    <xf numFmtId="0" fontId="112" fillId="46" borderId="54" applyNumberFormat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17" fillId="61" borderId="51" applyNumberForma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168" fillId="0" borderId="53" applyNumberFormat="0" applyFill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80" fillId="65" borderId="49" applyNumberFormat="0" applyBorder="0" applyAlignment="0" applyProtection="0"/>
    <xf numFmtId="0" fontId="112" fillId="46" borderId="54" applyNumberFormat="0" applyAlignment="0" applyProtection="0"/>
    <xf numFmtId="0" fontId="103" fillId="61" borderId="54" applyNumberForma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9" fontId="68" fillId="0" borderId="47" applyNumberFormat="0" applyBorder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103" fillId="61" borderId="5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10" fontId="41" fillId="64" borderId="57" applyNumberFormat="0" applyBorder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32" fillId="0" borderId="0">
      <protection locked="0"/>
    </xf>
    <xf numFmtId="0" fontId="117" fillId="61" borderId="51" applyNumberFormat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112" fillId="46" borderId="54" applyNumberFormat="0" applyAlignment="0" applyProtection="0"/>
    <xf numFmtId="0" fontId="48" fillId="0" borderId="59" applyNumberFormat="0" applyFill="0" applyAlignment="0" applyProtection="0"/>
    <xf numFmtId="0" fontId="103" fillId="61" borderId="54" applyNumberFormat="0" applyAlignment="0" applyProtection="0"/>
    <xf numFmtId="10" fontId="41" fillId="64" borderId="57" applyNumberFormat="0" applyBorder="0" applyAlignment="0" applyProtection="0"/>
    <xf numFmtId="0" fontId="189" fillId="61" borderId="58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38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168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0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68" fillId="0" borderId="53" applyNumberFormat="0" applyFill="0" applyAlignment="0" applyProtection="0"/>
    <xf numFmtId="0" fontId="48" fillId="0" borderId="52" applyNumberFormat="0" applyFill="0" applyAlignment="0" applyProtection="0"/>
    <xf numFmtId="0" fontId="103" fillId="61" borderId="24" applyNumberFormat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103" fillId="61" borderId="54" applyNumberFormat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75" fillId="44" borderId="46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9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117" fillId="61" borderId="51" applyNumberForma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69" fillId="0" borderId="53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9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30" fillId="0" borderId="53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5" fillId="44" borderId="50" applyNumberFormat="0" applyFont="0" applyAlignment="0" applyProtection="0"/>
    <xf numFmtId="0" fontId="103" fillId="61" borderId="54" applyNumberFormat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38" fillId="44" borderId="50" applyNumberFormat="0" applyFont="0" applyAlignment="0" applyProtection="0"/>
    <xf numFmtId="0" fontId="112" fillId="46" borderId="54" applyNumberForma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7" fillId="61" borderId="58" applyNumberFormat="0" applyAlignment="0" applyProtection="0"/>
    <xf numFmtId="0" fontId="48" fillId="0" borderId="52" applyNumberFormat="0" applyFill="0" applyAlignment="0" applyProtection="0"/>
    <xf numFmtId="0" fontId="30" fillId="0" borderId="53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7" fillId="61" borderId="51" applyNumberForma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70" fillId="0" borderId="53" applyNumberFormat="0" applyFill="0" applyAlignment="0" applyProtection="0"/>
    <xf numFmtId="0" fontId="30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114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5" fillId="44" borderId="50" applyNumberFormat="0" applyFon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12" fillId="46" borderId="54" applyNumberFormat="0" applyAlignment="0" applyProtection="0"/>
    <xf numFmtId="0" fontId="48" fillId="0" borderId="52" applyNumberFormat="0" applyFill="0" applyAlignment="0" applyProtection="0"/>
    <xf numFmtId="0" fontId="117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2" applyNumberFormat="0" applyFill="0" applyAlignment="0" applyProtection="0"/>
    <xf numFmtId="0" fontId="103" fillId="61" borderId="54" applyNumberFormat="0" applyAlignment="0" applyProtection="0"/>
    <xf numFmtId="0" fontId="170" fillId="0" borderId="53" applyNumberFormat="0" applyFill="0" applyAlignment="0" applyProtection="0"/>
    <xf numFmtId="0" fontId="48" fillId="0" borderId="52" applyNumberFormat="0" applyFill="0" applyAlignment="0" applyProtection="0"/>
    <xf numFmtId="0" fontId="45" fillId="44" borderId="50" applyNumberFormat="0" applyFon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206" fillId="61" borderId="5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9" fillId="0" borderId="60" applyNumberFormat="0" applyFill="0" applyAlignment="0" applyProtection="0"/>
    <xf numFmtId="0" fontId="30" fillId="0" borderId="60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9" fillId="0" borderId="60" applyNumberFormat="0" applyFill="0" applyAlignment="0" applyProtection="0"/>
    <xf numFmtId="0" fontId="168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9" fillId="0" borderId="60" applyNumberFormat="0" applyFill="0" applyAlignment="0" applyProtection="0"/>
    <xf numFmtId="0" fontId="168" fillId="0" borderId="60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168" fillId="0" borderId="60" applyNumberFormat="0" applyFill="0" applyAlignment="0" applyProtection="0"/>
    <xf numFmtId="0" fontId="30" fillId="0" borderId="60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9" fillId="0" borderId="60" applyNumberFormat="0" applyFill="0" applyAlignment="0" applyProtection="0"/>
    <xf numFmtId="0" fontId="30" fillId="0" borderId="60" applyNumberFormat="0" applyFill="0" applyAlignment="0" applyProtection="0"/>
    <xf numFmtId="0" fontId="168" fillId="0" borderId="60" applyNumberFormat="0" applyFill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114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10" fontId="41" fillId="64" borderId="57" applyNumberFormat="0" applyBorder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0" fillId="0" borderId="60" applyNumberFormat="0" applyFill="0" applyAlignment="0" applyProtection="0"/>
    <xf numFmtId="38" fontId="41" fillId="0" borderId="57" applyFont="0" applyFill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68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214" fillId="46" borderId="54" applyNumberFormat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38" fillId="44" borderId="50" applyNumberFormat="0" applyFon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1" fillId="61" borderId="51" applyNumberFormat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222" fillId="0" borderId="52" applyNumberFormat="0" applyFill="0" applyAlignment="0" applyProtection="0"/>
    <xf numFmtId="0" fontId="32" fillId="0" borderId="0">
      <protection locked="0"/>
    </xf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8" fillId="61" borderId="5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8" fillId="0" borderId="60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184" fillId="46" borderId="5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5" fillId="44" borderId="50" applyNumberFormat="0" applyFont="0" applyAlignment="0" applyProtection="0"/>
    <xf numFmtId="0" fontId="189" fillId="61" borderId="51" applyNumberFormat="0" applyAlignment="0" applyProtection="0"/>
    <xf numFmtId="0" fontId="48" fillId="0" borderId="52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8" fillId="0" borderId="60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38" fontId="41" fillId="0" borderId="57" applyFont="0" applyFill="0" applyBorder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38" fontId="41" fillId="0" borderId="57" applyFont="0" applyFill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168" fillId="0" borderId="60" applyNumberFormat="0" applyFill="0" applyAlignment="0" applyProtection="0"/>
    <xf numFmtId="0" fontId="30" fillId="0" borderId="60" applyNumberFormat="0" applyFill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117" fillId="61" borderId="58" applyNumberFormat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38" fontId="41" fillId="0" borderId="57" applyFont="0" applyFill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38" fontId="41" fillId="0" borderId="57" applyFont="0" applyFill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8" fillId="0" borderId="60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38" fontId="41" fillId="0" borderId="57" applyFont="0" applyFill="0" applyBorder="0" applyAlignment="0" applyProtection="0"/>
    <xf numFmtId="0" fontId="30" fillId="0" borderId="60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9" fillId="0" borderId="60" applyNumberFormat="0" applyFill="0" applyAlignment="0" applyProtection="0"/>
    <xf numFmtId="10" fontId="41" fillId="64" borderId="57" applyNumberFormat="0" applyBorder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114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38" fontId="41" fillId="0" borderId="57" applyFont="0" applyFill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168" fillId="0" borderId="60" applyNumberFormat="0" applyFill="0" applyAlignment="0" applyProtection="0"/>
    <xf numFmtId="0" fontId="30" fillId="0" borderId="60" applyNumberFormat="0" applyFill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117" fillId="61" borderId="58" applyNumberFormat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38" fontId="41" fillId="0" borderId="57" applyFont="0" applyFill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38" fontId="41" fillId="0" borderId="57" applyFont="0" applyFill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68" fillId="0" borderId="60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38" fontId="41" fillId="0" borderId="57" applyFont="0" applyFill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168" fillId="0" borderId="60" applyNumberFormat="0" applyFill="0" applyAlignment="0" applyProtection="0"/>
    <xf numFmtId="0" fontId="30" fillId="0" borderId="60" applyNumberFormat="0" applyFill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117" fillId="61" borderId="58" applyNumberFormat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30" fillId="0" borderId="60" applyNumberFormat="0" applyFill="0" applyAlignment="0" applyProtection="0"/>
    <xf numFmtId="0" fontId="168" fillId="0" borderId="60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38" fontId="41" fillId="0" borderId="57" applyFont="0" applyFill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168" fillId="0" borderId="60" applyNumberFormat="0" applyFill="0" applyAlignment="0" applyProtection="0"/>
    <xf numFmtId="0" fontId="30" fillId="0" borderId="60" applyNumberFormat="0" applyFill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117" fillId="61" borderId="58" applyNumberFormat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38" fontId="41" fillId="0" borderId="57" applyFont="0" applyFill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68" fillId="0" borderId="60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38" fontId="41" fillId="0" borderId="57" applyFont="0" applyFill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168" fillId="0" borderId="60" applyNumberFormat="0" applyFill="0" applyAlignment="0" applyProtection="0"/>
    <xf numFmtId="0" fontId="30" fillId="0" borderId="60" applyNumberFormat="0" applyFill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117" fillId="61" borderId="58" applyNumberFormat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3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9" fillId="0" borderId="60" applyNumberFormat="0" applyFill="0" applyAlignment="0" applyProtection="0"/>
    <xf numFmtId="10" fontId="41" fillId="64" borderId="57" applyNumberFormat="0" applyBorder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38" fontId="41" fillId="0" borderId="57" applyFont="0" applyFill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0" fillId="0" borderId="60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9" fillId="0" borderId="60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38" fontId="41" fillId="0" borderId="57" applyFont="0" applyFill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168" fillId="0" borderId="60" applyNumberFormat="0" applyFill="0" applyAlignment="0" applyProtection="0"/>
    <xf numFmtId="0" fontId="30" fillId="0" borderId="60" applyNumberFormat="0" applyFill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117" fillId="61" borderId="58" applyNumberFormat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38" fontId="41" fillId="0" borderId="57" applyFont="0" applyFill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68" fillId="0" borderId="60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38" fontId="41" fillId="0" borderId="57" applyFont="0" applyFill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168" fillId="0" borderId="60" applyNumberFormat="0" applyFill="0" applyAlignment="0" applyProtection="0"/>
    <xf numFmtId="0" fontId="30" fillId="0" borderId="60" applyNumberFormat="0" applyFill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117" fillId="61" borderId="58" applyNumberFormat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10" fontId="41" fillId="64" borderId="57" applyNumberFormat="0" applyBorder="0" applyAlignment="0" applyProtection="0"/>
    <xf numFmtId="0" fontId="30" fillId="0" borderId="60" applyNumberFormat="0" applyFill="0" applyAlignment="0" applyProtection="0"/>
    <xf numFmtId="0" fontId="168" fillId="0" borderId="60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3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114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38" fontId="41" fillId="0" borderId="57" applyFont="0" applyFill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168" fillId="0" borderId="60" applyNumberFormat="0" applyFill="0" applyAlignment="0" applyProtection="0"/>
    <xf numFmtId="0" fontId="30" fillId="0" borderId="60" applyNumberFormat="0" applyFill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117" fillId="61" borderId="58" applyNumberFormat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48" fillId="0" borderId="59" applyNumberFormat="0" applyFill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38" fontId="41" fillId="0" borderId="57" applyFont="0" applyFill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0" fontId="48" fillId="0" borderId="59" applyNumberFormat="0" applyFill="0" applyAlignment="0" applyProtection="0"/>
    <xf numFmtId="0" fontId="168" fillId="0" borderId="60" applyNumberFormat="0" applyFill="0" applyAlignment="0" applyProtection="0"/>
    <xf numFmtId="0" fontId="48" fillId="0" borderId="59" applyNumberFormat="0" applyFill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10" fontId="41" fillId="64" borderId="57" applyNumberFormat="0" applyBorder="0" applyAlignment="0" applyProtection="0"/>
    <xf numFmtId="38" fontId="41" fillId="0" borderId="57" applyFont="0" applyFill="0" applyBorder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67" fillId="0" borderId="60" applyNumberFormat="0" applyFill="0" applyAlignment="0" applyProtection="0"/>
    <xf numFmtId="0" fontId="168" fillId="0" borderId="60" applyNumberFormat="0" applyFill="0" applyAlignment="0" applyProtection="0"/>
    <xf numFmtId="0" fontId="30" fillId="0" borderId="60" applyNumberFormat="0" applyFill="0" applyAlignment="0" applyProtection="0"/>
    <xf numFmtId="0" fontId="169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70" fillId="0" borderId="60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48" fillId="0" borderId="59" applyNumberFormat="0" applyFill="0" applyAlignment="0" applyProtection="0"/>
    <xf numFmtId="0" fontId="117" fillId="61" borderId="58" applyNumberFormat="0" applyAlignment="0" applyProtection="0"/>
    <xf numFmtId="0" fontId="117" fillId="61" borderId="58" applyNumberFormat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0" fontId="103" fillId="61" borderId="24" applyNumberFormat="0" applyAlignment="0" applyProtection="0"/>
    <xf numFmtId="0" fontId="103" fillId="61" borderId="24" applyNumberFormat="0" applyAlignment="0" applyProtection="0"/>
    <xf numFmtId="0" fontId="112" fillId="46" borderId="24" applyNumberFormat="0" applyAlignment="0" applyProtection="0"/>
    <xf numFmtId="0" fontId="112" fillId="46" borderId="24" applyNumberFormat="0" applyAlignment="0" applyProtection="0"/>
    <xf numFmtId="0" fontId="178" fillId="61" borderId="24" applyNumberFormat="0" applyAlignment="0" applyProtection="0"/>
    <xf numFmtId="0" fontId="184" fillId="46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06" fillId="61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14" fillId="46" borderId="24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1" fillId="61" borderId="58" applyNumberFormat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222" fillId="0" borderId="59" applyNumberFormat="0" applyFill="0" applyAlignment="0" applyProtection="0"/>
    <xf numFmtId="0" fontId="178" fillId="61" borderId="24" applyNumberFormat="0" applyAlignment="0" applyProtection="0"/>
    <xf numFmtId="0" fontId="184" fillId="46" borderId="24" applyNumberFormat="0" applyAlignment="0" applyProtection="0"/>
    <xf numFmtId="0" fontId="189" fillId="61" borderId="58" applyNumberFormat="0" applyAlignment="0" applyProtection="0"/>
    <xf numFmtId="0" fontId="48" fillId="0" borderId="59" applyNumberFormat="0" applyFill="0" applyAlignment="0" applyProtection="0"/>
  </cellStyleXfs>
  <cellXfs count="157">
    <xf numFmtId="0" fontId="0" fillId="0" borderId="0" xfId="0"/>
    <xf numFmtId="168" fontId="1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9" fontId="4" fillId="0" borderId="1" xfId="0" applyNumberFormat="1" applyFont="1" applyBorder="1" applyAlignment="1">
      <alignment vertical="center"/>
    </xf>
    <xf numFmtId="168" fontId="5" fillId="2" borderId="1" xfId="0" applyNumberFormat="1" applyFont="1" applyFill="1" applyBorder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8" fontId="5" fillId="2" borderId="4" xfId="0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 applyAlignment="1">
      <alignment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8" fontId="2" fillId="2" borderId="0" xfId="0" applyNumberFormat="1" applyFont="1" applyFill="1" applyAlignment="1">
      <alignment vertical="center"/>
    </xf>
    <xf numFmtId="169" fontId="2" fillId="2" borderId="4" xfId="0" applyNumberFormat="1" applyFont="1" applyFill="1" applyBorder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8" fontId="4" fillId="0" borderId="4" xfId="0" applyNumberFormat="1" applyFont="1" applyBorder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4" xfId="0" applyNumberFormat="1" applyFont="1" applyFill="1" applyBorder="1" applyAlignment="1">
      <alignment horizontal="right"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4" fillId="2" borderId="3" xfId="0" applyNumberFormat="1" applyFont="1" applyFill="1" applyBorder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8" fontId="4" fillId="2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9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8" fontId="2" fillId="2" borderId="4" xfId="0" applyNumberFormat="1" applyFont="1" applyFill="1" applyBorder="1" applyAlignment="1">
      <alignment vertical="center"/>
    </xf>
    <xf numFmtId="168" fontId="2" fillId="2" borderId="1" xfId="0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8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8" fontId="4" fillId="2" borderId="0" xfId="0" applyNumberFormat="1" applyFont="1" applyFill="1" applyAlignment="1">
      <alignment vertical="center"/>
    </xf>
    <xf numFmtId="168" fontId="4" fillId="2" borderId="1" xfId="0" applyNumberFormat="1" applyFont="1" applyFill="1" applyBorder="1" applyAlignment="1">
      <alignment vertical="center"/>
    </xf>
    <xf numFmtId="37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0" fontId="3" fillId="0" borderId="1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6" fillId="0" borderId="1" xfId="0" applyNumberFormat="1" applyFont="1" applyBorder="1" applyAlignment="1">
      <alignment vertical="center"/>
    </xf>
    <xf numFmtId="170" fontId="6" fillId="0" borderId="1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5" fillId="2" borderId="0" xfId="0" applyNumberFormat="1" applyFont="1" applyFill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0" fontId="4" fillId="0" borderId="1" xfId="0" applyFont="1" applyBorder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0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9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8" fontId="2" fillId="2" borderId="0" xfId="0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8" fontId="5" fillId="0" borderId="1" xfId="0" applyNumberFormat="1" applyFont="1" applyBorder="1" applyAlignment="1">
      <alignment horizontal="right" vertical="center"/>
    </xf>
    <xf numFmtId="168" fontId="5" fillId="0" borderId="4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2" fillId="0" borderId="4" xfId="0" applyNumberFormat="1" applyFont="1" applyBorder="1" applyAlignment="1">
      <alignment vertical="center"/>
    </xf>
    <xf numFmtId="169" fontId="2" fillId="0" borderId="4" xfId="0" applyNumberFormat="1" applyFont="1" applyBorder="1" applyAlignment="1">
      <alignment vertical="center"/>
    </xf>
    <xf numFmtId="168" fontId="2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168" fontId="4" fillId="2" borderId="0" xfId="1" applyNumberFormat="1" applyFont="1" applyFill="1" applyAlignment="1">
      <alignment vertical="center"/>
    </xf>
    <xf numFmtId="168" fontId="4" fillId="2" borderId="0" xfId="1" applyNumberFormat="1" applyFont="1" applyFill="1" applyAlignment="1">
      <alignment horizontal="right" vertical="center"/>
    </xf>
    <xf numFmtId="168" fontId="4" fillId="2" borderId="0" xfId="1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8" fontId="4" fillId="2" borderId="3" xfId="0" applyNumberFormat="1" applyFont="1" applyFill="1" applyBorder="1" applyAlignment="1">
      <alignment horizontal="right" vertical="center"/>
    </xf>
    <xf numFmtId="168" fontId="4" fillId="2" borderId="2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37" fontId="3" fillId="0" borderId="1" xfId="0" applyNumberFormat="1" applyFont="1" applyBorder="1" applyAlignment="1">
      <alignment horizontal="left" vertical="center"/>
    </xf>
    <xf numFmtId="37" fontId="10" fillId="0" borderId="1" xfId="0" applyNumberFormat="1" applyFont="1" applyBorder="1" applyAlignment="1">
      <alignment horizontal="left" vertical="center"/>
    </xf>
    <xf numFmtId="168" fontId="3" fillId="0" borderId="1" xfId="0" applyNumberFormat="1" applyFont="1" applyBorder="1" applyAlignment="1">
      <alignment horizontal="left" vertical="center"/>
    </xf>
    <xf numFmtId="168" fontId="4" fillId="0" borderId="1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168" fontId="1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168" fontId="4" fillId="0" borderId="3" xfId="0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Continuous" vertical="center"/>
    </xf>
    <xf numFmtId="168" fontId="4" fillId="0" borderId="0" xfId="0" applyNumberFormat="1" applyFont="1" applyAlignment="1">
      <alignment horizontal="centerContinuous" vertical="center"/>
    </xf>
    <xf numFmtId="37" fontId="4" fillId="0" borderId="1" xfId="0" applyNumberFormat="1" applyFont="1" applyBorder="1" applyAlignment="1">
      <alignment horizontal="centerContinuous" vertical="center"/>
    </xf>
    <xf numFmtId="37" fontId="11" fillId="0" borderId="1" xfId="0" applyNumberFormat="1" applyFont="1" applyBorder="1" applyAlignment="1">
      <alignment horizontal="centerContinuous" vertical="center"/>
    </xf>
    <xf numFmtId="168" fontId="4" fillId="0" borderId="1" xfId="0" applyNumberFormat="1" applyFont="1" applyBorder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8" fontId="4" fillId="0" borderId="2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vertical="center"/>
    </xf>
    <xf numFmtId="168" fontId="4" fillId="0" borderId="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3" fontId="3" fillId="0" borderId="1" xfId="0" applyNumberFormat="1" applyFont="1" applyBorder="1" applyAlignment="1">
      <alignment horizontal="left" vertical="center"/>
    </xf>
    <xf numFmtId="0" fontId="1" fillId="0" borderId="0" xfId="0" quotePrefix="1" applyFont="1" applyAlignment="1">
      <alignment vertical="center"/>
    </xf>
    <xf numFmtId="0" fontId="3" fillId="0" borderId="0" xfId="0" applyFont="1" applyAlignment="1">
      <alignment horizontal="left" vertical="center"/>
    </xf>
    <xf numFmtId="168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/>
    </xf>
    <xf numFmtId="170" fontId="6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170" fontId="6" fillId="0" borderId="2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vertical="center"/>
    </xf>
    <xf numFmtId="168" fontId="2" fillId="0" borderId="0" xfId="0" applyNumberFormat="1" applyFont="1" applyFill="1" applyAlignment="1">
      <alignment vertical="center"/>
    </xf>
  </cellXfs>
  <cellStyles count="22111">
    <cellStyle name="#,##0" xfId="9858" xr:uid="{EA0B0438-521B-46B4-BC14-1327458B79E7}"/>
    <cellStyle name="#,##0.00" xfId="9931" xr:uid="{CF935C87-5604-4C83-AC8B-C447C6B40366}"/>
    <cellStyle name="$#,##0.00" xfId="9951" xr:uid="{8BA946EE-96A0-42F9-9B01-D7472244AA87}"/>
    <cellStyle name="?#,##0" xfId="9945" xr:uid="{8FB0DC00-3BB8-4032-8B9F-17BDE9166FD0}"/>
    <cellStyle name="??" xfId="9888" xr:uid="{9C3ECD0A-DA48-4ADF-8307-752E426BAAE5}"/>
    <cellStyle name="??&amp;O?&amp;H?_x0008__x000f__x0007_?_x0007__x0001__x0001_" xfId="9915" xr:uid="{80A9D2FF-1DBF-44CB-9585-F8EA8F8BE742}"/>
    <cellStyle name="??&amp;O?&amp;H?_x0008_??_x0007__x0001__x0001_" xfId="9911" xr:uid="{5A0DCD52-601C-4BD2-81A2-D72D7245CD66}"/>
    <cellStyle name="????_Exc_Rate_Bill 83 (2)" xfId="9898" xr:uid="{093B41AD-3973-4FA4-9BAB-8EDAF2714717}"/>
    <cellStyle name="??_??? " xfId="9947" xr:uid="{B9BC068E-7E49-46E0-B6FE-630EC6D3C976}"/>
    <cellStyle name="•W€_•\?" xfId="9790" xr:uid="{EBA885E3-0672-460A-B99E-93E2FED62E77}"/>
    <cellStyle name="•W_civil-summ" xfId="9934" xr:uid="{90A7A350-4C74-44B0-B784-297078F87997}"/>
    <cellStyle name="0%" xfId="9941" xr:uid="{3BF78678-8CE6-43C0-9C0F-57024B4F72F7}"/>
    <cellStyle name="0,0_x000d__x000a_NA_x000d__x000a_" xfId="9783" xr:uid="{10811BA2-B1D5-4B5A-834E-94922B7E90B3}"/>
    <cellStyle name="0.00%" xfId="9910" xr:uid="{9A8F0364-EE0A-4BC9-9EF2-6AD4288F2292}"/>
    <cellStyle name="20% - Accent1" xfId="20" builtinId="30" customBuiltin="1"/>
    <cellStyle name="20% - Accent1 2" xfId="129" xr:uid="{08F936CC-EC3F-4FDE-A9FE-872B3B7730A3}"/>
    <cellStyle name="20% - Accent1 2 2" xfId="130" xr:uid="{1EC36CFF-A607-478D-9275-8AFF83F96ED0}"/>
    <cellStyle name="20% - Accent1 2 2 2" xfId="9927" xr:uid="{2C171C02-8134-4B74-A7B5-8ADDB86A9258}"/>
    <cellStyle name="20% - Accent1 2 3" xfId="6169" xr:uid="{D2E31E91-7FB9-4AA0-B528-3640CB8B16C4}"/>
    <cellStyle name="20% - Accent1 2 3 2" xfId="9948" xr:uid="{00B1C3AA-4CF9-4B7F-8D03-08B700A9735A}"/>
    <cellStyle name="20% - Accent1 2 4" xfId="6465" xr:uid="{3473F20B-96E1-4C77-88F6-923C52744F0E}"/>
    <cellStyle name="20% - Accent1 2 5" xfId="9806" xr:uid="{ECC98D2D-BBC6-4B58-97C4-4993448EA417}"/>
    <cellStyle name="20% - Accent1 3" xfId="131" xr:uid="{07E0B892-A0B9-4380-944F-AD7C562979EE}"/>
    <cellStyle name="20% - Accent1 3 2" xfId="9686" xr:uid="{A15C9D7C-2714-4241-872D-4AAA64475C45}"/>
    <cellStyle name="20% - Accent1 3 3" xfId="9942" xr:uid="{1755830F-4297-445F-BC3F-16EB2AA4BB47}"/>
    <cellStyle name="20% - Accent1 4" xfId="132" xr:uid="{67361EC9-96E5-474E-87D2-8C677BDAFB7E}"/>
    <cellStyle name="20% - Accent1 5" xfId="6111" xr:uid="{B5EFF304-6511-49D7-900E-B07277451B63}"/>
    <cellStyle name="20% - Accent1 6" xfId="9755" xr:uid="{5F491E4C-0F72-4553-85F8-26F606FF933F}"/>
    <cellStyle name="20% - Accent1 7" xfId="11397" xr:uid="{F32251C5-06A5-4CD0-BB09-3900C47FE2AE}"/>
    <cellStyle name="20% - Accent1 8" xfId="11530" xr:uid="{645ADA2E-D79C-4BAF-B953-A11B4AD1D9E8}"/>
    <cellStyle name="20% - Accent2" xfId="24" builtinId="34" customBuiltin="1"/>
    <cellStyle name="20% - Accent2 2" xfId="133" xr:uid="{8D432192-B82A-4F54-8626-E9987AF9E2F2}"/>
    <cellStyle name="20% - Accent2 2 2" xfId="134" xr:uid="{6463E8BB-2DE2-429C-9BF9-F6005428578D}"/>
    <cellStyle name="20% - Accent2 2 2 2" xfId="9925" xr:uid="{30660064-BE59-4302-9668-F872925D883F}"/>
    <cellStyle name="20% - Accent2 2 3" xfId="6170" xr:uid="{7B8D5629-2CB9-4ED1-BA4B-01BBB637B52C}"/>
    <cellStyle name="20% - Accent2 2 3 2" xfId="9933" xr:uid="{C5F7C7BF-0CC1-4335-8C09-1ED20B6B3A33}"/>
    <cellStyle name="20% - Accent2 2 4" xfId="6856" xr:uid="{0B0D7309-A4D5-4887-9626-5F6A32DA8C0C}"/>
    <cellStyle name="20% - Accent2 2 5" xfId="9886" xr:uid="{F6B940E1-59A4-4B25-83F1-DDEEDA24C741}"/>
    <cellStyle name="20% - Accent2 3" xfId="135" xr:uid="{8E5F44CD-834E-45EB-A6B7-658806EDCAC0}"/>
    <cellStyle name="20% - Accent2 3 2" xfId="6876" xr:uid="{E4818BB4-6D9F-413C-93EB-33F9EF1E5A76}"/>
    <cellStyle name="20% - Accent2 3 3" xfId="9859" xr:uid="{A1A0493A-44B9-439E-B49D-9F7F0D5E8A52}"/>
    <cellStyle name="20% - Accent2 4" xfId="136" xr:uid="{996FD768-4829-4DBF-A174-1D9676C94605}"/>
    <cellStyle name="20% - Accent2 5" xfId="6114" xr:uid="{364300F7-2D57-4A42-93A5-701709F69C99}"/>
    <cellStyle name="20% - Accent2 6" xfId="9759" xr:uid="{B3011776-9B8F-489C-8FE9-FFFAC6BB48A3}"/>
    <cellStyle name="20% - Accent2 7" xfId="11401" xr:uid="{36945277-C92C-41E4-804C-524645FE2731}"/>
    <cellStyle name="20% - Accent2 8" xfId="11533" xr:uid="{49C298E0-BBE6-4834-B93F-0EFE8A2DB317}"/>
    <cellStyle name="20% - Accent3" xfId="28" builtinId="38" customBuiltin="1"/>
    <cellStyle name="20% - Accent3 2" xfId="137" xr:uid="{DF2FA1D8-8A64-4F1D-B5C7-15E0CE24CA57}"/>
    <cellStyle name="20% - Accent3 2 2" xfId="138" xr:uid="{D99F74A0-144E-4286-8C36-E03D7E7F19CE}"/>
    <cellStyle name="20% - Accent3 2 2 2" xfId="9752" xr:uid="{C7D2EEB8-5D0B-4F65-B8A1-1D3077391094}"/>
    <cellStyle name="20% - Accent3 2 3" xfId="6171" xr:uid="{C6831974-32CA-4F22-ACC4-F94E35B1E28A}"/>
    <cellStyle name="20% - Accent3 2 3 2" xfId="9832" xr:uid="{BE439CE4-4530-462E-84A1-CFF588A84B99}"/>
    <cellStyle name="20% - Accent3 2 4" xfId="6843" xr:uid="{BDBE1251-1BBD-453A-BF9D-4266AE20A507}"/>
    <cellStyle name="20% - Accent3 2 5" xfId="9938" xr:uid="{3C78B97D-F0EB-48CB-A50B-F9C0CBB0B3C0}"/>
    <cellStyle name="20% - Accent3 3" xfId="139" xr:uid="{7FCB943A-EB9A-4D96-81B7-2BDA516A12DE}"/>
    <cellStyle name="20% - Accent3 3 2" xfId="9715" xr:uid="{3258AE43-D193-4904-826D-E0A0F5290594}"/>
    <cellStyle name="20% - Accent3 3 3" xfId="9912" xr:uid="{484FDE39-C9A5-402D-B3B5-9FF64D86E930}"/>
    <cellStyle name="20% - Accent3 4" xfId="140" xr:uid="{61E53D14-5495-4B17-9596-4E3622D49D05}"/>
    <cellStyle name="20% - Accent3 5" xfId="6117" xr:uid="{3D116F15-F8CD-460A-A48F-20290F7C0A93}"/>
    <cellStyle name="20% - Accent3 6" xfId="9763" xr:uid="{2B7190F5-29BC-49C1-A5E4-D8C5600AA1F9}"/>
    <cellStyle name="20% - Accent3 7" xfId="11404" xr:uid="{D8BB8BE9-5FC0-4F5F-B3C7-3B81D0A9B09D}"/>
    <cellStyle name="20% - Accent3 8" xfId="11536" xr:uid="{01C69BC6-A5ED-416B-92D0-B49936F0993B}"/>
    <cellStyle name="20% - Accent4" xfId="32" builtinId="42" customBuiltin="1"/>
    <cellStyle name="20% - Accent4 2" xfId="141" xr:uid="{DB3B6EEE-6038-47FA-9B5E-AEAD8389F9AA}"/>
    <cellStyle name="20% - Accent4 2 2" xfId="142" xr:uid="{9C010573-2B2A-49EA-A02F-A9844CFFF419}"/>
    <cellStyle name="20% - Accent4 2 2 2" xfId="9904" xr:uid="{E49E47CB-407C-427B-A41A-041D90D16AC0}"/>
    <cellStyle name="20% - Accent4 2 3" xfId="6172" xr:uid="{2920B1A1-08BF-4523-8B12-33F258EEE957}"/>
    <cellStyle name="20% - Accent4 2 3 2" xfId="9918" xr:uid="{2B27FAF5-3B3A-4325-B734-C6D52A9C3573}"/>
    <cellStyle name="20% - Accent4 2 4" xfId="6848" xr:uid="{5AD69823-600A-497D-997E-096954053A6E}"/>
    <cellStyle name="20% - Accent4 2 5" xfId="9923" xr:uid="{0315B770-522A-4249-B761-65EA7CF60B1B}"/>
    <cellStyle name="20% - Accent4 3" xfId="143" xr:uid="{3DF30BFE-FD82-4E27-AE15-C74FC3076639}"/>
    <cellStyle name="20% - Accent4 3 2" xfId="6932" xr:uid="{B26067BE-02ED-417F-A122-459F430EC082}"/>
    <cellStyle name="20% - Accent4 3 3" xfId="9907" xr:uid="{15A398BE-E291-46D7-B0C2-6F3CD9B22815}"/>
    <cellStyle name="20% - Accent4 4" xfId="144" xr:uid="{64AEE627-EE7D-4A88-9401-45ECED5D015E}"/>
    <cellStyle name="20% - Accent4 5" xfId="6120" xr:uid="{900CC051-F77D-4AA8-B261-F377FEDD1EBB}"/>
    <cellStyle name="20% - Accent4 6" xfId="9767" xr:uid="{17AB5F9B-4C95-4D0F-BB1B-A371E328886D}"/>
    <cellStyle name="20% - Accent4 7" xfId="11408" xr:uid="{51F5264E-385D-47C2-8724-2CED93581E91}"/>
    <cellStyle name="20% - Accent4 8" xfId="11539" xr:uid="{A17D62F9-D538-40AC-9768-8B2B2CB289A8}"/>
    <cellStyle name="20% - Accent5" xfId="36" builtinId="46" customBuiltin="1"/>
    <cellStyle name="20% - Accent5 2" xfId="145" xr:uid="{2FACDE2B-4F13-4193-BA03-305DDFB30310}"/>
    <cellStyle name="20% - Accent5 2 2" xfId="146" xr:uid="{28FD0A7F-4763-44E0-A7AA-3BF6987EA1F8}"/>
    <cellStyle name="20% - Accent5 2 2 2" xfId="9929" xr:uid="{06308FFF-4962-4C52-A8F0-D6CA032E98E2}"/>
    <cellStyle name="20% - Accent5 2 3" xfId="6173" xr:uid="{163D7557-747A-4410-9F98-EC8B3F1A8033}"/>
    <cellStyle name="20% - Accent5 2 3 2" xfId="9939" xr:uid="{AFFB8329-F719-4AFA-B74B-06F1648E0370}"/>
    <cellStyle name="20% - Accent5 2 4" xfId="9695" xr:uid="{3BC4371B-BA61-4B24-B205-877FFA7DE24D}"/>
    <cellStyle name="20% - Accent5 2 5" xfId="9908" xr:uid="{1915CCE4-B35A-4A4E-9D27-A5280628EB03}"/>
    <cellStyle name="20% - Accent5 3" xfId="147" xr:uid="{976F111D-1DCB-439F-A646-73931C5440D3}"/>
    <cellStyle name="20% - Accent5 3 2" xfId="11418" xr:uid="{025C7305-2F4B-4150-8D65-803D55126408}"/>
    <cellStyle name="20% - Accent5 3 3" xfId="9926" xr:uid="{642DDA76-10F7-477F-AA73-82279D24A27C}"/>
    <cellStyle name="20% - Accent5 4" xfId="148" xr:uid="{0EABF8DA-D3D1-44F6-84DE-FB9FBB24C86E}"/>
    <cellStyle name="20% - Accent5 5" xfId="6123" xr:uid="{4CA89BF3-44EB-4F75-88E4-D6B604CC6894}"/>
    <cellStyle name="20% - Accent5 6" xfId="9771" xr:uid="{38661903-425D-45EB-B851-D11BB5FC6E3C}"/>
    <cellStyle name="20% - Accent5 7" xfId="11542" xr:uid="{C832B47D-2A78-43C5-AE8B-E838530E9B96}"/>
    <cellStyle name="20% - Accent6" xfId="40" builtinId="50" customBuiltin="1"/>
    <cellStyle name="20% - Accent6 2" xfId="149" xr:uid="{E5EB904E-9D8A-4B16-926D-AD7949DC5D21}"/>
    <cellStyle name="20% - Accent6 2 2" xfId="150" xr:uid="{1E9D871B-6D09-438E-9F8E-348547953CFB}"/>
    <cellStyle name="20% - Accent6 2 2 2" xfId="9901" xr:uid="{270FD6F5-A013-4E29-A63D-453FC16EC772}"/>
    <cellStyle name="20% - Accent6 2 3" xfId="6174" xr:uid="{3E48433C-DB12-4554-8923-F53540996114}"/>
    <cellStyle name="20% - Accent6 2 3 2" xfId="9932" xr:uid="{62E1A8F2-13BE-4D1D-A3FF-04F068E55B2C}"/>
    <cellStyle name="20% - Accent6 2 4" xfId="9735" xr:uid="{E9916A22-F164-4680-937C-851ACFD84C60}"/>
    <cellStyle name="20% - Accent6 2 5" xfId="9864" xr:uid="{626844B3-E336-4E3F-8C7E-087E731AA8FD}"/>
    <cellStyle name="20% - Accent6 3" xfId="151" xr:uid="{B9071907-0A57-40F5-9A79-FBF0E273628E}"/>
    <cellStyle name="20% - Accent6 3 2" xfId="9706" xr:uid="{0896C2BF-0DE9-46AE-BEBD-0B5B45AD45DD}"/>
    <cellStyle name="20% - Accent6 3 3" xfId="9922" xr:uid="{7A39FC95-1C6C-4B5F-9671-2FA1799C10A9}"/>
    <cellStyle name="20% - Accent6 4" xfId="152" xr:uid="{8CE7CDB4-B17F-4B2D-AFA8-27E23D4893DC}"/>
    <cellStyle name="20% - Accent6 5" xfId="6126" xr:uid="{F5FB48F1-E8A6-40DC-9D97-5D535127768B}"/>
    <cellStyle name="20% - Accent6 6" xfId="9775" xr:uid="{B61C87B7-2B8E-4C35-BCCB-72ECDEB5B685}"/>
    <cellStyle name="20% - Accent6 7" xfId="11414" xr:uid="{67DE49C0-6ADB-4625-87B4-A2EDB594EB60}"/>
    <cellStyle name="20% - Accent6 8" xfId="11545" xr:uid="{2B4036C8-3188-4524-B07C-1A1E881B534D}"/>
    <cellStyle name="20% - ส่วนที่ถูกเน้น1" xfId="153" xr:uid="{44D190A3-4D51-479C-A6DB-B070A6E73178}"/>
    <cellStyle name="20% - ส่วนที่ถูกเน้น2" xfId="154" xr:uid="{15DE4C4B-45F8-4188-B051-26FCEC1C0357}"/>
    <cellStyle name="20% - ส่วนที่ถูกเน้น3" xfId="155" xr:uid="{3590AC1E-00BA-45BF-A373-74E509227CAC}"/>
    <cellStyle name="20% - ส่วนที่ถูกเน้น4" xfId="156" xr:uid="{C094DF8A-9FA5-4918-AA5E-DDE7B8D10D8E}"/>
    <cellStyle name="20% - ส่วนที่ถูกเน้น5" xfId="157" xr:uid="{8BDCA75F-D17B-4A7D-B204-B464CA17F1DC}"/>
    <cellStyle name="20% - ส่วนที่ถูกเน้น6" xfId="158" xr:uid="{980FF84A-D51B-4BA2-A35B-7D047A92CCDF}"/>
    <cellStyle name="²ndefined" xfId="9784" xr:uid="{F6346ECF-1B96-4F3A-BC8C-60F18FA19956}"/>
    <cellStyle name="40% - Accent1" xfId="21" builtinId="31" customBuiltin="1"/>
    <cellStyle name="40% - Accent1 2" xfId="159" xr:uid="{E82E9B17-4E80-4227-8500-41B25A99DBB3}"/>
    <cellStyle name="40% - Accent1 2 2" xfId="160" xr:uid="{8AFA1B90-10E7-436E-9DDC-1193031D4CC2}"/>
    <cellStyle name="40% - Accent1 2 2 2" xfId="9750" xr:uid="{EE92D2E1-7DC4-4F03-8298-D66798421A47}"/>
    <cellStyle name="40% - Accent1 2 3" xfId="6176" xr:uid="{9C238B42-FBD9-4454-8262-876047C52BBC}"/>
    <cellStyle name="40% - Accent1 2 3 2" xfId="9880" xr:uid="{607EC2DB-03DA-4888-B0A1-65202681C0C8}"/>
    <cellStyle name="40% - Accent1 2 4" xfId="9710" xr:uid="{A2AAD29C-7B81-429E-AB2F-CA978500260E}"/>
    <cellStyle name="40% - Accent1 2 5" xfId="9746" xr:uid="{BD348249-538E-4A42-BBF7-C15F27D39E7C}"/>
    <cellStyle name="40% - Accent1 3" xfId="161" xr:uid="{34633D3A-99E7-4DD0-AF2C-FE6D8EE1F851}"/>
    <cellStyle name="40% - Accent1 3 2" xfId="7034" xr:uid="{F5B2B6B4-01A6-4D30-AD38-1ED25FAD90B5}"/>
    <cellStyle name="40% - Accent1 3 3" xfId="9883" xr:uid="{0587A2C7-E58B-4A36-A39F-55D778EE9E2F}"/>
    <cellStyle name="40% - Accent1 4" xfId="162" xr:uid="{0297F69F-3E00-440E-8C49-7B4D29E1EFEE}"/>
    <cellStyle name="40% - Accent1 5" xfId="6112" xr:uid="{DEACC678-E0FE-49B9-99EE-5E09C4D2B5E6}"/>
    <cellStyle name="40% - Accent1 6" xfId="9756" xr:uid="{8783DC4F-89C5-46AF-8B20-AAD6B036C663}"/>
    <cellStyle name="40% - Accent1 7" xfId="11398" xr:uid="{4C0EF574-7560-4020-A0E9-3EF079E3FA14}"/>
    <cellStyle name="40% - Accent1 8" xfId="11531" xr:uid="{EC111773-5CF2-4A06-A5CC-F56C7F9C9EDC}"/>
    <cellStyle name="40% - Accent2" xfId="25" builtinId="35" customBuiltin="1"/>
    <cellStyle name="40% - Accent2 2" xfId="163" xr:uid="{F42FB634-2E31-463A-8304-CF917994CFC6}"/>
    <cellStyle name="40% - Accent2 2 2" xfId="164" xr:uid="{2DCFF9FB-8CDA-4355-AD74-11EE3C161FC7}"/>
    <cellStyle name="40% - Accent2 2 2 2" xfId="9788" xr:uid="{EDE446C9-7618-4466-BDD9-ABCF264AA8BF}"/>
    <cellStyle name="40% - Accent2 2 3" xfId="6177" xr:uid="{A9D2C01A-A6A9-49ED-8C19-43FB6FFE6D66}"/>
    <cellStyle name="40% - Accent2 2 3 2" xfId="9950" xr:uid="{8D5D1CB0-3E49-49FB-BE3E-8DAC2D052C28}"/>
    <cellStyle name="40% - Accent2 2 4" xfId="9658" xr:uid="{1CC88157-AF5A-4E7D-BD43-4837AFD1B09D}"/>
    <cellStyle name="40% - Accent2 2 5" xfId="9895" xr:uid="{34979180-F2DD-46BA-B68D-0330656FD034}"/>
    <cellStyle name="40% - Accent2 3" xfId="165" xr:uid="{7BA220B6-E603-4B1A-9DFC-1662DF28D55C}"/>
    <cellStyle name="40% - Accent2 3 2" xfId="11419" xr:uid="{ADE171F2-84D8-4B95-91FA-593AC6C66037}"/>
    <cellStyle name="40% - Accent2 3 3" xfId="9785" xr:uid="{E5A551D0-0F05-466D-8B60-56B438D4FEAE}"/>
    <cellStyle name="40% - Accent2 4" xfId="166" xr:uid="{A9509BA7-F35D-4011-8534-0D227ED76CD5}"/>
    <cellStyle name="40% - Accent2 5" xfId="6115" xr:uid="{95C362F5-2563-4C0A-8E78-A4020EA318B7}"/>
    <cellStyle name="40% - Accent2 6" xfId="9760" xr:uid="{6C232FD3-151C-44A7-B379-4AE3D8BE51A0}"/>
    <cellStyle name="40% - Accent2 7" xfId="11534" xr:uid="{0172CBA6-282D-4F51-B83F-C183382B93BA}"/>
    <cellStyle name="40% - Accent3" xfId="29" builtinId="39" customBuiltin="1"/>
    <cellStyle name="40% - Accent3 2" xfId="167" xr:uid="{29AEBCEF-9BE5-44E0-8C61-D36A1EC82BB8}"/>
    <cellStyle name="40% - Accent3 2 2" xfId="168" xr:uid="{A2693F81-C8C8-4D96-99C0-F27C013B48CB}"/>
    <cellStyle name="40% - Accent3 2 2 2" xfId="9928" xr:uid="{53DAA4D7-4DFA-40B2-BCDF-CBF149D71CC6}"/>
    <cellStyle name="40% - Accent3 2 3" xfId="6178" xr:uid="{877C8BF9-9A0E-463F-B5DE-AACAA7C4D063}"/>
    <cellStyle name="40% - Accent3 2 3 2" xfId="9943" xr:uid="{B020C3CD-406A-477F-89DE-CA542F972FD1}"/>
    <cellStyle name="40% - Accent3 2 4" xfId="9699" xr:uid="{1753C25D-FD66-4F05-B7AA-B5F19BB214EF}"/>
    <cellStyle name="40% - Accent3 2 5" xfId="9949" xr:uid="{94F00CC8-9C74-479C-AEBB-8516C980E90C}"/>
    <cellStyle name="40% - Accent3 3" xfId="169" xr:uid="{4B850635-70EA-4227-A506-41466A12C36B}"/>
    <cellStyle name="40% - Accent3 3 2" xfId="6426" xr:uid="{0DB9AD50-FBA2-418D-A96E-11B865DDDB2B}"/>
    <cellStyle name="40% - Accent3 3 3" xfId="9936" xr:uid="{8C1073D3-013A-40C0-9C4B-DB5C68263AC1}"/>
    <cellStyle name="40% - Accent3 4" xfId="170" xr:uid="{0C76D1E4-8F94-4760-8C2E-D065252BD4EF}"/>
    <cellStyle name="40% - Accent3 5" xfId="6118" xr:uid="{41D686F6-C9E7-48EC-81FC-39E95455F56A}"/>
    <cellStyle name="40% - Accent3 6" xfId="9764" xr:uid="{9BF100B5-6562-496C-AD17-521393B9712D}"/>
    <cellStyle name="40% - Accent3 7" xfId="11405" xr:uid="{1E4D3636-E447-4BF9-A0DF-BAAED87D52C2}"/>
    <cellStyle name="40% - Accent3 8" xfId="11537" xr:uid="{DA4BACC7-0032-447C-9A7D-190864569BBC}"/>
    <cellStyle name="40% - Accent4" xfId="33" builtinId="43" customBuiltin="1"/>
    <cellStyle name="40% - Accent4 2" xfId="171" xr:uid="{96BE0CFD-05E3-4E8D-B67E-AE9029625CA5}"/>
    <cellStyle name="40% - Accent4 2 2" xfId="172" xr:uid="{5CEF0DBE-EBD8-4EDD-8EF8-8D246158D101}"/>
    <cellStyle name="40% - Accent4 2 2 2" xfId="9780" xr:uid="{BE560831-2F89-48FC-B5B3-DCA4AE7FDC72}"/>
    <cellStyle name="40% - Accent4 2 3" xfId="6180" xr:uid="{EDF2B073-B6B9-4A91-98B9-BA086D29AF71}"/>
    <cellStyle name="40% - Accent4 2 3 2" xfId="9940" xr:uid="{FF6EE1C6-2AC4-4C25-A9CE-0838ED8835DE}"/>
    <cellStyle name="40% - Accent4 2 4" xfId="9645" xr:uid="{530DE604-4A98-41A7-BB93-E371A2FD2DF7}"/>
    <cellStyle name="40% - Accent4 2 5" xfId="9944" xr:uid="{227A5DAE-DBE2-407A-8A9A-AB125FD143A8}"/>
    <cellStyle name="40% - Accent4 3" xfId="173" xr:uid="{55176B6C-A88F-4FCE-A3BA-5F12758C87DD}"/>
    <cellStyle name="40% - Accent4 3 2" xfId="6854" xr:uid="{57A18F25-96E2-47AA-81B2-0EE139DE13D6}"/>
    <cellStyle name="40% - Accent4 3 3" xfId="9831" xr:uid="{11E1B05D-9143-4945-9D51-C8549F7AE268}"/>
    <cellStyle name="40% - Accent4 4" xfId="174" xr:uid="{C4650A14-6E99-4227-BB94-D2BF84EE5B02}"/>
    <cellStyle name="40% - Accent4 5" xfId="6121" xr:uid="{07B63F2F-D20E-4AA7-9E74-FE063F726BD8}"/>
    <cellStyle name="40% - Accent4 6" xfId="9768" xr:uid="{89C327D0-B53D-4477-B99B-BD8625F498C6}"/>
    <cellStyle name="40% - Accent4 7" xfId="11409" xr:uid="{FB493E8F-7AE7-4E04-AB2F-338D6427C8D2}"/>
    <cellStyle name="40% - Accent4 8" xfId="11540" xr:uid="{E81DED5D-801B-4B8E-B19E-A61389F2FBC6}"/>
    <cellStyle name="40% - Accent5" xfId="37" builtinId="47" customBuiltin="1"/>
    <cellStyle name="40% - Accent5 2" xfId="175" xr:uid="{AD895754-4613-4875-BFFC-195CA021D2C4}"/>
    <cellStyle name="40% - Accent5 2 2" xfId="176" xr:uid="{B8734A1D-8230-4CE9-9816-EFA067A5D2B5}"/>
    <cellStyle name="40% - Accent5 2 2 2" xfId="9935" xr:uid="{25668A6E-2F79-407F-ADE2-43B2D3E7F4E5}"/>
    <cellStyle name="40% - Accent5 2 3" xfId="6181" xr:uid="{8AACE52E-D03E-438D-817C-EBBBAE5DA648}"/>
    <cellStyle name="40% - Accent5 2 3 2" xfId="9952" xr:uid="{053A9CB9-A473-4128-86DE-B244DCA84730}"/>
    <cellStyle name="40% - Accent5 2 4" xfId="7195" xr:uid="{346913BA-6043-40AA-A170-3A0C942291FC}"/>
    <cellStyle name="40% - Accent5 2 5" xfId="9792" xr:uid="{2422C70C-74AE-4D86-87A1-666CC450A780}"/>
    <cellStyle name="40% - Accent5 3" xfId="177" xr:uid="{703291B4-BC70-483B-B1C7-A4C4B8D14B21}"/>
    <cellStyle name="40% - Accent5 3 2" xfId="6452" xr:uid="{5CEDBFB1-FEB5-4B87-BE70-6D38D014D9AF}"/>
    <cellStyle name="40% - Accent5 3 3" xfId="9946" xr:uid="{9F62F301-344E-4B78-8F8F-A6BA9F2A7A91}"/>
    <cellStyle name="40% - Accent5 4" xfId="178" xr:uid="{CAD5DD3D-0942-4514-9242-E7570C001590}"/>
    <cellStyle name="40% - Accent5 5" xfId="6124" xr:uid="{31029B70-2CA8-42C0-8B5E-2704C3A2AEE0}"/>
    <cellStyle name="40% - Accent5 6" xfId="9772" xr:uid="{5BFDBD99-992F-42C9-9BDF-AC043E50CB3E}"/>
    <cellStyle name="40% - Accent5 7" xfId="11411" xr:uid="{227C3874-BD84-4483-8966-4E13D15E9779}"/>
    <cellStyle name="40% - Accent5 8" xfId="11543" xr:uid="{DAD9C79B-E57A-48D6-B6B6-763C027E0B5E}"/>
    <cellStyle name="40% - Accent6" xfId="41" builtinId="51" customBuiltin="1"/>
    <cellStyle name="40% - Accent6 2" xfId="179" xr:uid="{D194A063-8EB8-4ABD-A3D7-EF1664FE42CE}"/>
    <cellStyle name="40% - Accent6 2 2" xfId="180" xr:uid="{6734707C-A0C4-4267-87C1-55E8D256C24E}"/>
    <cellStyle name="40% - Accent6 2 2 2" xfId="9844" xr:uid="{06863BB2-EBD4-4167-B9D7-39EED78E1CD8}"/>
    <cellStyle name="40% - Accent6 2 3" xfId="6182" xr:uid="{7D6F0589-12A1-423B-92D1-85451C27E8BC}"/>
    <cellStyle name="40% - Accent6 2 3 2" xfId="9930" xr:uid="{741E10A7-323B-43E6-B906-EC412E9B9A1C}"/>
    <cellStyle name="40% - Accent6 2 4" xfId="6836" xr:uid="{D75E5418-E21D-489B-93D9-1BF2C6648F09}"/>
    <cellStyle name="40% - Accent6 2 5" xfId="9937" xr:uid="{EABF6F05-A22E-4ED9-AB1E-55E2F3D1588C}"/>
    <cellStyle name="40% - Accent6 3" xfId="181" xr:uid="{48182739-09E0-4CA8-9655-DE9464992574}"/>
    <cellStyle name="40% - Accent6 3 2" xfId="7044" xr:uid="{A825148F-56A5-4C05-BE5A-2E87BDA785C0}"/>
    <cellStyle name="40% - Accent6 3 3" xfId="9913" xr:uid="{F3DC2C18-D4AD-4C94-9462-83B9AA34DC96}"/>
    <cellStyle name="40% - Accent6 4" xfId="182" xr:uid="{6EBE0CEB-2CC3-4D93-9DFC-5280204A359B}"/>
    <cellStyle name="40% - Accent6 5" xfId="6127" xr:uid="{4503070E-4863-481D-BCBF-D0B638566B91}"/>
    <cellStyle name="40% - Accent6 6" xfId="9776" xr:uid="{099FBD64-C200-4EE7-A707-BFB8265E68DB}"/>
    <cellStyle name="40% - Accent6 7" xfId="11415" xr:uid="{49D88494-9F90-4006-9775-DE8BE276F05B}"/>
    <cellStyle name="40% - Accent6 8" xfId="11546" xr:uid="{B0F2099F-5227-4797-A0C5-25CD71FE3B1F}"/>
    <cellStyle name="40% - ส่วนที่ถูกเน้น1" xfId="183" xr:uid="{7DEBB9DA-8721-455A-AE0F-3292DDADEF08}"/>
    <cellStyle name="40% - ส่วนที่ถูกเน้น2" xfId="184" xr:uid="{C402CA7E-2D95-4C90-85FA-80B3C9AE5AD5}"/>
    <cellStyle name="40% - ส่วนที่ถูกเน้น3" xfId="185" xr:uid="{25AB08C4-3822-4D7F-84BC-A55211B9BD1C}"/>
    <cellStyle name="40% - ส่วนที่ถูกเน้น4" xfId="186" xr:uid="{ED8716F5-447B-4C77-B9F5-B12D3E50DA82}"/>
    <cellStyle name="40% - ส่วนที่ถูกเน้น5" xfId="187" xr:uid="{EFEBEB47-1D6B-4153-BDEB-E315E04FBC21}"/>
    <cellStyle name="40% - ส่วนที่ถูกเน้น6" xfId="188" xr:uid="{5F0E8550-1BC0-43E4-A0A9-96759047A58A}"/>
    <cellStyle name="60% - Accent1" xfId="22" builtinId="32" customBuiltin="1"/>
    <cellStyle name="60% - Accent1 2" xfId="189" xr:uid="{3B9D5A19-C98E-4969-A491-9721ADAC8F4D}"/>
    <cellStyle name="60% - Accent1 2 2" xfId="190" xr:uid="{7B3A0E09-7BAB-4228-9E85-49AEC66E1795}"/>
    <cellStyle name="60% - Accent1 2 2 2" xfId="11420" xr:uid="{AF7F0E1B-C0B8-47A7-AC9C-E4036E6A735F}"/>
    <cellStyle name="60% - Accent1 2 3" xfId="9666" xr:uid="{C8642CEE-42FD-443F-894F-699FF2C12D01}"/>
    <cellStyle name="60% - Accent1 2 4" xfId="9919" xr:uid="{9BD93361-5CCE-4F1C-A9AE-54C50FE3CF01}"/>
    <cellStyle name="60% - Accent1 3" xfId="191" xr:uid="{A37D2F30-038B-4CF8-8CE6-D5BCC9DBAE96}"/>
    <cellStyle name="60% - Accent1 3 2" xfId="6456" xr:uid="{04DC5DFD-D4BB-49EA-8CA2-B98C5FF560A2}"/>
    <cellStyle name="60% - Accent1 4" xfId="192" xr:uid="{7D2F9F77-5339-4A48-A096-496C4718203A}"/>
    <cellStyle name="60% - Accent1 5" xfId="6113" xr:uid="{903EFD01-4E6D-495E-86EB-2D643F1AD295}"/>
    <cellStyle name="60% - Accent1 6" xfId="9757" xr:uid="{772700D7-6419-42FC-8F7C-6EC696F638F2}"/>
    <cellStyle name="60% - Accent1 7" xfId="11399" xr:uid="{5ADEBCB8-D72F-4D8F-9BC9-A268E24204ED}"/>
    <cellStyle name="60% - Accent1 8" xfId="11532" xr:uid="{564397A3-4068-4C18-8B4C-77BA06360636}"/>
    <cellStyle name="60% - Accent2" xfId="26" builtinId="36" customBuiltin="1"/>
    <cellStyle name="60% - Accent2 2" xfId="193" xr:uid="{4340F302-A502-46A6-8CA6-1B44C7BC1557}"/>
    <cellStyle name="60% - Accent2 2 2" xfId="194" xr:uid="{62C75FA9-63A7-4DC0-B4F4-5BB6CBD7BE92}"/>
    <cellStyle name="60% - Accent2 2 2 2" xfId="11421" xr:uid="{D597D89E-F661-4658-997E-C1C196CE1A50}"/>
    <cellStyle name="60% - Accent2 2 3" xfId="6463" xr:uid="{3FCAC8AE-75F4-407A-8C8A-BF296980C237}"/>
    <cellStyle name="60% - Accent2 2 4" xfId="9914" xr:uid="{320C6DD9-4C3D-4ABF-AA98-96CD39568FC2}"/>
    <cellStyle name="60% - Accent2 3" xfId="195" xr:uid="{66145DCB-D1CB-45DA-B0DC-265F0298EA02}"/>
    <cellStyle name="60% - Accent2 3 2" xfId="9718" xr:uid="{EFD5667E-2AB7-4FAE-8CF0-E03E2ECA61D7}"/>
    <cellStyle name="60% - Accent2 4" xfId="196" xr:uid="{66C6C670-9C61-4AB5-A296-A27B90A48E9D}"/>
    <cellStyle name="60% - Accent2 5" xfId="6116" xr:uid="{9BD6DA97-FD39-4F47-AA23-779C3D3A4A9F}"/>
    <cellStyle name="60% - Accent2 6" xfId="9761" xr:uid="{620D6DF2-8416-4E32-A25A-3CD1B70DFA6E}"/>
    <cellStyle name="60% - Accent2 7" xfId="11402" xr:uid="{3D9497E7-4A34-47B9-8E62-A5EACAC4A72C}"/>
    <cellStyle name="60% - Accent2 8" xfId="11535" xr:uid="{788E7AAC-C56B-44A6-BB6B-4011B95D3BE7}"/>
    <cellStyle name="60% - Accent3" xfId="30" builtinId="40" customBuiltin="1"/>
    <cellStyle name="60% - Accent3 2" xfId="197" xr:uid="{37D8F78D-F61E-4586-8EB0-B4A77CE2F26C}"/>
    <cellStyle name="60% - Accent3 2 2" xfId="198" xr:uid="{3ABE9344-2FB1-4BA6-9F6C-62D849276DCF}"/>
    <cellStyle name="60% - Accent3 2 2 2" xfId="11422" xr:uid="{22ACA6B2-A756-4387-AEEF-F34A8B36918B}"/>
    <cellStyle name="60% - Accent3 2 3" xfId="7236" xr:uid="{23841DD6-4B81-4D46-BCCC-2CDB5F55E25C}"/>
    <cellStyle name="60% - Accent3 2 4" xfId="9920" xr:uid="{4D42C875-6E5B-4093-A83F-8E32DFD06F25}"/>
    <cellStyle name="60% - Accent3 3" xfId="199" xr:uid="{C5B54304-638A-46B5-95AA-A369BAB2A569}"/>
    <cellStyle name="60% - Accent3 3 2" xfId="9736" xr:uid="{4C97CB5C-ED91-4CE2-9EDF-B67DCD35DB6B}"/>
    <cellStyle name="60% - Accent3 4" xfId="200" xr:uid="{32A4AB82-DE4F-4B9D-BE57-AD8054F8A637}"/>
    <cellStyle name="60% - Accent3 5" xfId="6119" xr:uid="{469D30D4-BCBF-4CAE-B814-552ACA49C466}"/>
    <cellStyle name="60% - Accent3 6" xfId="9765" xr:uid="{0420C50A-B3F7-4FCD-8E95-9A36D9B1E487}"/>
    <cellStyle name="60% - Accent3 7" xfId="11406" xr:uid="{981E9A83-F5C2-45DD-836B-A8402DE27724}"/>
    <cellStyle name="60% - Accent3 8" xfId="11538" xr:uid="{27326FFF-CFF6-4ABE-BFB0-46AB661EDDBA}"/>
    <cellStyle name="60% - Accent4" xfId="34" builtinId="44" customBuiltin="1"/>
    <cellStyle name="60% - Accent4 2" xfId="201" xr:uid="{F8AF81CD-B18A-473A-9729-23ECF9E75BDE}"/>
    <cellStyle name="60% - Accent4 2 2" xfId="202" xr:uid="{9853DD8E-4E34-4C94-A7C5-5EB7A6DE78BC}"/>
    <cellStyle name="60% - Accent4 2 2 2" xfId="11423" xr:uid="{44AB57D6-EFDE-48F0-BFCE-B779F9473D7E}"/>
    <cellStyle name="60% - Accent4 2 3" xfId="6183" xr:uid="{522B6FE8-EB47-4717-BAB7-A4A4C68CE165}"/>
    <cellStyle name="60% - Accent4 2 4" xfId="9917" xr:uid="{354BDED4-96C8-4206-AA70-412658B77487}"/>
    <cellStyle name="60% - Accent4 3" xfId="203" xr:uid="{98DA4A3A-2958-4CBD-9DC1-F1F672CD262A}"/>
    <cellStyle name="60% - Accent4 3 2" xfId="9724" xr:uid="{36AA59FD-79F7-4C4F-943A-3265E04610EF}"/>
    <cellStyle name="60% - Accent4 4" xfId="204" xr:uid="{448C4A7B-6C2A-4AF2-8D7C-A77867F52065}"/>
    <cellStyle name="60% - Accent4 5" xfId="6122" xr:uid="{C38CD2E5-B8BA-4DE8-B8DA-90E047022095}"/>
    <cellStyle name="60% - Accent4 6" xfId="9769" xr:uid="{038C0162-32FF-427A-BA4C-03710ACC20B3}"/>
    <cellStyle name="60% - Accent4 7" xfId="11410" xr:uid="{C03B2C4E-16EE-4399-9C5B-9A3AECCB4859}"/>
    <cellStyle name="60% - Accent4 8" xfId="11541" xr:uid="{740914EC-EAB5-49D5-9719-E98EEC62BABC}"/>
    <cellStyle name="60% - Accent5" xfId="38" builtinId="48" customBuiltin="1"/>
    <cellStyle name="60% - Accent5 2" xfId="205" xr:uid="{43C58810-9AC5-4AD2-8A63-B873D20321A5}"/>
    <cellStyle name="60% - Accent5 2 2" xfId="206" xr:uid="{80657496-F896-45DF-8B66-726B07B05E5D}"/>
    <cellStyle name="60% - Accent5 2 2 2" xfId="11424" xr:uid="{7B70D385-C6ED-43B2-8139-FC2B4EE3793B}"/>
    <cellStyle name="60% - Accent5 2 3" xfId="7114" xr:uid="{6B8FDC54-2A30-48FB-A4EA-11CA8DCB4381}"/>
    <cellStyle name="60% - Accent5 2 4" xfId="9916" xr:uid="{B3407AAF-D3A6-4C6D-A976-3E383C3D0BCA}"/>
    <cellStyle name="60% - Accent5 3" xfId="207" xr:uid="{7C1EF5CE-6E11-4EB9-A7DD-AC9E640434FE}"/>
    <cellStyle name="60% - Accent5 3 2" xfId="9678" xr:uid="{7D20B0DB-D008-4336-A319-387380CD553A}"/>
    <cellStyle name="60% - Accent5 4" xfId="208" xr:uid="{B01A08D4-B527-4794-A279-E8DA9B2A41A2}"/>
    <cellStyle name="60% - Accent5 5" xfId="6125" xr:uid="{81C7A049-2D97-468E-8DA9-5857A3AFF73D}"/>
    <cellStyle name="60% - Accent5 6" xfId="9773" xr:uid="{BA0672BF-623E-47FD-93C9-83F234481F41}"/>
    <cellStyle name="60% - Accent5 7" xfId="11412" xr:uid="{C964E0EF-F34B-4B5F-B734-CA48122F221E}"/>
    <cellStyle name="60% - Accent5 8" xfId="11544" xr:uid="{F965B609-EB4F-4CAB-A3B1-64999EDC2A10}"/>
    <cellStyle name="60% - Accent6" xfId="42" builtinId="52" customBuiltin="1"/>
    <cellStyle name="60% - Accent6 2" xfId="209" xr:uid="{5C95E3B7-205D-47AA-ADA9-1D2E1A78BFDE}"/>
    <cellStyle name="60% - Accent6 2 2" xfId="210" xr:uid="{8D26D7C5-B1E4-454D-82A1-42D647DEE445}"/>
    <cellStyle name="60% - Accent6 2 2 2" xfId="11425" xr:uid="{E89BEB8E-69F2-4B5F-BCFA-042CF544765A}"/>
    <cellStyle name="60% - Accent6 2 3" xfId="9670" xr:uid="{0D2B8F0D-E4F2-4861-820A-3DE738E7E590}"/>
    <cellStyle name="60% - Accent6 2 4" xfId="9887" xr:uid="{753424CD-B1AB-4F92-B4AD-147616275F95}"/>
    <cellStyle name="60% - Accent6 3" xfId="211" xr:uid="{F4F08613-CE54-4847-B5CD-849BE25C2DEF}"/>
    <cellStyle name="60% - Accent6 3 2" xfId="9721" xr:uid="{2ACB9DD4-AD67-47A4-8305-C3B6C5FE23A6}"/>
    <cellStyle name="60% - Accent6 4" xfId="212" xr:uid="{F34C42A7-1E27-4056-9C57-287AD8564A69}"/>
    <cellStyle name="60% - Accent6 5" xfId="6128" xr:uid="{CB8833E3-4531-49C8-BB7E-732AA70744B9}"/>
    <cellStyle name="60% - Accent6 6" xfId="9777" xr:uid="{A11C9A3D-FAB8-43C4-88C9-9C55D5729AD6}"/>
    <cellStyle name="60% - Accent6 7" xfId="11416" xr:uid="{0C65A673-102E-45D7-A323-D8567C647204}"/>
    <cellStyle name="60% - Accent6 8" xfId="11547" xr:uid="{A212CE45-61F4-44A2-A1FD-A55E8C260741}"/>
    <cellStyle name="60% - ส่วนที่ถูกเน้น1" xfId="213" xr:uid="{F2351DA3-0A8A-46DF-811B-D6C7FEB5BBCA}"/>
    <cellStyle name="60% - ส่วนที่ถูกเน้น2" xfId="214" xr:uid="{F76A0BC9-2F97-42B6-BBDE-38389712C90E}"/>
    <cellStyle name="60% - ส่วนที่ถูกเน้น3" xfId="215" xr:uid="{5EEDDDFF-0805-479D-9B5C-86068055D915}"/>
    <cellStyle name="60% - ส่วนที่ถูกเน้น4" xfId="216" xr:uid="{78C96DD6-C208-4680-8A8B-71879774BCCF}"/>
    <cellStyle name="60% - ส่วนที่ถูกเน้น5" xfId="217" xr:uid="{E19D9AB2-3B7B-486F-A1B7-39F61E1E6CC5}"/>
    <cellStyle name="60% - ส่วนที่ถูกเน้น6" xfId="218" xr:uid="{ACE85F21-6CA7-4E33-B7F7-2F1FE6898F44}"/>
    <cellStyle name="75" xfId="219" xr:uid="{720D5D0D-7D37-41BE-8A5A-374B352D0354}"/>
    <cellStyle name="75 2" xfId="220" xr:uid="{83CD0B91-1851-4E13-8D6A-1B19A44EA5A1}"/>
    <cellStyle name="A??? [0]_?C??PL " xfId="9924" xr:uid="{71C5C0BB-9B9F-442F-873C-A28739638E05}"/>
    <cellStyle name="A???_?C??PL " xfId="9747" xr:uid="{5E218449-F96F-4949-9EF2-8075EC776C57}"/>
    <cellStyle name="Accent1" xfId="19" builtinId="29" customBuiltin="1"/>
    <cellStyle name="Accent1 2" xfId="221" xr:uid="{E910DA3B-B5ED-4037-A601-E66FD265E0CB}"/>
    <cellStyle name="Accent1 2 2" xfId="222" xr:uid="{A3FF093D-A7F9-4B9F-9CA0-EEFB703F19A9}"/>
    <cellStyle name="Accent1 2 2 2" xfId="11426" xr:uid="{476263FC-EA9B-45F9-A8A1-B8BA282D9E26}"/>
    <cellStyle name="Accent1 2 3" xfId="9690" xr:uid="{EF4F624F-3316-4310-BFEE-3536D079268B}"/>
    <cellStyle name="Accent1 2 4" xfId="9909" xr:uid="{03FE3A2C-94B9-40EA-A7A9-2E0E0A952766}"/>
    <cellStyle name="Accent1 3" xfId="223" xr:uid="{C85BF57C-64C1-4C21-A92E-68843B6ED2BC}"/>
    <cellStyle name="Accent1 3 2" xfId="6184" xr:uid="{75D083D6-5D99-47A7-B12A-8530C6FF1F62}"/>
    <cellStyle name="Accent1 4" xfId="224" xr:uid="{8386551F-6905-46D7-8136-E6EFED306A03}"/>
    <cellStyle name="Accent1 5" xfId="11396" xr:uid="{A13D6365-CADB-4E12-A7FF-E7DF9FF52E16}"/>
    <cellStyle name="Accent2" xfId="23" builtinId="33" customBuiltin="1"/>
    <cellStyle name="Accent2 2" xfId="225" xr:uid="{B02718D0-1130-4DAA-9111-AF1B58809905}"/>
    <cellStyle name="Accent2 2 2" xfId="226" xr:uid="{76ADE30F-E0F6-4AA4-B036-856E08565955}"/>
    <cellStyle name="Accent2 2 2 2" xfId="11427" xr:uid="{57F53764-3920-4807-9656-BDE808170311}"/>
    <cellStyle name="Accent2 2 3" xfId="9705" xr:uid="{368BD5D0-4F2E-4940-8E4B-66B1F9B4307A}"/>
    <cellStyle name="Accent2 2 4" xfId="9953" xr:uid="{4D9374D7-A102-49AC-BD2F-93ECB1FC0977}"/>
    <cellStyle name="Accent2 3" xfId="227" xr:uid="{81D62F7B-241C-4F14-983C-8BDDD6CEFCB9}"/>
    <cellStyle name="Accent2 3 2" xfId="6977" xr:uid="{53D98B13-6895-49BB-A6CC-05ED1B38C8D7}"/>
    <cellStyle name="Accent2 4" xfId="228" xr:uid="{F47739C2-1BE4-4FC8-B14C-5E637C3F64D5}"/>
    <cellStyle name="Accent2 5" xfId="11400" xr:uid="{7B06C366-6916-4C03-A112-F03656A4AB27}"/>
    <cellStyle name="Accent3" xfId="27" builtinId="37" customBuiltin="1"/>
    <cellStyle name="Accent3 2" xfId="229" xr:uid="{6115171C-CFFC-4CF8-95F2-C20A96786CC3}"/>
    <cellStyle name="Accent3 2 2" xfId="230" xr:uid="{ACDD8482-B57E-44F1-9FF9-0A170E86CCBC}"/>
    <cellStyle name="Accent3 2 2 2" xfId="11428" xr:uid="{E1BE3F2E-F029-4727-943E-F2A3A79992AC}"/>
    <cellStyle name="Accent3 2 3" xfId="6956" xr:uid="{833635B0-6E29-41CF-A2A8-7F88DEF3DE83}"/>
    <cellStyle name="Accent3 2 4" xfId="9954" xr:uid="{AF46D439-642D-4B18-84A3-DB1D3EE32A88}"/>
    <cellStyle name="Accent3 3" xfId="231" xr:uid="{2CDC0684-C5B7-4720-AF09-7E60F9B5CA03}"/>
    <cellStyle name="Accent3 3 2" xfId="6448" xr:uid="{B3231846-8862-42DC-B4B6-B5DAF2B59799}"/>
    <cellStyle name="Accent3 4" xfId="232" xr:uid="{8DBCE050-3993-4E67-A71F-CBCF90B08295}"/>
    <cellStyle name="Accent3 5" xfId="11403" xr:uid="{BCC0A8C9-9372-433B-99F5-383766D9C421}"/>
    <cellStyle name="Accent4" xfId="31" builtinId="41" customBuiltin="1"/>
    <cellStyle name="Accent4 2" xfId="233" xr:uid="{F40EDE35-E8BC-435C-A063-5311580D21C9}"/>
    <cellStyle name="Accent4 2 2" xfId="234" xr:uid="{D9541197-2CB5-4642-AB60-F80ACEA2F525}"/>
    <cellStyle name="Accent4 2 2 2" xfId="11429" xr:uid="{C4146147-960A-4D07-A811-CE3B2437251F}"/>
    <cellStyle name="Accent4 2 3" xfId="7166" xr:uid="{1FC65B80-421E-4AD5-85A1-2C072A3C8ECA}"/>
    <cellStyle name="Accent4 2 4" xfId="9955" xr:uid="{ACEBB231-E4CB-487C-9440-614098AF81D0}"/>
    <cellStyle name="Accent4 3" xfId="235" xr:uid="{142E6E8E-9A8A-4797-B2E7-6CA9CD85D568}"/>
    <cellStyle name="Accent4 3 2" xfId="6822" xr:uid="{3D4F9A34-AB7F-43BE-B8E3-61A835EACAF6}"/>
    <cellStyle name="Accent4 4" xfId="236" xr:uid="{A08A3C19-501D-4F25-BCA6-639F7EA47F28}"/>
    <cellStyle name="Accent4 5" xfId="11407" xr:uid="{C639D8C9-D47C-4E94-8A91-184606899EB4}"/>
    <cellStyle name="Accent5" xfId="35" builtinId="45" customBuiltin="1"/>
    <cellStyle name="Accent5 2" xfId="237" xr:uid="{0CA774F5-4A2A-46CA-B695-64157465A7AC}"/>
    <cellStyle name="Accent5 2 2" xfId="238" xr:uid="{7F80C5A9-712D-44E9-812C-1BD79AAB873E}"/>
    <cellStyle name="Accent5 2 2 2" xfId="11430" xr:uid="{A29A4FA0-F32B-4376-AA26-036AB64F4CE5}"/>
    <cellStyle name="Accent5 2 3" xfId="9723" xr:uid="{814E0341-94F2-435A-9BBA-120C457F4476}"/>
    <cellStyle name="Accent5 2 4" xfId="9956" xr:uid="{6F8AB82D-3BB5-45D5-9725-19B554EBA4FF}"/>
    <cellStyle name="Accent5 3" xfId="239" xr:uid="{FCE6D513-9680-4B77-9E6F-AC6583CA7B21}"/>
    <cellStyle name="Accent5 4" xfId="240" xr:uid="{03534657-9C9B-4E4C-A9F8-10A99F8FEA78}"/>
    <cellStyle name="Accent6" xfId="39" builtinId="49" customBuiltin="1"/>
    <cellStyle name="Accent6 2" xfId="241" xr:uid="{6267083C-296A-4C3C-B7D8-58AA608D60BF}"/>
    <cellStyle name="Accent6 2 2" xfId="242" xr:uid="{26A2E976-945F-4751-B5C0-9647E35523BE}"/>
    <cellStyle name="Accent6 2 2 2" xfId="11431" xr:uid="{3F95E51A-8D5B-43AF-8D84-EED80FA1A193}"/>
    <cellStyle name="Accent6 2 3" xfId="6421" xr:uid="{D331D480-8746-449C-86F0-2D3DA4A2BDDB}"/>
    <cellStyle name="Accent6 2 4" xfId="9957" xr:uid="{DFCB392B-C437-4EA4-B696-7C07AAA74C5B}"/>
    <cellStyle name="Accent6 3" xfId="243" xr:uid="{71707930-B597-4E8D-B71D-E0FB44F21198}"/>
    <cellStyle name="Accent6 3 2" xfId="6878" xr:uid="{468EE8BA-04D4-4264-9B12-33FFB307FEFD}"/>
    <cellStyle name="Accent6 4" xfId="244" xr:uid="{2C94BFC0-55B8-4E81-8FC7-E466BA8B2A0D}"/>
    <cellStyle name="Accent6 5" xfId="11413" xr:uid="{5149B018-2F3B-4961-B242-7A1F9A9C8E4E}"/>
    <cellStyle name="adjusted" xfId="245" xr:uid="{8AADF011-83F8-4671-95C9-4E134672421D}"/>
    <cellStyle name="AeE? [0]_?C??PL " xfId="9958" xr:uid="{255B8106-755A-474E-A543-D4CC60CA7D8C}"/>
    <cellStyle name="AeE?_?C??PL " xfId="9959" xr:uid="{FD0367A9-19BF-45A4-9DCD-310DDE23E471}"/>
    <cellStyle name="alert" xfId="246" xr:uid="{4089D19E-72C8-4FFF-9BBD-03AB8B79860E}"/>
    <cellStyle name="ARIAL-8" xfId="9960" xr:uid="{37C04B5B-CD2F-4FEE-BB89-D259D0503520}"/>
    <cellStyle name="Bad" xfId="9" builtinId="27" customBuiltin="1"/>
    <cellStyle name="Bad 2" xfId="247" xr:uid="{37E3721A-28DA-48B8-AA7B-996D24969BCC}"/>
    <cellStyle name="Bad 2 2" xfId="248" xr:uid="{AA5A4623-5F9B-4ADE-897E-1591702A0AEC}"/>
    <cellStyle name="Bad 2 2 2" xfId="11432" xr:uid="{97348688-4B15-4796-BEBA-CE103BF292FC}"/>
    <cellStyle name="Bad 2 3" xfId="6431" xr:uid="{F9FB0212-D798-44A3-BE76-C6181EBEFD4F}"/>
    <cellStyle name="Bad 2 4" xfId="9961" xr:uid="{DF30388A-8978-4303-AA11-CFDC8F97A555}"/>
    <cellStyle name="Bad 3" xfId="249" xr:uid="{AE3D68F4-75D7-4D9B-9486-61B5BC368449}"/>
    <cellStyle name="Bad 3 2" xfId="9692" xr:uid="{D3EC153C-7720-44AA-A3BC-1102C4B4C211}"/>
    <cellStyle name="Bad 4" xfId="250" xr:uid="{CBCABE94-4B02-4145-A354-BD8BB2D4A498}"/>
    <cellStyle name="Bad 5" xfId="11389" xr:uid="{114090A0-483B-406B-8B92-D9780D477921}"/>
    <cellStyle name="bp--" xfId="251" xr:uid="{1BB8CA4A-5A15-4A27-9697-BD323F135089}"/>
    <cellStyle name="Brand Align Left Text" xfId="252" xr:uid="{7700A9FC-B9FE-4C31-A7A4-F940B3F3D8D3}"/>
    <cellStyle name="Brand Default" xfId="253" xr:uid="{6B38A9A4-2A8D-4DB5-98EE-6418660AF0E1}"/>
    <cellStyle name="Brand Percent" xfId="254" xr:uid="{1ECE97A7-2DEB-4F15-8B68-6ADDE20D12D5}"/>
    <cellStyle name="Brand Source" xfId="255" xr:uid="{2FB85406-61E7-45E5-90CF-5BB693F9949E}"/>
    <cellStyle name="Brand Subtitle with Underline" xfId="256" xr:uid="{5CD5DB0F-E591-47E5-B087-4C1AD2F38667}"/>
    <cellStyle name="Brand Subtitle without Underline" xfId="257" xr:uid="{98B424CB-E5C7-4B57-9738-ADFCAE7E587D}"/>
    <cellStyle name="Brand Title" xfId="258" xr:uid="{06572A0F-C9D9-4EA0-A277-DE3575440613}"/>
    <cellStyle name="C?A?_?C??PL " xfId="9962" xr:uid="{C9DB8AA9-59B0-4C38-8A00-A4038EB0CD8C}"/>
    <cellStyle name="Calc Currency (0)" xfId="259" xr:uid="{BCC42EB7-5F94-48ED-9087-9641FE089338}"/>
    <cellStyle name="Calc Currency (0) 10" xfId="260" xr:uid="{251AAF69-8255-45DE-8228-108A015DD1CD}"/>
    <cellStyle name="Calc Currency (0) 11" xfId="261" xr:uid="{6173DD6C-94A2-4819-89D0-6C7D6E5784F6}"/>
    <cellStyle name="Calc Currency (0) 12" xfId="262" xr:uid="{3A5D4A21-E69C-43FA-9A60-D277F616787A}"/>
    <cellStyle name="Calc Currency (0) 13" xfId="263" xr:uid="{1D73F7E9-0991-48EA-BE8B-346122260B80}"/>
    <cellStyle name="Calc Currency (0) 14" xfId="264" xr:uid="{97FE257C-3891-445E-99D6-4E5BD9F0EA67}"/>
    <cellStyle name="Calc Currency (0) 15" xfId="265" xr:uid="{89931D63-4313-497E-8C78-9F661D6B8381}"/>
    <cellStyle name="Calc Currency (0) 16" xfId="266" xr:uid="{F2A5079A-231A-44B3-B53E-C15DB441C162}"/>
    <cellStyle name="Calc Currency (0) 17" xfId="267" xr:uid="{D87F9417-01DD-4054-96AC-597F7745AA73}"/>
    <cellStyle name="Calc Currency (0) 18" xfId="268" xr:uid="{EA9B2E3B-99F3-41AA-ADDF-DB5090050472}"/>
    <cellStyle name="Calc Currency (0) 19" xfId="269" xr:uid="{9A7B1C6A-2BAE-4515-8B30-D60EDA83CF58}"/>
    <cellStyle name="Calc Currency (0) 2" xfId="270" xr:uid="{26237955-C137-4677-92AB-B23EDB1E76E1}"/>
    <cellStyle name="Calc Currency (0) 2 2" xfId="271" xr:uid="{A7010F86-D55E-48FB-AEF3-BDE92F173D34}"/>
    <cellStyle name="Calc Currency (0) 2 2 10" xfId="272" xr:uid="{0B1A9398-9A2F-4E4D-A1C5-689DA45DA36D}"/>
    <cellStyle name="Calc Currency (0) 2 2 11" xfId="273" xr:uid="{F098A58A-5CAA-4AC7-AAEE-BCB2EFEABBD3}"/>
    <cellStyle name="Calc Currency (0) 2 2 12" xfId="274" xr:uid="{9216E06C-893D-4E0A-8A85-E98B787AA15B}"/>
    <cellStyle name="Calc Currency (0) 2 2 13" xfId="275" xr:uid="{96396C00-1418-4341-9AF0-C8CBC9F48B4B}"/>
    <cellStyle name="Calc Currency (0) 2 2 14" xfId="276" xr:uid="{C39C4B70-0166-4267-A285-5DDA4C6047F7}"/>
    <cellStyle name="Calc Currency (0) 2 2 15" xfId="277" xr:uid="{CD5DBFB3-04C6-4BC5-BFE2-0E9C86A909E0}"/>
    <cellStyle name="Calc Currency (0) 2 2 16" xfId="278" xr:uid="{E3BB4ACB-2314-4C77-8633-D9EFE2280859}"/>
    <cellStyle name="Calc Currency (0) 2 2 17" xfId="279" xr:uid="{F1F4F9CF-33F3-46A4-ACDD-F4B214CB327A}"/>
    <cellStyle name="Calc Currency (0) 2 2 2" xfId="280" xr:uid="{65B6BA9E-100B-4472-A309-BB3F105CDCD1}"/>
    <cellStyle name="Calc Currency (0) 2 2 3" xfId="281" xr:uid="{7CA5B501-FF1E-4162-AF19-DA624C56869E}"/>
    <cellStyle name="Calc Currency (0) 2 2 4" xfId="282" xr:uid="{1F69759B-6368-4DCF-A23A-54A2B1688DA1}"/>
    <cellStyle name="Calc Currency (0) 2 2 5" xfId="283" xr:uid="{9455BD28-C564-4193-9056-DC091EFCE092}"/>
    <cellStyle name="Calc Currency (0) 2 2 6" xfId="284" xr:uid="{AB71FAC8-A942-49B8-86CA-998D6F7BC463}"/>
    <cellStyle name="Calc Currency (0) 2 2 7" xfId="285" xr:uid="{DA7FE426-21EA-4784-B470-6D251326632D}"/>
    <cellStyle name="Calc Currency (0) 2 2 8" xfId="286" xr:uid="{5FF705FF-BC83-4D01-8F7C-228FB7CF65BA}"/>
    <cellStyle name="Calc Currency (0) 2 2 9" xfId="287" xr:uid="{7FA087FB-5332-4E2E-A982-E1EEA57F4C53}"/>
    <cellStyle name="Calc Currency (0) 2 2_FA_2008 from PWC" xfId="288" xr:uid="{F3E7000E-1004-48AB-B9A6-FBB4B4476230}"/>
    <cellStyle name="Calc Currency (0) 2 3" xfId="289" xr:uid="{B7A01BBA-4C6F-47C4-A734-F7D91BBBE86F}"/>
    <cellStyle name="Calc Currency (0) 2 4" xfId="290" xr:uid="{A0D3B59F-FA66-4380-B9B8-6D5F83638BA0}"/>
    <cellStyle name="Calc Currency (0) 2 5" xfId="291" xr:uid="{DED02C95-9EB9-467B-9E20-39D1D4072E76}"/>
    <cellStyle name="Calc Currency (0) 2_FA_2008 from PWC" xfId="292" xr:uid="{5152FEB7-2FB3-41CE-BEA9-72D99DACFFB5}"/>
    <cellStyle name="Calc Currency (0) 20" xfId="293" xr:uid="{F20A4ABC-5FD2-4CAB-942C-C97C7DB18147}"/>
    <cellStyle name="Calc Currency (0) 21" xfId="294" xr:uid="{4448B044-084B-4E88-8C67-7113722E9DE6}"/>
    <cellStyle name="Calc Currency (0) 3" xfId="295" xr:uid="{1AA06AFB-DC68-41BA-A844-E46C2295E07C}"/>
    <cellStyle name="Calc Currency (0) 4" xfId="296" xr:uid="{145F94BE-A90F-4C71-AFE2-698B29F07551}"/>
    <cellStyle name="Calc Currency (0) 5" xfId="297" xr:uid="{776B174C-C85B-4925-82FF-81E0D8CC9C88}"/>
    <cellStyle name="Calc Currency (0) 6" xfId="298" xr:uid="{6BC2BAA8-590F-43CB-9EFA-E6EEFC6F2132}"/>
    <cellStyle name="Calc Currency (0) 7" xfId="299" xr:uid="{5484FAEF-8EC2-454D-BA34-21E51E899D7C}"/>
    <cellStyle name="Calc Currency (0) 8" xfId="300" xr:uid="{E34CDAA8-35B9-40D3-97DD-331D911FBCFF}"/>
    <cellStyle name="Calc Currency (0) 9" xfId="301" xr:uid="{69BFE6A9-46BC-4235-9467-E137A41751CF}"/>
    <cellStyle name="Calc Currency (0)_FA_2008 from PWC" xfId="302" xr:uid="{9D1E9F58-2421-4E97-9897-534EB8FD5D80}"/>
    <cellStyle name="Calc Currency (2)" xfId="303" xr:uid="{3DC098F5-67DE-4ECB-B328-BCD0357703D8}"/>
    <cellStyle name="Calc Currency (2) 2" xfId="9963" xr:uid="{7BC2511D-A241-45A5-B95D-B88B58495A9C}"/>
    <cellStyle name="Calc Percent (0)" xfId="304" xr:uid="{F68EBEC1-53C7-4BFC-A7DD-A52085C59B02}"/>
    <cellStyle name="Calc Percent (0) 2" xfId="305" xr:uid="{8C42FC32-9A70-423C-BD51-F10348E8E9C0}"/>
    <cellStyle name="Calc Percent (0) 2 2" xfId="9964" xr:uid="{83FE1AB6-36D2-49D3-B610-BB7EC15BB30D}"/>
    <cellStyle name="Calc Percent (0) 3" xfId="306" xr:uid="{0C5B6A23-2F22-4E90-B58B-F3CB703E949D}"/>
    <cellStyle name="Calc Percent (0) 4" xfId="307" xr:uid="{E20E9EFA-B319-448A-A674-2442EDF3E726}"/>
    <cellStyle name="Calc Percent (0)_FA_2008 from PWC" xfId="308" xr:uid="{E6AA0968-486C-4674-95D9-0C543C86FBA4}"/>
    <cellStyle name="Calc Percent (1)" xfId="309" xr:uid="{5D769210-8B03-4498-BD8D-8132ADEF599A}"/>
    <cellStyle name="Calc Percent (1) 2" xfId="310" xr:uid="{7723B7A1-1D47-45C1-9D83-5F1C1AFD2A76}"/>
    <cellStyle name="Calc Percent (1) 2 2" xfId="9649" xr:uid="{7E6CF137-51A9-4745-B3D5-0CF68E2D30E4}"/>
    <cellStyle name="Calc Percent (1) 2 3" xfId="9965" xr:uid="{F74D078A-7F10-49ED-9384-BDA801C56F04}"/>
    <cellStyle name="Calc Percent (1) 3" xfId="311" xr:uid="{32D838F7-E810-48F3-8F7C-1619D7469316}"/>
    <cellStyle name="Calc Percent (1) 3 2" xfId="6459" xr:uid="{9E6138E4-E20F-4DA5-BF52-8940E0E5D69D}"/>
    <cellStyle name="Calc Percent (1) 4" xfId="312" xr:uid="{EA8E3E81-B5A1-47A1-B8E5-F9B34254C4B1}"/>
    <cellStyle name="Calc Percent (1) 4 2" xfId="6469" xr:uid="{0D3193AC-0318-4B69-8FF1-56057CCBD223}"/>
    <cellStyle name="Calc Percent (1)_FA_2008 from PWC" xfId="313" xr:uid="{C00AFD13-DA24-411E-A24F-338134C5AEE5}"/>
    <cellStyle name="Calc Percent (2)" xfId="314" xr:uid="{0AF42181-D24A-4FF0-BA6F-A569E90269AF}"/>
    <cellStyle name="Calc Percent (2) 2" xfId="9966" xr:uid="{F4D52A6E-55B2-454E-80DA-0F8638033FBF}"/>
    <cellStyle name="Calc Units (0)" xfId="315" xr:uid="{DBC58AFD-96BD-4121-88D8-6EE44F7C4F9E}"/>
    <cellStyle name="Calc Units (0) 2" xfId="316" xr:uid="{0FFE97CC-8828-4F8A-9CC7-D9DBD59FD4D5}"/>
    <cellStyle name="Calc Units (1)" xfId="317" xr:uid="{34B2643A-F7C3-48FD-A3C8-6CC9B753FD71}"/>
    <cellStyle name="Calc Units (1) 2" xfId="9967" xr:uid="{60596796-2B9C-4BF2-8A28-91B2DD59C5E0}"/>
    <cellStyle name="Calc Units (2)" xfId="318" xr:uid="{6E728F1E-5E4F-4285-ACF4-C09165DE62D2}"/>
    <cellStyle name="Calc Units (2) 2" xfId="9968" xr:uid="{D90E140D-B819-43FD-8EC5-DEB73E0265D3}"/>
    <cellStyle name="Calculation" xfId="13" builtinId="22" customBuiltin="1"/>
    <cellStyle name="Calculation 2" xfId="319" xr:uid="{2EBDA430-FF88-427F-9945-4D175508DF72}"/>
    <cellStyle name="Calculation 2 10" xfId="9970" xr:uid="{E7CDDB41-4AFE-40FD-A802-332336BC66D7}"/>
    <cellStyle name="Calculation 2 10 2" xfId="9971" xr:uid="{C2765BE2-BD17-445C-A26E-EBBE32B50EF0}"/>
    <cellStyle name="Calculation 2 10 2 2" xfId="17622" xr:uid="{03517277-17AF-42A9-9882-878AD4EFD04E}"/>
    <cellStyle name="Calculation 2 10 2 3" xfId="21629" xr:uid="{C30B6CE8-97FE-4CC6-AD60-E37F59BCC73A}"/>
    <cellStyle name="Calculation 2 10 3" xfId="9972" xr:uid="{0CF14D9A-302B-454A-B01F-0D2684D42340}"/>
    <cellStyle name="Calculation 2 10 3 2" xfId="17615" xr:uid="{5B16C1C1-3197-4BAE-BB5B-A244EE4D70A1}"/>
    <cellStyle name="Calculation 2 10 3 3" xfId="21630" xr:uid="{977D761A-E935-431A-97C9-C9F48DBBD4A2}"/>
    <cellStyle name="Calculation 2 10 4" xfId="9973" xr:uid="{C5894D1B-2C1A-48E8-B83D-5BB229BFBD60}"/>
    <cellStyle name="Calculation 2 10 4 2" xfId="17577" xr:uid="{C8C5875E-3574-4C79-B105-14BABFA40C62}"/>
    <cellStyle name="Calculation 2 10 4 3" xfId="21631" xr:uid="{F7283B31-3FF1-42E1-A262-CCCF1DDB8EB4}"/>
    <cellStyle name="Calculation 2 10 5" xfId="17620" xr:uid="{255877E6-9914-4D84-9F7F-D01BDA2CEC2A}"/>
    <cellStyle name="Calculation 2 10 6" xfId="21628" xr:uid="{F10A24A9-A26B-4A84-820A-CAD21DE83DE7}"/>
    <cellStyle name="Calculation 2 11" xfId="9974" xr:uid="{FA3A3CE0-A4A0-4418-8BDB-EBEE6E4256F1}"/>
    <cellStyle name="Calculation 2 11 2" xfId="9975" xr:uid="{E9E3E52B-8CD7-4E49-A8F9-0E26631888BB}"/>
    <cellStyle name="Calculation 2 11 2 2" xfId="18779" xr:uid="{0930992F-A746-4C10-ABE1-61EA0C3CDAA3}"/>
    <cellStyle name="Calculation 2 11 2 3" xfId="21633" xr:uid="{FF376271-21A1-4407-8B6B-66945F906542}"/>
    <cellStyle name="Calculation 2 11 3" xfId="9976" xr:uid="{FDA3A931-8688-4A66-A6BA-5DF609B1AD2E}"/>
    <cellStyle name="Calculation 2 11 3 2" xfId="18780" xr:uid="{A9FF5328-6286-4F67-A3B8-1BABEA92E168}"/>
    <cellStyle name="Calculation 2 11 3 3" xfId="21634" xr:uid="{F19472D0-99A4-4A7F-81A1-316969E8E3C5}"/>
    <cellStyle name="Calculation 2 11 4" xfId="9977" xr:uid="{3BFD276A-45F4-4109-A26C-34D96CBCE7CA}"/>
    <cellStyle name="Calculation 2 11 4 2" xfId="18781" xr:uid="{BE0CE1FF-D158-4C09-9054-248D914C2976}"/>
    <cellStyle name="Calculation 2 11 4 3" xfId="21635" xr:uid="{1330FB52-95A0-49AC-9462-125D423DFD35}"/>
    <cellStyle name="Calculation 2 11 5" xfId="18778" xr:uid="{0020362C-71FD-4A46-BCB9-710750A36FFE}"/>
    <cellStyle name="Calculation 2 11 6" xfId="21632" xr:uid="{BA1814EB-0483-4EC7-9A92-4F0AA88427D5}"/>
    <cellStyle name="Calculation 2 12" xfId="9978" xr:uid="{7786D823-5B0C-4F52-BEA3-54EEBF1399AB}"/>
    <cellStyle name="Calculation 2 12 2" xfId="9979" xr:uid="{189364F1-EEFA-43F1-B626-824DC28B9FA5}"/>
    <cellStyle name="Calculation 2 12 2 2" xfId="18783" xr:uid="{B7CB16C0-B268-4B49-A6DE-C3F6D0B46CEA}"/>
    <cellStyle name="Calculation 2 12 2 3" xfId="21637" xr:uid="{07693FE4-82F0-4FFF-B63E-F44B200D5D94}"/>
    <cellStyle name="Calculation 2 12 3" xfId="9980" xr:uid="{5AF7260E-C956-42AF-B778-5791DD4C4784}"/>
    <cellStyle name="Calculation 2 12 3 2" xfId="18784" xr:uid="{62D7DB84-46FE-41FA-BF30-670DC4B6F1F8}"/>
    <cellStyle name="Calculation 2 12 3 3" xfId="21638" xr:uid="{D7CB4598-179B-4DAB-9160-541F90A1AE5A}"/>
    <cellStyle name="Calculation 2 12 4" xfId="9981" xr:uid="{89F1182A-E232-4610-A93A-0C21FDE170DD}"/>
    <cellStyle name="Calculation 2 12 4 2" xfId="18785" xr:uid="{5E76AA3A-CF05-4214-987B-045C4A9F36DF}"/>
    <cellStyle name="Calculation 2 12 4 3" xfId="21639" xr:uid="{2D9721A5-E43B-4DCB-BFDC-3917DB2E44FF}"/>
    <cellStyle name="Calculation 2 12 5" xfId="18782" xr:uid="{1C31A1DF-696E-40D8-B1EE-F3C3D6587D22}"/>
    <cellStyle name="Calculation 2 12 6" xfId="21636" xr:uid="{1A2DCDDE-85C9-4450-94C2-A2DFD3B19472}"/>
    <cellStyle name="Calculation 2 13" xfId="9982" xr:uid="{40F86F1B-2E8E-4F86-AE7F-BF1190F21BFB}"/>
    <cellStyle name="Calculation 2 13 2" xfId="9983" xr:uid="{92622664-37ED-4481-966E-9D807FFA5B19}"/>
    <cellStyle name="Calculation 2 13 2 2" xfId="18787" xr:uid="{C9BFF762-AB9F-4EC2-8C4C-A12116634369}"/>
    <cellStyle name="Calculation 2 13 2 3" xfId="21641" xr:uid="{6C5958EB-B84B-464D-A042-B854950C2316}"/>
    <cellStyle name="Calculation 2 13 3" xfId="9984" xr:uid="{DD197E6D-323D-410A-9E81-0A82BFF3FBC7}"/>
    <cellStyle name="Calculation 2 13 3 2" xfId="18788" xr:uid="{8461894A-77DF-496D-9A3A-9DAA2A03F87B}"/>
    <cellStyle name="Calculation 2 13 3 3" xfId="21642" xr:uid="{C3261F8B-699A-4E02-BF76-C363182E1770}"/>
    <cellStyle name="Calculation 2 13 4" xfId="9985" xr:uid="{7C472A26-11AF-42F1-8C50-DD9F05508CAB}"/>
    <cellStyle name="Calculation 2 13 4 2" xfId="18789" xr:uid="{6F33372E-0767-4A60-8B80-563653A26E29}"/>
    <cellStyle name="Calculation 2 13 4 3" xfId="21643" xr:uid="{32F5E84B-7729-4134-BBA0-1F8E07A3449F}"/>
    <cellStyle name="Calculation 2 13 5" xfId="18786" xr:uid="{65C9A9E8-ECFE-427F-A977-5EBF0268F233}"/>
    <cellStyle name="Calculation 2 13 6" xfId="21640" xr:uid="{770CFB86-896D-4BFE-9EDE-5F7A3E240B96}"/>
    <cellStyle name="Calculation 2 14" xfId="9986" xr:uid="{CACB68C1-643A-4851-ACBC-579162A7875D}"/>
    <cellStyle name="Calculation 2 14 2" xfId="9987" xr:uid="{BBE45517-A24B-4A55-BA0D-2DEE0B00A0B1}"/>
    <cellStyle name="Calculation 2 14 2 2" xfId="18791" xr:uid="{6FC965B9-F9CE-48B6-8354-AF577B0BC1AD}"/>
    <cellStyle name="Calculation 2 14 2 3" xfId="21645" xr:uid="{8CF8FB20-16F9-4414-AD0B-5506BDC3F6F2}"/>
    <cellStyle name="Calculation 2 14 3" xfId="9988" xr:uid="{15C4DF13-0F4C-4C79-9771-287F5D15EF42}"/>
    <cellStyle name="Calculation 2 14 3 2" xfId="18792" xr:uid="{951A8922-1C35-451F-82EA-9BA4EDD36C8D}"/>
    <cellStyle name="Calculation 2 14 3 3" xfId="21646" xr:uid="{D8420AD4-AD11-45BE-A9A7-24F0C2850584}"/>
    <cellStyle name="Calculation 2 14 4" xfId="9989" xr:uid="{79995EF0-0B0B-406E-9BF0-E1E50692F6A8}"/>
    <cellStyle name="Calculation 2 14 4 2" xfId="18793" xr:uid="{48F4B3AD-AA91-4120-8689-C7893D4D279B}"/>
    <cellStyle name="Calculation 2 14 4 3" xfId="21647" xr:uid="{6551444E-8F2B-4429-8439-02AC39B1D792}"/>
    <cellStyle name="Calculation 2 14 5" xfId="18790" xr:uid="{ACF45622-5BD4-4914-9137-5922EDA0B344}"/>
    <cellStyle name="Calculation 2 14 6" xfId="21644" xr:uid="{60439BB8-3C12-49FB-9E92-2753A9C857AE}"/>
    <cellStyle name="Calculation 2 15" xfId="9990" xr:uid="{06B4F970-0E63-4803-8E81-548EDD717075}"/>
    <cellStyle name="Calculation 2 15 2" xfId="9991" xr:uid="{F4ACA3F0-239F-495B-8873-07E9960AC473}"/>
    <cellStyle name="Calculation 2 15 2 2" xfId="18795" xr:uid="{E5C069D6-AC90-42B3-B5B3-34FA1D8BB167}"/>
    <cellStyle name="Calculation 2 15 2 3" xfId="21649" xr:uid="{B3B4A2B9-4AFD-4121-B51F-428F94BFE711}"/>
    <cellStyle name="Calculation 2 15 3" xfId="9992" xr:uid="{2B74F574-33EF-4F24-952F-5FCA10DDBD10}"/>
    <cellStyle name="Calculation 2 15 3 2" xfId="18796" xr:uid="{A9BCD395-E6C9-43A3-B4F6-DA55EFF60DEF}"/>
    <cellStyle name="Calculation 2 15 3 3" xfId="21650" xr:uid="{BA25F14C-AB9E-43D7-B888-3BC0FA60FDDB}"/>
    <cellStyle name="Calculation 2 15 4" xfId="9993" xr:uid="{3C1D6E2C-CD72-4EE4-807B-A32026177D52}"/>
    <cellStyle name="Calculation 2 15 4 2" xfId="18797" xr:uid="{16A130FD-562B-4245-89B3-42421424E691}"/>
    <cellStyle name="Calculation 2 15 4 3" xfId="21651" xr:uid="{31E3DA90-41C3-48CF-9345-F68442F9A1FC}"/>
    <cellStyle name="Calculation 2 15 5" xfId="18794" xr:uid="{0D554F48-1312-439A-92B3-52AADFBEDBA6}"/>
    <cellStyle name="Calculation 2 15 6" xfId="21648" xr:uid="{72DDCA9F-D3C0-4CE2-815E-46D792FE5B7D}"/>
    <cellStyle name="Calculation 2 16" xfId="9994" xr:uid="{96AB255C-3F7A-43AF-A905-42762EE7CCD0}"/>
    <cellStyle name="Calculation 2 16 2" xfId="9995" xr:uid="{E607DB2E-4E8D-4883-8DEB-4136C5CA72D2}"/>
    <cellStyle name="Calculation 2 16 2 2" xfId="18799" xr:uid="{7C501E35-2C7A-4621-A094-041AE3A90F03}"/>
    <cellStyle name="Calculation 2 16 2 3" xfId="21653" xr:uid="{2EBE62F5-FE13-42E2-8EC1-21DC9E5816FD}"/>
    <cellStyle name="Calculation 2 16 3" xfId="9996" xr:uid="{2A77FA08-AF67-4341-B8EF-2F1F3826C932}"/>
    <cellStyle name="Calculation 2 16 3 2" xfId="18800" xr:uid="{BD531B09-FF64-4268-B010-9A1CA513F8B6}"/>
    <cellStyle name="Calculation 2 16 3 3" xfId="21654" xr:uid="{E3987D31-3C81-42D1-900D-6783C3B5C068}"/>
    <cellStyle name="Calculation 2 16 4" xfId="9997" xr:uid="{7257D1DD-0945-4807-AFCF-D7F0F256648E}"/>
    <cellStyle name="Calculation 2 16 4 2" xfId="18801" xr:uid="{16ED284C-178D-4D0B-BA01-599D7E0B6340}"/>
    <cellStyle name="Calculation 2 16 4 3" xfId="21655" xr:uid="{9569FA87-CF2E-4BD1-BCE1-BAFD5D7685F8}"/>
    <cellStyle name="Calculation 2 16 5" xfId="18798" xr:uid="{C75C084D-FEFA-49EE-9620-B3B521C3C602}"/>
    <cellStyle name="Calculation 2 16 6" xfId="21652" xr:uid="{9BCF02A0-F036-4A6D-A872-E36096CF4B89}"/>
    <cellStyle name="Calculation 2 17" xfId="9998" xr:uid="{EA53C4AF-34CA-4F00-8FC4-BB6691856506}"/>
    <cellStyle name="Calculation 2 17 2" xfId="9999" xr:uid="{C3DD6990-4749-4504-A84C-31B1829A1693}"/>
    <cellStyle name="Calculation 2 17 2 2" xfId="18803" xr:uid="{9F6AA5C9-70F7-4A1E-A272-ADD02DB55564}"/>
    <cellStyle name="Calculation 2 17 2 3" xfId="21657" xr:uid="{79FA9810-41C5-481A-8AD7-169202F507E4}"/>
    <cellStyle name="Calculation 2 17 3" xfId="10000" xr:uid="{72B13623-CC50-44AA-A286-ACFDB63C53CC}"/>
    <cellStyle name="Calculation 2 17 3 2" xfId="18804" xr:uid="{3FA1BA22-1065-4588-9F10-8390EB578372}"/>
    <cellStyle name="Calculation 2 17 3 3" xfId="21658" xr:uid="{4FAF0D6C-E2FA-45CF-9A32-2B307CB44C93}"/>
    <cellStyle name="Calculation 2 17 4" xfId="10001" xr:uid="{B3C557B1-E183-4AE4-9340-7CE1FCBC823D}"/>
    <cellStyle name="Calculation 2 17 4 2" xfId="18805" xr:uid="{1DEA59AA-4C47-4D0A-8FE9-CED8D761191A}"/>
    <cellStyle name="Calculation 2 17 4 3" xfId="21659" xr:uid="{8F9773E4-03E9-4579-B1D2-97EB31F3D138}"/>
    <cellStyle name="Calculation 2 17 5" xfId="18802" xr:uid="{D76EDEC6-755F-43CB-818F-676074AA3B2C}"/>
    <cellStyle name="Calculation 2 17 6" xfId="21656" xr:uid="{31A29799-981E-41CC-B711-822021E1DFAB}"/>
    <cellStyle name="Calculation 2 18" xfId="10002" xr:uid="{259ABFFB-5011-4871-954F-3A9E7B19B619}"/>
    <cellStyle name="Calculation 2 18 2" xfId="10003" xr:uid="{44E6FF22-88AD-4269-8493-86357897E022}"/>
    <cellStyle name="Calculation 2 18 2 2" xfId="18807" xr:uid="{0CC8E3D1-C9FF-4FCB-A72B-E0B78BF1C192}"/>
    <cellStyle name="Calculation 2 18 2 3" xfId="21661" xr:uid="{84DACF43-53E8-4A20-AEC6-7ADEDFC6872C}"/>
    <cellStyle name="Calculation 2 18 3" xfId="10004" xr:uid="{474EDB7D-6F9C-49D8-925F-124BAD5EE3C1}"/>
    <cellStyle name="Calculation 2 18 3 2" xfId="18808" xr:uid="{571BBF83-F9A8-4DFD-BEEF-979B3FB6E252}"/>
    <cellStyle name="Calculation 2 18 3 3" xfId="21662" xr:uid="{9FB55256-C149-4171-BF9A-2BF87FBA7D15}"/>
    <cellStyle name="Calculation 2 18 4" xfId="10005" xr:uid="{D031084A-C91A-4035-AE53-21B6F0F729ED}"/>
    <cellStyle name="Calculation 2 18 4 2" xfId="18809" xr:uid="{7EF4E606-429C-45DB-80CC-600056CB557B}"/>
    <cellStyle name="Calculation 2 18 4 3" xfId="21663" xr:uid="{C4D174CE-9D94-4E7E-9BAC-D21A1925E1D7}"/>
    <cellStyle name="Calculation 2 18 5" xfId="18806" xr:uid="{20D0C7C6-BD98-465A-93A2-603449FE215F}"/>
    <cellStyle name="Calculation 2 18 6" xfId="21660" xr:uid="{C39BB46F-12CF-4BFC-A080-E58DD6C7B7B4}"/>
    <cellStyle name="Calculation 2 19" xfId="10006" xr:uid="{7D5970BF-1D7C-4D90-B4FB-71F541AE236D}"/>
    <cellStyle name="Calculation 2 19 2" xfId="10007" xr:uid="{38D80540-9718-4EA3-B949-C4E0880011F1}"/>
    <cellStyle name="Calculation 2 19 2 2" xfId="18811" xr:uid="{4B41B67A-FDC9-43CF-8A93-59388E3A1533}"/>
    <cellStyle name="Calculation 2 19 2 3" xfId="21665" xr:uid="{A6C909DF-79DE-46AA-88FD-ED49473AE2F7}"/>
    <cellStyle name="Calculation 2 19 3" xfId="10008" xr:uid="{17C3B685-AD1B-45E3-B17F-343B13986EA9}"/>
    <cellStyle name="Calculation 2 19 3 2" xfId="18812" xr:uid="{6C0CEBB5-1919-4123-AFB9-590010438BAA}"/>
    <cellStyle name="Calculation 2 19 3 3" xfId="21666" xr:uid="{21B60B3D-220E-473F-989C-CA129B7AB4C8}"/>
    <cellStyle name="Calculation 2 19 4" xfId="10009" xr:uid="{43B50CE7-F988-4A27-A597-1B79ABE4AC8F}"/>
    <cellStyle name="Calculation 2 19 4 2" xfId="18813" xr:uid="{6FE1891C-5A9E-4D7D-9536-D7502FEA78DA}"/>
    <cellStyle name="Calculation 2 19 4 3" xfId="21667" xr:uid="{AB0A7C62-CC89-4650-9C09-14AB4C1D7BC3}"/>
    <cellStyle name="Calculation 2 19 5" xfId="18810" xr:uid="{76FAAD6B-0E8D-4C54-A681-DC5B93A527FE}"/>
    <cellStyle name="Calculation 2 19 6" xfId="21664" xr:uid="{DC232630-D546-433F-9423-78125E3EBB02}"/>
    <cellStyle name="Calculation 2 2" xfId="320" xr:uid="{C1E5F751-23B0-42F0-835D-9BE889D31922}"/>
    <cellStyle name="Calculation 2 2 2" xfId="10011" xr:uid="{BC275D1F-26B4-475D-9DBB-361CEC51C3F1}"/>
    <cellStyle name="Calculation 2 2 2 2" xfId="18815" xr:uid="{2209235A-3B6E-4CEE-8B44-43812E8D7BD7}"/>
    <cellStyle name="Calculation 2 2 2 3" xfId="21669" xr:uid="{6EA5CCE0-2017-4B6F-988D-D14A63D53748}"/>
    <cellStyle name="Calculation 2 2 3" xfId="10012" xr:uid="{9C5A61BD-B7F3-4244-B4A6-577F155B79BE}"/>
    <cellStyle name="Calculation 2 2 3 2" xfId="18816" xr:uid="{B312BDC4-B0AD-4F42-914C-F02B79CF5CAA}"/>
    <cellStyle name="Calculation 2 2 3 3" xfId="21670" xr:uid="{D9237102-9CBC-4A68-ADAC-5D8481C5CCA3}"/>
    <cellStyle name="Calculation 2 2 4" xfId="10013" xr:uid="{5B2B619A-E0C5-48BB-BDD1-B81EABCE5539}"/>
    <cellStyle name="Calculation 2 2 4 2" xfId="18817" xr:uid="{6633C115-0148-4B83-B753-45101CBBC83F}"/>
    <cellStyle name="Calculation 2 2 4 3" xfId="21671" xr:uid="{FE2A143C-0791-4998-AD7D-CDDF7F2BADBF}"/>
    <cellStyle name="Calculation 2 2 5" xfId="10010" xr:uid="{8603885B-BBF9-473D-BB4B-B1880F1E0BF6}"/>
    <cellStyle name="Calculation 2 2 5 2" xfId="18814" xr:uid="{228F6AC1-5693-4CCD-8AD0-71E641B822EE}"/>
    <cellStyle name="Calculation 2 2 5 3" xfId="21668" xr:uid="{2B0C07C9-F40D-44DB-A5D0-2BB0F9D999AB}"/>
    <cellStyle name="Calculation 2 20" xfId="10014" xr:uid="{EDA8BDCA-A72A-4D9E-8188-6E4B58A23126}"/>
    <cellStyle name="Calculation 2 20 2" xfId="10015" xr:uid="{A6EA64D5-60DC-4182-9A84-37062C64CE00}"/>
    <cellStyle name="Calculation 2 20 2 2" xfId="18819" xr:uid="{15A6BDC1-E117-4B4A-AB44-12340714CC80}"/>
    <cellStyle name="Calculation 2 20 2 3" xfId="21673" xr:uid="{76C0E2E7-F16A-43E2-916F-50B2A73424C5}"/>
    <cellStyle name="Calculation 2 20 3" xfId="10016" xr:uid="{105DE461-A396-4C79-BC06-BD362FE7D7BB}"/>
    <cellStyle name="Calculation 2 20 3 2" xfId="18820" xr:uid="{6A201A79-CBCA-4082-9870-7AD2C7CBA50C}"/>
    <cellStyle name="Calculation 2 20 3 3" xfId="21674" xr:uid="{C4907F17-8AA8-4E19-A7CD-F88E5F591B82}"/>
    <cellStyle name="Calculation 2 20 4" xfId="10017" xr:uid="{68B442C9-972C-40A8-8A4E-CF8967816154}"/>
    <cellStyle name="Calculation 2 20 4 2" xfId="18821" xr:uid="{76EC93CB-B377-48E5-AA2B-078F0908EBE3}"/>
    <cellStyle name="Calculation 2 20 4 3" xfId="21675" xr:uid="{A1464B73-6AC1-476A-B793-BC6A0349BCB6}"/>
    <cellStyle name="Calculation 2 20 5" xfId="18818" xr:uid="{2D0899C1-A2A5-4FE8-ADBB-1C3D86927327}"/>
    <cellStyle name="Calculation 2 20 6" xfId="21672" xr:uid="{012C60FD-9228-4066-B945-09A24BB8A616}"/>
    <cellStyle name="Calculation 2 21" xfId="10018" xr:uid="{AAB81045-DCEA-480C-B58A-3235CE0CD268}"/>
    <cellStyle name="Calculation 2 21 2" xfId="10019" xr:uid="{D140B7C2-B801-412D-AAA0-459F0F102D3D}"/>
    <cellStyle name="Calculation 2 21 2 2" xfId="18823" xr:uid="{3DAF64D0-74CA-47AA-8C99-27482F72C459}"/>
    <cellStyle name="Calculation 2 21 2 3" xfId="21677" xr:uid="{932CEA5C-DBEF-4A6D-AC3E-0EA3ED3FC0A4}"/>
    <cellStyle name="Calculation 2 21 3" xfId="10020" xr:uid="{43F3AD69-49BA-4102-87AF-0825A2E584BF}"/>
    <cellStyle name="Calculation 2 21 3 2" xfId="18824" xr:uid="{593B7328-0D28-452F-A7AA-6F455293280D}"/>
    <cellStyle name="Calculation 2 21 3 3" xfId="21678" xr:uid="{57180AA7-3AF1-42FB-A667-AD86ED157B0B}"/>
    <cellStyle name="Calculation 2 21 4" xfId="10021" xr:uid="{708BCD6F-EE7F-42D1-A5A2-678583359BE2}"/>
    <cellStyle name="Calculation 2 21 4 2" xfId="18825" xr:uid="{EDBBCAD1-1E1B-422C-9CC5-BAE4E9AE86F2}"/>
    <cellStyle name="Calculation 2 21 4 3" xfId="21679" xr:uid="{A35DED85-4894-43ED-BCE5-49144317523A}"/>
    <cellStyle name="Calculation 2 21 5" xfId="18822" xr:uid="{DC4BF56C-B88D-404D-B576-DFCD368BED58}"/>
    <cellStyle name="Calculation 2 21 6" xfId="21676" xr:uid="{11AAFAF9-901A-403D-93D2-BD2F4CF3789D}"/>
    <cellStyle name="Calculation 2 22" xfId="10022" xr:uid="{81A16C3D-04FA-48AB-8E8A-7DF71A27C91D}"/>
    <cellStyle name="Calculation 2 22 2" xfId="10023" xr:uid="{09C47855-C1BE-490C-B72D-6FBDB0A8E796}"/>
    <cellStyle name="Calculation 2 22 2 2" xfId="18827" xr:uid="{9803F2FE-2787-4D29-AC81-852774CF84A6}"/>
    <cellStyle name="Calculation 2 22 2 3" xfId="21681" xr:uid="{471C381A-C194-49A7-9063-4023213F8FE5}"/>
    <cellStyle name="Calculation 2 22 3" xfId="10024" xr:uid="{34FFA026-70F5-450A-A171-EEF50D2BFA42}"/>
    <cellStyle name="Calculation 2 22 3 2" xfId="18828" xr:uid="{77073536-D49D-4EFA-BF8E-C41637B130AA}"/>
    <cellStyle name="Calculation 2 22 3 3" xfId="21682" xr:uid="{B43865B6-1C5F-4512-83E7-94BF67353E89}"/>
    <cellStyle name="Calculation 2 22 4" xfId="10025" xr:uid="{E8838CAF-B2E1-4F7E-B339-5D0E6E4EE6CA}"/>
    <cellStyle name="Calculation 2 22 4 2" xfId="18829" xr:uid="{6E2981CB-5681-48F4-B802-48050EF406B4}"/>
    <cellStyle name="Calculation 2 22 4 3" xfId="21683" xr:uid="{1E945ECB-4315-4584-9953-5FB40911EAA1}"/>
    <cellStyle name="Calculation 2 22 5" xfId="18826" xr:uid="{B0DDCA03-6E85-462F-B4CD-EC0A46643BB4}"/>
    <cellStyle name="Calculation 2 22 6" xfId="21680" xr:uid="{3EB0ADC8-769C-4FAB-82B6-D77480EA1CB1}"/>
    <cellStyle name="Calculation 2 23" xfId="10026" xr:uid="{01218B3B-1723-4D81-BD28-DD583110167B}"/>
    <cellStyle name="Calculation 2 23 2" xfId="10027" xr:uid="{80631F45-11A0-4F8F-831E-BEB5A92901D2}"/>
    <cellStyle name="Calculation 2 23 2 2" xfId="18831" xr:uid="{D211B46C-4952-45C4-BEF6-9AA11A1F9F27}"/>
    <cellStyle name="Calculation 2 23 2 3" xfId="21685" xr:uid="{B5ED51AA-795E-4E1E-AE65-79A6E6EA072A}"/>
    <cellStyle name="Calculation 2 23 3" xfId="10028" xr:uid="{131E4121-15EC-4B16-8E7A-F7E0DC8A8038}"/>
    <cellStyle name="Calculation 2 23 3 2" xfId="18832" xr:uid="{BDE0574D-BF7C-43E6-AD53-8F1B96545C87}"/>
    <cellStyle name="Calculation 2 23 3 3" xfId="21686" xr:uid="{8C7442D2-973A-422F-9A86-C402D20658D3}"/>
    <cellStyle name="Calculation 2 23 4" xfId="10029" xr:uid="{448246AF-1F2B-4E6D-AD33-921CC8BE2202}"/>
    <cellStyle name="Calculation 2 23 4 2" xfId="18833" xr:uid="{F30777D8-23EE-4AD9-8913-7C3694639AB0}"/>
    <cellStyle name="Calculation 2 23 4 3" xfId="21687" xr:uid="{A20EA56D-0462-4C2C-A017-28A5B8C9F1BC}"/>
    <cellStyle name="Calculation 2 23 5" xfId="18830" xr:uid="{5C0DE939-4E1B-41C8-A378-67065CAE3E44}"/>
    <cellStyle name="Calculation 2 23 6" xfId="21684" xr:uid="{3F1EFD81-BBA7-4821-B91C-0A7DD25FBD82}"/>
    <cellStyle name="Calculation 2 24" xfId="10030" xr:uid="{A263BF1E-779B-4277-96BE-AF2CAE160F59}"/>
    <cellStyle name="Calculation 2 24 2" xfId="10031" xr:uid="{1F5C529A-C884-4673-9A27-85EAC2BBCDDC}"/>
    <cellStyle name="Calculation 2 24 2 2" xfId="18835" xr:uid="{D5C687FE-A2D4-4C9B-9904-5726C071AB5C}"/>
    <cellStyle name="Calculation 2 24 2 3" xfId="21689" xr:uid="{F6BCAFB0-47A9-4029-8F4D-C4A6ACCC7026}"/>
    <cellStyle name="Calculation 2 24 3" xfId="10032" xr:uid="{58A3BC0C-5502-4AD0-BEF1-EC33CF04FD32}"/>
    <cellStyle name="Calculation 2 24 3 2" xfId="18836" xr:uid="{01EEDFE5-73B4-42C8-BA85-0E577DEFD9F5}"/>
    <cellStyle name="Calculation 2 24 3 3" xfId="21690" xr:uid="{1967B7AB-74A7-41EB-BB04-99C15C5DE89B}"/>
    <cellStyle name="Calculation 2 24 4" xfId="10033" xr:uid="{88211EFE-AA0C-460B-9916-C77A47C79BFE}"/>
    <cellStyle name="Calculation 2 24 4 2" xfId="18837" xr:uid="{EAE6B678-E9C6-4CC4-8834-F2637321F3F8}"/>
    <cellStyle name="Calculation 2 24 4 3" xfId="21691" xr:uid="{833CC53E-5258-48E6-A816-AE677172892A}"/>
    <cellStyle name="Calculation 2 24 5" xfId="18834" xr:uid="{D7C46DFA-2A94-474B-91C2-D99C3DEBC2CB}"/>
    <cellStyle name="Calculation 2 24 6" xfId="21688" xr:uid="{6B9C8114-64F5-41AD-8084-35F3597AF0AF}"/>
    <cellStyle name="Calculation 2 25" xfId="10034" xr:uid="{7FF5C16E-8AF6-4C08-AAFA-D4F7ABBE0AFA}"/>
    <cellStyle name="Calculation 2 25 2" xfId="18838" xr:uid="{02623FE8-7020-475B-9146-12D2A302503B}"/>
    <cellStyle name="Calculation 2 25 3" xfId="21692" xr:uid="{EA3E5AF0-B217-4C40-8ED6-169D73DC844A}"/>
    <cellStyle name="Calculation 2 26" xfId="10035" xr:uid="{E9964E26-9057-424C-A86A-5146314BD0BF}"/>
    <cellStyle name="Calculation 2 26 2" xfId="18839" xr:uid="{B59E1C03-A000-475A-914E-4BA61E26B299}"/>
    <cellStyle name="Calculation 2 26 3" xfId="21693" xr:uid="{98F63326-EC86-4FBC-82CD-08C4CFEA0BB9}"/>
    <cellStyle name="Calculation 2 27" xfId="10036" xr:uid="{B52E64BB-8E3C-4200-8660-50C94C3FF7A2}"/>
    <cellStyle name="Calculation 2 27 2" xfId="18840" xr:uid="{D49CB794-FABC-4C7F-B776-5874206A4EDC}"/>
    <cellStyle name="Calculation 2 27 3" xfId="21694" xr:uid="{82FD926E-C83E-400F-ADB4-35294EC3F5F2}"/>
    <cellStyle name="Calculation 2 28" xfId="11433" xr:uid="{EB33B6E2-FC72-4C91-B8CC-3CF58E321ADE}"/>
    <cellStyle name="Calculation 2 28 2" xfId="19712" xr:uid="{EAE1FE51-7ED2-4F8E-B9EE-38EE14468EA0}"/>
    <cellStyle name="Calculation 2 28 3" xfId="22107" xr:uid="{9F8B9E64-5089-4C24-8F97-6B693A1E0717}"/>
    <cellStyle name="Calculation 2 29" xfId="9969" xr:uid="{A1A0FB9A-7799-4521-81EF-D483CA4073FF}"/>
    <cellStyle name="Calculation 2 29 2" xfId="17598" xr:uid="{E10D091A-D645-44C2-A195-12FEE6C35CE8}"/>
    <cellStyle name="Calculation 2 29 3" xfId="21627" xr:uid="{FE3E3D0A-A9CF-4015-BE16-C65E7BB434D9}"/>
    <cellStyle name="Calculation 2 3" xfId="9644" xr:uid="{DA8BFF1C-4814-4EBF-8A9C-3B477DBECFAA}"/>
    <cellStyle name="Calculation 2 3 2" xfId="10038" xr:uid="{C0F15080-4C23-4C8A-ADC7-A39208AA9204}"/>
    <cellStyle name="Calculation 2 3 2 2" xfId="18842" xr:uid="{F6CCAD35-161E-4E75-A9F5-894763F229CF}"/>
    <cellStyle name="Calculation 2 3 2 3" xfId="21696" xr:uid="{2223AB39-6A61-4268-858C-76EAEF602BA2}"/>
    <cellStyle name="Calculation 2 3 3" xfId="10039" xr:uid="{185C589F-D32B-41BC-93EE-2FACC844D377}"/>
    <cellStyle name="Calculation 2 3 3 2" xfId="18843" xr:uid="{5DCFAFFC-ADF1-4CE5-98F5-1AC90D222AD9}"/>
    <cellStyle name="Calculation 2 3 3 3" xfId="21697" xr:uid="{BDB4E811-F748-44E6-93D0-5F2A8FFA2148}"/>
    <cellStyle name="Calculation 2 3 4" xfId="10040" xr:uid="{405D32B9-5350-4321-A89A-A4D8BFC6D35E}"/>
    <cellStyle name="Calculation 2 3 4 2" xfId="18844" xr:uid="{52B227C3-1886-43E7-B9E4-A1045E39E62E}"/>
    <cellStyle name="Calculation 2 3 4 3" xfId="21698" xr:uid="{B44480A4-42A7-4D10-A347-A3E118316CD0}"/>
    <cellStyle name="Calculation 2 3 5" xfId="10037" xr:uid="{516F8433-DF59-438A-88C7-CD900BED936F}"/>
    <cellStyle name="Calculation 2 3 5 2" xfId="18841" xr:uid="{86D62D12-938B-492F-9949-37BCA730CF42}"/>
    <cellStyle name="Calculation 2 3 5 3" xfId="21695" xr:uid="{D6CA1148-7185-459C-820F-6232D28D7B12}"/>
    <cellStyle name="Calculation 2 3 6" xfId="17623" xr:uid="{28398D08-209F-4430-83D2-BB8E116364A5}"/>
    <cellStyle name="Calculation 2 3 7" xfId="21625" xr:uid="{6E58490E-F0BC-4147-80B5-083458AFB2CF}"/>
    <cellStyle name="Calculation 2 4" xfId="10041" xr:uid="{BE98D0F6-C71F-4A58-948C-CA5EF78A9C09}"/>
    <cellStyle name="Calculation 2 4 2" xfId="10042" xr:uid="{F020E840-05E1-4455-9DFC-00BC45B44573}"/>
    <cellStyle name="Calculation 2 4 2 2" xfId="18846" xr:uid="{5ECC9013-D6BF-4B5E-AC21-B28F93471FD4}"/>
    <cellStyle name="Calculation 2 4 2 3" xfId="21700" xr:uid="{35546E2C-64B3-4288-BC18-65DF100FD55A}"/>
    <cellStyle name="Calculation 2 4 3" xfId="10043" xr:uid="{011275DA-6C60-4AEE-9165-382D9F0895CA}"/>
    <cellStyle name="Calculation 2 4 3 2" xfId="18847" xr:uid="{749BA156-FD66-4AF0-AF2A-9BCA61A76AC9}"/>
    <cellStyle name="Calculation 2 4 3 3" xfId="21701" xr:uid="{F468EE96-A0CC-4540-BF48-D0CEAC10F3EB}"/>
    <cellStyle name="Calculation 2 4 4" xfId="10044" xr:uid="{C2CF0542-B257-486A-AFC4-B0E0FCC453F9}"/>
    <cellStyle name="Calculation 2 4 4 2" xfId="18848" xr:uid="{8AEEAD1A-27F7-4817-9C6B-A5221EB5AE1A}"/>
    <cellStyle name="Calculation 2 4 4 3" xfId="21702" xr:uid="{00F34F12-A927-4719-9470-E4A0885CFA28}"/>
    <cellStyle name="Calculation 2 4 5" xfId="18845" xr:uid="{5286D147-5224-494B-BDB1-5F9DD97A6999}"/>
    <cellStyle name="Calculation 2 4 6" xfId="21699" xr:uid="{CC36D817-531B-4A74-9569-8C74F9015041}"/>
    <cellStyle name="Calculation 2 5" xfId="10045" xr:uid="{EECF7A91-1C7E-4C0A-87F9-DF20B7A99A2E}"/>
    <cellStyle name="Calculation 2 5 2" xfId="10046" xr:uid="{C0683523-CA50-4900-9F74-157C0EFBFFE5}"/>
    <cellStyle name="Calculation 2 5 2 2" xfId="18850" xr:uid="{2DED8D80-BAD1-4731-9102-D833D7509B54}"/>
    <cellStyle name="Calculation 2 5 2 3" xfId="21704" xr:uid="{85A4EA43-F4CC-41CE-AB24-53807CDAFFE3}"/>
    <cellStyle name="Calculation 2 5 3" xfId="10047" xr:uid="{19C38CA8-AF2F-422E-8DEF-7A01AC16DE32}"/>
    <cellStyle name="Calculation 2 5 3 2" xfId="18851" xr:uid="{D25E52EC-8F45-4949-9ABA-9F7D96D43ECC}"/>
    <cellStyle name="Calculation 2 5 3 3" xfId="21705" xr:uid="{1F075BB4-ED48-4C4C-96D8-9221A02A1004}"/>
    <cellStyle name="Calculation 2 5 4" xfId="10048" xr:uid="{A97DA306-C49D-48E8-A904-DE9A2D9F8319}"/>
    <cellStyle name="Calculation 2 5 4 2" xfId="18852" xr:uid="{F210D36C-7636-486E-B098-7B8FE1140337}"/>
    <cellStyle name="Calculation 2 5 4 3" xfId="21706" xr:uid="{887DFE86-14D2-46CF-8151-D8EF76C8D741}"/>
    <cellStyle name="Calculation 2 5 5" xfId="18849" xr:uid="{78CC0242-4762-4567-AE42-24ED5E666EB7}"/>
    <cellStyle name="Calculation 2 5 6" xfId="21703" xr:uid="{C0DFBE8E-55D2-4D8E-AF92-CE67B0CC911C}"/>
    <cellStyle name="Calculation 2 6" xfId="10049" xr:uid="{AEA5D7FF-1DBC-4763-B7C7-7FFEE5D6628A}"/>
    <cellStyle name="Calculation 2 6 2" xfId="10050" xr:uid="{80780FF6-F076-49FD-A010-72F9B7A1ECAF}"/>
    <cellStyle name="Calculation 2 6 2 2" xfId="18854" xr:uid="{D7F56677-7CAB-445E-A224-97C9CF7E4F8E}"/>
    <cellStyle name="Calculation 2 6 2 3" xfId="21708" xr:uid="{34F69912-D07E-424D-BDB9-1A92E8DF49AA}"/>
    <cellStyle name="Calculation 2 6 3" xfId="10051" xr:uid="{75AC0A2F-263D-40E1-A28A-329A14E49A82}"/>
    <cellStyle name="Calculation 2 6 3 2" xfId="18855" xr:uid="{FDCF7506-15F7-4200-ADF3-04BC97CE0FCC}"/>
    <cellStyle name="Calculation 2 6 3 3" xfId="21709" xr:uid="{4654191F-2162-4852-984B-5922A2CFE249}"/>
    <cellStyle name="Calculation 2 6 4" xfId="10052" xr:uid="{A632D1F3-9F1A-46D9-93B5-B8B75C6B9096}"/>
    <cellStyle name="Calculation 2 6 4 2" xfId="18856" xr:uid="{5B23D8D4-417B-45A2-AD13-9066DA79E9D9}"/>
    <cellStyle name="Calculation 2 6 4 3" xfId="21710" xr:uid="{584666FF-ED98-4D59-B1A3-D7C55305D9AD}"/>
    <cellStyle name="Calculation 2 6 5" xfId="18853" xr:uid="{7449D095-15A8-452E-BE7C-1715222AF4F9}"/>
    <cellStyle name="Calculation 2 6 6" xfId="21707" xr:uid="{8CEBD55F-B752-4E11-AB0C-D5DEE5076841}"/>
    <cellStyle name="Calculation 2 7" xfId="10053" xr:uid="{45B44668-B00F-4B1C-9596-29D5AD373E2B}"/>
    <cellStyle name="Calculation 2 7 2" xfId="10054" xr:uid="{F4C51F59-53E3-414D-86F5-A85D32822F67}"/>
    <cellStyle name="Calculation 2 7 2 2" xfId="18858" xr:uid="{D151A666-C056-450C-9D16-A30C9B1C650D}"/>
    <cellStyle name="Calculation 2 7 2 3" xfId="21712" xr:uid="{417212CA-60B9-4243-9CC9-8DE52C44EF4F}"/>
    <cellStyle name="Calculation 2 7 3" xfId="10055" xr:uid="{88FE972C-083F-4F69-8A7F-8B87F16C116B}"/>
    <cellStyle name="Calculation 2 7 3 2" xfId="18859" xr:uid="{FFC428CB-42B2-4609-9808-AC20B8BD9A4C}"/>
    <cellStyle name="Calculation 2 7 3 3" xfId="21713" xr:uid="{E8FDD051-5F5B-49F9-8431-9E2F97C89D28}"/>
    <cellStyle name="Calculation 2 7 4" xfId="10056" xr:uid="{15F6FF95-BBBF-4E92-9B79-D46F5C593843}"/>
    <cellStyle name="Calculation 2 7 4 2" xfId="18860" xr:uid="{4877BA2A-9B53-4B65-92F5-4746F38C7B02}"/>
    <cellStyle name="Calculation 2 7 4 3" xfId="21714" xr:uid="{76EFBB82-9C5D-40BB-A6AF-BF49DE769AA2}"/>
    <cellStyle name="Calculation 2 7 5" xfId="18857" xr:uid="{AB691581-0AB1-42B9-9D25-31AB1629B248}"/>
    <cellStyle name="Calculation 2 7 6" xfId="21711" xr:uid="{B6E63E8C-7DFC-4563-8DF1-2ABD72A216D0}"/>
    <cellStyle name="Calculation 2 8" xfId="10057" xr:uid="{0DD612CD-9C3E-4C01-8534-0BB1E7D2D446}"/>
    <cellStyle name="Calculation 2 8 2" xfId="10058" xr:uid="{27F72C73-6F78-4790-8770-80B55AF6FCEE}"/>
    <cellStyle name="Calculation 2 8 2 2" xfId="18862" xr:uid="{D32B0FC7-FDDC-46D5-9AF5-FECA4B99C048}"/>
    <cellStyle name="Calculation 2 8 2 3" xfId="21716" xr:uid="{C556F3FF-D6F5-4B67-A8FF-A8361CF0715C}"/>
    <cellStyle name="Calculation 2 8 3" xfId="10059" xr:uid="{412D15B6-1300-4107-B06D-EE0AB3F6E16A}"/>
    <cellStyle name="Calculation 2 8 3 2" xfId="18863" xr:uid="{9CC4D867-7BBE-4EBC-B2F6-2D1A926A2C6E}"/>
    <cellStyle name="Calculation 2 8 3 3" xfId="21717" xr:uid="{E4F3C1E4-DBEA-4A01-B3FB-3E8235981159}"/>
    <cellStyle name="Calculation 2 8 4" xfId="10060" xr:uid="{A5F23669-9290-409E-98C1-4BEE36D2A993}"/>
    <cellStyle name="Calculation 2 8 4 2" xfId="18864" xr:uid="{525BB745-85FE-458E-BC9B-754C10156BF4}"/>
    <cellStyle name="Calculation 2 8 4 3" xfId="21718" xr:uid="{AC40292F-0AA0-41E9-878F-A667944F9FAB}"/>
    <cellStyle name="Calculation 2 8 5" xfId="18861" xr:uid="{247BABB7-A708-4F93-93CF-DB62A2ED888D}"/>
    <cellStyle name="Calculation 2 8 6" xfId="21715" xr:uid="{F4A789D1-F194-4A52-9B38-D17D05F1DB9D}"/>
    <cellStyle name="Calculation 2 9" xfId="10061" xr:uid="{D441D83F-5B54-480E-8D42-655B5595BFF7}"/>
    <cellStyle name="Calculation 2 9 2" xfId="10062" xr:uid="{A353EC09-73F6-4D96-BCBB-FE4DE28079C9}"/>
    <cellStyle name="Calculation 2 9 2 2" xfId="18866" xr:uid="{EA0FE091-07E3-4253-9224-1E4524786CE0}"/>
    <cellStyle name="Calculation 2 9 2 3" xfId="21720" xr:uid="{7974FAC6-5F6E-4DBE-9CEA-2EE8E959FEE8}"/>
    <cellStyle name="Calculation 2 9 3" xfId="10063" xr:uid="{59F479BF-1324-4D14-8DE8-496BC86C2F7A}"/>
    <cellStyle name="Calculation 2 9 3 2" xfId="18867" xr:uid="{6588347C-78BE-4810-9613-285E09BBCAED}"/>
    <cellStyle name="Calculation 2 9 3 3" xfId="21721" xr:uid="{43808F0D-EC6D-4671-B90C-66B8A36E7269}"/>
    <cellStyle name="Calculation 2 9 4" xfId="10064" xr:uid="{102D7802-1A69-4F08-A04A-F01797A61748}"/>
    <cellStyle name="Calculation 2 9 4 2" xfId="18868" xr:uid="{9DA6DDD0-C2D5-40E2-B914-E8D3213788C4}"/>
    <cellStyle name="Calculation 2 9 4 3" xfId="21722" xr:uid="{B67555D9-7E2D-44F8-A8EE-8618F9643B24}"/>
    <cellStyle name="Calculation 2 9 5" xfId="18865" xr:uid="{7D677FE0-7555-430C-AF63-CFF8814A5F33}"/>
    <cellStyle name="Calculation 2 9 6" xfId="21719" xr:uid="{ABFCCC07-FDB2-49DC-9874-13BBFFB29F5E}"/>
    <cellStyle name="Calculation 3" xfId="321" xr:uid="{3AD0C295-B831-4500-9B28-E96105C37645}"/>
    <cellStyle name="Calculation 3 2" xfId="6847" xr:uid="{1EA96D8A-6227-4EBE-BA42-75F375BAC645}"/>
    <cellStyle name="Calculation 4" xfId="322" xr:uid="{15AD0C0F-BCC9-43B5-B430-9400D9D1A880}"/>
    <cellStyle name="Calculation 5" xfId="11393" xr:uid="{B90A6A4D-7F54-4E19-AB9B-E16EEBDB1B5D}"/>
    <cellStyle name="Check Cell" xfId="15" builtinId="23" customBuiltin="1"/>
    <cellStyle name="Check Cell 2" xfId="323" xr:uid="{70B436AB-26A9-48AC-A7C1-086385D128A7}"/>
    <cellStyle name="Check Cell 2 2" xfId="324" xr:uid="{0DBDBBB8-4980-4EB8-B78A-E137820EAE48}"/>
    <cellStyle name="Check Cell 2 2 2" xfId="11434" xr:uid="{CB3F2C69-D31F-4ECB-9A24-39C8938FB478}"/>
    <cellStyle name="Check Cell 2 3" xfId="6943" xr:uid="{26F72B7D-B9CC-4677-B344-341DEEF8A8D7}"/>
    <cellStyle name="Check Cell 2 4" xfId="10065" xr:uid="{983B54A2-F6B9-402C-8F69-181A233EA928}"/>
    <cellStyle name="Check Cell 3" xfId="325" xr:uid="{CEF0F267-BAD4-409B-956F-D1CC83B94E2C}"/>
    <cellStyle name="Check Cell 4" xfId="326" xr:uid="{33FF4F1F-61B2-4E04-9810-F4266139C498}"/>
    <cellStyle name="Comma  - Style1" xfId="328" xr:uid="{9D737AEF-D571-4E0A-AF0D-74EED133A1DF}"/>
    <cellStyle name="Comma  - Style1 2" xfId="10066" xr:uid="{EEDC77E3-6BEB-4866-996A-0F320EC9F436}"/>
    <cellStyle name="Comma  - Style2" xfId="329" xr:uid="{40FB9FAD-CD98-411A-AD3A-D3422E4D97C0}"/>
    <cellStyle name="Comma  - Style2 2" xfId="10067" xr:uid="{E2FC3592-E192-43B2-BEEB-3A8EBB3D1F88}"/>
    <cellStyle name="Comma  - Style3" xfId="330" xr:uid="{1AE7721B-59FC-4A8A-938C-9572D033C19C}"/>
    <cellStyle name="Comma  - Style3 2" xfId="10068" xr:uid="{C8C4F5A9-C3EB-4C2D-ACDB-96ECA55E17B9}"/>
    <cellStyle name="Comma  - Style4" xfId="331" xr:uid="{76D2FA52-FD63-4A9B-8633-496389D19FB4}"/>
    <cellStyle name="Comma  - Style4 2" xfId="10069" xr:uid="{E1AE3703-ADAF-4C8E-A471-551C640EB3D6}"/>
    <cellStyle name="Comma  - Style5" xfId="332" xr:uid="{B95D85F7-8301-49C0-A424-E8AC6E230269}"/>
    <cellStyle name="Comma  - Style5 2" xfId="10070" xr:uid="{88514B9F-588E-463E-BD25-6EC9D0B01800}"/>
    <cellStyle name="Comma  - Style6" xfId="333" xr:uid="{160AD43F-0CF8-4E07-A508-8C4BD5711C08}"/>
    <cellStyle name="Comma  - Style6 2" xfId="10071" xr:uid="{6B4602AC-BC1C-40C1-A2E3-3D6381E2823E}"/>
    <cellStyle name="Comma  - Style7" xfId="334" xr:uid="{4BE4CFD0-7DB2-4380-9EEA-A6EAC045175F}"/>
    <cellStyle name="Comma  - Style7 2" xfId="10072" xr:uid="{A04CC1D2-516E-4F46-B3A4-060F1E4A7058}"/>
    <cellStyle name="Comma  - Style8" xfId="335" xr:uid="{4007AC8E-16F4-429F-83C7-75D833F46EAF}"/>
    <cellStyle name="Comma  - Style8 2" xfId="10073" xr:uid="{6408B84D-280F-4702-81BD-B4C2929FD445}"/>
    <cellStyle name="Comma [0] 6" xfId="336" xr:uid="{72E154AA-A559-4C4F-A46D-9550A7A6F24D}"/>
    <cellStyle name="Comma [0] 6 2" xfId="2775" xr:uid="{F39E1F69-407C-4FA2-9BA2-B97670480E2A}"/>
    <cellStyle name="Comma [0] 6 2 2" xfId="6640" xr:uid="{09141904-6F8C-4450-97EF-275B6C166418}"/>
    <cellStyle name="Comma [0] 6 3" xfId="2612" xr:uid="{155A6215-1906-4D34-8DD5-2171A3CA4F03}"/>
    <cellStyle name="Comma [0] 6 3 2" xfId="6477" xr:uid="{1365D64D-E2FB-482A-A2FB-A689C8F3CB99}"/>
    <cellStyle name="Comma [0] 6 4" xfId="6187" xr:uid="{A0017EFB-2E4B-4800-9317-5E0180BC9674}"/>
    <cellStyle name="Comma [00]" xfId="337" xr:uid="{9B1B64C8-4D8D-4344-BD62-2C99BA221789}"/>
    <cellStyle name="Comma [00] 2" xfId="338" xr:uid="{B26B8349-739C-4C6C-8429-F3BF24B35931}"/>
    <cellStyle name="Comma [2]" xfId="339" xr:uid="{7788D18B-BF80-447A-8D54-3869E00F6A63}"/>
    <cellStyle name="Comma 0 [0]" xfId="340" xr:uid="{73166E13-0B93-45BD-8DF8-C834F296D6E9}"/>
    <cellStyle name="Comma 10" xfId="341" xr:uid="{91B72D38-6887-4A6A-AD96-0025BB12AFAE}"/>
    <cellStyle name="Comma 10 10" xfId="9840" xr:uid="{21D16B2F-6B68-4378-AC62-404F8774AA2F}"/>
    <cellStyle name="Comma 10 11" xfId="10074" xr:uid="{860E4709-5096-4716-B70C-DC0FD373CF4D}"/>
    <cellStyle name="Comma 10 12" xfId="11593" xr:uid="{0DA3CA33-5E29-4F62-9C10-DC1561636BB0}"/>
    <cellStyle name="Comma 10 13" xfId="11625" xr:uid="{809DDFEC-7D27-498F-B791-2B1D8C8F2E3B}"/>
    <cellStyle name="Comma 10 2" xfId="342" xr:uid="{464EBBB3-5EC3-4CB3-936A-ADDFFEB23C3A}"/>
    <cellStyle name="Comma 10 2 2" xfId="83" xr:uid="{1B4BE670-4F5E-4E14-8841-A4F4FDAE26EF}"/>
    <cellStyle name="Comma 10 2 2 2" xfId="2976" xr:uid="{2CAB43CA-8856-4D17-89B5-7F552712196B}"/>
    <cellStyle name="Comma 10 2 2 2 2" xfId="6814" xr:uid="{C5DD7BA2-AF0A-45EB-A39A-4BC606FDE33F}"/>
    <cellStyle name="Comma 10 2 2 3" xfId="6142" xr:uid="{FD943F88-2A98-4F7B-BFEE-987EB9818A79}"/>
    <cellStyle name="Comma 10 2 2 4" xfId="10076" xr:uid="{8D1E81F9-AC56-46CC-8ED7-11D2E3975A98}"/>
    <cellStyle name="Comma 10 2 3" xfId="3641" xr:uid="{B193DB1F-449B-4959-A689-2195C034E173}"/>
    <cellStyle name="Comma 10 2 3 2" xfId="6858" xr:uid="{E5BACBBE-7416-442D-83AA-1F16DEFE4E6C}"/>
    <cellStyle name="Comma 10 2 4" xfId="3734" xr:uid="{C2C06699-1684-4BEF-86C3-8926B52A93EC}"/>
    <cellStyle name="Comma 10 2 5" xfId="9855" xr:uid="{C290CCC1-043C-4DF5-91E4-004B54B08E1B}"/>
    <cellStyle name="Comma 10 2 6" xfId="10075" xr:uid="{1B96D377-94DD-4754-B0F2-07ACC8737FA1}"/>
    <cellStyle name="Comma 10 2 7" xfId="11603" xr:uid="{7C93C9E4-93E0-4257-8C7F-598EC4AB7A29}"/>
    <cellStyle name="Comma 10 3" xfId="2776" xr:uid="{350024AF-242C-4BB0-AEB3-E8BBA0086A77}"/>
    <cellStyle name="Comma 10 3 2" xfId="6641" xr:uid="{A3718792-BC77-49B3-A3E2-42284526F1AF}"/>
    <cellStyle name="Comma 10 3 2 2" xfId="10078" xr:uid="{3552C5D6-F4CD-4B0B-8863-F8EE0890D87B}"/>
    <cellStyle name="Comma 10 3 3" xfId="7038" xr:uid="{2CD67682-61DE-44D8-A28E-BFEC7DA8445F}"/>
    <cellStyle name="Comma 10 3 4" xfId="10077" xr:uid="{B7C2416C-8C35-4CBD-912A-349780779C9B}"/>
    <cellStyle name="Comma 10 4" xfId="343" xr:uid="{343C986A-E7C7-43C6-9820-252D7E866412}"/>
    <cellStyle name="Comma 10 4 2" xfId="2777" xr:uid="{1065058E-6898-4A66-ADB5-904CE820A458}"/>
    <cellStyle name="Comma 10 4 2 2" xfId="6642" xr:uid="{6100170B-29FE-46DF-8FC8-BAFFF2EE5EA2}"/>
    <cellStyle name="Comma 10 4 3" xfId="2614" xr:uid="{47B51725-9E09-485B-9A14-620C4E5933C7}"/>
    <cellStyle name="Comma 10 4 3 2" xfId="6479" xr:uid="{C90F909B-E8E9-4E4E-90EA-1E3A627F43E6}"/>
    <cellStyle name="Comma 10 4 3 3" xfId="344" xr:uid="{9E9D9E96-FC1C-4B1E-85E2-C278A646346E}"/>
    <cellStyle name="Comma 10 4 3 3 2" xfId="2778" xr:uid="{559F5726-2AB4-49FA-96A9-99642AA467E4}"/>
    <cellStyle name="Comma 10 4 3 3 2 2" xfId="6643" xr:uid="{2E83182D-FF8A-4F5F-95D4-013F575AB3B8}"/>
    <cellStyle name="Comma 10 4 3 3 3" xfId="2615" xr:uid="{BDD36E44-C14F-44BF-95EB-D323F611FBE3}"/>
    <cellStyle name="Comma 10 4 3 3 3 2" xfId="6480" xr:uid="{D923B4C5-E1EF-483A-9C2B-B39D23C76B85}"/>
    <cellStyle name="Comma 10 4 3 3 4" xfId="6190" xr:uid="{50855C06-A171-43C7-8E73-DCA5EA085F38}"/>
    <cellStyle name="Comma 10 4 4" xfId="6189" xr:uid="{1AFAA4A4-D4F9-4B85-8426-30C2FCDD5F70}"/>
    <cellStyle name="Comma 10 4 5" xfId="10079" xr:uid="{33E6D652-A251-48F2-A07A-16BED645C4E7}"/>
    <cellStyle name="Comma 10 5" xfId="2613" xr:uid="{076F242A-85D6-415C-95F9-19B2590DBE1D}"/>
    <cellStyle name="Comma 10 5 2" xfId="6478" xr:uid="{259EABE3-8C40-4806-B245-37FEC305777A}"/>
    <cellStyle name="Comma 10 6" xfId="3673" xr:uid="{A39C6340-EA2B-4DE7-8B6B-B78012500797}"/>
    <cellStyle name="Comma 10 6 2" xfId="6869" xr:uid="{2FF732EE-5B06-4044-BF36-FE5F6232D629}"/>
    <cellStyle name="Comma 10 7" xfId="3733" xr:uid="{D57FC6FD-C96A-41EC-9DD6-9A3CD97DB7AF}"/>
    <cellStyle name="Comma 10 7 2" xfId="6896" xr:uid="{A3E6A76F-9FA4-439A-B8C2-41F44329669E}"/>
    <cellStyle name="Comma 10 8" xfId="6037" xr:uid="{C6C787BB-2279-481E-87CF-C47418AF54BD}"/>
    <cellStyle name="Comma 10 8 2" xfId="7243" xr:uid="{CB3AF841-59BA-4CB4-93AD-F86E7189AA0A}"/>
    <cellStyle name="Comma 10 9" xfId="6188" xr:uid="{98F06A1E-D727-45F4-9CE5-4576B004DD1D}"/>
    <cellStyle name="Comma 100" xfId="345" xr:uid="{AC26315A-B5C0-4745-A89A-845C2798C0C0}"/>
    <cellStyle name="Comma 100 2" xfId="9657" xr:uid="{10F753B8-D056-40C1-92CC-6A8751F7B78D}"/>
    <cellStyle name="Comma 101" xfId="346" xr:uid="{B6367CA1-4A4F-4E17-BF67-691A1588B1F1}"/>
    <cellStyle name="Comma 101 2" xfId="6394" xr:uid="{AA5A8953-83FC-4C40-8261-4D39C15E2BF5}"/>
    <cellStyle name="Comma 102" xfId="347" xr:uid="{4DD081DC-22A7-4A9B-A6C5-BBCEA3750AED}"/>
    <cellStyle name="Comma 102 2" xfId="9716" xr:uid="{81DF8252-D3F9-45B1-B34E-5B31DEECFACF}"/>
    <cellStyle name="Comma 103" xfId="348" xr:uid="{039E184A-A337-452D-A121-93DD27940A56}"/>
    <cellStyle name="Comma 103 2" xfId="9679" xr:uid="{D59F18E5-9221-4B1F-AACD-00270770C88E}"/>
    <cellStyle name="Comma 104" xfId="349" xr:uid="{B7918514-AB7F-44A4-8B83-5179666358E1}"/>
    <cellStyle name="Comma 104 2" xfId="6472" xr:uid="{53301A7E-4859-419E-82A8-D5F5A591A3EC}"/>
    <cellStyle name="Comma 105" xfId="350" xr:uid="{98ADA808-347E-4B05-B7CC-1B20062115B1}"/>
    <cellStyle name="Comma 105 2" xfId="6388" xr:uid="{7C7D3F6F-5842-4DC7-B646-15992A1A17F0}"/>
    <cellStyle name="Comma 106" xfId="351" xr:uid="{68D25ED7-3905-46CA-9000-CE45ED66A10D}"/>
    <cellStyle name="Comma 107" xfId="352" xr:uid="{00DEA9FC-11F9-49F3-AA6A-10F9E368600B}"/>
    <cellStyle name="Comma 108" xfId="353" xr:uid="{CD24B59F-1363-4DA9-BDDA-339342110E6D}"/>
    <cellStyle name="Comma 109" xfId="354" xr:uid="{9E06780D-DBA9-4819-BBFB-C28A61B59D33}"/>
    <cellStyle name="Comma 11" xfId="355" xr:uid="{0E2B59F8-4DF2-4411-8D08-3DE31EF3C597}"/>
    <cellStyle name="Comma 11 10" xfId="11554" xr:uid="{B7D94206-A836-454E-A114-E45AEB968387}"/>
    <cellStyle name="Comma 11 2" xfId="356" xr:uid="{6BF4CFF2-1E7F-4A23-8071-C45D437AEA2E}"/>
    <cellStyle name="Comma 11 3" xfId="113" xr:uid="{3AAACAB3-F294-4D2A-BD6A-4C4914B9B0DF}"/>
    <cellStyle name="Comma 11 3 2" xfId="2779" xr:uid="{2537B9A0-2936-4780-815E-9BC2F24F83B0}"/>
    <cellStyle name="Comma 11 3 2 2" xfId="6644" xr:uid="{D5E301BF-E86A-4DF6-BAB9-2F636B200121}"/>
    <cellStyle name="Comma 11 3 2 3" xfId="11683" xr:uid="{C49747EA-D899-49D4-B450-94D617F383AF}"/>
    <cellStyle name="Comma 11 3 3" xfId="6159" xr:uid="{57176697-7EF1-430E-847F-BD44527249A6}"/>
    <cellStyle name="Comma 11 3 4" xfId="9711" xr:uid="{48EB3A33-E23B-4860-8151-802241A8829A}"/>
    <cellStyle name="Comma 11 3 5" xfId="9805" xr:uid="{01E7517B-3051-40A8-B716-DD6A8B33B71D}"/>
    <cellStyle name="Comma 11 3 6" xfId="11561" xr:uid="{263123DB-9B4B-496A-81E9-A35073CA65FF}"/>
    <cellStyle name="Comma 11 4" xfId="2616" xr:uid="{ED2CC2C1-8358-438D-97B1-4F5A6239E2AF}"/>
    <cellStyle name="Comma 11 4 2" xfId="6481" xr:uid="{1E0A953B-976A-413B-BC86-6F9AB2B18E71}"/>
    <cellStyle name="Comma 11 5" xfId="6062" xr:uid="{DB35373B-D057-4DA1-9B7B-7687E45839A8}"/>
    <cellStyle name="Comma 11 6" xfId="6191" xr:uid="{AE770DF8-9A6F-4692-BDA4-6773603F2325}"/>
    <cellStyle name="Comma 11 7" xfId="9703" xr:uid="{0506558B-DDC9-471B-B526-A73CB8FF18CC}"/>
    <cellStyle name="Comma 11 8" xfId="9796" xr:uid="{6AB5C891-DA6A-4E77-99B7-AA8284BE11FC}"/>
    <cellStyle name="Comma 11 9" xfId="10080" xr:uid="{7A5F3EF2-BB48-4BCC-AFB7-9EE84FC10771}"/>
    <cellStyle name="Comma 110" xfId="357" xr:uid="{CDCA100C-6B3A-4379-B441-A4A9E34F8347}"/>
    <cellStyle name="Comma 111" xfId="358" xr:uid="{24843BFB-B7E2-4A38-AE00-E7FF3B498FEC}"/>
    <cellStyle name="Comma 112" xfId="359" xr:uid="{27926B30-75F3-4CA1-818E-FFE5F7F2EFD4}"/>
    <cellStyle name="Comma 113" xfId="360" xr:uid="{6BFD502E-95E0-46E9-AF6E-B4DE6BC96840}"/>
    <cellStyle name="Comma 114" xfId="361" xr:uid="{E071375A-CC74-408D-8381-2EA59D6D7259}"/>
    <cellStyle name="Comma 115" xfId="362" xr:uid="{08F1D82F-8D50-4278-B0F2-11AF2FAB4A66}"/>
    <cellStyle name="Comma 116" xfId="363" xr:uid="{910E81E2-A9B2-43A7-B764-14E53AF131CF}"/>
    <cellStyle name="Comma 117" xfId="364" xr:uid="{586D617C-D802-41A6-92C2-272B288B56A3}"/>
    <cellStyle name="Comma 118" xfId="365" xr:uid="{28167C0F-55DF-45D7-B1E2-DD388B43CB71}"/>
    <cellStyle name="Comma 119" xfId="366" xr:uid="{4515814E-5F36-425E-933F-60008D3E122C}"/>
    <cellStyle name="Comma 119 2" xfId="6352" xr:uid="{221E51CF-516E-47BE-A0AF-8270E39896D6}"/>
    <cellStyle name="Comma 12" xfId="367" xr:uid="{1629DB1B-60BE-42FD-BB56-85840475D655}"/>
    <cellStyle name="Comma 12 2" xfId="368" xr:uid="{30268CD9-E9A0-46A2-9804-AEC6CB5682F3}"/>
    <cellStyle name="Comma 12 2 2" xfId="369" xr:uid="{E466F1D2-EB93-4422-97B5-FF055C89FF21}"/>
    <cellStyle name="Comma 12 2 2 2" xfId="2781" xr:uid="{C690CDD7-CC7F-40AD-B387-6BE8C5C55644}"/>
    <cellStyle name="Comma 12 2 2 2 2" xfId="6646" xr:uid="{5592DF59-B7F7-4B7F-8732-62C4D10DD763}"/>
    <cellStyle name="Comma 12 2 2 3" xfId="2618" xr:uid="{542F0A6E-0FEA-4171-B936-E52D30EBC941}"/>
    <cellStyle name="Comma 12 2 2 3 2" xfId="6483" xr:uid="{D0A1E271-9290-4BC4-91F7-F09CC5DD5E22}"/>
    <cellStyle name="Comma 12 2 2 4" xfId="6193" xr:uid="{4A88B8C9-D588-482C-8033-A1D5D5BF1E9D}"/>
    <cellStyle name="Comma 12 3" xfId="2780" xr:uid="{06721005-CBE5-44BC-9C5F-34782E651CBC}"/>
    <cellStyle name="Comma 12 3 2" xfId="6645" xr:uid="{91F87625-ACB8-4377-80E1-EA701C3BE9DF}"/>
    <cellStyle name="Comma 12 3 3" xfId="9684" xr:uid="{F85D97C6-0912-43A5-84CE-C58D12DBAC59}"/>
    <cellStyle name="Comma 12 4" xfId="2617" xr:uid="{0596CCB7-3F42-462B-9929-B1C5AF1EEB63}"/>
    <cellStyle name="Comma 12 4 2" xfId="6482" xr:uid="{BB24C5F5-9411-475C-986B-5657B52F487F}"/>
    <cellStyle name="Comma 12 4 3" xfId="3573" xr:uid="{4E64AD05-10BF-4E27-93E6-19810D7363DC}"/>
    <cellStyle name="Comma 12 4 3 2" xfId="4124" xr:uid="{3D012C15-7B94-4EF5-9649-C0C0E0A524ED}"/>
    <cellStyle name="Comma 12 4 3 2 2" xfId="7002" xr:uid="{4FDD9EBE-6EDE-435C-8CBB-4505A726B423}"/>
    <cellStyle name="Comma 12 4 3 3" xfId="6852" xr:uid="{F2A9E6A7-DB7B-4DBA-BA3A-1FBECE7EAC74}"/>
    <cellStyle name="Comma 12 4 3 4" xfId="9863" xr:uid="{F4DC2D12-C5FC-454B-97DA-729FF4212012}"/>
    <cellStyle name="Comma 12 4 3 5" xfId="11607" xr:uid="{72EBDBEB-9F36-4780-8D87-E0AA200F33B2}"/>
    <cellStyle name="Comma 12 5" xfId="6192" xr:uid="{3458B40F-780B-4E6C-8C48-EB0C9AEBFB24}"/>
    <cellStyle name="Comma 12 6" xfId="7169" xr:uid="{B852AF47-3C63-40A7-BF1F-9CBA0A64CFE1}"/>
    <cellStyle name="Comma 12 7" xfId="10081" xr:uid="{B3F5E9D0-E1F3-42FD-A7A9-048B2C7C8303}"/>
    <cellStyle name="Comma 12 8" xfId="11653" xr:uid="{1DC06EA7-64B9-4423-A664-933A044745CF}"/>
    <cellStyle name="Comma 120" xfId="370" xr:uid="{6675F2E1-ED44-459A-996B-90FFDC5FACDC}"/>
    <cellStyle name="Comma 120 2" xfId="7234" xr:uid="{57F85723-65C2-4187-B78A-385754492089}"/>
    <cellStyle name="Comma 121" xfId="371" xr:uid="{DC6B1542-B0E8-46B1-B2BB-4FFA8086E0A4}"/>
    <cellStyle name="Comma 121 2" xfId="6443" xr:uid="{1AA46021-DC72-47E4-8326-E6B1B6F584D6}"/>
    <cellStyle name="Comma 122" xfId="372" xr:uid="{BAB2BA98-9955-46E9-A9BE-1CB2FC4A2E4B}"/>
    <cellStyle name="Comma 122 2" xfId="7056" xr:uid="{D7DF9957-2CB3-4579-803E-57E7F2F5D2B2}"/>
    <cellStyle name="Comma 123" xfId="373" xr:uid="{BE00D76A-65DF-4736-AF3C-66600157F3C1}"/>
    <cellStyle name="Comma 123 2" xfId="6970" xr:uid="{683CCF42-9390-4935-9E21-1AE531324484}"/>
    <cellStyle name="Comma 124" xfId="374" xr:uid="{E245FE81-E627-46D9-90F3-662B29E48A9C}"/>
    <cellStyle name="Comma 124 2" xfId="9652" xr:uid="{6AFFC410-9F1E-4594-AE2F-CF0208A95974}"/>
    <cellStyle name="Comma 125" xfId="375" xr:uid="{55B760B7-173F-4874-931C-6BA6923647F1}"/>
    <cellStyle name="Comma 125 2" xfId="9671" xr:uid="{246DC3F4-7E09-4AC5-A116-0205B043948B}"/>
    <cellStyle name="Comma 126" xfId="376" xr:uid="{34D9C87D-6B1D-44D0-999C-78D0BCE6037A}"/>
    <cellStyle name="Comma 126 2" xfId="6425" xr:uid="{26EFBEAA-89DB-42CD-B8CA-FF89CEF1E05B}"/>
    <cellStyle name="Comma 127" xfId="377" xr:uid="{9E31F888-0362-480C-BF5D-A9BEC2A95862}"/>
    <cellStyle name="Comma 127 2" xfId="6200" xr:uid="{10AA4639-B80B-4E3D-B6A8-3BD3AA982E86}"/>
    <cellStyle name="Comma 128" xfId="378" xr:uid="{1671995D-E592-4A16-90E0-D187AAE9BDF0}"/>
    <cellStyle name="Comma 128 2" xfId="6109" xr:uid="{E039151C-974A-44BB-B5D5-658810AF1C67}"/>
    <cellStyle name="Comma 129" xfId="379" xr:uid="{5F16FC08-E637-4DE0-89ED-AF6F41536407}"/>
    <cellStyle name="Comma 129 2" xfId="9677" xr:uid="{29420033-EFDE-4EB6-8862-8CEE352C3337}"/>
    <cellStyle name="Comma 13" xfId="380" xr:uid="{DDDBC94D-EA07-48E0-A29C-A9C3F1F204F1}"/>
    <cellStyle name="Comma 13 2" xfId="381" xr:uid="{46A8FFAA-09C0-40A2-BC88-87414DDDA6CD}"/>
    <cellStyle name="Comma 13 3" xfId="2782" xr:uid="{CDEA036A-7367-4D86-8540-DCC5911F000F}"/>
    <cellStyle name="Comma 13 3 2" xfId="6647" xr:uid="{ACE8D5B4-36E7-42D7-92B1-FC1AADB760C1}"/>
    <cellStyle name="Comma 13 3 3" xfId="6823" xr:uid="{72773C42-1E7F-48B8-831F-5A535E4E22CD}"/>
    <cellStyle name="Comma 13 4" xfId="2619" xr:uid="{06357D7C-4FDA-4A03-88D0-64861E16B101}"/>
    <cellStyle name="Comma 13 4 2" xfId="6484" xr:uid="{3E486D72-FD46-4E0D-A9AE-0BE0C79DC8D8}"/>
    <cellStyle name="Comma 13 5" xfId="6196" xr:uid="{D1381B48-5EC3-4495-A7D6-1F042F1BFE90}"/>
    <cellStyle name="Comma 13 6" xfId="7028" xr:uid="{2FC90C4C-F001-4EF1-B575-11376FECB1FA}"/>
    <cellStyle name="Comma 13 7" xfId="10082" xr:uid="{7A6299A2-9C4D-4CB3-AB79-1F7CCE13DD5E}"/>
    <cellStyle name="Comma 13 8" xfId="11655" xr:uid="{97B874F5-75B1-4FC6-875B-43977F2883F5}"/>
    <cellStyle name="Comma 130" xfId="382" xr:uid="{67ED7EA8-B83C-4712-A7D0-8A8B0ADA7B2B}"/>
    <cellStyle name="Comma 130 2" xfId="7191" xr:uid="{199ED7A7-29AA-4847-B0D3-1F5F1FFB52C2}"/>
    <cellStyle name="Comma 131" xfId="383" xr:uid="{3481257B-C7DB-4E17-B58A-1B31E961DBC0}"/>
    <cellStyle name="Comma 131 2" xfId="6422" xr:uid="{8459ECFF-7EBF-46CB-A7A0-98A558F1A87B}"/>
    <cellStyle name="Comma 132" xfId="384" xr:uid="{566A1C91-8384-4FC9-AA95-AD3F80234D1C}"/>
    <cellStyle name="Comma 132 2" xfId="7161" xr:uid="{AB878BAC-29BC-41F2-B1F0-D339EDAAEA08}"/>
    <cellStyle name="Comma 133" xfId="385" xr:uid="{58D41AFD-C577-48AC-9A9C-AD15052398A4}"/>
    <cellStyle name="Comma 133 2" xfId="6449" xr:uid="{0962F375-ECAE-4C62-B500-B37645B7DB9E}"/>
    <cellStyle name="Comma 134" xfId="386" xr:uid="{EED6215F-9F3F-4559-A39F-BB59B7C117DA}"/>
    <cellStyle name="Comma 134 2" xfId="6417" xr:uid="{B51EDEC9-3172-40BD-9E7D-C3F74A275461}"/>
    <cellStyle name="Comma 135" xfId="387" xr:uid="{4A5D104B-F1CB-4E10-BB0A-2F473A411652}"/>
    <cellStyle name="Comma 135 2" xfId="9656" xr:uid="{19755F8A-2A3B-48FA-BA67-AAA1BBE05FC4}"/>
    <cellStyle name="Comma 136" xfId="388" xr:uid="{3159BBBD-B577-43B0-9005-C68B9612C5BE}"/>
    <cellStyle name="Comma 136 2" xfId="7070" xr:uid="{2DF97E30-DA59-47A4-A378-285F20B2EAFE}"/>
    <cellStyle name="Comma 137" xfId="389" xr:uid="{7F1B01C8-F9BD-43E9-8501-E2AE5798E2CA}"/>
    <cellStyle name="Comma 137 2" xfId="6368" xr:uid="{11ACCCC8-80EE-47A2-A5C0-0910C392C6CA}"/>
    <cellStyle name="Comma 138" xfId="390" xr:uid="{E1180953-852A-4CF0-8F77-2DA46B181220}"/>
    <cellStyle name="Comma 138 2" xfId="2783" xr:uid="{5A4D962D-3BD0-4F1A-BDB8-0A01C55D1649}"/>
    <cellStyle name="Comma 138 2 2" xfId="6648" xr:uid="{9B1A888C-82EB-48BF-BEA3-799D9EF7916F}"/>
    <cellStyle name="Comma 138 3" xfId="2620" xr:uid="{31458393-0E7B-4FE7-B513-AC83772BDE98}"/>
    <cellStyle name="Comma 138 3 2" xfId="6485" xr:uid="{7E866D43-865A-49CD-A5BB-F35AD8BFD35F}"/>
    <cellStyle name="Comma 138 4" xfId="6197" xr:uid="{31AFC6F7-9451-48E1-A390-E21B0C2F4A71}"/>
    <cellStyle name="Comma 138 5" xfId="11630" xr:uid="{C444B2EA-3664-418A-8A2A-8A5F122BF941}"/>
    <cellStyle name="Comma 139" xfId="391" xr:uid="{8EF4ECD5-743F-42DB-B3D8-421A5F3ED359}"/>
    <cellStyle name="Comma 139 2" xfId="6875" xr:uid="{1FEB2B43-8A4B-4945-BA90-C3431816A3D0}"/>
    <cellStyle name="Comma 14" xfId="99" xr:uid="{471D4087-25C1-4A47-AE3E-005A1215AE80}"/>
    <cellStyle name="Comma 14 10" xfId="11657" xr:uid="{9772C8CB-3E06-4CAE-9D7F-66C9C29A15AA}"/>
    <cellStyle name="Comma 14 2" xfId="95" xr:uid="{B8CA65E7-4646-4D21-9C94-37E607753583}"/>
    <cellStyle name="Comma 14 2 2" xfId="2785" xr:uid="{4C5FE25E-0A19-4BEC-AB6B-49973ED759E4}"/>
    <cellStyle name="Comma 14 2 2 2" xfId="6650" xr:uid="{E8B01348-A2F9-4B80-998D-DF13027606D8}"/>
    <cellStyle name="Comma 14 2 3" xfId="2622" xr:uid="{981A2936-4F40-40EE-B22A-BFC51529FB6F}"/>
    <cellStyle name="Comma 14 2 3 2" xfId="6487" xr:uid="{68F76E35-6E28-406E-84B3-928497341964}"/>
    <cellStyle name="Comma 14 2 4" xfId="393" xr:uid="{18F57906-1812-4634-A8B3-9008D34E7FFB}"/>
    <cellStyle name="Comma 14 2 4 2" xfId="6199" xr:uid="{9C3C3BCE-E5CD-4A33-8E36-D7E0E759D48A}"/>
    <cellStyle name="Comma 14 2 5" xfId="2974" xr:uid="{04847644-6323-40C3-9F30-6E265AE9BAE2}"/>
    <cellStyle name="Comma 14 2 5 2" xfId="6812" xr:uid="{4B965452-C99D-4106-896C-C1D9639233B5}"/>
    <cellStyle name="Comma 14 2 6" xfId="6146" xr:uid="{4B446E14-9B54-4032-9F48-63C1945BF58C}"/>
    <cellStyle name="Comma 14 2 7" xfId="9682" xr:uid="{96A1C675-35FB-4EE8-B9A2-740F355AEB2E}"/>
    <cellStyle name="Comma 14 3" xfId="2784" xr:uid="{5F6911B7-4637-4ACE-AB26-36C075824FF1}"/>
    <cellStyle name="Comma 14 3 2" xfId="6649" xr:uid="{19A657A3-98D3-4891-AB7B-B6610DF51AB3}"/>
    <cellStyle name="Comma 14 4" xfId="2621" xr:uid="{CEC2D8B5-EEC3-4C5B-AAEB-CDE104AF6948}"/>
    <cellStyle name="Comma 14 4 2" xfId="6486" xr:uid="{7F6DF0B8-008C-444E-B016-4DC81570FD19}"/>
    <cellStyle name="Comma 14 5" xfId="392" xr:uid="{0A6E408F-DE38-4C47-91AD-F2075A13DC58}"/>
    <cellStyle name="Comma 14 5 2" xfId="6198" xr:uid="{F0E33A44-D515-448E-9FA5-04C50643822B}"/>
    <cellStyle name="Comma 14 6" xfId="2972" xr:uid="{96E201DE-D00C-4364-886B-4215385342DA}"/>
    <cellStyle name="Comma 14 6 2" xfId="6810" xr:uid="{19BF5B2D-6E57-47AE-B4BE-424831B6EBF6}"/>
    <cellStyle name="Comma 14 7" xfId="6149" xr:uid="{4977B611-6C37-46E3-B57E-DCC90F52F925}"/>
    <cellStyle name="Comma 14 8" xfId="6842" xr:uid="{D0F92EE7-DA97-4A40-BE6E-9B8BCB2E9CAF}"/>
    <cellStyle name="Comma 14 9" xfId="10083" xr:uid="{6607E036-9C13-446C-9F07-EA62E47FDCEA}"/>
    <cellStyle name="Comma 140" xfId="394" xr:uid="{F714844C-7C53-4AC8-B179-08D3D61D842B}"/>
    <cellStyle name="Comma 140 2" xfId="6846" xr:uid="{D155E999-29C8-4FCC-863A-65FCCF19D87D}"/>
    <cellStyle name="Comma 141" xfId="395" xr:uid="{D933007D-04EE-4BE9-95BB-D54B6B828415}"/>
    <cellStyle name="Comma 141 2" xfId="7021" xr:uid="{99D0FEDE-38D0-4D29-A32F-C863A1241668}"/>
    <cellStyle name="Comma 142" xfId="396" xr:uid="{D3833BF8-FB77-45AA-B0F7-8F49F143660F}"/>
    <cellStyle name="Comma 142 2" xfId="9693" xr:uid="{099AF2E4-C652-4742-9FC5-FEDEE82C58F2}"/>
    <cellStyle name="Comma 143" xfId="397" xr:uid="{C5DDD035-7057-415A-8A0B-6F4BE0325CB0}"/>
    <cellStyle name="Comma 143 2" xfId="7164" xr:uid="{3E31D8DC-C7B8-4BB3-9991-F7940AF8B965}"/>
    <cellStyle name="Comma 144" xfId="398" xr:uid="{108A7EE9-F4D2-4DAD-AEF4-16284D391CBC}"/>
    <cellStyle name="Comma 144 2" xfId="9730" xr:uid="{D7D63587-0C11-4271-993B-DAFEF10D24DA}"/>
    <cellStyle name="Comma 145" xfId="399" xr:uid="{A48FDE9D-1DEE-4A2B-9BBA-4AA28B6E1C35}"/>
    <cellStyle name="Comma 146" xfId="400" xr:uid="{7882C5FD-1AE0-4973-8D54-F7308B002ECA}"/>
    <cellStyle name="Comma 147" xfId="401" xr:uid="{696B5EF4-D391-441C-88D4-11CB939CA71B}"/>
    <cellStyle name="Comma 147 2" xfId="2786" xr:uid="{46808608-BED6-47E1-AA74-6B10C42E180A}"/>
    <cellStyle name="Comma 147 2 2" xfId="6651" xr:uid="{9EC7F790-FF8C-47C8-9868-A1A49B5B2B43}"/>
    <cellStyle name="Comma 147 3" xfId="2623" xr:uid="{F5527886-A943-469C-A7C9-B1102CBD0520}"/>
    <cellStyle name="Comma 147 3 2" xfId="6488" xr:uid="{DB7012CF-74D8-44B2-B326-B94AD64593D0}"/>
    <cellStyle name="Comma 147 4" xfId="6201" xr:uid="{9112F022-BD77-412C-8FAA-E62B55EB7FD0}"/>
    <cellStyle name="Comma 148" xfId="402" xr:uid="{E383B280-43EE-4D1D-AA72-20ACB9F201BD}"/>
    <cellStyle name="Comma 148 10" xfId="403" xr:uid="{FC13709A-4579-4468-A153-5BFF75D9B869}"/>
    <cellStyle name="Comma 148 10 2" xfId="2788" xr:uid="{F460DCBF-FB42-4715-85DF-DB9AE0BA8B5B}"/>
    <cellStyle name="Comma 148 10 2 2" xfId="6653" xr:uid="{D0155F62-9F1C-4B11-9C7F-B41C2547D05E}"/>
    <cellStyle name="Comma 148 10 3" xfId="2625" xr:uid="{328166B2-3D9D-42DE-9673-73D5B0FCC2A6}"/>
    <cellStyle name="Comma 148 10 3 2" xfId="6490" xr:uid="{3F6F5054-F323-4D6F-AB88-D12904BF5793}"/>
    <cellStyle name="Comma 148 10 4" xfId="6203" xr:uid="{988EC218-9225-4A51-A2F5-E93DC9C1422C}"/>
    <cellStyle name="Comma 148 11" xfId="404" xr:uid="{6D9D3FAD-F9CA-48C2-9DF5-3A1DA5278AE0}"/>
    <cellStyle name="Comma 148 11 2" xfId="2789" xr:uid="{6BBA0719-F22B-460F-A0D1-33D0A8D7BA9A}"/>
    <cellStyle name="Comma 148 11 2 2" xfId="6654" xr:uid="{6C52700A-06CC-4CF9-A4F6-9697DB8AA313}"/>
    <cellStyle name="Comma 148 11 3" xfId="2626" xr:uid="{2EA92D5A-A506-40E0-A12B-368DDA548ED1}"/>
    <cellStyle name="Comma 148 11 3 2" xfId="6491" xr:uid="{576E1C2E-CB6B-4C61-B7BA-6B671F918AC8}"/>
    <cellStyle name="Comma 148 11 4" xfId="6204" xr:uid="{5995C471-5533-4EA6-A154-F087A4AE1DE4}"/>
    <cellStyle name="Comma 148 12" xfId="405" xr:uid="{2C6919CA-6078-4997-A159-366E00494CE1}"/>
    <cellStyle name="Comma 148 12 2" xfId="2790" xr:uid="{5D7276F4-EF70-47A0-AC29-C47506AC8319}"/>
    <cellStyle name="Comma 148 12 2 2" xfId="6655" xr:uid="{973BA2D4-D68B-4AC1-BEB8-2B0343AF32E0}"/>
    <cellStyle name="Comma 148 12 3" xfId="2627" xr:uid="{DCC47783-C4A1-45FB-8E22-1F76BE9A0AF5}"/>
    <cellStyle name="Comma 148 12 3 2" xfId="6492" xr:uid="{07F456BA-1785-4623-A95B-8CDCB680656F}"/>
    <cellStyle name="Comma 148 12 4" xfId="6205" xr:uid="{7F26A2D3-8C9A-4885-A2C9-9E23CE0D2AE4}"/>
    <cellStyle name="Comma 148 13" xfId="406" xr:uid="{78894C9D-CFC7-40B2-9E9B-8B6EC27FD8F3}"/>
    <cellStyle name="Comma 148 13 2" xfId="2791" xr:uid="{DFA1A2D2-BDD7-4252-A458-A6F86B0FACD3}"/>
    <cellStyle name="Comma 148 13 2 2" xfId="6656" xr:uid="{12DAB543-A557-4743-ABFC-0AAB8468E380}"/>
    <cellStyle name="Comma 148 13 3" xfId="2628" xr:uid="{0424AE84-18AE-410D-A42D-121BA7FF2D1F}"/>
    <cellStyle name="Comma 148 13 3 2" xfId="6493" xr:uid="{6C656EFE-1BDD-4BAA-BC8E-62971A31532D}"/>
    <cellStyle name="Comma 148 13 4" xfId="6206" xr:uid="{54235F6C-EEB5-48F4-A4F6-BA0B0A63DBD2}"/>
    <cellStyle name="Comma 148 14" xfId="2787" xr:uid="{A46812F8-DFFD-4027-A9F6-286C2D969242}"/>
    <cellStyle name="Comma 148 14 2" xfId="6652" xr:uid="{26FF9B89-D5C0-4FFE-8501-032127A35524}"/>
    <cellStyle name="Comma 148 15" xfId="2624" xr:uid="{3F661674-229E-4E7D-8628-1E70AB4E84BC}"/>
    <cellStyle name="Comma 148 15 2" xfId="6489" xr:uid="{BF853187-93D4-491C-BE08-FFD08692DC37}"/>
    <cellStyle name="Comma 148 16" xfId="6202" xr:uid="{5180FA26-C225-4E3F-8DF3-0508C9EB26E8}"/>
    <cellStyle name="Comma 148 17" xfId="6444" xr:uid="{61DB920C-87E0-44D8-BBF9-13E9D7C0CAD4}"/>
    <cellStyle name="Comma 148 2" xfId="407" xr:uid="{D45ACA1C-78E4-4685-AF36-C654D2AEAD40}"/>
    <cellStyle name="Comma 148 2 2" xfId="2792" xr:uid="{F83AE79F-D5B2-450F-B9DE-031D254AF27C}"/>
    <cellStyle name="Comma 148 2 2 2" xfId="6657" xr:uid="{8B6F4846-4B60-435C-B2B6-BAAED2031210}"/>
    <cellStyle name="Comma 148 2 3" xfId="2629" xr:uid="{12BC02BF-AF49-49CF-A81F-10149F139891}"/>
    <cellStyle name="Comma 148 2 3 2" xfId="6494" xr:uid="{03048B8A-09EC-4CD1-8EC9-76750FE9C2D2}"/>
    <cellStyle name="Comma 148 2 4" xfId="6207" xr:uid="{304C584D-4022-4E1F-844B-36999B21B2E4}"/>
    <cellStyle name="Comma 148 3" xfId="408" xr:uid="{FEA76819-ECAC-4CEF-ADE0-BABD554FD18E}"/>
    <cellStyle name="Comma 148 3 2" xfId="2793" xr:uid="{4C0F9A85-76A2-417A-ACA1-33B99FFF2AD9}"/>
    <cellStyle name="Comma 148 3 2 2" xfId="6658" xr:uid="{1BF69B71-4642-4336-A105-7671BAEEE15C}"/>
    <cellStyle name="Comma 148 3 3" xfId="2630" xr:uid="{D857B031-B2B2-432D-9594-815F5FA0E0AC}"/>
    <cellStyle name="Comma 148 3 3 2" xfId="6495" xr:uid="{8D296A3A-3F2B-4CD4-AEE7-6391A4C0D8C5}"/>
    <cellStyle name="Comma 148 3 4" xfId="6208" xr:uid="{92C5C690-C020-4CA7-AD00-DE757BD0D698}"/>
    <cellStyle name="Comma 148 4" xfId="409" xr:uid="{A2C5341B-0D76-45A5-820D-0FF4C155B2C8}"/>
    <cellStyle name="Comma 148 4 2" xfId="2794" xr:uid="{C327B638-5CDF-425D-A224-FBC5927E7D41}"/>
    <cellStyle name="Comma 148 4 2 2" xfId="6659" xr:uid="{0EFCCE0D-5722-47CE-B724-5DBFBD6CB032}"/>
    <cellStyle name="Comma 148 4 3" xfId="2631" xr:uid="{9E7A9A22-2F80-4D23-BE4A-C98B51720DC4}"/>
    <cellStyle name="Comma 148 4 3 2" xfId="6496" xr:uid="{CB7AB4CA-C5DC-4794-AF78-4A93D28FCD8D}"/>
    <cellStyle name="Comma 148 4 4" xfId="6209" xr:uid="{BBEFFF08-B769-4957-A6B6-94502DDF9EE7}"/>
    <cellStyle name="Comma 148 5" xfId="410" xr:uid="{98D9883F-CA71-4A70-8BD1-C2CF8C854C05}"/>
    <cellStyle name="Comma 148 5 2" xfId="2795" xr:uid="{E542A8F8-A855-4452-90BB-07C15A06D97F}"/>
    <cellStyle name="Comma 148 5 2 2" xfId="6660" xr:uid="{B2721445-75CF-4250-B470-F2C80D047281}"/>
    <cellStyle name="Comma 148 5 3" xfId="2632" xr:uid="{98173605-6201-4054-8452-C6568EAF1A4D}"/>
    <cellStyle name="Comma 148 5 3 2" xfId="6497" xr:uid="{5C0B7619-3794-43E7-B266-2DEDAD30D4CB}"/>
    <cellStyle name="Comma 148 5 4" xfId="6210" xr:uid="{1C48F90F-03B5-46DC-9596-40DBDAAEAE5D}"/>
    <cellStyle name="Comma 148 6" xfId="411" xr:uid="{8707F44F-829C-43DB-979D-52B6610F661F}"/>
    <cellStyle name="Comma 148 6 2" xfId="2796" xr:uid="{DCAE2637-A05D-4574-A91B-F12E53F62EC2}"/>
    <cellStyle name="Comma 148 6 2 2" xfId="6661" xr:uid="{B297EF7E-3235-4F99-AF97-BA32433CCFDD}"/>
    <cellStyle name="Comma 148 6 3" xfId="2633" xr:uid="{058BBBE9-B771-44DE-905C-C9B52EDB547F}"/>
    <cellStyle name="Comma 148 6 3 2" xfId="6498" xr:uid="{AF32D9CB-811D-4D9F-86F0-32D1327AE20E}"/>
    <cellStyle name="Comma 148 6 4" xfId="6211" xr:uid="{5C3EAB27-C141-488F-A92F-1DA73832C673}"/>
    <cellStyle name="Comma 148 7" xfId="412" xr:uid="{814E90D1-BCAA-4370-A9EF-EE45A4E8B254}"/>
    <cellStyle name="Comma 148 7 2" xfId="2797" xr:uid="{15596F1D-DD2A-43B4-987C-2EC94691A79B}"/>
    <cellStyle name="Comma 148 7 2 2" xfId="6662" xr:uid="{707A5193-0E4D-453D-A34D-E701C5641580}"/>
    <cellStyle name="Comma 148 7 3" xfId="2634" xr:uid="{80EFFF0F-1C1E-4131-9756-87EC79AE56D1}"/>
    <cellStyle name="Comma 148 7 3 2" xfId="6499" xr:uid="{BB10805D-26AF-4E13-99E8-50BD374B1C50}"/>
    <cellStyle name="Comma 148 7 4" xfId="6212" xr:uid="{DFDF2416-5CFD-4580-97E7-3F6EEA3C085C}"/>
    <cellStyle name="Comma 148 8" xfId="413" xr:uid="{336C6F21-A6F2-4FF1-9F09-48DC0F3C8347}"/>
    <cellStyle name="Comma 148 8 2" xfId="2798" xr:uid="{696268F5-8D53-499B-8D8D-D3F95D791FC6}"/>
    <cellStyle name="Comma 148 8 2 2" xfId="6663" xr:uid="{2833BE0C-34A3-4C77-A3F7-7E2C6F14F0FB}"/>
    <cellStyle name="Comma 148 8 3" xfId="2635" xr:uid="{27078580-2834-4E00-8401-DFCDA6C7AAF7}"/>
    <cellStyle name="Comma 148 8 3 2" xfId="6500" xr:uid="{58D9DC49-146A-444D-9590-3ECEE563D80C}"/>
    <cellStyle name="Comma 148 8 4" xfId="6213" xr:uid="{A0281BE8-4471-4E0D-855A-098B878F6882}"/>
    <cellStyle name="Comma 148 9" xfId="414" xr:uid="{0C5A9ED1-CD5F-4886-9151-FD20DB80526F}"/>
    <cellStyle name="Comma 148 9 2" xfId="2799" xr:uid="{D001952E-74E4-4A0A-B866-513ECEC0FB4B}"/>
    <cellStyle name="Comma 148 9 2 2" xfId="6664" xr:uid="{E45A9D05-06A8-4B87-9561-3C4F88BB0476}"/>
    <cellStyle name="Comma 148 9 3" xfId="2636" xr:uid="{85DCF237-84B1-4D4B-9B7F-01FE6EBA5279}"/>
    <cellStyle name="Comma 148 9 3 2" xfId="6501" xr:uid="{9A7F8238-9013-4916-BA26-C08E67068E6A}"/>
    <cellStyle name="Comma 148 9 4" xfId="6214" xr:uid="{3C2BE77B-10DB-4F58-8802-B9DA8A8C1C92}"/>
    <cellStyle name="Comma 149" xfId="415" xr:uid="{58D80B70-FBF3-457D-A83F-8978FE21494B}"/>
    <cellStyle name="Comma 149 2" xfId="2800" xr:uid="{D6A0315D-65D2-431E-B235-57914E6C70D6}"/>
    <cellStyle name="Comma 149 2 2" xfId="6665" xr:uid="{E0644835-7FD0-4B56-8F8A-CDBC307F56B5}"/>
    <cellStyle name="Comma 149 3" xfId="2637" xr:uid="{3F86EEB1-072D-4544-83AA-010EEDDA56B7}"/>
    <cellStyle name="Comma 149 3 2" xfId="6502" xr:uid="{E17D666A-D192-4867-B19C-EBF63BF57AA5}"/>
    <cellStyle name="Comma 149 4" xfId="6215" xr:uid="{333E97FC-A13A-42A1-AEE5-3680BA1F4103}"/>
    <cellStyle name="Comma 15" xfId="102" xr:uid="{DE8460BD-1E9F-47F5-9F77-7FE0570DD8D0}"/>
    <cellStyle name="Comma 15 10" xfId="9781" xr:uid="{B4B42F6A-9436-4A7A-9E47-E6FF685F8E14}"/>
    <cellStyle name="Comma 15 11" xfId="10084" xr:uid="{DE4E71CA-D778-41F5-9591-5F30E62C8D7E}"/>
    <cellStyle name="Comma 15 12" xfId="11658" xr:uid="{63AD64CB-4941-47EA-87B3-4EC1B3B21A4F}"/>
    <cellStyle name="Comma 15 2" xfId="2801" xr:uid="{D9688F95-6EA5-414B-AFE3-977571F14CC0}"/>
    <cellStyle name="Comma 15 2 2" xfId="6666" xr:uid="{54CD04BE-425F-4C8C-9404-FF7BFDF30022}"/>
    <cellStyle name="Comma 15 3" xfId="2638" xr:uid="{1990EFEB-99C1-46DC-AA3D-8CE9BB4B905B}"/>
    <cellStyle name="Comma 15 3 2" xfId="6503" xr:uid="{2ACD412E-8D2F-48D6-A875-CEC49D14AB51}"/>
    <cellStyle name="Comma 15 4" xfId="416" xr:uid="{BF512EC6-FE8D-4E4F-991F-AA828252DD03}"/>
    <cellStyle name="Comma 15 4 2" xfId="3743" xr:uid="{97B13F8F-F309-4788-9E7F-19EC4537C775}"/>
    <cellStyle name="Comma 15 4 2 2" xfId="6900" xr:uid="{ADD7D1CF-5F9A-4DA4-9C97-3C5FAA5ADBFC}"/>
    <cellStyle name="Comma 15 4 3" xfId="6216" xr:uid="{92EE8513-774D-4C86-B4D3-894EE0128ABD}"/>
    <cellStyle name="Comma 15 5" xfId="2971" xr:uid="{4CC5F524-EB76-43C7-BBAD-3DC7F47B6850}"/>
    <cellStyle name="Comma 15 5 2" xfId="6809" xr:uid="{55152800-632A-4682-979F-877443B4ADBA}"/>
    <cellStyle name="Comma 15 6" xfId="6059" xr:uid="{D8B783E9-40B5-4764-A3CB-256B27041F62}"/>
    <cellStyle name="Comma 15 7" xfId="6152" xr:uid="{3D2F518C-E17E-46F0-83A1-11717F9B1AA7}"/>
    <cellStyle name="Comma 15 8" xfId="7018" xr:uid="{E12235C2-D9D1-443B-B04D-36F16F8F81E5}"/>
    <cellStyle name="Comma 15 9" xfId="6357" xr:uid="{88C6A8C2-6A4A-4AF0-B6CB-F3E968F8AB93}"/>
    <cellStyle name="Comma 150" xfId="417" xr:uid="{55C07214-6BE5-4CFE-A494-30ECC7158F89}"/>
    <cellStyle name="Comma 150 2" xfId="2802" xr:uid="{7D939128-F19C-4122-AE25-A06864E32703}"/>
    <cellStyle name="Comma 150 2 2" xfId="6667" xr:uid="{EC26076F-FC5B-479E-81BE-2E8DBBEA7AAF}"/>
    <cellStyle name="Comma 150 3" xfId="2639" xr:uid="{62C6FA72-1387-4502-99EC-2DCB3CB45DDE}"/>
    <cellStyle name="Comma 150 3 2" xfId="6504" xr:uid="{28D3BA2F-CA55-4634-BC79-093917700302}"/>
    <cellStyle name="Comma 150 4" xfId="6217" xr:uid="{C3EF3925-EBED-429B-8442-3001A3A23501}"/>
    <cellStyle name="Comma 151" xfId="418" xr:uid="{63DF6CD4-87CA-4F4D-B74C-26CABA5D0385}"/>
    <cellStyle name="Comma 151 2" xfId="2803" xr:uid="{E6954F65-F74D-4FDB-A51E-63EAC9B24083}"/>
    <cellStyle name="Comma 151 2 2" xfId="6668" xr:uid="{DC77B9B9-32F7-4982-9ACD-DE1FA8E242FD}"/>
    <cellStyle name="Comma 151 3" xfId="2640" xr:uid="{5ADBF24E-D258-44F3-B7B1-DF9A6FB8F25B}"/>
    <cellStyle name="Comma 151 3 2" xfId="6505" xr:uid="{3FD83B0D-8D10-499A-BDF6-33BA18F1A924}"/>
    <cellStyle name="Comma 151 4" xfId="6218" xr:uid="{4E637467-FE54-4C0B-AB79-C23087E44EC1}"/>
    <cellStyle name="Comma 152" xfId="419" xr:uid="{7DAAFA83-D7DE-4D53-8297-686EC39A07DF}"/>
    <cellStyle name="Comma 152 2" xfId="2804" xr:uid="{74A5EFD6-0114-4050-ABAC-547D3B60691F}"/>
    <cellStyle name="Comma 152 2 2" xfId="6669" xr:uid="{E52D8BBE-B449-4557-8598-A023FE22F1A4}"/>
    <cellStyle name="Comma 152 3" xfId="2641" xr:uid="{2525D19A-94DB-4654-BC1F-0C1C65610C33}"/>
    <cellStyle name="Comma 152 3 2" xfId="6506" xr:uid="{510CE5AE-4E6B-46B4-B7F8-EC9897C54D6F}"/>
    <cellStyle name="Comma 152 4" xfId="6219" xr:uid="{D7172928-7AEC-44E5-BD37-B414F44C011B}"/>
    <cellStyle name="Comma 153" xfId="420" xr:uid="{8EF3547F-012B-4DB0-936C-8EFBEA95448B}"/>
    <cellStyle name="Comma 153 2" xfId="2805" xr:uid="{2C3F2967-CEF3-4CDC-800B-E6E21BD367F0}"/>
    <cellStyle name="Comma 153 2 2" xfId="6670" xr:uid="{A78D29C7-8127-4FBD-A6F9-AF50F68E5797}"/>
    <cellStyle name="Comma 153 3" xfId="2642" xr:uid="{7A610314-ADAF-4559-87DB-B07005241ABA}"/>
    <cellStyle name="Comma 153 3 2" xfId="6507" xr:uid="{7EDCB521-034D-403F-AE75-8109831582D2}"/>
    <cellStyle name="Comma 153 4" xfId="6220" xr:uid="{CD347E0D-63F3-4C49-87C4-CAF7942D8561}"/>
    <cellStyle name="Comma 154" xfId="421" xr:uid="{EFF528E9-1185-4718-ABA3-985736D4BAE6}"/>
    <cellStyle name="Comma 154 2" xfId="2806" xr:uid="{A7AB73C2-B1B6-4B69-9884-79CDE5492170}"/>
    <cellStyle name="Comma 154 2 2" xfId="6671" xr:uid="{392567C6-4C3B-47BE-80D3-4A8E9E9DF056}"/>
    <cellStyle name="Comma 154 3" xfId="2643" xr:uid="{589D12DF-E322-410F-8140-AE18CEC55D03}"/>
    <cellStyle name="Comma 154 3 2" xfId="6508" xr:uid="{F307F9ED-4213-46A7-A290-A6564BB198B4}"/>
    <cellStyle name="Comma 154 4" xfId="6221" xr:uid="{2BDA7A35-264E-4F6A-ABC1-3CE1A30632FC}"/>
    <cellStyle name="Comma 155" xfId="422" xr:uid="{F031125C-0BF5-4A1E-9822-9F63AB62391C}"/>
    <cellStyle name="Comma 155 2" xfId="2807" xr:uid="{FFE32F62-982E-4C32-ACE0-7B58A669EFEF}"/>
    <cellStyle name="Comma 155 2 2" xfId="6672" xr:uid="{CB32F96B-CAAD-4951-A708-98BBFA81AA23}"/>
    <cellStyle name="Comma 155 3" xfId="2644" xr:uid="{92C37533-9900-4C09-B0E9-2164CB47664D}"/>
    <cellStyle name="Comma 155 3 2" xfId="6509" xr:uid="{3888DD55-8DFF-47DF-BD1D-3A106855143B}"/>
    <cellStyle name="Comma 155 4" xfId="6222" xr:uid="{A2C74CCE-C9A5-47B5-8C48-E7B68CE78D8B}"/>
    <cellStyle name="Comma 156" xfId="423" xr:uid="{F3E7D794-F954-4F65-B737-1B5E252DCBE2}"/>
    <cellStyle name="Comma 156 2" xfId="2808" xr:uid="{8F5E33B9-EAD2-4577-B3C5-CD07B57BEE83}"/>
    <cellStyle name="Comma 156 2 2" xfId="6673" xr:uid="{E2DA6FDA-5F1C-4F44-8D6C-DFE67117D367}"/>
    <cellStyle name="Comma 156 3" xfId="2645" xr:uid="{68318838-B7EB-421B-BD1A-375078783185}"/>
    <cellStyle name="Comma 156 3 2" xfId="6510" xr:uid="{C5B9DDC0-FCBD-464F-A410-C6905839969B}"/>
    <cellStyle name="Comma 156 4" xfId="6223" xr:uid="{8654DF31-5434-466D-BAC7-EE674553B694}"/>
    <cellStyle name="Comma 157" xfId="424" xr:uid="{3BC88FE8-A1E7-4FDB-AAC0-EDDF0D0C556C}"/>
    <cellStyle name="Comma 157 2" xfId="2809" xr:uid="{BFD88C28-BB2A-47A1-8D26-D7CB69690229}"/>
    <cellStyle name="Comma 157 2 2" xfId="6674" xr:uid="{53DCBE44-9DE8-4EE7-BBC0-4902B69BD420}"/>
    <cellStyle name="Comma 157 3" xfId="2646" xr:uid="{A5FF11E3-933C-48D8-82A9-D51E2B889BDB}"/>
    <cellStyle name="Comma 157 3 2" xfId="6511" xr:uid="{221E01AE-130C-4817-9D9F-5748AEB57370}"/>
    <cellStyle name="Comma 157 4" xfId="6224" xr:uid="{64AA584D-14FF-48F3-9ED1-C7E80EC799FC}"/>
    <cellStyle name="Comma 158" xfId="425" xr:uid="{AB64FC53-84DB-4EA8-A093-43A0F4CEEC26}"/>
    <cellStyle name="Comma 158 2" xfId="2810" xr:uid="{36826937-599C-4660-822F-9A52B1AE9599}"/>
    <cellStyle name="Comma 158 2 2" xfId="6675" xr:uid="{49F828C9-2490-4F48-AC5B-25AC35A77DAC}"/>
    <cellStyle name="Comma 158 3" xfId="2647" xr:uid="{E5FD117C-3190-4775-B184-CCEC078AB52B}"/>
    <cellStyle name="Comma 158 3 2" xfId="6512" xr:uid="{A56080A9-0D12-4470-A93D-76864969D7AA}"/>
    <cellStyle name="Comma 158 4" xfId="6225" xr:uid="{25BAEA40-6081-4499-A6BD-EE6FE7535066}"/>
    <cellStyle name="Comma 159" xfId="426" xr:uid="{65396D62-6ED9-4510-B115-8BD4684A8DEA}"/>
    <cellStyle name="Comma 159 2" xfId="2811" xr:uid="{2473B56E-24C8-4004-841C-9BFA55D8602C}"/>
    <cellStyle name="Comma 159 2 2" xfId="6676" xr:uid="{536B7140-D087-4243-81B5-24EBA3EB5CAA}"/>
    <cellStyle name="Comma 159 3" xfId="2648" xr:uid="{6D28221F-61DA-4879-9A2A-A4E3FA42FD67}"/>
    <cellStyle name="Comma 159 3 2" xfId="6513" xr:uid="{C4353F23-0328-44FC-B04C-29A89D2033C4}"/>
    <cellStyle name="Comma 159 4" xfId="6226" xr:uid="{F07B1EDE-C2D8-4C37-A0F9-0781BE2A6A75}"/>
    <cellStyle name="Comma 16" xfId="427" xr:uid="{D834E6B6-8AAF-47F7-A532-930FCDEEFF5C}"/>
    <cellStyle name="Comma 16 2" xfId="2812" xr:uid="{430EE10A-DAB6-48E4-9C26-EAF25A8684C8}"/>
    <cellStyle name="Comma 16 2 2" xfId="6677" xr:uid="{07D8DE89-FF8D-4BC7-B2D3-7ED00AD913DD}"/>
    <cellStyle name="Comma 16 3" xfId="2649" xr:uid="{61B94CAF-F4C3-4EA1-9D15-F43BED756437}"/>
    <cellStyle name="Comma 16 3 2" xfId="6514" xr:uid="{62727A2F-F453-444B-A60E-4BA0F7749BE6}"/>
    <cellStyle name="Comma 16 4" xfId="6227" xr:uid="{2E3691BF-2CC9-4D36-86D5-70E60579B612}"/>
    <cellStyle name="Comma 16 5" xfId="6451" xr:uid="{D5D22106-1375-4AF2-BD13-60706D589D51}"/>
    <cellStyle name="Comma 16 6" xfId="10085" xr:uid="{5D0BCBB3-2FED-486F-8BF0-706D73CEEDCE}"/>
    <cellStyle name="Comma 16 7" xfId="11660" xr:uid="{BFDE9DBE-568D-4845-A6DB-B346A0CF8A6E}"/>
    <cellStyle name="Comma 160" xfId="428" xr:uid="{DA3FAA8A-9667-459A-BFED-C32CA2CF9586}"/>
    <cellStyle name="Comma 160 2" xfId="2813" xr:uid="{4BEA0C25-B1D4-4A33-932F-0F460D72F2C1}"/>
    <cellStyle name="Comma 160 2 2" xfId="6678" xr:uid="{C0E74835-7202-4B8B-A3E2-EE5664D93D52}"/>
    <cellStyle name="Comma 160 3" xfId="2650" xr:uid="{95773885-1465-499C-965B-32100806BBB9}"/>
    <cellStyle name="Comma 160 3 2" xfId="6515" xr:uid="{0EE4C358-872A-4968-BED5-E379291FB7F0}"/>
    <cellStyle name="Comma 160 4" xfId="6228" xr:uid="{C829F8E3-D8CF-443D-A794-CFDD42C9CCB3}"/>
    <cellStyle name="Comma 161" xfId="429" xr:uid="{753AA1BA-DB6D-44DC-A367-F32BFCEA2881}"/>
    <cellStyle name="Comma 161 2" xfId="2814" xr:uid="{CA69C0FA-7B3E-4376-80B0-B4DA0F8E1335}"/>
    <cellStyle name="Comma 161 2 2" xfId="6679" xr:uid="{C01F94A1-B1EE-4CA2-A622-3BB1F4DE5983}"/>
    <cellStyle name="Comma 161 3" xfId="2651" xr:uid="{E461DC07-B763-4299-B643-94635F198921}"/>
    <cellStyle name="Comma 161 3 2" xfId="6516" xr:uid="{48570143-6D41-4299-AA4B-3F9CB8243522}"/>
    <cellStyle name="Comma 161 4" xfId="6229" xr:uid="{5FD3098D-D4FC-42BA-AE40-72BED0B36519}"/>
    <cellStyle name="Comma 162" xfId="430" xr:uid="{AFDFC824-6FC9-436A-ABDC-FF4B68964FD1}"/>
    <cellStyle name="Comma 162 2" xfId="2815" xr:uid="{EA25F8E5-2A84-4714-8E61-FD218B9538BB}"/>
    <cellStyle name="Comma 162 2 2" xfId="6680" xr:uid="{334037D3-2824-4CF1-B5A1-1264C2511F7C}"/>
    <cellStyle name="Comma 162 3" xfId="2652" xr:uid="{6522DEA2-3C11-48DA-BA9C-A131150782BC}"/>
    <cellStyle name="Comma 162 3 2" xfId="6517" xr:uid="{C65516AF-F5C8-4766-958C-73CF99A0AE24}"/>
    <cellStyle name="Comma 162 4" xfId="6230" xr:uid="{87845CF7-0232-4D72-BFFC-8F023E4195CA}"/>
    <cellStyle name="Comma 163" xfId="431" xr:uid="{9F2D696C-6BE1-4781-96AF-B68EE55A5F9E}"/>
    <cellStyle name="Comma 163 2" xfId="2816" xr:uid="{D75595D6-1926-45FD-A386-E40BB7181238}"/>
    <cellStyle name="Comma 163 2 2" xfId="6681" xr:uid="{28DA09D5-BDE8-4117-8E2A-CE5E62D2011C}"/>
    <cellStyle name="Comma 163 3" xfId="2653" xr:uid="{25E75163-DC00-4FE9-A2EF-8212D5E3B4D7}"/>
    <cellStyle name="Comma 163 3 2" xfId="6518" xr:uid="{48B312FC-04E2-4ECF-AB43-0C560C32414F}"/>
    <cellStyle name="Comma 163 4" xfId="6231" xr:uid="{93839664-4938-4EA3-965A-1174CA844980}"/>
    <cellStyle name="Comma 164" xfId="432" xr:uid="{677EBAB7-D99B-4871-89B4-FD72FC85B69D}"/>
    <cellStyle name="Comma 164 2" xfId="2817" xr:uid="{F684DCE9-CC7C-4D11-8282-9D3833985D37}"/>
    <cellStyle name="Comma 164 2 2" xfId="6682" xr:uid="{09F652BC-4E3B-4782-A8E6-3E222CB9727E}"/>
    <cellStyle name="Comma 164 3" xfId="2654" xr:uid="{A9814AE8-870A-4E38-A3F9-B3D7C2565089}"/>
    <cellStyle name="Comma 164 3 2" xfId="6519" xr:uid="{1A5785FC-80E4-4044-992E-C860BF58FC41}"/>
    <cellStyle name="Comma 164 4" xfId="6232" xr:uid="{B44BD11E-DBE2-4391-A451-2E8282D29931}"/>
    <cellStyle name="Comma 165" xfId="433" xr:uid="{DF5835DA-4CF5-4EEB-9AD2-47AD2BF24049}"/>
    <cellStyle name="Comma 165 2" xfId="2818" xr:uid="{4C1C438E-827D-4461-B934-2BEC25B14656}"/>
    <cellStyle name="Comma 165 2 2" xfId="6683" xr:uid="{03714F78-16BF-4919-A237-3D8E4B24871D}"/>
    <cellStyle name="Comma 165 3" xfId="2655" xr:uid="{17C0519E-1E8A-4D03-AE18-3CAF4593B60C}"/>
    <cellStyle name="Comma 165 3 2" xfId="6520" xr:uid="{598AFD45-C0EE-4DF4-A8DF-607292CA34C7}"/>
    <cellStyle name="Comma 165 4" xfId="6233" xr:uid="{0F8EDB62-F10E-4C2B-A930-B90D9294528B}"/>
    <cellStyle name="Comma 166" xfId="434" xr:uid="{C3B5B7B2-5D3D-4552-9626-1EC89B242B8E}"/>
    <cellStyle name="Comma 166 2" xfId="2819" xr:uid="{D3710300-F8F8-4DDE-9112-F175AFBF8846}"/>
    <cellStyle name="Comma 166 2 2" xfId="6684" xr:uid="{16486F44-69FF-448F-8EFE-DC920A672F14}"/>
    <cellStyle name="Comma 166 3" xfId="2656" xr:uid="{8A888E75-43FC-4B57-B606-41B865A6A51C}"/>
    <cellStyle name="Comma 166 3 2" xfId="6521" xr:uid="{2161725E-01BE-4429-8144-480EAC54CE7E}"/>
    <cellStyle name="Comma 166 4" xfId="6234" xr:uid="{ABADDE9C-8618-4280-965C-2FE09BA1AFC1}"/>
    <cellStyle name="Comma 167" xfId="122" xr:uid="{FF78586B-925B-41D5-94FA-B3312ED1633B}"/>
    <cellStyle name="Comma 167 2" xfId="1" xr:uid="{15589559-391E-4EEB-BA3B-2D37A73E5322}"/>
    <cellStyle name="Comma 167 3" xfId="2820" xr:uid="{FA19357C-4C45-4007-9C22-7A6D6D348A3D}"/>
    <cellStyle name="Comma 167 3 2" xfId="6685" xr:uid="{B219CB56-BF5D-4238-A22A-9138F79F6B67}"/>
    <cellStyle name="Comma 167 4" xfId="2657" xr:uid="{A475D1BB-0B70-4086-9E3F-DDE5D4765C8B}"/>
    <cellStyle name="Comma 167 4 2" xfId="6522" xr:uid="{1A62F8F2-B8F5-4668-B72A-36417F038A59}"/>
    <cellStyle name="Comma 167 5" xfId="435" xr:uid="{35F3F513-A582-43C1-B2AA-5613C5B6F7EE}"/>
    <cellStyle name="Comma 167 5 2" xfId="3746" xr:uid="{79C0D9DF-13D3-4C26-BCEA-80126CDD60CD}"/>
    <cellStyle name="Comma 167 5 2 2" xfId="6901" xr:uid="{E8C430E7-63A7-48A5-B222-F9A07A14F572}"/>
    <cellStyle name="Comma 167 5 3" xfId="6235" xr:uid="{868D7EFC-8D9B-4316-B156-1AC8DB74351C}"/>
    <cellStyle name="Comma 168" xfId="436" xr:uid="{E5678A32-41B8-4422-8CB0-11AB633B8C26}"/>
    <cellStyle name="Comma 168 2" xfId="2821" xr:uid="{E1D9BB86-6495-4C8E-9788-98BB58C5F82D}"/>
    <cellStyle name="Comma 168 2 2" xfId="6686" xr:uid="{752E3592-8A7B-45D9-805F-22E7A096BCF3}"/>
    <cellStyle name="Comma 168 3" xfId="2658" xr:uid="{73913194-11FB-4842-A2B0-E6F9A9DC116D}"/>
    <cellStyle name="Comma 168 3 2" xfId="6523" xr:uid="{6C751010-22E5-41EB-8135-46E537DEA81B}"/>
    <cellStyle name="Comma 168 4" xfId="6236" xr:uid="{1768A08A-0015-4036-84A5-4D988719B813}"/>
    <cellStyle name="Comma 169" xfId="437" xr:uid="{020EC428-84EF-4963-8AF4-FC4CDD3E7010}"/>
    <cellStyle name="Comma 169 2" xfId="2822" xr:uid="{C115F0F1-EEF3-4EE9-B1DD-9E8804B7EA29}"/>
    <cellStyle name="Comma 169 2 2" xfId="6687" xr:uid="{E4AB08BE-4958-4EEC-9059-8E1CE48A31E2}"/>
    <cellStyle name="Comma 169 3" xfId="2659" xr:uid="{FB6A553D-A0C3-4E41-B90B-1D0F93DCBC3F}"/>
    <cellStyle name="Comma 169 3 2" xfId="6524" xr:uid="{9B4D8A6D-BA35-4E93-A584-2A615958EE64}"/>
    <cellStyle name="Comma 169 4" xfId="6237" xr:uid="{6B4A7CE1-5543-49C6-A871-67E2480FB614}"/>
    <cellStyle name="Comma 17" xfId="438" xr:uid="{DF056A3B-F800-4CC5-B078-A8C0A0C2FD35}"/>
    <cellStyle name="Comma 17 2" xfId="2823" xr:uid="{2147C08D-FE7D-4E12-9EFE-E4D27E4D7BEE}"/>
    <cellStyle name="Comma 17 2 2" xfId="6688" xr:uid="{191AD59D-EE61-4FF7-82E4-B8D4DD4E1FD0}"/>
    <cellStyle name="Comma 17 2 3" xfId="11694" xr:uid="{146B8956-07C1-4352-80AE-2FCD4233F223}"/>
    <cellStyle name="Comma 17 3" xfId="2660" xr:uid="{8CE6DE06-CEAC-4BB0-A4BC-82AAAF863B1E}"/>
    <cellStyle name="Comma 17 3 2" xfId="6525" xr:uid="{BF16C5F3-3034-4CC5-9852-DA7D50B95F7A}"/>
    <cellStyle name="Comma 17 4" xfId="6238" xr:uid="{CA545491-7EBB-4FA6-9698-6B859E403FFD}"/>
    <cellStyle name="Comma 17 5" xfId="6835" xr:uid="{EF8CD474-952B-42BF-9580-B57411DC2F7F}"/>
    <cellStyle name="Comma 17 6" xfId="9808" xr:uid="{6F6BFCD9-BDE7-4253-A2C2-924B7446AE02}"/>
    <cellStyle name="Comma 17 7" xfId="10086" xr:uid="{BB8CF06F-2B51-4AF0-B95B-9ABC4E9FA57C}"/>
    <cellStyle name="Comma 17 8" xfId="11564" xr:uid="{82E875A7-A229-436B-BC8F-D2FC884947A9}"/>
    <cellStyle name="Comma 17 9" xfId="11665" xr:uid="{CA6C08B4-5E31-49F2-8D90-801561327336}"/>
    <cellStyle name="Comma 170" xfId="439" xr:uid="{BD9ABB0C-90EF-4AFA-BED4-537C5B840998}"/>
    <cellStyle name="Comma 170 2" xfId="2824" xr:uid="{DB7779D7-1090-40C4-8A76-047378BEA3E6}"/>
    <cellStyle name="Comma 170 2 2" xfId="6689" xr:uid="{06AC9814-3A5F-423F-821D-BAE87D141289}"/>
    <cellStyle name="Comma 170 3" xfId="2661" xr:uid="{8CF39979-B5E4-4756-810C-F93B67D8DEB1}"/>
    <cellStyle name="Comma 170 3 2" xfId="6526" xr:uid="{553EFE54-C0EF-4B5D-8A5D-C0CAA68BFD5F}"/>
    <cellStyle name="Comma 170 4" xfId="6239" xr:uid="{D5EA6246-5D7B-4B10-8636-FE417F976531}"/>
    <cellStyle name="Comma 171" xfId="440" xr:uid="{3EE44D62-80DF-4DF3-AED2-3B7ED43F7695}"/>
    <cellStyle name="Comma 171 2" xfId="2825" xr:uid="{DA7DFD45-F018-42E0-990F-E15F67313A6E}"/>
    <cellStyle name="Comma 171 2 2" xfId="6690" xr:uid="{78C1B5DF-3C4A-4CF6-BA1D-C6317BCB7A93}"/>
    <cellStyle name="Comma 171 3" xfId="2662" xr:uid="{0388CB87-BC6A-4797-B30C-A700AEA060AF}"/>
    <cellStyle name="Comma 171 3 2" xfId="6527" xr:uid="{0BBB0ED9-D7AF-4748-8745-205A4DF94E3C}"/>
    <cellStyle name="Comma 171 4" xfId="6240" xr:uid="{5367C996-16BC-4E24-BB72-BC87EF881406}"/>
    <cellStyle name="Comma 172" xfId="441" xr:uid="{E11BF2D7-381F-4143-B315-055973712E0A}"/>
    <cellStyle name="Comma 172 2" xfId="2826" xr:uid="{DF3360BB-257F-44C5-9AE9-F0CF6844830B}"/>
    <cellStyle name="Comma 172 2 2" xfId="6691" xr:uid="{909F4DB7-EAC9-457B-B595-02DBEFCA7A0C}"/>
    <cellStyle name="Comma 172 3" xfId="2663" xr:uid="{ED9C078E-AA69-447F-8346-AA0CF688AAA9}"/>
    <cellStyle name="Comma 172 3 2" xfId="6528" xr:uid="{5CA79B41-1B1D-49D8-A5D7-B1FBD910C781}"/>
    <cellStyle name="Comma 172 4" xfId="6241" xr:uid="{91E55020-4449-435A-B4B3-4A9791FD80E6}"/>
    <cellStyle name="Comma 173" xfId="442" xr:uid="{14E46C66-08E0-4B32-BA4E-E528BEFAEF17}"/>
    <cellStyle name="Comma 173 2" xfId="2827" xr:uid="{981C1DEA-6344-4F0E-AC10-1D65256C9B91}"/>
    <cellStyle name="Comma 173 2 2" xfId="6692" xr:uid="{B90A2E99-C6A1-4467-BBC2-43A6CED0A6AC}"/>
    <cellStyle name="Comma 173 3" xfId="2664" xr:uid="{0C11DAA6-3D38-42EE-9EC4-87AA09B8D07F}"/>
    <cellStyle name="Comma 173 3 2" xfId="6529" xr:uid="{2D9920A4-B991-4572-B1F9-548C6E502ED7}"/>
    <cellStyle name="Comma 173 4" xfId="6242" xr:uid="{C0FA0BC7-4863-45C0-AC93-0C66B7C1CFEE}"/>
    <cellStyle name="Comma 174" xfId="443" xr:uid="{31A1CAE7-CEFC-41E4-B8A2-85D8004BE070}"/>
    <cellStyle name="Comma 174 2" xfId="2828" xr:uid="{8A51D428-503B-4D4B-A203-EA90B8259442}"/>
    <cellStyle name="Comma 174 2 2" xfId="6693" xr:uid="{8CD8F98C-42B7-4EAF-A331-8A375AABB253}"/>
    <cellStyle name="Comma 174 3" xfId="2665" xr:uid="{C4FCE920-F3AD-4154-B3CD-F7ADBAB86BB6}"/>
    <cellStyle name="Comma 174 3 2" xfId="6530" xr:uid="{A40DFC15-486E-4C31-9A78-9BC879AE2EC5}"/>
    <cellStyle name="Comma 174 4" xfId="6243" xr:uid="{0FC68115-9BC4-4385-9639-486BE89A269D}"/>
    <cellStyle name="Comma 175" xfId="444" xr:uid="{5A8C8569-F887-40F9-8228-EA144A02ED1A}"/>
    <cellStyle name="Comma 175 2" xfId="2829" xr:uid="{60E1E01C-BA6D-46B8-9FC2-831A84D9D167}"/>
    <cellStyle name="Comma 175 2 2" xfId="6694" xr:uid="{118D90AE-6159-46FF-A69F-68C4DAF5F61A}"/>
    <cellStyle name="Comma 175 3" xfId="2666" xr:uid="{D65EB84F-F6A6-4D5E-9845-D09C01A4B598}"/>
    <cellStyle name="Comma 175 3 2" xfId="6531" xr:uid="{87DD2784-4382-4C72-BA2D-BC279F5BE729}"/>
    <cellStyle name="Comma 175 4" xfId="6244" xr:uid="{9DA3BB0E-0611-4E37-9646-72324591DD87}"/>
    <cellStyle name="Comma 176" xfId="445" xr:uid="{FD870F68-048D-46BE-9D62-F9AAF14F8DD5}"/>
    <cellStyle name="Comma 176 2" xfId="2830" xr:uid="{EE8BCCD9-CBB6-4639-9357-F15B4BEF2AA8}"/>
    <cellStyle name="Comma 176 2 2" xfId="6695" xr:uid="{4B026C95-C55C-422B-BF1C-C2913E3D2512}"/>
    <cellStyle name="Comma 176 3" xfId="2667" xr:uid="{14A05055-EF79-4C0A-834F-E33CF50DB065}"/>
    <cellStyle name="Comma 176 3 2" xfId="6532" xr:uid="{0B7307C6-AB6F-4184-9A84-CFBF12545887}"/>
    <cellStyle name="Comma 176 4" xfId="6245" xr:uid="{E309E678-58AC-4721-BC8B-9F702BE9499B}"/>
    <cellStyle name="Comma 177" xfId="446" xr:uid="{D30BD27B-B3C8-4CA3-89DB-117561B219F2}"/>
    <cellStyle name="Comma 177 2" xfId="2831" xr:uid="{39050469-6943-4D64-BDAB-5F8E0CD7FC13}"/>
    <cellStyle name="Comma 177 2 2" xfId="6696" xr:uid="{3D21EF6C-642F-421E-BA66-A1ADEFDABC3A}"/>
    <cellStyle name="Comma 177 3" xfId="2668" xr:uid="{1DB0B0E4-2649-4B48-8521-B169121CF47C}"/>
    <cellStyle name="Comma 177 3 2" xfId="6533" xr:uid="{923D9338-DFD8-4F85-9374-FB4C416A844E}"/>
    <cellStyle name="Comma 177 4" xfId="6246" xr:uid="{DC19361A-84F3-4514-8243-6DCA71F163F2}"/>
    <cellStyle name="Comma 178" xfId="447" xr:uid="{85DE40B9-9BF3-4FA1-9BC4-B32D88203463}"/>
    <cellStyle name="Comma 178 2" xfId="2832" xr:uid="{44718449-7D79-4374-B95A-1C73E3655CDC}"/>
    <cellStyle name="Comma 178 2 2" xfId="6697" xr:uid="{CD0F101C-2611-488E-9C31-2585F5089C3A}"/>
    <cellStyle name="Comma 178 3" xfId="2669" xr:uid="{17C8BB3C-C69B-4565-BEBC-6D3D592B0637}"/>
    <cellStyle name="Comma 178 3 2" xfId="6534" xr:uid="{A4AD326F-AF77-4F32-80F0-8BC11A2A6065}"/>
    <cellStyle name="Comma 178 4" xfId="6247" xr:uid="{FED6179E-FB20-42A9-8705-48835E49AE45}"/>
    <cellStyle name="Comma 179" xfId="448" xr:uid="{A0B99EAD-DA18-440A-9F0C-739DC1D2ECE6}"/>
    <cellStyle name="Comma 179 2" xfId="2833" xr:uid="{13FE2CD7-3724-41CA-8D06-133C9B3B1D0F}"/>
    <cellStyle name="Comma 179 2 2" xfId="6698" xr:uid="{6EDED6B1-0740-4A9B-AA6D-1CDF401D2C87}"/>
    <cellStyle name="Comma 179 3" xfId="2670" xr:uid="{9184D444-3EAD-4217-92CB-C56F2A713D8F}"/>
    <cellStyle name="Comma 179 3 2" xfId="6535" xr:uid="{7A115504-7DCB-4854-B466-C16B8A001396}"/>
    <cellStyle name="Comma 179 4" xfId="6248" xr:uid="{54627D2D-8A4C-4622-A2A6-2203E3896ADB}"/>
    <cellStyle name="Comma 18" xfId="449" xr:uid="{22C46A4C-B256-4D4C-B594-30D115963DA7}"/>
    <cellStyle name="Comma 18 2" xfId="2834" xr:uid="{8D8ACAF6-3D98-48D0-9399-C26DD89F0335}"/>
    <cellStyle name="Comma 18 2 2" xfId="6699" xr:uid="{020013AA-CE19-4615-87D8-26FDC3340EFF}"/>
    <cellStyle name="Comma 18 3" xfId="2671" xr:uid="{5F0F2EE3-5DAB-4BD9-8DC9-316468B31451}"/>
    <cellStyle name="Comma 18 3 2" xfId="6536" xr:uid="{1412D4D2-1C6F-4CF0-AB69-680FE65A61AC}"/>
    <cellStyle name="Comma 18 4" xfId="6249" xr:uid="{782A68C8-1F14-4152-A487-8FEFE46B4930}"/>
    <cellStyle name="Comma 18 5" xfId="6949" xr:uid="{9D3DB909-2226-4763-8071-9BED76B69F5D}"/>
    <cellStyle name="Comma 18 6" xfId="10087" xr:uid="{3C058268-2207-453B-955C-19B6A84F5985}"/>
    <cellStyle name="Comma 18 7" xfId="11667" xr:uid="{8653DCE5-2439-446C-BA8D-BA8EE9723C43}"/>
    <cellStyle name="Comma 180" xfId="2774" xr:uid="{6065FFBC-8D32-4A89-9280-4DCC19948241}"/>
    <cellStyle name="Comma 180 2" xfId="6639" xr:uid="{FB859F7A-2D3A-4A6F-9B08-3F83C0575129}"/>
    <cellStyle name="Comma 181" xfId="2931" xr:uid="{A6D0E1BF-C7C9-458D-BCF2-42C35C4ED8C3}"/>
    <cellStyle name="Comma 181 2" xfId="6796" xr:uid="{46F8B8A6-F76C-443F-81A0-831081CEE963}"/>
    <cellStyle name="Comma 182" xfId="2769" xr:uid="{FBECDAEA-7175-4880-A28B-7F877FD97BDA}"/>
    <cellStyle name="Comma 182 2" xfId="6634" xr:uid="{D7CC900C-D0B4-40FF-9652-5392C66AA6D7}"/>
    <cellStyle name="Comma 183" xfId="2930" xr:uid="{527171E5-E859-4F2B-B92F-06BB284DCE3F}"/>
    <cellStyle name="Comma 183 2" xfId="6795" xr:uid="{065A5424-0C75-4CEB-9C9B-A00B8D09962C}"/>
    <cellStyle name="Comma 184" xfId="2770" xr:uid="{3530488C-0EB4-44F6-AB38-AD7324106293}"/>
    <cellStyle name="Comma 184 2" xfId="6635" xr:uid="{5CCA78A2-DF3D-4F9E-80E1-C35105E8E6C7}"/>
    <cellStyle name="Comma 185" xfId="2929" xr:uid="{1038F32C-43E3-43D7-9BCE-674B36F0740F}"/>
    <cellStyle name="Comma 185 2" xfId="6794" xr:uid="{F81A7077-B1A2-40DE-A131-95F1FC64CFE2}"/>
    <cellStyle name="Comma 186" xfId="2771" xr:uid="{654B695B-5AD7-4BD2-9C53-D4A3DD898194}"/>
    <cellStyle name="Comma 186 2" xfId="6636" xr:uid="{522AFEFB-6C0C-4D45-9A6C-BADEB70C6F9B}"/>
    <cellStyle name="Comma 187" xfId="2928" xr:uid="{EA22A27C-2914-4A5C-98D9-6CA8AD137421}"/>
    <cellStyle name="Comma 187 2" xfId="6793" xr:uid="{879697C9-34EC-40B6-87B4-C87E954E6A14}"/>
    <cellStyle name="Comma 188" xfId="2772" xr:uid="{2D2C5A77-EAE1-4931-BD98-1B93DA5884DF}"/>
    <cellStyle name="Comma 188 2" xfId="6637" xr:uid="{8DB75943-C19D-4D34-B016-C29D7582FB52}"/>
    <cellStyle name="Comma 189" xfId="2927" xr:uid="{CB6947A7-9ABE-4C20-9E48-E092F406CCEC}"/>
    <cellStyle name="Comma 189 2" xfId="6792" xr:uid="{8AC6E2D9-43FF-49CE-9224-62D0217FEC7B}"/>
    <cellStyle name="Comma 189 5 6" xfId="3717" xr:uid="{ADD08765-51E0-47E8-93C8-49DD1D2CAA2B}"/>
    <cellStyle name="Comma 189 5 6 2" xfId="4141" xr:uid="{C5021048-EE4A-496F-85E2-EE643AC65DE4}"/>
    <cellStyle name="Comma 189 5 6 2 2" xfId="7006" xr:uid="{EDBCDE18-60B7-426D-9540-7C65C56CA9A4}"/>
    <cellStyle name="Comma 189 5 6 3" xfId="6885" xr:uid="{5B3D74F1-5B92-4838-A269-14B035AF40B3}"/>
    <cellStyle name="Comma 189 5 6 4" xfId="9836" xr:uid="{8CBAFEFC-54CA-4D80-893A-5FB7A3CA76B8}"/>
    <cellStyle name="Comma 189 5 6 5" xfId="11589" xr:uid="{57FD0868-3654-4CA2-B53F-6D82A624D9A7}"/>
    <cellStyle name="Comma 19" xfId="82" xr:uid="{CFD8F06E-66BC-4C3B-A9E1-313C4DD2CCC1}"/>
    <cellStyle name="Comma 19 10" xfId="9804" xr:uid="{E608E5D2-B655-4BB7-AF6D-97885DAD7272}"/>
    <cellStyle name="Comma 19 11" xfId="9878" xr:uid="{905CB6A0-B8BA-4751-AAEF-937BD8C376AF}"/>
    <cellStyle name="Comma 19 12" xfId="10088" xr:uid="{060F0FC6-0756-4930-B4E2-2E528F2B4910}"/>
    <cellStyle name="Comma 19 13" xfId="11560" xr:uid="{AACC7624-70D0-4F24-83B8-409D0AE4FA21}"/>
    <cellStyle name="Comma 19 14" xfId="11669" xr:uid="{7CD6F3D0-B1C8-44BA-9FB7-0C737472003B}"/>
    <cellStyle name="Comma 19 2" xfId="96" xr:uid="{11758C03-3516-46D6-B821-D6A58B589C14}"/>
    <cellStyle name="Comma 19 2 2" xfId="2835" xr:uid="{2CBC56A9-95BB-48E7-9C36-B8B7A6998301}"/>
    <cellStyle name="Comma 19 2 2 2" xfId="6700" xr:uid="{35F3BF64-4561-4002-AC2E-005844411596}"/>
    <cellStyle name="Comma 19 2 3" xfId="2973" xr:uid="{E839913A-121F-4D75-874A-19EFAC95781E}"/>
    <cellStyle name="Comma 19 2 3 2" xfId="6811" xr:uid="{5EF4320E-2410-4835-AED9-2363350778F5}"/>
    <cellStyle name="Comma 19 2 4" xfId="6147" xr:uid="{D6A69779-8C0A-43C0-9B3B-A75F14FFD8AD}"/>
    <cellStyle name="Comma 19 2 5" xfId="9860" xr:uid="{8F4E0CF1-F726-49EF-AA37-97B9FF0C1CFD}"/>
    <cellStyle name="Comma 19 2 6" xfId="11606" xr:uid="{D0C3F46A-EA29-4817-B58C-2B9C3BA895E1}"/>
    <cellStyle name="Comma 19 3" xfId="2672" xr:uid="{A0DEC4B4-BC8D-4BFD-84D2-7FFF9B0B1A4E}"/>
    <cellStyle name="Comma 19 3 2" xfId="6537" xr:uid="{559A9534-3CDD-4F7B-8C47-36B3A04237C6}"/>
    <cellStyle name="Comma 19 4" xfId="450" xr:uid="{94CED662-5E20-4E26-9DBA-9119884CD78A}"/>
    <cellStyle name="Comma 19 4 2" xfId="6250" xr:uid="{0B18D86E-8488-4F3C-836F-1E1BB46E1608}"/>
    <cellStyle name="Comma 19 5" xfId="3576" xr:uid="{9A6FBB1B-D209-4AD3-89AE-818335080B54}"/>
    <cellStyle name="Comma 19 5 2" xfId="6853" xr:uid="{09B2BE52-A517-467F-AE8F-D4DCA137E2DD}"/>
    <cellStyle name="Comma 19 6" xfId="6078" xr:uid="{7D328F0E-6ED2-4BDC-B68D-6C3A1037E8CC}"/>
    <cellStyle name="Comma 19 7" xfId="6141" xr:uid="{C25D7EAD-A078-4009-AA4B-5AB578C65916}"/>
    <cellStyle name="Comma 19 8" xfId="9700" xr:uid="{4F4D055C-A5F6-47B9-AB6D-A16A4B96075D}"/>
    <cellStyle name="Comma 19 9" xfId="9712" xr:uid="{3E0B9774-7779-463B-B411-A4E9D49D9839}"/>
    <cellStyle name="Comma 190" xfId="2773" xr:uid="{2827B307-4E45-4966-BCC0-50A5A39A8D66}"/>
    <cellStyle name="Comma 190 2" xfId="6638" xr:uid="{15F32329-773B-4008-9A37-D7D4DC9B14DE}"/>
    <cellStyle name="Comma 191" xfId="2608" xr:uid="{9D7E5E55-9176-465D-A6D6-01FF97BA9393}"/>
    <cellStyle name="Comma 191 2" xfId="2933" xr:uid="{60B1D35E-34EB-43D8-8FE2-F7BEC7725390}"/>
    <cellStyle name="Comma 191 2 2" xfId="6798" xr:uid="{58848634-621E-44A1-B6FD-E02ECC9B52EE}"/>
    <cellStyle name="Comma 191 3" xfId="2768" xr:uid="{8D75DFBA-70D9-4A9B-8745-C875A0C9F989}"/>
    <cellStyle name="Comma 191 3 2" xfId="6633" xr:uid="{38EC7B61-D013-4042-ABD1-50AED6619CC3}"/>
    <cellStyle name="Comma 191 4" xfId="6473" xr:uid="{D2C3F4C0-338B-4282-9972-AADE088AE8E4}"/>
    <cellStyle name="Comma 192" xfId="2926" xr:uid="{FE435DAF-45F8-4582-8EBC-B83787E99FB2}"/>
    <cellStyle name="Comma 192 2" xfId="6791" xr:uid="{C94D454C-DB92-410A-BFD5-B107444E9025}"/>
    <cellStyle name="Comma 193" xfId="2611" xr:uid="{276F65CC-F800-4AD9-9CD7-15DED5B37EC7}"/>
    <cellStyle name="Comma 193 2" xfId="6476" xr:uid="{F545FAEF-4871-4565-B133-F3F9F0C6EEAF}"/>
    <cellStyle name="Comma 194" xfId="2764" xr:uid="{0E750AA8-3953-40B5-B9FD-20871F2E37E1}"/>
    <cellStyle name="Comma 194 2" xfId="6629" xr:uid="{4CB49BBC-CEDB-474B-A5D5-4AF71EC250F7}"/>
    <cellStyle name="Comma 195" xfId="2609" xr:uid="{05BD25F5-A0EF-4EE7-95F3-DA61FD8F1E6D}"/>
    <cellStyle name="Comma 195 2" xfId="6474" xr:uid="{52FDDE51-7379-4D87-8B75-4FCA2047B6DF}"/>
    <cellStyle name="Comma 196" xfId="2935" xr:uid="{A230AEFB-1FD1-44E0-8EAD-6935C5C9C3FB}"/>
    <cellStyle name="Comma 196 2" xfId="6800" xr:uid="{C4D3951E-829B-497B-9739-20EA8FC88559}"/>
    <cellStyle name="Comma 197" xfId="2765" xr:uid="{490FC419-C54A-4BBF-B271-D8F269B1E6D2}"/>
    <cellStyle name="Comma 197 2" xfId="6630" xr:uid="{4B03ED47-F0A4-4E75-B742-9351DF085A5C}"/>
    <cellStyle name="Comma 198" xfId="2934" xr:uid="{C6C6A63C-C7FC-4C5F-980F-3C7D02AF40FB}"/>
    <cellStyle name="Comma 198 2" xfId="6799" xr:uid="{0BD2BF2F-6F87-42B4-A69B-09A04BCF923E}"/>
    <cellStyle name="Comma 199" xfId="2763" xr:uid="{5997E4E4-D056-4C2C-9B6F-342F9ABE54B8}"/>
    <cellStyle name="Comma 199 2" xfId="6628" xr:uid="{E51FEDC7-0D38-400B-8C58-397BDABCE9C7}"/>
    <cellStyle name="Comma 2" xfId="47" xr:uid="{54BEE9F2-8510-410D-A7EA-FE6BABC73ABA}"/>
    <cellStyle name="Comma 2 10" xfId="452" xr:uid="{B5CA2FE5-96FA-468F-B950-19770443F294}"/>
    <cellStyle name="Comma 2 10 2" xfId="7076" xr:uid="{7E9A76CA-D538-4D69-AE61-3B4ECAEDF8ED}"/>
    <cellStyle name="Comma 2 11" xfId="453" xr:uid="{6313C4D5-9A43-4667-BCAE-7A6602659E35}"/>
    <cellStyle name="Comma 2 11 2" xfId="2836" xr:uid="{DC49F122-B80B-401D-8574-07D1E8990F4D}"/>
    <cellStyle name="Comma 2 11 2 2" xfId="6701" xr:uid="{A121A2FA-FB7B-4B27-B270-297EB0B27C0A}"/>
    <cellStyle name="Comma 2 11 3" xfId="2673" xr:uid="{B10B60E4-728A-4ABD-AF29-AC5942E1DC26}"/>
    <cellStyle name="Comma 2 11 3 2" xfId="6538" xr:uid="{E996FE12-3B81-4350-A723-6AC1BB9F7956}"/>
    <cellStyle name="Comma 2 11 4" xfId="6251" xr:uid="{D8745A63-3DFB-403F-A3BB-9A2D749AE8DC}"/>
    <cellStyle name="Comma 2 12" xfId="454" xr:uid="{DDD56C77-3643-43FF-AF5B-C915467A5713}"/>
    <cellStyle name="Comma 2 12 2" xfId="455" xr:uid="{6FE59D50-EE67-4A58-A456-1EE9B85D618A}"/>
    <cellStyle name="Comma 2 12 2 2" xfId="2838" xr:uid="{0CDF76DA-411A-4094-95D7-117D8B2FD003}"/>
    <cellStyle name="Comma 2 12 2 2 2" xfId="6703" xr:uid="{0825CD6A-2AAA-4125-AC48-B21143FCE8CF}"/>
    <cellStyle name="Comma 2 12 2 3" xfId="2675" xr:uid="{6BDEA7A2-5B49-4F12-A18A-E1E0774E294F}"/>
    <cellStyle name="Comma 2 12 2 3 2" xfId="6540" xr:uid="{149A6EEC-AD6D-48CD-A4FC-5F47855F21B7}"/>
    <cellStyle name="Comma 2 12 2 4" xfId="6253" xr:uid="{2FAF3A0B-9BD6-4312-BB09-AB7CF8BCD4B9}"/>
    <cellStyle name="Comma 2 12 3" xfId="2837" xr:uid="{35455F25-00BE-47C4-8D17-A67DF3F86BEC}"/>
    <cellStyle name="Comma 2 12 3 2" xfId="6702" xr:uid="{4270468B-C83C-4EF7-AC40-A59029032D8D}"/>
    <cellStyle name="Comma 2 12 4" xfId="2674" xr:uid="{51243198-2058-4FEA-A281-D67746CB8922}"/>
    <cellStyle name="Comma 2 12 4 2" xfId="6539" xr:uid="{602FECE3-7D57-4969-926A-D10AE46FDF13}"/>
    <cellStyle name="Comma 2 12 5" xfId="6252" xr:uid="{59EFD47D-899A-4AC9-AB70-EFA3079AEECA}"/>
    <cellStyle name="Comma 2 13" xfId="451" xr:uid="{3143BADC-B294-4E36-ABA3-170343550F8C}"/>
    <cellStyle name="Comma 2 14" xfId="3724" xr:uid="{37C3FC54-A9F4-4A8F-8766-E385695F900F}"/>
    <cellStyle name="Comma 2 14 2" xfId="4142" xr:uid="{C1117D3E-6AF7-45BB-B0EA-2526F53C91B1}"/>
    <cellStyle name="Comma 2 14 2 2" xfId="7007" xr:uid="{92B491B3-0FA9-4D77-A9C6-4927F7667789}"/>
    <cellStyle name="Comma 2 14 3" xfId="6891" xr:uid="{F0C63CB3-FC3A-474C-9958-D652D09F0D5E}"/>
    <cellStyle name="Comma 2 15" xfId="2983" xr:uid="{3B596D50-BEA6-4DB8-AFF8-1B218DA97112}"/>
    <cellStyle name="Comma 2 16" xfId="6036" xr:uid="{54F5A2B4-A9FB-44DC-B22E-854F070C5B3F}"/>
    <cellStyle name="Comma 2 16 2" xfId="7242" xr:uid="{3CED5CED-0E17-488C-B3DE-51D93ED04085}"/>
    <cellStyle name="Comma 2 17" xfId="10089" xr:uid="{91551AD8-6642-49ED-B40E-1CE45738F642}"/>
    <cellStyle name="Comma 2 2" xfId="456" xr:uid="{A588EE43-15C9-41E9-B7A7-4602C8B1773C}"/>
    <cellStyle name="Comma 2 2 10" xfId="2676" xr:uid="{3DE4319D-F37B-4D42-BA01-965707C3151F}"/>
    <cellStyle name="Comma 2 2 10 2" xfId="6541" xr:uid="{D9B72047-D622-443F-8744-0E5AF4D7CA6D}"/>
    <cellStyle name="Comma 2 2 11" xfId="3668" xr:uid="{98538927-81C2-46ED-A033-E64F70C7883A}"/>
    <cellStyle name="Comma 2 2 11 2" xfId="6866" xr:uid="{CD04362A-F3D1-4596-835E-156495835CDE}"/>
    <cellStyle name="Comma 2 2 12" xfId="3749" xr:uid="{AF8CDA2E-B04A-43A8-A663-1A1CD4BEB158}"/>
    <cellStyle name="Comma 2 2 12 2" xfId="6902" xr:uid="{0C814B2D-1DDC-42D3-96E6-9B82F4D6D155}"/>
    <cellStyle name="Comma 2 2 13" xfId="6254" xr:uid="{BFCDD6CF-A85D-4473-90AF-7CA23F740791}"/>
    <cellStyle name="Comma 2 2 14" xfId="9846" xr:uid="{A774D530-C7CC-40F5-9CF3-0C79152B1074}"/>
    <cellStyle name="Comma 2 2 15" xfId="10090" xr:uid="{413AC1FA-8B89-4873-8075-631411A9084D}"/>
    <cellStyle name="Comma 2 2 16" xfId="11596" xr:uid="{93EABB02-683C-4291-A5BE-807B363BBFF3}"/>
    <cellStyle name="Comma 2 2 2" xfId="457" xr:uid="{1D60FECF-351D-4C0B-97EC-CC2F9E1A1B12}"/>
    <cellStyle name="Comma 2 2 2 10" xfId="6069" xr:uid="{0893B464-CFFA-4942-BD60-A0D657425BD0}"/>
    <cellStyle name="Comma 2 2 2 11" xfId="6255" xr:uid="{EC12A730-611E-4B71-B96F-8D6D02685EC8}"/>
    <cellStyle name="Comma 2 2 2 12" xfId="6351" xr:uid="{EC0DE95E-CB8E-4B07-B583-28866B187665}"/>
    <cellStyle name="Comma 2 2 2 13" xfId="9866" xr:uid="{941AA1BC-0B7D-4DC4-BC62-1A089F08B914}"/>
    <cellStyle name="Comma 2 2 2 14" xfId="9869" xr:uid="{E2292ECD-BFDB-4619-BE64-842D23E83AEB}"/>
    <cellStyle name="Comma 2 2 2 15" xfId="10091" xr:uid="{9E70CF7C-D9FE-4396-A966-E422732A6E52}"/>
    <cellStyle name="Comma 2 2 2 16" xfId="11609" xr:uid="{6113DCF5-2E3A-49F8-934D-74C7A74064E5}"/>
    <cellStyle name="Comma 2 2 2 2" xfId="458" xr:uid="{A3308228-A77B-4336-8523-BA062A3670FC}"/>
    <cellStyle name="Comma 2 2 2 2 2" xfId="2841" xr:uid="{DA71A5EC-5566-409D-93EA-79EC53FA1639}"/>
    <cellStyle name="Comma 2 2 2 2 2 2" xfId="6706" xr:uid="{B56F092A-81A8-468D-8FDD-80F9E17B0195}"/>
    <cellStyle name="Comma 2 2 2 2 3" xfId="2678" xr:uid="{C85483B7-65E5-4799-86F1-0C6394EE16A7}"/>
    <cellStyle name="Comma 2 2 2 2 3 2" xfId="6543" xr:uid="{71852DBD-5D6B-4EE8-B5A6-5AE24043C536}"/>
    <cellStyle name="Comma 2 2 2 2 4" xfId="6070" xr:uid="{C9E33890-444D-4210-A3F5-744C6F82B1BE}"/>
    <cellStyle name="Comma 2 2 2 2 5" xfId="6256" xr:uid="{61B23A5C-14EB-4E1C-8DB4-4BEB82AF3480}"/>
    <cellStyle name="Comma 2 2 2 2 6" xfId="6432" xr:uid="{E2CE0AF6-8C31-420F-A6A1-B4880F32DAC4}"/>
    <cellStyle name="Comma 2 2 2 2 7" xfId="9870" xr:uid="{0C50236F-7B85-4AD4-B4A3-4D1947F90642}"/>
    <cellStyle name="Comma 2 2 2 2 8" xfId="10092" xr:uid="{1D4CF4BE-CBCD-4176-83AC-FBD233A54A7D}"/>
    <cellStyle name="Comma 2 2 2 3" xfId="459" xr:uid="{A7CB2E39-B1CF-4808-A2F7-39DAD7B43A16}"/>
    <cellStyle name="Comma 2 2 2 3 2" xfId="2842" xr:uid="{B01CB398-93F7-47DD-BDF2-1AEDEAC2053E}"/>
    <cellStyle name="Comma 2 2 2 3 2 2" xfId="6707" xr:uid="{A0858E77-BE4D-40E2-8526-E55BF12D1034}"/>
    <cellStyle name="Comma 2 2 2 3 3" xfId="2679" xr:uid="{E7B4CA48-EB9D-460F-9A5F-55482C735314}"/>
    <cellStyle name="Comma 2 2 2 3 3 2" xfId="6544" xr:uid="{E30A3977-2699-4D70-AE08-AA34DE175A99}"/>
    <cellStyle name="Comma 2 2 2 3 4" xfId="6257" xr:uid="{DD6D0336-2222-402D-8CD4-0C546743CE8F}"/>
    <cellStyle name="Comma 2 2 2 3 5" xfId="11438" xr:uid="{52A0CFBD-F3E9-4BD5-A623-BF77AD8C4A9D}"/>
    <cellStyle name="Comma 2 2 2 4" xfId="460" xr:uid="{AD2D5028-87C0-4E2C-866C-89BC24224050}"/>
    <cellStyle name="Comma 2 2 2 4 2" xfId="2843" xr:uid="{77EA6212-9543-425A-85B6-AA634D2DE80A}"/>
    <cellStyle name="Comma 2 2 2 4 2 2" xfId="6708" xr:uid="{6E994861-FFCF-40A3-A6D8-3BFE5D7EF4A7}"/>
    <cellStyle name="Comma 2 2 2 4 3" xfId="2680" xr:uid="{4470A273-A945-43EF-AB75-0978737F261F}"/>
    <cellStyle name="Comma 2 2 2 4 3 2" xfId="6545" xr:uid="{34A31AAF-882D-49A1-A70D-521AB6B11DFF}"/>
    <cellStyle name="Comma 2 2 2 4 4" xfId="6258" xr:uid="{89D584FD-BEB2-4F16-B2EC-7ED55AA59BD0}"/>
    <cellStyle name="Comma 2 2 2 5" xfId="461" xr:uid="{4E038E74-71FD-4395-A900-0F85CBE32A52}"/>
    <cellStyle name="Comma 2 2 2 5 2" xfId="2844" xr:uid="{52637F9E-C851-46A9-A90C-044B0AA7699B}"/>
    <cellStyle name="Comma 2 2 2 5 2 2" xfId="6709" xr:uid="{CB2BD58B-14D2-44F2-A5AC-E89414BED727}"/>
    <cellStyle name="Comma 2 2 2 5 3" xfId="2681" xr:uid="{08D9D361-B361-4C34-A9DE-130B8456916D}"/>
    <cellStyle name="Comma 2 2 2 5 3 2" xfId="6546" xr:uid="{CB4DAAAF-9D91-4C97-90F1-506E546332DD}"/>
    <cellStyle name="Comma 2 2 2 5 4" xfId="6259" xr:uid="{CFFFAE8B-5D99-4FB5-93ED-FE867CC7ED99}"/>
    <cellStyle name="Comma 2 2 2 6" xfId="2840" xr:uid="{64E64CC2-9BA4-4937-BE04-E982A5A3D421}"/>
    <cellStyle name="Comma 2 2 2 6 2" xfId="6705" xr:uid="{3D5C7CEB-1225-426F-86BA-D08E9BF2FDE5}"/>
    <cellStyle name="Comma 2 2 2 6 3" xfId="7165" xr:uid="{C22C38A0-9C01-4F1D-9F52-02D7717B4000}"/>
    <cellStyle name="Comma 2 2 2 7" xfId="118" xr:uid="{E60FEDF4-1170-4D32-AEC7-91D0CEF4812A}"/>
    <cellStyle name="Comma 2 2 2 7 2" xfId="2677" xr:uid="{BBCCA4D2-5E7C-4459-92DF-9DC96DD23998}"/>
    <cellStyle name="Comma 2 2 2 7 2 2" xfId="6542" xr:uid="{A7C602C3-46B1-4092-84FC-DE0CF2A777F5}"/>
    <cellStyle name="Comma 2 2 2 7 3" xfId="6161" xr:uid="{D8B83B98-6541-4E86-A57A-FC064CA8BC52}"/>
    <cellStyle name="Comma 2 2 2 8" xfId="3570" xr:uid="{30C08D79-A9D2-4550-B910-505A7890E394}"/>
    <cellStyle name="Comma 2 2 2 8 2" xfId="6850" xr:uid="{9E8CDFB4-AAA9-4F84-ACD0-5A2965C0B3E7}"/>
    <cellStyle name="Comma 2 2 2 9" xfId="3750" xr:uid="{E1D96A10-D8CA-4859-A584-07F12B345551}"/>
    <cellStyle name="Comma 2 2 2 9 2" xfId="6903" xr:uid="{E9056FD8-6928-4B52-945B-1B673DF56F9F}"/>
    <cellStyle name="Comma 2 2 3" xfId="462" xr:uid="{463042E4-B890-4213-952B-3A7072DC1520}"/>
    <cellStyle name="Comma 2 2 3 2" xfId="3660" xr:uid="{C8EDDDEC-90FB-4DA8-BD7C-21ED079BF300}"/>
    <cellStyle name="Comma 2 2 3 2 2" xfId="6859" xr:uid="{9376894B-616E-4FAD-9DF2-AB362D418F1C}"/>
    <cellStyle name="Comma 2 2 3 2 3" xfId="11439" xr:uid="{C745C27C-8273-444F-B852-FA973E6BE138}"/>
    <cellStyle name="Comma 2 2 3 3" xfId="3751" xr:uid="{EBA5415C-649F-4FD3-B878-D8EA80978ECD}"/>
    <cellStyle name="Comma 2 2 3 4" xfId="9854" xr:uid="{F5047016-91DD-4F76-AE2F-738403C51F4A}"/>
    <cellStyle name="Comma 2 2 3 5" xfId="10093" xr:uid="{B156CDE8-09D4-462F-BB46-6EA966E64B75}"/>
    <cellStyle name="Comma 2 2 3 6" xfId="11602" xr:uid="{D993C4EF-BA84-419F-838F-3094EEEE5D74}"/>
    <cellStyle name="Comma 2 2 4" xfId="463" xr:uid="{C10EBAB7-361C-43A3-9E12-CF583768DEBE}"/>
    <cellStyle name="Comma 2 2 4 2" xfId="2845" xr:uid="{185D173E-515C-4366-BE42-469665A541B4}"/>
    <cellStyle name="Comma 2 2 4 2 2" xfId="6710" xr:uid="{5A6679CD-6C25-4272-8FBB-D6F3C2E570AA}"/>
    <cellStyle name="Comma 2 2 4 2 3" xfId="11440" xr:uid="{C706D2C9-A3A7-4666-8627-926394BD4698}"/>
    <cellStyle name="Comma 2 2 4 3" xfId="2682" xr:uid="{6740F451-1268-4A1D-9831-FBD396A4BC97}"/>
    <cellStyle name="Comma 2 2 4 3 2" xfId="6547" xr:uid="{2F2E086E-155C-4856-89CA-7ADF9F76E5D1}"/>
    <cellStyle name="Comma 2 2 4 4" xfId="6260" xr:uid="{9149D75A-0DCC-41FE-ACF3-99819541B0F6}"/>
    <cellStyle name="Comma 2 2 4 5" xfId="10094" xr:uid="{21D1FA8C-7D3A-4D8A-A873-822C42B2C86C}"/>
    <cellStyle name="Comma 2 2 4 6" xfId="11585" xr:uid="{E7679BAC-A4D6-42EE-9629-53EF66E63D28}"/>
    <cellStyle name="Comma 2 2 5" xfId="464" xr:uid="{60100453-FE83-49B8-B318-6F13012AAC66}"/>
    <cellStyle name="Comma 2 2 5 2" xfId="2846" xr:uid="{C35301DF-4A56-4453-A944-8F88B12B11F6}"/>
    <cellStyle name="Comma 2 2 5 2 2" xfId="6711" xr:uid="{C7C313F8-AD0C-4E80-9821-F48A8CF4D62C}"/>
    <cellStyle name="Comma 2 2 5 3" xfId="2683" xr:uid="{06A91E8B-2ECF-4F2C-83D5-CC9F1B59769E}"/>
    <cellStyle name="Comma 2 2 5 3 2" xfId="6548" xr:uid="{57BA5D71-DDFC-4402-A859-DF7F8E73AFF6}"/>
    <cellStyle name="Comma 2 2 5 4" xfId="6261" xr:uid="{9DCDEC76-D13E-45C3-B224-1C7474570313}"/>
    <cellStyle name="Comma 2 2 5 5" xfId="9707" xr:uid="{C73EEBEF-334D-4066-92FA-273A41F9CC42}"/>
    <cellStyle name="Comma 2 2 5 6" xfId="10095" xr:uid="{30BA7074-A6BB-426A-8965-3DD06E7AEDC4}"/>
    <cellStyle name="Comma 2 2 6" xfId="465" xr:uid="{50CCDCC7-A738-4187-B0F3-4893B8C9335B}"/>
    <cellStyle name="Comma 2 2 6 2" xfId="2847" xr:uid="{AD38D999-626B-4C72-B431-300B8C5BF4EA}"/>
    <cellStyle name="Comma 2 2 6 2 2" xfId="6712" xr:uid="{6131551C-16B1-45AC-BBB9-BE8CB0C9C526}"/>
    <cellStyle name="Comma 2 2 6 3" xfId="2684" xr:uid="{880EE8C5-6DB1-4CFA-B160-05DDEB65C51F}"/>
    <cellStyle name="Comma 2 2 6 3 2" xfId="6549" xr:uid="{99FE8088-CEAA-427B-AF2F-E79E024776C6}"/>
    <cellStyle name="Comma 2 2 6 4" xfId="6262" xr:uid="{CE015C6F-4366-4DB9-B882-1D78393A160B}"/>
    <cellStyle name="Comma 2 2 6 5" xfId="10096" xr:uid="{39E5FC1B-BF44-4A60-A2E0-A8907AEC4418}"/>
    <cellStyle name="Comma 2 2 7" xfId="466" xr:uid="{F47F819C-1B49-4E56-A211-9BED046502DB}"/>
    <cellStyle name="Comma 2 2 7 2" xfId="2848" xr:uid="{4CB14DDF-4C8E-49AD-9C37-1BF647DA3F36}"/>
    <cellStyle name="Comma 2 2 7 2 2" xfId="6713" xr:uid="{64740138-5FA3-418D-8B42-910597A1337D}"/>
    <cellStyle name="Comma 2 2 7 3" xfId="2685" xr:uid="{EA44F6B8-7CB8-4F1F-B516-36706978988E}"/>
    <cellStyle name="Comma 2 2 7 3 2" xfId="6550" xr:uid="{26F18F19-7A3C-4671-A870-54A1DF25F773}"/>
    <cellStyle name="Comma 2 2 7 4" xfId="6263" xr:uid="{B853CBEC-6FEB-48FA-A9DD-766C947A54E8}"/>
    <cellStyle name="Comma 2 2 7 5" xfId="10097" xr:uid="{3980CA4E-0A8C-4145-83AD-7D8350E50798}"/>
    <cellStyle name="Comma 2 2 8" xfId="467" xr:uid="{7AEFDAEE-67FF-419F-9C5A-3D17498B85BD}"/>
    <cellStyle name="Comma 2 2 8 2" xfId="2849" xr:uid="{FAED9326-4CF8-4AA2-979C-E3A080AAF11A}"/>
    <cellStyle name="Comma 2 2 8 2 2" xfId="6714" xr:uid="{DBB46DDF-9633-49C8-BCD0-23F451719BD4}"/>
    <cellStyle name="Comma 2 2 8 3" xfId="2686" xr:uid="{A67526D4-0A96-4C15-B0F1-D70CB74C53F2}"/>
    <cellStyle name="Comma 2 2 8 3 2" xfId="6551" xr:uid="{5EC39154-D339-4E9E-BA01-8B210A0D6C5A}"/>
    <cellStyle name="Comma 2 2 8 4" xfId="6264" xr:uid="{88E8D85D-2AE9-44DC-BAF8-0A8131F9D804}"/>
    <cellStyle name="Comma 2 2 8 5" xfId="11437" xr:uid="{8D594175-FE49-4163-9301-FCC9FDAEB49C}"/>
    <cellStyle name="Comma 2 2 9" xfId="2839" xr:uid="{607DE98C-1F6B-406D-993E-B6F433949651}"/>
    <cellStyle name="Comma 2 2 9 2" xfId="6704" xr:uid="{EABBAF77-E2FA-404B-B17E-2709A8E2C464}"/>
    <cellStyle name="Comma 2 2 9 3" xfId="6828" xr:uid="{7260002C-3158-4F55-832F-19826982A47F}"/>
    <cellStyle name="Comma 2 3" xfId="468" xr:uid="{FEA9FC2D-551D-48EB-B90A-B9F18B7BE5A2}"/>
    <cellStyle name="Comma 2 3 10" xfId="10098" xr:uid="{22F86347-8F4B-4204-9B62-89F10B98B64E}"/>
    <cellStyle name="Comma 2 3 11" xfId="11598" xr:uid="{98E98C8B-B9F2-44C4-9597-11D343523221}"/>
    <cellStyle name="Comma 2 3 12" xfId="11626" xr:uid="{20A5E11C-2835-437E-B256-86F86BE60AB2}"/>
    <cellStyle name="Comma 2 3 2" xfId="469" xr:uid="{F1E6E9EA-A8DE-4D44-B578-A468DBDA5A29}"/>
    <cellStyle name="Comma 2 3 2 2" xfId="2851" xr:uid="{271B98A5-6910-46E9-8289-0096CA7350B4}"/>
    <cellStyle name="Comma 2 3 2 2 2" xfId="6716" xr:uid="{8675AA01-8A92-4C4B-BFB0-2D25AE8CFC1B}"/>
    <cellStyle name="Comma 2 3 2 2 3" xfId="11442" xr:uid="{9A73F0F6-8B2E-4DFB-9122-2360A7909DE6}"/>
    <cellStyle name="Comma 2 3 2 3" xfId="2688" xr:uid="{5F71060C-34F0-49A7-8657-72ACB36BD770}"/>
    <cellStyle name="Comma 2 3 2 3 2" xfId="6553" xr:uid="{C8D4295A-AFB3-4B80-9518-F62DC2719C50}"/>
    <cellStyle name="Comma 2 3 2 4" xfId="6266" xr:uid="{F0317610-2948-45AC-91A8-311FCFAA6760}"/>
    <cellStyle name="Comma 2 3 2 5" xfId="6457" xr:uid="{E24C7CCF-B906-419E-A34C-E5030309CB48}"/>
    <cellStyle name="Comma 2 3 2 6" xfId="10099" xr:uid="{131778F9-31DD-49D1-A04A-61D569FA7523}"/>
    <cellStyle name="Comma 2 3 3" xfId="470" xr:uid="{FD68E166-24E9-43B8-8698-DE80D73F99BC}"/>
    <cellStyle name="Comma 2 3 3 2" xfId="2852" xr:uid="{5491D556-3D94-4D68-8053-721EE142E1E1}"/>
    <cellStyle name="Comma 2 3 3 2 2" xfId="6717" xr:uid="{F5C70CC3-8A13-4AB1-93D9-4D48EA9C8DB3}"/>
    <cellStyle name="Comma 2 3 3 2 3" xfId="7085" xr:uid="{05CCF1FA-4E62-4A2C-A186-F89DAF8C8D75}"/>
    <cellStyle name="Comma 2 3 3 3" xfId="2689" xr:uid="{D36B9207-FC2D-4F24-A4EC-4231E21048F9}"/>
    <cellStyle name="Comma 2 3 3 3 2" xfId="6554" xr:uid="{72D54F7C-8742-472F-BC7D-3A301B2D2599}"/>
    <cellStyle name="Comma 2 3 3 4" xfId="6267" xr:uid="{BA870DFB-603B-4708-95FC-24D51FA18B24}"/>
    <cellStyle name="Comma 2 3 3 5" xfId="10100" xr:uid="{1E76FBB9-6230-424B-A07D-92494F71775E}"/>
    <cellStyle name="Comma 2 3 3 6" xfId="11632" xr:uid="{E222056B-9901-4E43-B6F0-D47C16595717}"/>
    <cellStyle name="Comma 2 3 4" xfId="2850" xr:uid="{29CA6EED-177F-410C-B196-9700FA3BB57C}"/>
    <cellStyle name="Comma 2 3 4 2" xfId="6715" xr:uid="{C95C3426-F7FD-47E8-8D27-63FCE3CBCCA3}"/>
    <cellStyle name="Comma 2 3 4 3" xfId="6907" xr:uid="{2E70EA68-13F0-4A18-B1C5-5F017E4D9943}"/>
    <cellStyle name="Comma 2 3 4 4" xfId="10101" xr:uid="{030D44A7-D722-410B-8DD8-97146148CED2}"/>
    <cellStyle name="Comma 2 3 5" xfId="2687" xr:uid="{BED56F21-057D-4CF0-B4EC-010ECF1696D5}"/>
    <cellStyle name="Comma 2 3 5 2" xfId="6552" xr:uid="{9F70905A-BC55-428A-8357-34BD1403EF58}"/>
    <cellStyle name="Comma 2 3 5 3" xfId="11441" xr:uid="{4D3D3346-6B45-4843-AA0C-BF38BFF76D15}"/>
    <cellStyle name="Comma 2 3 6" xfId="3665" xr:uid="{42D34808-4A27-422D-BBE2-E4B237028F23}"/>
    <cellStyle name="Comma 2 3 6 2" xfId="6864" xr:uid="{6DD75D8D-590F-45A5-A214-0F5056E2851A}"/>
    <cellStyle name="Comma 2 3 7" xfId="3752" xr:uid="{30B039CF-9B0F-49FF-BA51-8EE8DE4EF469}"/>
    <cellStyle name="Comma 2 3 7 2" xfId="6904" xr:uid="{74B620DC-586F-4810-80AE-7262B1F1203D}"/>
    <cellStyle name="Comma 2 3 8" xfId="6265" xr:uid="{472E1177-496E-4BBB-AC89-CB29FABC80D1}"/>
    <cellStyle name="Comma 2 3 9" xfId="9849" xr:uid="{B9152405-3475-47EE-B5BE-ADB68E90F2ED}"/>
    <cellStyle name="Comma 2 4" xfId="471" xr:uid="{A02577D6-094A-44C9-BD29-F7473314BD48}"/>
    <cellStyle name="Comma 2 4 2" xfId="3663" xr:uid="{2DD7E6BD-8B2D-45D1-BCFC-3C0363654348}"/>
    <cellStyle name="Comma 2 4 2 2" xfId="6862" xr:uid="{38165422-E746-48D3-B504-7FE1B6BFF640}"/>
    <cellStyle name="Comma 2 4 2 2 2" xfId="10104" xr:uid="{B3886B76-2075-48EB-9C4F-BED891E9B137}"/>
    <cellStyle name="Comma 2 4 2 3" xfId="10103" xr:uid="{B7E483A9-3FB5-452D-A787-AC7E4320E6A1}"/>
    <cellStyle name="Comma 2 4 3" xfId="3753" xr:uid="{1400D449-7AB6-40A0-9F2C-9BA9DC397C27}"/>
    <cellStyle name="Comma 2 4 3 2" xfId="10106" xr:uid="{C2B1F921-0F00-41A6-8F97-AD3C703D58EF}"/>
    <cellStyle name="Comma 2 4 3 3" xfId="10105" xr:uid="{06BE2D93-D5A0-4029-AD82-36A371E7E043}"/>
    <cellStyle name="Comma 2 4 4" xfId="9694" xr:uid="{FD3B6EF9-32D7-40D4-A01E-6F7341C7F593}"/>
    <cellStyle name="Comma 2 4 4 2" xfId="10107" xr:uid="{F1E51396-A920-4887-96AD-00480AFF121A}"/>
    <cellStyle name="Comma 2 4 5" xfId="9851" xr:uid="{9E1355E0-F09E-4491-9C2E-5EDF7F953AEB}"/>
    <cellStyle name="Comma 2 4 5 2" xfId="10108" xr:uid="{6F41300C-D7CD-4DCD-B03B-6E441E5ECDBD}"/>
    <cellStyle name="Comma 2 4 6" xfId="10109" xr:uid="{4BD18CAD-1EA3-44B8-90C4-DA64F612DE61}"/>
    <cellStyle name="Comma 2 4 7" xfId="11443" xr:uid="{3E18D440-A69A-4E26-84B8-F62CF6519944}"/>
    <cellStyle name="Comma 2 4 8" xfId="10102" xr:uid="{826B47E5-AADC-4A4D-BE41-26D662A726B6}"/>
    <cellStyle name="Comma 2 4 9" xfId="11600" xr:uid="{BB015F6D-EC03-4449-BD23-FBE259A58109}"/>
    <cellStyle name="Comma 2 5" xfId="472" xr:uid="{8201CC49-1D9E-4988-9029-FB724C83AEE2}"/>
    <cellStyle name="Comma 2 5 10" xfId="11610" xr:uid="{44A8EFCE-064A-4B07-AC66-35F15C98A7D6}"/>
    <cellStyle name="Comma 2 5 11" xfId="11614" xr:uid="{9FEF40C0-B19F-416B-ACE9-6248A517C421}"/>
    <cellStyle name="Comma 2 5 2" xfId="2853" xr:uid="{390CB008-81EE-47E7-BD43-D0F0F96D680A}"/>
    <cellStyle name="Comma 2 5 2 2" xfId="6718" xr:uid="{2B1E1D6B-D071-460D-B8FD-DB2775623CBD}"/>
    <cellStyle name="Comma 2 5 2 3" xfId="6906" xr:uid="{ABE0089F-D685-4A37-9669-D0FE1022ED74}"/>
    <cellStyle name="Comma 2 5 2 4" xfId="10111" xr:uid="{19572373-6869-4706-9E06-0E957EE24CF8}"/>
    <cellStyle name="Comma 2 5 3" xfId="2690" xr:uid="{285A8250-3335-4C04-A2BE-F5866953960B}"/>
    <cellStyle name="Comma 2 5 3 2" xfId="6555" xr:uid="{333EC0E7-3132-498D-8084-4607D2B37493}"/>
    <cellStyle name="Comma 2 5 3 3" xfId="11444" xr:uid="{95679D68-3619-4507-99CE-348DD45AFFAE}"/>
    <cellStyle name="Comma 2 5 4" xfId="3560" xr:uid="{FDF86EC0-C8B6-4262-B3A1-AAFF4B4CF872}"/>
    <cellStyle name="Comma 2 5 4 2" xfId="6845" xr:uid="{991892F0-2A13-4036-8846-0B192D0A8D09}"/>
    <cellStyle name="Comma 2 5 5" xfId="3754" xr:uid="{58A0632B-4018-4AB6-AFEE-8F9D0FCC3A43}"/>
    <cellStyle name="Comma 2 5 5 2" xfId="6905" xr:uid="{B7083C84-4564-4AA5-958C-5B3F378635AE}"/>
    <cellStyle name="Comma 2 5 6" xfId="6268" xr:uid="{3A83AD12-0344-43DA-8E1C-DF1DEBEABD12}"/>
    <cellStyle name="Comma 2 5 7" xfId="7003" xr:uid="{D4682334-EC9C-428C-B577-C349C532331F}"/>
    <cellStyle name="Comma 2 5 8" xfId="9867" xr:uid="{06FCAF16-974C-4425-B932-0E4CEC62700B}"/>
    <cellStyle name="Comma 2 5 9" xfId="10110" xr:uid="{377799DC-2B5F-4ECE-94BE-0D00C1A53FF3}"/>
    <cellStyle name="Comma 2 6" xfId="473" xr:uid="{27AF3139-013D-4B30-8771-D879AD30140E}"/>
    <cellStyle name="Comma 2 6 2" xfId="2854" xr:uid="{A149D1BC-167C-4C11-BB44-D1F0DA6B7FE5}"/>
    <cellStyle name="Comma 2 6 2 2" xfId="6719" xr:uid="{2A994EB3-75A7-4D36-B060-DFC879B72F32}"/>
    <cellStyle name="Comma 2 6 3" xfId="2691" xr:uid="{6017B7B8-BC80-445D-BB9C-6177944CD9AC}"/>
    <cellStyle name="Comma 2 6 3 2" xfId="6556" xr:uid="{EA9AC31E-D0E5-4581-8DA0-0EB73CD29D6C}"/>
    <cellStyle name="Comma 2 6 4" xfId="6269" xr:uid="{140C3890-594A-4450-A3EB-54E1F1EE8FAE}"/>
    <cellStyle name="Comma 2 6 5" xfId="9830" xr:uid="{79FE1308-D98F-44EF-8525-90F3F9318E3B}"/>
    <cellStyle name="Comma 2 6 6" xfId="10112" xr:uid="{59975F24-1D81-4921-BD84-9FB1D9CFCB2F}"/>
    <cellStyle name="Comma 2 6 7" xfId="11584" xr:uid="{0E1B38C6-36BD-4167-B017-448F257FF7E2}"/>
    <cellStyle name="Comma 2 6 8" xfId="11685" xr:uid="{B07615F0-2445-4949-9B99-17E5AE7600F1}"/>
    <cellStyle name="Comma 2 7" xfId="474" xr:uid="{92A13917-1615-4041-95C3-4F8CE2AAE66B}"/>
    <cellStyle name="Comma 2 7 2" xfId="6074" xr:uid="{6A3F5CD4-9FD6-42D1-8C39-D7467F12FA56}"/>
    <cellStyle name="Comma 2 7 3" xfId="9731" xr:uid="{3C363312-1BF2-4E1C-A4E8-1D134F46C28D}"/>
    <cellStyle name="Comma 2 7 4" xfId="6910" xr:uid="{2BFA2C5A-3E56-4E0C-AC42-CA3CB3347DEC}"/>
    <cellStyle name="Comma 2 7 5" xfId="9874" xr:uid="{ECE306EB-CC1B-4D76-8F70-6B27C7265AFC}"/>
    <cellStyle name="Comma 2 7 6" xfId="10113" xr:uid="{D3A60F6C-00CD-4F2F-A471-3C2EBCC4491A}"/>
    <cellStyle name="Comma 2 8" xfId="475" xr:uid="{90AD465D-C6A2-4605-9E5E-86219C62FE09}"/>
    <cellStyle name="Comma 2 8 2" xfId="2855" xr:uid="{970DD840-BE5C-48BD-A729-22EA14DE58E1}"/>
    <cellStyle name="Comma 2 8 2 2" xfId="6720" xr:uid="{5A18ACE0-3F1E-4B65-B8C1-FD9E3F6F202D}"/>
    <cellStyle name="Comma 2 8 3" xfId="2692" xr:uid="{A2D6B1EA-65B5-408E-AF55-4E9D532437B6}"/>
    <cellStyle name="Comma 2 8 3 2" xfId="6557" xr:uid="{4C9175E9-AE3E-49E7-8005-ACD58FD7F3AA}"/>
    <cellStyle name="Comma 2 8 4" xfId="6067" xr:uid="{B3330B31-0D23-40BA-B7E0-70BD49E5265A}"/>
    <cellStyle name="Comma 2 8 5" xfId="6270" xr:uid="{FD79A92D-7F27-4918-9BF7-A63D5ABF54BE}"/>
    <cellStyle name="Comma 2 8 6" xfId="9650" xr:uid="{C29C53E8-7BB8-4756-B88A-C705B41BD449}"/>
    <cellStyle name="Comma 2 8 7" xfId="9758" xr:uid="{8ACF2043-546F-404D-87E2-40CD0B543C59}"/>
    <cellStyle name="Comma 2 8 8" xfId="11436" xr:uid="{ED399FBB-C44D-4A7C-B5D9-5F29D4DADBCB}"/>
    <cellStyle name="Comma 2 9" xfId="476" xr:uid="{DB9687EA-340E-499E-A30E-E3E712E06A28}"/>
    <cellStyle name="Comma 2 9 2" xfId="2856" xr:uid="{D673F183-7E8C-4582-99FE-2C852D6D037B}"/>
    <cellStyle name="Comma 2 9 2 2" xfId="6721" xr:uid="{A5F7B028-FB0F-4E26-AB37-449E7EE8803D}"/>
    <cellStyle name="Comma 2 9 3" xfId="2693" xr:uid="{7EF7C7B9-BE5E-4CE1-B927-DE6769D0BB75}"/>
    <cellStyle name="Comma 2 9 3 2" xfId="6558" xr:uid="{F804F797-688C-42E2-A1C3-5D7D0E0D9626}"/>
    <cellStyle name="Comma 2 9 4" xfId="6271" xr:uid="{CF830099-1CBA-4DF6-B7C7-E1C8C210F95E}"/>
    <cellStyle name="Comma 2_Detail ประกอบงบ เดือน มิย 51" xfId="10114" xr:uid="{F0E342E4-0AE8-4BCB-91BB-8D459ED7921B}"/>
    <cellStyle name="Comma 20" xfId="477" xr:uid="{6917CCE9-7DBC-4C7C-B09F-1A5C304E7359}"/>
    <cellStyle name="Comma 20 2" xfId="2857" xr:uid="{C0B27D02-BD0E-4117-B8DA-4CC5DF87829F}"/>
    <cellStyle name="Comma 20 2 2" xfId="6722" xr:uid="{1C35A7A4-C53C-4122-9E53-E403BA418383}"/>
    <cellStyle name="Comma 20 3" xfId="2694" xr:uid="{D9CE0B23-ED1F-4EAA-A94A-627DE3AECC02}"/>
    <cellStyle name="Comma 20 3 2" xfId="6559" xr:uid="{FA5DF332-4F7E-40A8-A330-4AD3CF64B966}"/>
    <cellStyle name="Comma 20 4" xfId="6272" xr:uid="{2F7CAC57-66A7-47ED-9308-EDBB134392D2}"/>
    <cellStyle name="Comma 20 5" xfId="6447" xr:uid="{C762D804-A38A-4846-94C0-A3AF64724EE4}"/>
    <cellStyle name="Comma 20 6" xfId="10115" xr:uid="{F7B349C6-54B3-4D40-934F-466F08520DCF}"/>
    <cellStyle name="Comma 20 7" xfId="11671" xr:uid="{A3B6AB68-7E7A-4263-ACEE-D9C148076775}"/>
    <cellStyle name="Comma 200" xfId="2610" xr:uid="{A7C2BEA9-E8B0-42EA-8E17-7CED0EBB55E5}"/>
    <cellStyle name="Comma 200 2" xfId="6475" xr:uid="{B092345A-F7B4-457C-99C4-8B1275ECE4A8}"/>
    <cellStyle name="Comma 200 3" xfId="11652" xr:uid="{9AC2D967-2011-4DB9-87A9-520A2F5213E4}"/>
    <cellStyle name="Comma 201" xfId="2936" xr:uid="{66F95351-BB4E-44B2-BED0-70FC7D4F88BD}"/>
    <cellStyle name="Comma 201 2" xfId="6801" xr:uid="{9400B051-18F3-4197-A543-162D18F2CDEE}"/>
    <cellStyle name="Comma 202" xfId="2766" xr:uid="{929F7B71-D7D1-4F8C-9144-DE7BB5B53340}"/>
    <cellStyle name="Comma 202 2" xfId="6631" xr:uid="{20019D85-3860-4414-8591-F713EE0FB0B8}"/>
    <cellStyle name="Comma 203" xfId="327" xr:uid="{64843662-47D0-425C-8130-08B9BF4F28E6}"/>
    <cellStyle name="Comma 203 2" xfId="6186" xr:uid="{E2F60194-ACE1-42C8-8CD4-CC76EC42D453}"/>
    <cellStyle name="Comma 204" xfId="2980" xr:uid="{60637D18-6512-46FE-858D-7B162C687A2D}"/>
    <cellStyle name="Comma 204 2" xfId="6815" xr:uid="{AE7430B2-0388-4F1E-B59C-6950E59AA129}"/>
    <cellStyle name="Comma 205" xfId="3715" xr:uid="{8C0D1CA4-B97E-4602-ADC3-CCB31166B8EF}"/>
    <cellStyle name="Comma 205 2" xfId="6883" xr:uid="{54A216BA-9E01-4362-A495-DA43D305A422}"/>
    <cellStyle name="Comma 205 3" xfId="9802" xr:uid="{28116ABE-8551-4A8B-BBC5-C531C138378A}"/>
    <cellStyle name="Comma 205 3 2" xfId="11559" xr:uid="{D2BA2B7A-A44B-46AB-AA01-2AFAB9191CF5}"/>
    <cellStyle name="Comma 206" xfId="3719" xr:uid="{CC7FD9B4-6097-46C9-B985-E5155120785D}"/>
    <cellStyle name="Comma 206 2" xfId="6887" xr:uid="{2AFEAD52-482B-43F4-928D-DB07E45F967D}"/>
    <cellStyle name="Comma 207" xfId="111" xr:uid="{60A64FC3-DD8C-49BC-8934-0DCFA2AD2D26}"/>
    <cellStyle name="Comma 207 2" xfId="2968" xr:uid="{45664E34-D704-41C5-AA30-F06B8086FD43}"/>
    <cellStyle name="Comma 207 2 2" xfId="6807" xr:uid="{DAB3785C-DDEE-48B1-A3BB-7E8372E56BD9}"/>
    <cellStyle name="Comma 207 3" xfId="6157" xr:uid="{37D5D729-1208-441F-8F2A-3E1C80F5C143}"/>
    <cellStyle name="Comma 208" xfId="3567" xr:uid="{FB6AB342-5008-478A-886C-1C47CDC2BBA2}"/>
    <cellStyle name="Comma 208 2" xfId="6849" xr:uid="{549B716E-B5B3-4026-BB39-5AC1BB060DD9}"/>
    <cellStyle name="Comma 209" xfId="3714" xr:uid="{8A16DC48-F82B-4D46-A889-34E4D0213C8A}"/>
    <cellStyle name="Comma 209 2" xfId="6882" xr:uid="{F7B15FB3-D8B5-4934-9FDA-749528758EB7}"/>
    <cellStyle name="Comma 21" xfId="478" xr:uid="{FADEE3A9-CBEF-42EA-B55E-6734BCCACE13}"/>
    <cellStyle name="Comma 21 2" xfId="2858" xr:uid="{521FFAF7-3F85-448F-A661-11D3731EFFD0}"/>
    <cellStyle name="Comma 21 2 2" xfId="6723" xr:uid="{C092FC08-EB5E-4769-B360-1052E564FAFA}"/>
    <cellStyle name="Comma 21 3" xfId="2695" xr:uid="{C9076A89-38B5-45EE-97F7-A88F4C4ADA1D}"/>
    <cellStyle name="Comma 21 3 2" xfId="6560" xr:uid="{DB0B2AC5-5EE4-45D4-9E34-984E1BED0BF8}"/>
    <cellStyle name="Comma 21 4" xfId="6273" xr:uid="{86D848A5-4997-4833-928F-30E18DABD380}"/>
    <cellStyle name="Comma 21 5" xfId="9675" xr:uid="{2084A7DA-E21F-41B2-A674-CAC1A8679C86}"/>
    <cellStyle name="Comma 21 6" xfId="10116" xr:uid="{D645504A-8CD1-4D29-86A9-0100A68DCB75}"/>
    <cellStyle name="Comma 21 7" xfId="11673" xr:uid="{51BAC1D6-7BDB-45E4-8CEC-90EFC2B84732}"/>
    <cellStyle name="Comma 210" xfId="4014" xr:uid="{8350F1BF-35FA-4FA6-BFE6-6EF5ED4E7DC9}"/>
    <cellStyle name="Comma 210 2" xfId="6973" xr:uid="{FD30BEDE-F79A-48AA-84C6-A6C5B801BED1}"/>
    <cellStyle name="Comma 211" xfId="116" xr:uid="{94370CA2-9D81-4041-B7F4-21A7E2AB9F43}"/>
    <cellStyle name="Comma 211 2" xfId="2967" xr:uid="{6487EAFE-989A-48FC-994F-1521D4680EF2}"/>
    <cellStyle name="Comma 211 2 2" xfId="6806" xr:uid="{99997BF4-0BE9-4C0E-BE8B-2D289B97B940}"/>
    <cellStyle name="Comma 211 3" xfId="6160" xr:uid="{E76EA190-FD33-4CBC-8017-205C8242E2DD}"/>
    <cellStyle name="Comma 211 4" xfId="9800" xr:uid="{D08DE7A7-F553-4907-B245-4D42FC562F08}"/>
    <cellStyle name="Comma 211 5" xfId="11558" xr:uid="{456E6D37-E841-4D62-BF06-B2271BCB20A4}"/>
    <cellStyle name="Comma 212" xfId="3803" xr:uid="{2D59F289-9BCB-4737-BB28-1AE24F7994A0}"/>
    <cellStyle name="Comma 212 2" xfId="6922" xr:uid="{91F13EDD-8C9D-4BAA-BCB7-D550864C243B}"/>
    <cellStyle name="Comma 213" xfId="3963" xr:uid="{DA899C70-B491-4B10-B5CC-DE35D4E9C3CF}"/>
    <cellStyle name="Comma 213 2" xfId="6958" xr:uid="{3694B347-A290-481F-B82F-65EAC7273EC1}"/>
    <cellStyle name="Comma 214" xfId="4019" xr:uid="{97C03156-E0E0-47D0-A230-F3EDDC5C5BBB}"/>
    <cellStyle name="Comma 214 2" xfId="6976" xr:uid="{FD64ED88-ABD2-430D-87C4-8ED75D76050E}"/>
    <cellStyle name="Comma 215" xfId="4048" xr:uid="{66638916-5017-4CB0-AD19-D7894594973A}"/>
    <cellStyle name="Comma 215 2" xfId="6984" xr:uid="{7087411A-B7F7-4666-AB26-3303EA16DBEF}"/>
    <cellStyle name="Comma 216" xfId="3727" xr:uid="{50D0679E-1FCC-4AE6-8305-085761CE23E3}"/>
    <cellStyle name="Comma 216 2" xfId="6894" xr:uid="{3FE4FFF9-0528-490E-8549-948BF8857040}"/>
    <cellStyle name="Comma 217" xfId="4015" xr:uid="{F8A161F8-6CAF-44DC-B69C-0CE2A88B8E76}"/>
    <cellStyle name="Comma 217 2" xfId="6974" xr:uid="{C4005CEC-B8C0-4569-BBB6-4E255C0F8389}"/>
    <cellStyle name="Comma 218" xfId="2962" xr:uid="{EDCC9D50-7306-4012-9879-CFF9C313C9E4}"/>
    <cellStyle name="Comma 218 2" xfId="6803" xr:uid="{D0112552-FCFC-4DA5-8882-C6E481F7BB08}"/>
    <cellStyle name="Comma 219" xfId="4105" xr:uid="{52B6D87E-FC0E-416A-8743-43D229A2CCB4}"/>
    <cellStyle name="Comma 219 2" xfId="6998" xr:uid="{4277CFC3-BEE6-4186-B12A-8430CE89A3A3}"/>
    <cellStyle name="Comma 22" xfId="479" xr:uid="{C2F176CD-8FA4-41D7-B32A-F9901CBC0D09}"/>
    <cellStyle name="Comma 22 2" xfId="2859" xr:uid="{0477DCB2-DC3E-4F73-8F91-0FB72B91A0FD}"/>
    <cellStyle name="Comma 22 2 2" xfId="6724" xr:uid="{ADEB3BC9-CFC4-4BE6-B97A-B5D1594606D9}"/>
    <cellStyle name="Comma 22 3" xfId="2696" xr:uid="{B9EA1095-2F86-4E08-B364-9DF3FAB4AF89}"/>
    <cellStyle name="Comma 22 3 2" xfId="6561" xr:uid="{0136872D-ABA1-47BA-BF51-93140766A754}"/>
    <cellStyle name="Comma 22 4" xfId="6274" xr:uid="{369F8409-FC17-4177-B699-1BABADA5D8E8}"/>
    <cellStyle name="Comma 22 5" xfId="7058" xr:uid="{AF686148-6A40-4F2D-9F40-7348A93D9B57}"/>
    <cellStyle name="Comma 22 6" xfId="10117" xr:uid="{7283E7D2-A69F-443C-BE7D-16A18D6BE319}"/>
    <cellStyle name="Comma 22 7" xfId="11675" xr:uid="{303D819F-A665-462D-B25C-68FEBAC90F4F}"/>
    <cellStyle name="Comma 220" xfId="4104" xr:uid="{93D4503A-2A87-42FD-AAC4-48B36A8577ED}"/>
    <cellStyle name="Comma 220 2" xfId="6997" xr:uid="{B2D44688-ED45-48D6-ABCF-744A1FB6BC1F}"/>
    <cellStyle name="Comma 221" xfId="4101" xr:uid="{080D8623-534A-4E14-AD3D-6CE8EE77F7CA}"/>
    <cellStyle name="Comma 221 2" xfId="6995" xr:uid="{77C1E53E-CC00-4394-A7E9-F0325B500EFF}"/>
    <cellStyle name="Comma 222" xfId="4517" xr:uid="{228747BD-2AC9-4E6C-B4BC-4C3F8260C221}"/>
    <cellStyle name="Comma 222 2" xfId="7030" xr:uid="{FCE7C087-90FB-497B-9BF1-BA370086B8D8}"/>
    <cellStyle name="Comma 223" xfId="3802" xr:uid="{CB2E5792-44B6-4EF0-ACEE-602272260259}"/>
    <cellStyle name="Comma 223 2" xfId="6921" xr:uid="{DA73D988-94A9-40B7-9289-A8DE504987C6}"/>
    <cellStyle name="Comma 224" xfId="4526" xr:uid="{F2EA74DE-C5F6-4EC4-9060-00F1EE91077D}"/>
    <cellStyle name="Comma 224 2" xfId="7032" xr:uid="{692FDED1-11EB-48B4-9630-FC03137A29DE}"/>
    <cellStyle name="Comma 225" xfId="3995" xr:uid="{5CC6571E-2990-4684-9628-5693F7A1F3F5}"/>
    <cellStyle name="Comma 225 2" xfId="6968" xr:uid="{7B60B24F-8C9F-47AA-BC44-8EA3F5EDAA5C}"/>
    <cellStyle name="Comma 226" xfId="4983" xr:uid="{65167FD3-FE1F-4CE4-9174-76DA4EF4DF57}"/>
    <cellStyle name="Comma 226 2" xfId="7061" xr:uid="{54D248C5-64BB-4BC6-8A6E-FFF39618E639}"/>
    <cellStyle name="Comma 227" xfId="4537" xr:uid="{6ACC0C6B-1D28-430F-9AC4-EFB8C941AD1C}"/>
    <cellStyle name="Comma 227 2" xfId="7037" xr:uid="{0CFBD8BD-942A-4F5E-BEBD-4FB73A3D5AFE}"/>
    <cellStyle name="Comma 228" xfId="4050" xr:uid="{462FFF6B-5BC7-4A15-8766-7815AED9141B}"/>
    <cellStyle name="Comma 228 2" xfId="6986" xr:uid="{E65F7930-8FDC-4909-B4C5-03A3ECB30419}"/>
    <cellStyle name="Comma 229" xfId="4038" xr:uid="{91C95E3C-7F5D-4765-BDD1-DDE61310D4E3}"/>
    <cellStyle name="Comma 229 2" xfId="6983" xr:uid="{21D6732E-815A-4B4F-8C42-049B2603C053}"/>
    <cellStyle name="Comma 23" xfId="480" xr:uid="{1C08C1BF-85D4-48C4-95A3-2FD58498CE7D}"/>
    <cellStyle name="Comma 23 10" xfId="11679" xr:uid="{ECAF4B58-37EC-4909-8879-E7F1879A0932}"/>
    <cellStyle name="Comma 23 2" xfId="2860" xr:uid="{83148240-4D9E-4D27-AF37-8218F08704ED}"/>
    <cellStyle name="Comma 23 2 2" xfId="6725" xr:uid="{EF58A9FC-8BC5-40F6-B671-EF54B6B7046E}"/>
    <cellStyle name="Comma 23 3" xfId="2697" xr:uid="{CABD531E-98C0-40AF-8047-3C5221E51B6E}"/>
    <cellStyle name="Comma 23 3 2" xfId="6562" xr:uid="{1919008D-5A4D-4D84-A95D-1680CC3912C9}"/>
    <cellStyle name="Comma 23 4" xfId="6073" xr:uid="{2F538346-9315-4694-B92D-2EA8EAAC81E7}"/>
    <cellStyle name="Comma 23 5" xfId="6275" xr:uid="{721B1726-F454-4B72-82F1-F36D1D5BB389}"/>
    <cellStyle name="Comma 23 6" xfId="6831" xr:uid="{59736AA9-8A33-46D8-A3CB-57B6A37BE5D9}"/>
    <cellStyle name="Comma 23 7" xfId="6872" xr:uid="{3D4B802A-B202-4CE9-B3D6-C8284E27D2F6}"/>
    <cellStyle name="Comma 23 8" xfId="9873" xr:uid="{751773D4-CBA4-4351-B87E-F8DB0C10BE3B}"/>
    <cellStyle name="Comma 23 9" xfId="10118" xr:uid="{6610E3AD-89C8-47E6-8609-E24B2CA3433A}"/>
    <cellStyle name="Comma 230" xfId="6022" xr:uid="{8B32E50C-368B-423C-A8C4-EE5471294852}"/>
    <cellStyle name="Comma 230 2" xfId="7237" xr:uid="{523D3B61-2070-4F23-8F75-F3EAD0500CB8}"/>
    <cellStyle name="Comma 231" xfId="6025" xr:uid="{024073BF-58FE-474F-B9BC-91ED356606B1}"/>
    <cellStyle name="Comma 231 2" xfId="7238" xr:uid="{634484AA-7F1C-41A9-9E76-9B62FE2CF9FC}"/>
    <cellStyle name="Comma 232" xfId="6028" xr:uid="{2E1B1354-6007-4FD2-B6F4-A07A3DCA237F}"/>
    <cellStyle name="Comma 232 2" xfId="7239" xr:uid="{ACE5DA39-2E24-404E-A1EA-AFC6B74ACB7A}"/>
    <cellStyle name="Comma 233" xfId="6031" xr:uid="{8C7E64D4-ACBC-4D97-87B8-17763BB98B6F}"/>
    <cellStyle name="Comma 233 2" xfId="7240" xr:uid="{9B12B5A6-DDBE-48A7-A4E9-01C4FCC6532B}"/>
    <cellStyle name="Comma 234" xfId="6034" xr:uid="{74A548CF-04E4-4991-BE05-7F4D438D0CF8}"/>
    <cellStyle name="Comma 234 2" xfId="7241" xr:uid="{238D6271-32E0-4EDA-9373-EFD0BAFF7B2D}"/>
    <cellStyle name="Comma 235" xfId="6038" xr:uid="{D328571A-7CB3-4026-A874-EF0174BE7EAF}"/>
    <cellStyle name="Comma 235 2" xfId="7244" xr:uid="{1FEF400C-702D-43B7-B0EC-CCEDC774BEB8}"/>
    <cellStyle name="Comma 236" xfId="6133" xr:uid="{B58EE66A-F507-44BA-B7D3-73E3D3F594A3}"/>
    <cellStyle name="Comma 237" xfId="9642" xr:uid="{C4896044-3A19-49B3-8ABE-50F4A85A84F0}"/>
    <cellStyle name="Comma 238" xfId="9727" xr:uid="{9F620675-BC51-4F24-80F6-54268528DF14}"/>
    <cellStyle name="Comma 239" xfId="9737" xr:uid="{BC44D9A3-4AB1-4AC5-9D74-3912D253ECC9}"/>
    <cellStyle name="Comma 24" xfId="481" xr:uid="{CFE9A92A-0118-4BBB-8B9C-B8EF4FCEDAC4}"/>
    <cellStyle name="Comma 24 10" xfId="11689" xr:uid="{059FF184-681D-40D8-89AC-4FCFE35D54F6}"/>
    <cellStyle name="Comma 24 2" xfId="2861" xr:uid="{064D0C14-B794-4D54-83B7-B454A58F0525}"/>
    <cellStyle name="Comma 24 2 2" xfId="6726" xr:uid="{5ECA658D-5E64-4267-B840-90ECA66A3081}"/>
    <cellStyle name="Comma 24 3" xfId="2698" xr:uid="{6A245E24-F3AD-4E29-9DB0-68BBB44617C3}"/>
    <cellStyle name="Comma 24 3 2" xfId="6563" xr:uid="{D3B9FCD1-4510-4D29-BFA1-48770A0BA860}"/>
    <cellStyle name="Comma 24 4" xfId="6066" xr:uid="{DABF2817-2885-4523-9472-F88B994A1F48}"/>
    <cellStyle name="Comma 24 5" xfId="6276" xr:uid="{22BD5CA0-72E5-4C2E-9D01-6FBEC5BEE47E}"/>
    <cellStyle name="Comma 24 6" xfId="7024" xr:uid="{2837910E-07CA-4798-B9C5-8B1BD919E596}"/>
    <cellStyle name="Comma 24 7" xfId="7090" xr:uid="{ADD903A7-1450-4DC8-AACD-D123AB96BC69}"/>
    <cellStyle name="Comma 24 8" xfId="9762" xr:uid="{3377DA86-1091-4315-9620-870672731736}"/>
    <cellStyle name="Comma 24 9" xfId="10119" xr:uid="{EA2DF8FA-FF75-4612-A09E-6F250C085634}"/>
    <cellStyle name="Comma 240" xfId="9665" xr:uid="{F089EC4E-2C19-4FEA-B08B-2D9219BCF596}"/>
    <cellStyle name="Comma 241" xfId="6969" xr:uid="{745CFC6B-C66C-40E2-9693-C7EBEACD315E}"/>
    <cellStyle name="Comma 242" xfId="6928" xr:uid="{9DBB1C58-243B-41D1-A339-EFBB97C9FF32}"/>
    <cellStyle name="Comma 243" xfId="6464" xr:uid="{9FCB82E0-6688-4AFF-9C9A-D0FB680CA1BA}"/>
    <cellStyle name="Comma 244" xfId="9740" xr:uid="{A8FA9578-174F-4B21-89F8-F04BA7B95F80}"/>
    <cellStyle name="Comma 245" xfId="9778" xr:uid="{C11E701D-D427-4E33-86A8-6287A42E0B09}"/>
    <cellStyle name="Comma 246" xfId="9921" xr:uid="{60976569-6F3E-4B75-BC8D-F5B321F1688B}"/>
    <cellStyle name="Comma 247" xfId="10905" xr:uid="{A767C84F-D334-4E30-BEC1-A12A9830B468}"/>
    <cellStyle name="Comma 248" xfId="11526" xr:uid="{3A1DF627-8082-4B27-A934-CD0F11C16EE1}"/>
    <cellStyle name="Comma 249" xfId="11548" xr:uid="{09A65EA9-AE9E-41CE-A46F-91D78ABFEE00}"/>
    <cellStyle name="Comma 25" xfId="482" xr:uid="{85E8C3AC-2CA9-40FD-9C0A-3A620F5B9A14}"/>
    <cellStyle name="Comma 25 2" xfId="2862" xr:uid="{CD0ABEA2-EF82-44C3-A0B7-DDDA7EC1B1B0}"/>
    <cellStyle name="Comma 25 2 2" xfId="6727" xr:uid="{45560647-58A4-4F85-861C-4E0DC77F4F1E}"/>
    <cellStyle name="Comma 25 3" xfId="2699" xr:uid="{2729BFD9-5E45-43E4-B9F9-D2A5BE75DC8B}"/>
    <cellStyle name="Comma 25 3 2" xfId="6564" xr:uid="{D2EA96F5-9D62-4E8C-821F-9D090ECBF83A}"/>
    <cellStyle name="Comma 25 4" xfId="6277" xr:uid="{9532D2B1-4152-4F60-9AC0-2722676CA98A}"/>
    <cellStyle name="Comma 25 5" xfId="6442" xr:uid="{D0C4CE27-7AEA-4955-A946-C3BD203EA0AF}"/>
    <cellStyle name="Comma 25 6" xfId="10120" xr:uid="{C51830CE-5C9A-41EC-913E-EB87500FFC23}"/>
    <cellStyle name="Comma 25 7" xfId="11691" xr:uid="{3D85FD20-704C-48BB-BF17-0EB2FB9370AA}"/>
    <cellStyle name="Comma 250" xfId="11528" xr:uid="{5BED5E10-0264-46D3-BCD7-822BBF4D2D7E}"/>
    <cellStyle name="Comma 251" xfId="11622" xr:uid="{5F3A1B0E-0DE3-4A11-9193-945467ED442D}"/>
    <cellStyle name="Comma 252" xfId="11549" xr:uid="{B28858E5-E2C0-4622-8C72-720DE0411B80}"/>
    <cellStyle name="Comma 253" xfId="6039" xr:uid="{44DF5B51-C221-449C-A8F4-94F043B6592B}"/>
    <cellStyle name="Comma 254" xfId="15191" xr:uid="{71536AAF-AB02-4FE6-91F6-9A6D81B09667}"/>
    <cellStyle name="Comma 255" xfId="18151" xr:uid="{EE921AE9-8B1F-4C15-B2E3-774ECF9CA187}"/>
    <cellStyle name="Comma 256" xfId="13835" xr:uid="{01EEC1E9-9D73-4ED5-8F8D-1DD6DF028506}"/>
    <cellStyle name="Comma 26" xfId="483" xr:uid="{0EE0367C-2561-494C-90C2-9BB5454C3C9C}"/>
    <cellStyle name="Comma 26 2" xfId="2863" xr:uid="{D3F4A221-9E53-4BB7-B5EF-045698D21277}"/>
    <cellStyle name="Comma 26 2 2" xfId="6728" xr:uid="{C6D9BC65-F1A3-4D30-8C10-2F6ECC1EECC5}"/>
    <cellStyle name="Comma 26 3" xfId="2700" xr:uid="{AA8B637C-4D66-4861-A108-3D8F519ED362}"/>
    <cellStyle name="Comma 26 3 2" xfId="6565" xr:uid="{9DBB92F5-8732-4102-8817-F9B520130C1A}"/>
    <cellStyle name="Comma 26 4" xfId="6084" xr:uid="{2C00E681-F53C-4217-812E-279665D0F400}"/>
    <cellStyle name="Comma 26 5" xfId="6278" xr:uid="{CFC8A00C-3C63-4486-85BC-0C8026FF9B90}"/>
    <cellStyle name="Comma 26 6" xfId="7010" xr:uid="{DB1478C7-F540-4DB4-B484-B68B74F9A852}"/>
    <cellStyle name="Comma 26 7" xfId="6179" xr:uid="{33CC1729-BCF9-4059-842B-8B054B6E3603}"/>
    <cellStyle name="Comma 26 8" xfId="9884" xr:uid="{DA780BA4-CE90-4868-975E-8D7C7A171CD4}"/>
    <cellStyle name="Comma 26 9" xfId="10121" xr:uid="{BB45ED83-0581-4EC9-ACFC-58D00F705716}"/>
    <cellStyle name="Comma 27" xfId="484" xr:uid="{7A7465ED-952E-46D5-B830-7A104B03D0F5}"/>
    <cellStyle name="Comma 27 2" xfId="2864" xr:uid="{9022C851-6DF1-4949-8A4B-F3843EA85632}"/>
    <cellStyle name="Comma 27 2 2" xfId="6729" xr:uid="{31266AF9-4B92-411C-BA26-112CEE08D07C}"/>
    <cellStyle name="Comma 27 3" xfId="2701" xr:uid="{9A62EADA-F163-4108-824C-86445DAB6AE4}"/>
    <cellStyle name="Comma 27 3 2" xfId="6566" xr:uid="{5A3A8184-5FD8-4ADC-BF1C-663C37FD5E44}"/>
    <cellStyle name="Comma 27 4" xfId="6279" xr:uid="{490309D4-F21B-4510-A0CF-EF3954EB7210}"/>
    <cellStyle name="Comma 27 5" xfId="7113" xr:uid="{2B67F239-6645-4FCE-879F-E234FD5D668D}"/>
    <cellStyle name="Comma 27 6" xfId="10122" xr:uid="{E7619186-DD08-47C5-8D95-1433D259EA41}"/>
    <cellStyle name="Comma 272" xfId="9817" xr:uid="{5650BF6F-87E4-4248-B8D9-19E0EB8B5823}"/>
    <cellStyle name="Comma 272 2" xfId="11573" xr:uid="{9C4758E0-DA4F-4555-9C89-5548752C9A6D}"/>
    <cellStyle name="Comma 28" xfId="485" xr:uid="{716105CC-AD93-4541-BD4D-F033DD749CFB}"/>
    <cellStyle name="Comma 28 2" xfId="2865" xr:uid="{9D6E769F-560F-446A-91E2-3FCD7DB1CF0A}"/>
    <cellStyle name="Comma 28 2 2" xfId="6730" xr:uid="{B08F3759-B679-43E9-B8A2-366CB7E04C79}"/>
    <cellStyle name="Comma 28 3" xfId="2702" xr:uid="{7B3B3A74-5951-4697-BE09-8B7F1F609C77}"/>
    <cellStyle name="Comma 28 3 2" xfId="6567" xr:uid="{4B8D7C4B-2D3D-4B76-A445-4AF23A1E6396}"/>
    <cellStyle name="Comma 28 4" xfId="6280" xr:uid="{5C0A30A2-854D-4F0B-B506-C0FC217C78D5}"/>
    <cellStyle name="Comma 28 5" xfId="6830" xr:uid="{EE68DE35-EDF5-4341-AB14-43407A608F59}"/>
    <cellStyle name="Comma 28 6" xfId="10123" xr:uid="{2072A3A1-3625-4541-9878-2D37DEF01577}"/>
    <cellStyle name="Comma 29" xfId="486" xr:uid="{853BDD8F-F46B-4688-8233-F79FB5546BDE}"/>
    <cellStyle name="Comma 29 2" xfId="2866" xr:uid="{3C1DD4B2-565C-464C-A542-2F33AFEA0384}"/>
    <cellStyle name="Comma 29 2 2" xfId="6731" xr:uid="{7C3448A1-D44B-4B46-BCA1-E0CD2C632EE5}"/>
    <cellStyle name="Comma 29 3" xfId="2703" xr:uid="{87CF79F2-F32F-47EB-9414-F56695EE3262}"/>
    <cellStyle name="Comma 29 3 2" xfId="6568" xr:uid="{93C635E6-D417-48FC-9A32-29A6CC41141F}"/>
    <cellStyle name="Comma 29 4" xfId="6281" xr:uid="{9E5EB9D1-A918-4394-83BA-9F15F5C10818}"/>
    <cellStyle name="Comma 29 5" xfId="7204" xr:uid="{6EB31258-ADB2-4EBC-A717-06D86C095804}"/>
    <cellStyle name="Comma 29 6" xfId="10124" xr:uid="{5B7A33A0-962A-4A74-BFFC-44558BE81151}"/>
    <cellStyle name="Comma 3" xfId="48" xr:uid="{3F759B7F-50B4-478E-94C2-E44C40B4C970}"/>
    <cellStyle name="Comma 3 10" xfId="488" xr:uid="{97B646BE-3BD5-4DC6-9109-7E0005CDB301}"/>
    <cellStyle name="Comma 3 10 2" xfId="2868" xr:uid="{63293693-715E-4020-B7E0-607000310377}"/>
    <cellStyle name="Comma 3 10 2 2" xfId="6733" xr:uid="{A11CE635-5EC9-485A-9043-0BF9E5FA4A60}"/>
    <cellStyle name="Comma 3 10 3" xfId="2705" xr:uid="{BEB1305C-6949-4E68-8700-393517D0D3B3}"/>
    <cellStyle name="Comma 3 10 3 2" xfId="6570" xr:uid="{F0656544-F666-4675-95CB-A96DD8ABDE1F}"/>
    <cellStyle name="Comma 3 10 4" xfId="6283" xr:uid="{66D592D3-2526-42F5-BE29-B8B3CF47D56D}"/>
    <cellStyle name="Comma 3 11" xfId="489" xr:uid="{0EF83B2E-E395-4AC2-A2F8-EA88DE47864A}"/>
    <cellStyle name="Comma 3 11 2" xfId="2869" xr:uid="{26FC1A5E-FE91-4EEA-B80D-EE5E027AC320}"/>
    <cellStyle name="Comma 3 11 2 2" xfId="6734" xr:uid="{30418C7A-6DC0-4EBD-9827-F4391D28B0F9}"/>
    <cellStyle name="Comma 3 11 3" xfId="2706" xr:uid="{195D6AE4-EAB8-4BAA-83D9-5691FACFFFA7}"/>
    <cellStyle name="Comma 3 11 3 2" xfId="6571" xr:uid="{124D148B-B336-47B1-8980-4E9A1F345F80}"/>
    <cellStyle name="Comma 3 11 4" xfId="6284" xr:uid="{C2FA6656-C1CC-48A7-BF2A-D86B649CA2F5}"/>
    <cellStyle name="Comma 3 12" xfId="490" xr:uid="{03EB15F6-F1B1-4CB0-9E2D-475E9A61C5C4}"/>
    <cellStyle name="Comma 3 12 2" xfId="2870" xr:uid="{62B65A2F-953C-4678-BE93-87076E59D70B}"/>
    <cellStyle name="Comma 3 12 2 2" xfId="6735" xr:uid="{3F982A59-794B-4CF8-978A-2CF4F1DBC544}"/>
    <cellStyle name="Comma 3 12 3" xfId="2707" xr:uid="{8D228762-9C02-44FB-A736-5B820974A4DB}"/>
    <cellStyle name="Comma 3 12 3 2" xfId="6572" xr:uid="{5548F07B-7FE9-4B68-9D39-DE9AE5FF7D15}"/>
    <cellStyle name="Comma 3 12 4" xfId="6285" xr:uid="{0116FB32-770E-4B5B-9BCB-0CD4959309D8}"/>
    <cellStyle name="Comma 3 13" xfId="491" xr:uid="{E939C6E0-462C-44A5-81D5-BCC12D11F505}"/>
    <cellStyle name="Comma 3 13 2" xfId="2871" xr:uid="{FA5AB338-139A-48DA-A8A3-82BF6103F1DF}"/>
    <cellStyle name="Comma 3 13 2 2" xfId="6736" xr:uid="{09D02E2F-6D4D-499A-9C7E-446A254C13A8}"/>
    <cellStyle name="Comma 3 13 3" xfId="2708" xr:uid="{69062565-1DA1-4E22-A93D-20632D8B9FD8}"/>
    <cellStyle name="Comma 3 13 3 2" xfId="6573" xr:uid="{221AF0CE-A446-46F9-BFBA-65FC5A697092}"/>
    <cellStyle name="Comma 3 13 4" xfId="6286" xr:uid="{E2BCD646-BD37-4C7C-9E8F-5D062828A7F9}"/>
    <cellStyle name="Comma 3 14" xfId="492" xr:uid="{10E6FDB8-3B5A-484C-B4B1-A6F3267F8013}"/>
    <cellStyle name="Comma 3 14 2" xfId="2872" xr:uid="{78E22C33-AAA2-4ADE-A176-B2914C2EE011}"/>
    <cellStyle name="Comma 3 14 2 2" xfId="6737" xr:uid="{C2EBB8E1-B76E-446D-8270-69449DD285DF}"/>
    <cellStyle name="Comma 3 14 3" xfId="2709" xr:uid="{3B54F493-0A37-4CD0-8552-24DF5BBF3F9E}"/>
    <cellStyle name="Comma 3 14 3 2" xfId="6574" xr:uid="{97779F36-19AA-4FEB-ABC7-EEC0A361D4EF}"/>
    <cellStyle name="Comma 3 14 4" xfId="6287" xr:uid="{CF52F0A6-886D-4EA4-9972-53B117BC5015}"/>
    <cellStyle name="Comma 3 15" xfId="493" xr:uid="{0D700524-5F54-4B85-89B6-90FD48F4D5FD}"/>
    <cellStyle name="Comma 3 15 2" xfId="2873" xr:uid="{9E7B58C7-81D7-4293-ADB0-26E04C2D7E04}"/>
    <cellStyle name="Comma 3 15 2 2" xfId="6738" xr:uid="{87C5B691-BE8C-4D95-8FF8-83F0689BC588}"/>
    <cellStyle name="Comma 3 15 3" xfId="2710" xr:uid="{87A012CA-6CF0-4250-B154-EE8BFB5276A5}"/>
    <cellStyle name="Comma 3 15 3 2" xfId="6575" xr:uid="{D9F84449-5768-45F3-B084-16F95980D6F7}"/>
    <cellStyle name="Comma 3 15 4" xfId="6288" xr:uid="{DA44CC84-457A-45E8-867E-FAEE4E09E3A4}"/>
    <cellStyle name="Comma 3 16" xfId="494" xr:uid="{16ADE7E1-13DF-45FA-9796-991A84D92C2D}"/>
    <cellStyle name="Comma 3 16 2" xfId="2874" xr:uid="{EC8F9C50-A117-4003-B69A-AD68B8EC9918}"/>
    <cellStyle name="Comma 3 16 2 2" xfId="6739" xr:uid="{7872D27D-4567-42C9-BA33-F504CD98B166}"/>
    <cellStyle name="Comma 3 16 3" xfId="2711" xr:uid="{2F54E5E8-D5BC-45BE-BE0B-64A20C7928F7}"/>
    <cellStyle name="Comma 3 16 3 2" xfId="6576" xr:uid="{C7E6378D-1868-4E44-BCE2-D4356D4C3965}"/>
    <cellStyle name="Comma 3 16 4" xfId="6289" xr:uid="{C5482BC0-00AB-4837-8DFB-C908379D52C9}"/>
    <cellStyle name="Comma 3 17" xfId="495" xr:uid="{F82F8708-0FE4-44AE-BC4E-6C8FC9A4A347}"/>
    <cellStyle name="Comma 3 17 2" xfId="2875" xr:uid="{51A4CA43-D2E8-4E18-9096-20609294E77A}"/>
    <cellStyle name="Comma 3 17 2 2" xfId="6740" xr:uid="{5ABF25EE-D88A-4A98-B901-3BA415A1C4AB}"/>
    <cellStyle name="Comma 3 17 3" xfId="2712" xr:uid="{14CB3F69-5FD5-4E5F-B064-BD99EA94C0BA}"/>
    <cellStyle name="Comma 3 17 3 2" xfId="6577" xr:uid="{576B9AFF-A613-4AD1-8B4E-35E9EAD12849}"/>
    <cellStyle name="Comma 3 17 4" xfId="6290" xr:uid="{5590A40E-FA24-4E5B-9497-A8BDE8541242}"/>
    <cellStyle name="Comma 3 18" xfId="496" xr:uid="{C29BC962-93D1-42F0-A3FD-073EBF859B93}"/>
    <cellStyle name="Comma 3 18 2" xfId="2876" xr:uid="{E68272D7-B16D-493B-BD20-2B3CBA967D6D}"/>
    <cellStyle name="Comma 3 18 2 2" xfId="6741" xr:uid="{B07D61DE-08A0-4D13-A955-401ECA411E8D}"/>
    <cellStyle name="Comma 3 18 3" xfId="2713" xr:uid="{E2F18B78-C6FA-42A5-BF95-4254A452DF70}"/>
    <cellStyle name="Comma 3 18 3 2" xfId="6578" xr:uid="{16C256FE-FCD3-4A5D-AF96-1AC784DB4706}"/>
    <cellStyle name="Comma 3 18 4" xfId="6291" xr:uid="{16B29C07-8AD1-484D-A917-6580747E3414}"/>
    <cellStyle name="Comma 3 19" xfId="497" xr:uid="{C32AB15D-7F7B-40A1-8B91-3D8C5676728B}"/>
    <cellStyle name="Comma 3 19 2" xfId="2877" xr:uid="{6F143ED2-7867-447F-94C8-89F48A112C2F}"/>
    <cellStyle name="Comma 3 19 2 2" xfId="6742" xr:uid="{7AD5DFFD-4C44-4266-843F-C9D0028AE966}"/>
    <cellStyle name="Comma 3 19 3" xfId="2714" xr:uid="{2DB8C473-DCB4-4C47-9374-F6B672148E55}"/>
    <cellStyle name="Comma 3 19 3 2" xfId="6579" xr:uid="{D0F3E936-64FE-4C55-9E80-87A2591757FE}"/>
    <cellStyle name="Comma 3 19 4" xfId="6292" xr:uid="{03744C85-A8D1-4EDC-83CC-3FD44499C09E}"/>
    <cellStyle name="Comma 3 2" xfId="498" xr:uid="{E999430A-F783-4AD8-8424-AF5C959BF355}"/>
    <cellStyle name="Comma 3 2 10" xfId="9891" xr:uid="{5D44A61F-5263-414B-9113-AF5814E63401}"/>
    <cellStyle name="Comma 3 2 10 2" xfId="499" xr:uid="{FA79E996-1BE3-4770-A398-ADECCAADEC2E}"/>
    <cellStyle name="Comma 3 2 10 2 2" xfId="500" xr:uid="{B81B359C-E71F-427F-A923-6B210AA9C333}"/>
    <cellStyle name="Comma 3 2 10 2 2 2" xfId="2880" xr:uid="{8D925EA0-10DA-4F55-B01B-6F4D543A4D62}"/>
    <cellStyle name="Comma 3 2 10 2 2 2 2" xfId="6745" xr:uid="{571F2AC0-3432-4EEC-925E-E3FDFFEA5E58}"/>
    <cellStyle name="Comma 3 2 10 2 2 3" xfId="2717" xr:uid="{B2713F87-C7AC-4368-B252-666ED8EF67D3}"/>
    <cellStyle name="Comma 3 2 10 2 2 3 2" xfId="6582" xr:uid="{E00FDC85-B1BA-4A38-B126-71BF129D6032}"/>
    <cellStyle name="Comma 3 2 10 2 2 4" xfId="6295" xr:uid="{9EB58066-6960-4FAF-97A9-4C4116FE8E15}"/>
    <cellStyle name="Comma 3 2 10 2 3" xfId="2879" xr:uid="{7353F073-C212-4B8B-9C93-4D39D1A18F40}"/>
    <cellStyle name="Comma 3 2 10 2 3 2" xfId="6744" xr:uid="{1C895285-E489-4698-9BD1-B795E545841E}"/>
    <cellStyle name="Comma 3 2 10 2 4" xfId="2716" xr:uid="{51733753-8564-4135-9D37-E64D2DE9482C}"/>
    <cellStyle name="Comma 3 2 10 2 4 2" xfId="6581" xr:uid="{41090A43-7DBD-4742-BBBD-CE3C29BDCC51}"/>
    <cellStyle name="Comma 3 2 10 2 5" xfId="6294" xr:uid="{A883647F-39B8-4666-9ACA-5ADAEF75780F}"/>
    <cellStyle name="Comma 3 2 11" xfId="10126" xr:uid="{BD5D6079-8BCB-41D3-84AB-770D04F6C02F}"/>
    <cellStyle name="Comma 3 2 12" xfId="11595" xr:uid="{E6C634E4-3ABE-4B8C-BADB-52ADC570D6C0}"/>
    <cellStyle name="Comma 3 2 13" xfId="11616" xr:uid="{902E6C12-8453-4789-8DDE-B1FDAE56D4F3}"/>
    <cellStyle name="Comma 3 2 2" xfId="501" xr:uid="{CD0D6662-AA2B-4323-B62C-A0CDE8416F22}"/>
    <cellStyle name="Comma 3 2 2 10" xfId="123" xr:uid="{E194C6E3-66F2-4B4F-AF15-BD9292CFDFAA}"/>
    <cellStyle name="Comma 3 2 2 10 2" xfId="2882" xr:uid="{0784C3F5-6CCE-4DCC-985D-F07441FE9D08}"/>
    <cellStyle name="Comma 3 2 2 10 2 2" xfId="6747" xr:uid="{CF4EE8F0-253A-483A-8473-9F347F337B18}"/>
    <cellStyle name="Comma 3 2 2 10 3" xfId="2719" xr:uid="{7378FCC0-0A4C-456B-85CE-BC14B1E1B6F3}"/>
    <cellStyle name="Comma 3 2 2 10 3 2" xfId="6584" xr:uid="{5E0420A5-F542-4E12-81F3-DCB569E11E95}"/>
    <cellStyle name="Comma 3 2 2 10 4" xfId="502" xr:uid="{56007C08-6E3F-49A4-97A3-E8F24C6255A9}"/>
    <cellStyle name="Comma 3 2 2 10 4 2" xfId="6297" xr:uid="{BC141BF2-4B2C-4731-A896-77642BBE0C26}"/>
    <cellStyle name="Comma 3 2 2 10 5" xfId="2966" xr:uid="{D0B67D50-1112-48D8-A4D9-22C7D9B2788B}"/>
    <cellStyle name="Comma 3 2 2 10 5 2" xfId="6805" xr:uid="{D098D19A-F241-4F14-83E9-A317925D72A9}"/>
    <cellStyle name="Comma 3 2 2 10 6" xfId="6164" xr:uid="{21F13F97-3999-4EE0-BDB3-B99B82B166A0}"/>
    <cellStyle name="Comma 3 2 2 10 7" xfId="11662" xr:uid="{F8B85AED-1733-4769-93D5-132415690955}"/>
    <cellStyle name="Comma 3 2 2 11" xfId="2881" xr:uid="{5C2E4CC0-C164-4F3B-8E7C-23471A7F25FB}"/>
    <cellStyle name="Comma 3 2 2 11 2" xfId="6746" xr:uid="{6AE725FB-4432-4124-8097-5F387FAE9FFF}"/>
    <cellStyle name="Comma 3 2 2 12" xfId="2718" xr:uid="{FDF5CDE7-1EEB-4764-815B-BACC70930713}"/>
    <cellStyle name="Comma 3 2 2 12 2" xfId="6583" xr:uid="{3C3E5EC8-B097-40C1-9422-D7001479D879}"/>
    <cellStyle name="Comma 3 2 2 13" xfId="6296" xr:uid="{5CD6A25D-E8BC-4ED9-A879-CE7324644256}"/>
    <cellStyle name="Comma 3 2 2 14" xfId="10127" xr:uid="{C55FE0DF-78AD-4453-86C3-F0F06205C96A}"/>
    <cellStyle name="Comma 3 2 2 15" xfId="11619" xr:uid="{22A44D11-E327-46DB-8046-450B0AE304A6}"/>
    <cellStyle name="Comma 3 2 2 2" xfId="503" xr:uid="{5C32ECA8-C997-4F1B-A0FA-1E54D33E4F67}"/>
    <cellStyle name="Comma 3 2 2 2 2" xfId="2883" xr:uid="{4B437E40-D922-4533-9A90-AC0A358F0C10}"/>
    <cellStyle name="Comma 3 2 2 2 2 2" xfId="6748" xr:uid="{7D3F1A9B-48D0-4164-96CA-46BE8E384F2F}"/>
    <cellStyle name="Comma 3 2 2 2 3" xfId="2720" xr:uid="{76F4948C-DA91-44B0-9B6D-47050917BC89}"/>
    <cellStyle name="Comma 3 2 2 2 3 2" xfId="6585" xr:uid="{C18634AB-BCB5-4FF0-B72E-1CB607E2430E}"/>
    <cellStyle name="Comma 3 2 2 2 4" xfId="6298" xr:uid="{A08EBA86-D199-4DEA-B4AF-BEA8F17FB582}"/>
    <cellStyle name="Comma 3 2 2 2 5" xfId="11446" xr:uid="{177C519E-8C48-490A-A93D-CCA3C209F896}"/>
    <cellStyle name="Comma 3 2 2 3" xfId="504" xr:uid="{D1315CCA-63ED-4078-91FC-2EAB22A0F023}"/>
    <cellStyle name="Comma 3 2 2 3 2" xfId="2884" xr:uid="{03E5E5F9-C113-42B3-9D0E-F302EA64FAE4}"/>
    <cellStyle name="Comma 3 2 2 3 2 2" xfId="6749" xr:uid="{83574850-C492-4C10-8B1F-558AEEC1E2D7}"/>
    <cellStyle name="Comma 3 2 2 3 3" xfId="2721" xr:uid="{BA226D01-199A-4B07-BC75-9B1A90CDEC3D}"/>
    <cellStyle name="Comma 3 2 2 3 3 2" xfId="6586" xr:uid="{461EE95D-1D48-4FCE-A96A-FFD16E622235}"/>
    <cellStyle name="Comma 3 2 2 3 4" xfId="6299" xr:uid="{B6C1A082-BE8F-4AA6-8D4D-F5657E34C71D}"/>
    <cellStyle name="Comma 3 2 2 4" xfId="505" xr:uid="{5D746F5E-EB62-4FE7-8FD0-A218A818ED23}"/>
    <cellStyle name="Comma 3 2 2 4 2" xfId="2885" xr:uid="{57FBF8F9-3B0C-4A05-AD45-00E0CE51796C}"/>
    <cellStyle name="Comma 3 2 2 4 2 2" xfId="6750" xr:uid="{56C0567E-E74F-4D24-9276-9BC071A3C129}"/>
    <cellStyle name="Comma 3 2 2 4 3" xfId="2722" xr:uid="{3F8DE162-51CF-439B-AFB6-A105851DBE3E}"/>
    <cellStyle name="Comma 3 2 2 4 3 2" xfId="6587" xr:uid="{040D0076-EB6B-4911-B908-486BA0854D1B}"/>
    <cellStyle name="Comma 3 2 2 4 4" xfId="6300" xr:uid="{BCDA46B4-2464-4A3B-8740-E729B6CC8456}"/>
    <cellStyle name="Comma 3 2 2 5" xfId="506" xr:uid="{44DDAC3E-D0F5-48F6-AA0F-B890C3535739}"/>
    <cellStyle name="Comma 3 2 2 5 2" xfId="2886" xr:uid="{7B3BD075-1E95-40B9-9E53-1C43616C879B}"/>
    <cellStyle name="Comma 3 2 2 5 2 2" xfId="6751" xr:uid="{6D1D13B9-DD83-4A6B-B4D1-EF85C025D5B7}"/>
    <cellStyle name="Comma 3 2 2 5 3" xfId="2723" xr:uid="{161F0BDD-903C-4BF7-A0F1-2184C2CA8C3D}"/>
    <cellStyle name="Comma 3 2 2 5 3 2" xfId="6588" xr:uid="{43F48544-37B1-4942-83C0-EF246A591C6B}"/>
    <cellStyle name="Comma 3 2 2 5 4" xfId="6301" xr:uid="{5765056B-247E-433E-BEFC-39FD91C3583C}"/>
    <cellStyle name="Comma 3 2 2 6" xfId="507" xr:uid="{D884790C-4AD5-410A-8180-1A4D6647E177}"/>
    <cellStyle name="Comma 3 2 2 6 2" xfId="2887" xr:uid="{580FA3AB-77C8-401B-BFA5-579A237E781A}"/>
    <cellStyle name="Comma 3 2 2 6 2 2" xfId="6752" xr:uid="{3EE83842-91A2-47DA-B537-F268BCF25504}"/>
    <cellStyle name="Comma 3 2 2 6 3" xfId="2724" xr:uid="{FE55034D-EFDB-4578-B12E-F3F913D6405F}"/>
    <cellStyle name="Comma 3 2 2 6 3 2" xfId="6589" xr:uid="{0EBF6C36-3307-4E8A-AB67-66C2A19760FF}"/>
    <cellStyle name="Comma 3 2 2 6 4" xfId="6302" xr:uid="{DF7F8084-FD4D-4A8F-96C6-C870F1DF644A}"/>
    <cellStyle name="Comma 3 2 2 7" xfId="508" xr:uid="{F1111A6A-22E6-4BD7-99AF-090C38A4932C}"/>
    <cellStyle name="Comma 3 2 2 7 2" xfId="2888" xr:uid="{29DA079F-C994-4715-94D2-A8AD5171B2C2}"/>
    <cellStyle name="Comma 3 2 2 7 2 2" xfId="6753" xr:uid="{92B9E8B5-F99E-446B-9DB1-C15B0808CB93}"/>
    <cellStyle name="Comma 3 2 2 7 3" xfId="2725" xr:uid="{21497008-6EC2-4700-9A97-503D1448B3ED}"/>
    <cellStyle name="Comma 3 2 2 7 3 2" xfId="6590" xr:uid="{B0BC9BAF-4FD1-42C1-8822-F44C65E267BA}"/>
    <cellStyle name="Comma 3 2 2 7 4" xfId="6303" xr:uid="{16A3B8CC-57BE-450E-978A-83C02160DFE3}"/>
    <cellStyle name="Comma 3 2 2 8" xfId="509" xr:uid="{3A1BD050-4778-43C8-96A3-2D289D6EFA42}"/>
    <cellStyle name="Comma 3 2 2 8 2" xfId="2889" xr:uid="{FF382A32-ED2B-4A18-997D-1DA8442990C4}"/>
    <cellStyle name="Comma 3 2 2 8 2 2" xfId="6754" xr:uid="{7157363B-8DA9-4B28-A487-AEE010574BC2}"/>
    <cellStyle name="Comma 3 2 2 8 3" xfId="2726" xr:uid="{A0198469-3831-485B-BBFA-66EFCCAFB071}"/>
    <cellStyle name="Comma 3 2 2 8 3 2" xfId="6591" xr:uid="{431760E9-F2F9-4B7E-97D3-7F97EC66AFDB}"/>
    <cellStyle name="Comma 3 2 2 8 4" xfId="6304" xr:uid="{8AB6F9F9-3D45-4BF9-8EFD-3BB4B8E09B84}"/>
    <cellStyle name="Comma 3 2 2 9" xfId="510" xr:uid="{D86E7143-F866-4964-A72C-E40BD7619FA1}"/>
    <cellStyle name="Comma 3 2 2 9 2" xfId="2890" xr:uid="{549ADF99-B5FA-4A60-847D-F6FBB7D3B130}"/>
    <cellStyle name="Comma 3 2 2 9 2 2" xfId="6755" xr:uid="{C7D33535-B077-4AE5-BEA9-D110B7642C95}"/>
    <cellStyle name="Comma 3 2 2 9 3" xfId="2727" xr:uid="{94F3881E-B1AF-4A10-BB4B-E76EF95B174D}"/>
    <cellStyle name="Comma 3 2 2 9 3 2" xfId="6592" xr:uid="{2A50B99B-B782-4566-A32A-5FD273053E89}"/>
    <cellStyle name="Comma 3 2 2 9 4" xfId="6305" xr:uid="{B1095918-9F22-49DF-893A-B7B91E428A57}"/>
    <cellStyle name="Comma 3 2 3" xfId="511" xr:uid="{20F4DEE1-63B5-4CF3-B304-100F32FEDE56}"/>
    <cellStyle name="Comma 3 2 3 2" xfId="2891" xr:uid="{40ADD35E-9F33-4E0D-94E4-D116D622DBB2}"/>
    <cellStyle name="Comma 3 2 3 2 2" xfId="6756" xr:uid="{9C3BECF7-01E7-4CAD-ADF8-481E0A983C53}"/>
    <cellStyle name="Comma 3 2 3 3" xfId="2728" xr:uid="{AF7544FC-4509-4F3C-9662-978F4B2E1F17}"/>
    <cellStyle name="Comma 3 2 3 3 2" xfId="6593" xr:uid="{37CF0528-CA95-436A-AFAB-81F9D2A42ED8}"/>
    <cellStyle name="Comma 3 2 3 4" xfId="6306" xr:uid="{38EE352E-ACAC-4795-AF5F-0D3F6BD9ADC8}"/>
    <cellStyle name="Comma 3 2 3 5" xfId="6438" xr:uid="{5A882FB5-5332-4631-BDD4-76BF4F994249}"/>
    <cellStyle name="Comma 3 2 3 6" xfId="10128" xr:uid="{41420087-1389-40BD-B938-A1690F9B5418}"/>
    <cellStyle name="Comma 3 2 4" xfId="2878" xr:uid="{79B69D31-3394-4937-888C-71526D10AE10}"/>
    <cellStyle name="Comma 3 2 4 2" xfId="6743" xr:uid="{25069B06-0733-43AE-9CC3-F4FD3A897D9D}"/>
    <cellStyle name="Comma 3 2 4 3" xfId="10129" xr:uid="{C6D791C6-5050-48E5-BECD-BE3829B7FD37}"/>
    <cellStyle name="Comma 3 2 5" xfId="2715" xr:uid="{E7F09E4A-300A-4D6E-B720-128A0B7A22EB}"/>
    <cellStyle name="Comma 3 2 5 2" xfId="6580" xr:uid="{30F96C79-F542-4166-9EDE-561E8A0AAFFB}"/>
    <cellStyle name="Comma 3 2 5 3" xfId="11445" xr:uid="{C5A5B89A-7620-48EC-8AB2-150FF32BEACE}"/>
    <cellStyle name="Comma 3 2 6" xfId="6091" xr:uid="{CBA72A6F-3FA3-4A56-A2E7-720DEBA08AC2}"/>
    <cellStyle name="Comma 3 2 7" xfId="6293" xr:uid="{5262AD05-197A-403E-B8E9-E598F3DE6CC6}"/>
    <cellStyle name="Comma 3 2 8" xfId="6458" xr:uid="{4D6BD83C-961D-4030-9B5E-04FB36C42E92}"/>
    <cellStyle name="Comma 3 2 9" xfId="9843" xr:uid="{55AF68C3-C691-4CFD-8145-5155815AE069}"/>
    <cellStyle name="Comma 3 20" xfId="512" xr:uid="{0AC3FBE7-4FF2-475B-A4EF-4F075C4D0E01}"/>
    <cellStyle name="Comma 3 20 2" xfId="2892" xr:uid="{E6D99F5A-D7DC-4F5B-8AA0-AFDA95150E51}"/>
    <cellStyle name="Comma 3 20 2 2" xfId="6757" xr:uid="{AB56A512-FE2F-4B6D-B913-624C2CCB2E76}"/>
    <cellStyle name="Comma 3 20 3" xfId="2729" xr:uid="{A8B44A4B-7924-4CB2-9AF5-084AA516ED75}"/>
    <cellStyle name="Comma 3 20 3 2" xfId="6594" xr:uid="{4E1B6CCB-9869-4B74-9762-84DFD8AA138B}"/>
    <cellStyle name="Comma 3 20 4" xfId="6307" xr:uid="{3A8ABF2A-8058-4667-A72D-33EB04B19A3F}"/>
    <cellStyle name="Comma 3 21" xfId="513" xr:uid="{DED7AF4C-B48E-4F63-9365-FA5B1AA36125}"/>
    <cellStyle name="Comma 3 21 2" xfId="2893" xr:uid="{EAC57912-144F-42DD-89E8-6EDDE890608C}"/>
    <cellStyle name="Comma 3 21 2 2" xfId="6758" xr:uid="{57CD920E-D48E-4808-91CA-2E90ADB513C9}"/>
    <cellStyle name="Comma 3 21 3" xfId="2730" xr:uid="{1371527A-0C28-4820-ABFF-2C187183DD2E}"/>
    <cellStyle name="Comma 3 21 3 2" xfId="6595" xr:uid="{E1940FEB-1C8B-4B76-A29B-949F55E647BF}"/>
    <cellStyle name="Comma 3 21 4" xfId="6308" xr:uid="{294B6A6C-644D-454C-B40B-34436B15D512}"/>
    <cellStyle name="Comma 3 22" xfId="514" xr:uid="{857AC7FE-4DA3-4607-8417-17492A17248C}"/>
    <cellStyle name="Comma 3 22 2" xfId="2894" xr:uid="{9FEF7338-D43C-4213-B876-A16A9228351D}"/>
    <cellStyle name="Comma 3 22 2 2" xfId="6759" xr:uid="{1807B018-F1FE-4DA0-9592-36126F082039}"/>
    <cellStyle name="Comma 3 22 3" xfId="2731" xr:uid="{58714E30-6469-4E14-8DF4-D961BBF571EC}"/>
    <cellStyle name="Comma 3 22 3 2" xfId="6596" xr:uid="{73FC1000-A69A-46A5-BFDD-9CB6581E50D3}"/>
    <cellStyle name="Comma 3 22 4" xfId="6309" xr:uid="{0C62A271-34A3-4EF7-B40E-0099F0B93C94}"/>
    <cellStyle name="Comma 3 23" xfId="2867" xr:uid="{6D932105-2EE4-456C-9401-C33A921326E4}"/>
    <cellStyle name="Comma 3 23 2" xfId="6732" xr:uid="{7358538E-B6A5-4109-A86B-2FCB2497DFE6}"/>
    <cellStyle name="Comma 3 23 3" xfId="6965" xr:uid="{A56E8DD6-2672-4FD1-B2F7-FB203A1C7B58}"/>
    <cellStyle name="Comma 3 24" xfId="2704" xr:uid="{143290C2-5D79-40B9-BDB9-ED414BB2B8FA}"/>
    <cellStyle name="Comma 3 24 2" xfId="6569" xr:uid="{C012E926-5306-4D81-A939-7CA8E266A417}"/>
    <cellStyle name="Comma 3 25" xfId="487" xr:uid="{2011656F-638B-4E0C-BE21-B24C564C5E82}"/>
    <cellStyle name="Comma 3 25 2" xfId="6282" xr:uid="{56AFA836-9F53-43B8-A9FF-C9EE644A0424}"/>
    <cellStyle name="Comma 3 26" xfId="3670" xr:uid="{9190EE0D-3178-4E94-9BE6-37E45D566B6B}"/>
    <cellStyle name="Comma 3 26 2" xfId="6867" xr:uid="{935FA6C1-AF10-4FD9-8769-B6538C1AFBA1}"/>
    <cellStyle name="Comma 3 27" xfId="2982" xr:uid="{2EA97049-B528-453F-928E-E4BE5E1AF7FB}"/>
    <cellStyle name="Comma 3 27 2" xfId="4295" xr:uid="{E6F212BB-BDF2-49A6-83F1-6CC372D31FC5}"/>
    <cellStyle name="Comma 3 27 2 2" xfId="7012" xr:uid="{C7B031F8-2D55-49ED-8591-08E8C7C5510D}"/>
    <cellStyle name="Comma 3 27 3" xfId="6816" xr:uid="{E5C7CFC3-AEE1-4149-BA96-BE4394D2532F}"/>
    <cellStyle name="Comma 3 28" xfId="6041" xr:uid="{38DFDB0E-4A45-43FC-B7F7-48579771489D}"/>
    <cellStyle name="Comma 3 29" xfId="6130" xr:uid="{5F2564CD-96A7-4261-BF38-213424C9C6F8}"/>
    <cellStyle name="Comma 3 3" xfId="515" xr:uid="{58AE0E56-DEF2-4FEF-A6A4-764B6BD92512}"/>
    <cellStyle name="Comma 3 3 2" xfId="2895" xr:uid="{6F394E79-31D1-43E5-8BC7-A0F38F1BD8DE}"/>
    <cellStyle name="Comma 3 3 2 2" xfId="6760" xr:uid="{C0FC6557-E561-4679-A3B3-658534FABE73}"/>
    <cellStyle name="Comma 3 3 2 2 2" xfId="10132" xr:uid="{E3ACA2E6-BAAE-4A36-AE68-1FFE9B6C4A9C}"/>
    <cellStyle name="Comma 3 3 2 3" xfId="7022" xr:uid="{F2D6DA4B-8807-44FB-9B19-823FD6D37883}"/>
    <cellStyle name="Comma 3 3 2 4" xfId="10131" xr:uid="{7364991B-5521-4E97-A64C-A24A642D30C2}"/>
    <cellStyle name="Comma 3 3 3" xfId="2732" xr:uid="{782E7E47-819E-40C2-9BD2-C90FBA6FB18B}"/>
    <cellStyle name="Comma 3 3 3 2" xfId="6597" xr:uid="{7BA98DBB-0232-4BB3-A9E4-02825FFC6B5B}"/>
    <cellStyle name="Comma 3 3 3 2 2" xfId="10134" xr:uid="{55BDAB5E-7BD2-4993-88FD-67E0BF572349}"/>
    <cellStyle name="Comma 3 3 3 3" xfId="10133" xr:uid="{EB846A40-4A21-4E70-9D10-265750A044AA}"/>
    <cellStyle name="Comma 3 3 4" xfId="6100" xr:uid="{0354B470-DCEE-48AB-A532-1B4B170AA521}"/>
    <cellStyle name="Comma 3 3 4 2" xfId="10135" xr:uid="{0A33650C-CB81-46F9-944D-1631516E7E6C}"/>
    <cellStyle name="Comma 3 3 5" xfId="6310" xr:uid="{7FA81D19-4623-41BE-B7ED-05795826C9CC}"/>
    <cellStyle name="Comma 3 3 5 2" xfId="10136" xr:uid="{B4A5351D-F406-41BF-B4DE-4D7D297FEEA8}"/>
    <cellStyle name="Comma 3 3 6" xfId="9698" xr:uid="{1AF2E7F6-B9E0-4B2A-9978-0F6DA6EF7AAE}"/>
    <cellStyle name="Comma 3 3 6 2" xfId="10137" xr:uid="{5ECDB140-EB69-4A6C-985D-0EC350EC139A}"/>
    <cellStyle name="Comma 3 3 7" xfId="9900" xr:uid="{3C0418FF-06B7-4792-8F79-C01A7EEF0E8C}"/>
    <cellStyle name="Comma 3 3 7 2" xfId="11447" xr:uid="{1762A1B1-1CBE-453F-89DB-2EF575824D79}"/>
    <cellStyle name="Comma 3 3 8" xfId="10130" xr:uid="{F3D19947-63E5-4A47-B756-5ECBEE5BBDB3}"/>
    <cellStyle name="Comma 3 30" xfId="9782" xr:uid="{4AE7BF02-F101-43E2-827E-4C4A35CD318E}"/>
    <cellStyle name="Comma 3 31" xfId="10125" xr:uid="{80935789-C634-4448-AD1C-2D439419461E}"/>
    <cellStyle name="Comma 3 32" xfId="11550" xr:uid="{56CDD469-A4E0-49BF-8A53-0E126B722340}"/>
    <cellStyle name="Comma 3 33" xfId="11621" xr:uid="{5FF43AB1-0C3B-4312-8105-B56E17B76851}"/>
    <cellStyle name="Comma 3 4" xfId="516" xr:uid="{5E8064FD-AFA3-4D65-BB6A-CBF4ED73779E}"/>
    <cellStyle name="Comma 3 4 10" xfId="11617" xr:uid="{3EE27EF7-A471-4032-8BA3-D64DA1E3BD8D}"/>
    <cellStyle name="Comma 3 4 2" xfId="2896" xr:uid="{98B7FC31-B8F1-49D5-B3AA-92E5D2986FE2}"/>
    <cellStyle name="Comma 3 4 2 2" xfId="6761" xr:uid="{13A899B7-B215-4B5A-93CA-0173660F6CC3}"/>
    <cellStyle name="Comma 3 4 2 3" xfId="10139" xr:uid="{49251DC6-9AC8-4190-82CC-AC08170D8192}"/>
    <cellStyle name="Comma 3 4 3" xfId="2733" xr:uid="{99CC0217-7A08-46FE-842B-01FBF4D347AD}"/>
    <cellStyle name="Comma 3 4 3 2" xfId="6598" xr:uid="{67569E6E-CB85-4B2E-A0A9-44E12D5C50CF}"/>
    <cellStyle name="Comma 3 4 3 3" xfId="10140" xr:uid="{15FA891E-5853-435E-BD1C-EEA47CDFD6C0}"/>
    <cellStyle name="Comma 3 4 4" xfId="6106" xr:uid="{94066C42-3A6E-4BE4-9CB3-1E7DF83B516C}"/>
    <cellStyle name="Comma 3 4 4 2" xfId="10141" xr:uid="{D7EDF2E7-3593-415A-B74E-FDD91AD20EF0}"/>
    <cellStyle name="Comma 3 4 5" xfId="6311" xr:uid="{E485DAF7-8E0F-40B2-8FE2-009E26FF9EEC}"/>
    <cellStyle name="Comma 3 4 5 2" xfId="11448" xr:uid="{8349BECC-C5CF-40F6-98BB-C5BDEA175BB1}"/>
    <cellStyle name="Comma 3 4 6" xfId="7004" xr:uid="{E57FB805-FFC2-4581-8FA2-732DD10C1CC9}"/>
    <cellStyle name="Comma 3 4 7" xfId="6964" xr:uid="{C8AD4D65-1AE7-46F3-A723-DB12E353F2E5}"/>
    <cellStyle name="Comma 3 4 8" xfId="9906" xr:uid="{C2880CAE-6B5A-4688-A6FF-9F64F9AABEB3}"/>
    <cellStyle name="Comma 3 4 9" xfId="10138" xr:uid="{1BB8A254-7E74-42BB-9E3D-765963763CF4}"/>
    <cellStyle name="Comma 3 5" xfId="517" xr:uid="{29AA20D4-9957-48E6-A5FD-1B472AC1B0C9}"/>
    <cellStyle name="Comma 3 5 2" xfId="6089" xr:uid="{4A8BB994-1F07-4AD1-AB3C-7D7B6CC9CEEE}"/>
    <cellStyle name="Comma 3 5 3" xfId="9714" xr:uid="{697C6150-030C-4F05-A3E3-4D8088FECF5F}"/>
    <cellStyle name="Comma 3 5 4" xfId="9889" xr:uid="{F8FCCB98-3421-4FF8-9BAC-38442D109442}"/>
    <cellStyle name="Comma 3 5 5" xfId="10142" xr:uid="{028B2F53-42A2-42C2-856C-A8880C52BE1A}"/>
    <cellStyle name="Comma 3 5 6" xfId="11693" xr:uid="{8B61ED6F-4D7C-4D37-A6F8-C2F318BC91C2}"/>
    <cellStyle name="Comma 3 6" xfId="518" xr:uid="{C570AA05-33C8-468A-9E8C-5ADA0EBF5A8B}"/>
    <cellStyle name="Comma 3 6 2" xfId="10143" xr:uid="{FF71CE29-233D-42DD-B4D1-92F6975979CC}"/>
    <cellStyle name="Comma 3 7" xfId="519" xr:uid="{8D9450B5-F9BA-486F-AE85-6CD8C633CD8F}"/>
    <cellStyle name="Comma 3 7 2" xfId="2897" xr:uid="{DA004B4D-EE71-49D8-8886-4B28589FF151}"/>
    <cellStyle name="Comma 3 7 2 2" xfId="6762" xr:uid="{42F21AEA-7C5F-4891-B721-BFBB495625D3}"/>
    <cellStyle name="Comma 3 7 3" xfId="2734" xr:uid="{74176C14-76C2-4C8E-B7F6-EEB335444437}"/>
    <cellStyle name="Comma 3 7 3 2" xfId="6599" xr:uid="{F1B60F2F-FC35-4A86-808A-8F3C638E483E}"/>
    <cellStyle name="Comma 3 7 4" xfId="6312" xr:uid="{453DC8F2-EB27-4C3B-BD89-6652DD14D6B2}"/>
    <cellStyle name="Comma 3 8" xfId="520" xr:uid="{FBD71652-6C89-46CA-8669-486A31B19E0A}"/>
    <cellStyle name="Comma 3 8 2" xfId="2898" xr:uid="{EAB2A6DF-3A0A-4D3D-B39E-53563B9C8CC8}"/>
    <cellStyle name="Comma 3 8 2 2" xfId="6763" xr:uid="{39C83A4B-958A-4C23-9B78-9B3FDB71D885}"/>
    <cellStyle name="Comma 3 8 3" xfId="2735" xr:uid="{46D31488-B424-472D-9AB4-CDE2E1148AD9}"/>
    <cellStyle name="Comma 3 8 3 2" xfId="6600" xr:uid="{97F61F4C-5353-4888-88F7-E6B3335B3A5D}"/>
    <cellStyle name="Comma 3 8 4" xfId="6313" xr:uid="{946BDFDF-DA2B-475D-8325-F24B56A1083E}"/>
    <cellStyle name="Comma 3 9" xfId="521" xr:uid="{A8A3B7A7-B213-4625-A06E-749AECEEF838}"/>
    <cellStyle name="Comma 3 9 2" xfId="2899" xr:uid="{0FF5D0DD-E224-46FA-89BB-F85012FBAB5B}"/>
    <cellStyle name="Comma 3 9 2 2" xfId="6764" xr:uid="{516FF3B4-FE2D-4FC9-83D7-66E9CE548A89}"/>
    <cellStyle name="Comma 3 9 3" xfId="2736" xr:uid="{9BC4CAE6-AC9D-444B-9E9F-D8F1BCFEB965}"/>
    <cellStyle name="Comma 3 9 3 2" xfId="6601" xr:uid="{4B0B2042-4E20-4E28-AB11-96B62BBACF81}"/>
    <cellStyle name="Comma 3 9 4" xfId="6314" xr:uid="{B4EA2A82-D632-4466-89CD-F64255AE6946}"/>
    <cellStyle name="Comma 30" xfId="522" xr:uid="{520E5B05-D9C5-4EF7-893D-C9C29E53301D}"/>
    <cellStyle name="Comma 30 2" xfId="2900" xr:uid="{327B9964-5E27-4571-9059-D043776BDD79}"/>
    <cellStyle name="Comma 30 2 2" xfId="6765" xr:uid="{66E6661D-89F9-4525-858D-4297A308A69E}"/>
    <cellStyle name="Comma 30 3" xfId="2737" xr:uid="{E24195B3-010C-4E42-B74A-895BF5C1A1AE}"/>
    <cellStyle name="Comma 30 3 2" xfId="6602" xr:uid="{F5A8592F-AFA0-4763-B160-A95A04591E36}"/>
    <cellStyle name="Comma 30 4" xfId="6315" xr:uid="{DFBE3633-75A4-4C29-9F7D-6A3A0178142A}"/>
    <cellStyle name="Comma 30 5" xfId="7025" xr:uid="{0F014349-61C4-4E7B-AAAD-F55C15E3EBA5}"/>
    <cellStyle name="Comma 30 6" xfId="10144" xr:uid="{1F8C6191-24F4-4485-B071-89C6A4C6D424}"/>
    <cellStyle name="Comma 31" xfId="523" xr:uid="{CD5CC2A0-4473-49E5-A806-C95E373026CF}"/>
    <cellStyle name="Comma 31 2" xfId="2901" xr:uid="{0B4CBFDD-D37A-416F-9133-42BCBEF49A7B}"/>
    <cellStyle name="Comma 31 2 2" xfId="6766" xr:uid="{2608B119-CA11-4D84-99AB-D7490481D4D3}"/>
    <cellStyle name="Comma 31 3" xfId="2738" xr:uid="{9749123B-D576-434D-B670-FBBEBABE57B2}"/>
    <cellStyle name="Comma 31 3 2" xfId="6603" xr:uid="{01297E5C-AF11-4D2D-9480-6C0C020037CA}"/>
    <cellStyle name="Comma 31 4" xfId="6316" xr:uid="{48A46F69-5352-46E4-B48B-FFA317EEBDBB}"/>
    <cellStyle name="Comma 31 5" xfId="9655" xr:uid="{8695A18B-61EA-4F3F-8EF3-12330FC2818C}"/>
    <cellStyle name="Comma 31 6" xfId="10145" xr:uid="{8C23969A-BDC2-4AD3-A8C5-7BBD96BAA4A3}"/>
    <cellStyle name="Comma 32" xfId="524" xr:uid="{A53C4819-BB0A-4C62-8AC8-D7A84F39F73C}"/>
    <cellStyle name="Comma 32 2" xfId="2902" xr:uid="{82BF6D9D-AE69-4FF7-BE4D-33F171E17D5A}"/>
    <cellStyle name="Comma 32 2 2" xfId="6767" xr:uid="{D7DCCE38-F6A5-49B7-943E-C3D48E5E370D}"/>
    <cellStyle name="Comma 32 3" xfId="2739" xr:uid="{F1422994-5043-4AC0-B364-A350759A053D}"/>
    <cellStyle name="Comma 32 3 2" xfId="6604" xr:uid="{B78E06EC-7FB6-462E-80F0-19A843D4C60F}"/>
    <cellStyle name="Comma 32 4" xfId="6317" xr:uid="{63521DEE-172B-4B8C-89B9-DE4E1CEC6F2F}"/>
    <cellStyle name="Comma 32 5" xfId="6829" xr:uid="{9F35496B-897C-4DAB-B054-00204439B169}"/>
    <cellStyle name="Comma 32 6" xfId="10146" xr:uid="{E3CB4C1A-0A00-4F9F-B2B2-A746F774D124}"/>
    <cellStyle name="Comma 33" xfId="525" xr:uid="{BAE476AE-345F-48EE-AC68-35BBA3E5084B}"/>
    <cellStyle name="Comma 33 2" xfId="526" xr:uid="{7E02B121-94AB-4E85-8CF2-EA4AE1292277}"/>
    <cellStyle name="Comma 33 2 2" xfId="2904" xr:uid="{47CEB253-0128-4FC3-B0B2-9015D8CF5D82}"/>
    <cellStyle name="Comma 33 2 2 2" xfId="6769" xr:uid="{CA24CD08-696E-4BB8-ACC7-5996EB58ADFD}"/>
    <cellStyle name="Comma 33 2 3" xfId="2741" xr:uid="{04B76DA6-CC12-4D0E-ACCD-61DC6BFC9557}"/>
    <cellStyle name="Comma 33 2 3 2" xfId="6606" xr:uid="{BBA0B006-5FB9-4BE8-AAD9-21531D72FBC1}"/>
    <cellStyle name="Comma 33 2 4" xfId="6319" xr:uid="{19DFBAA3-33D2-48F6-8B80-A32EC1C68D85}"/>
    <cellStyle name="Comma 33 3" xfId="2903" xr:uid="{52F8BFC2-BF92-44F1-A49A-32B44E224C58}"/>
    <cellStyle name="Comma 33 3 2" xfId="6768" xr:uid="{800578E9-3755-4121-B028-CED8E246E29C}"/>
    <cellStyle name="Comma 33 4" xfId="2740" xr:uid="{71009195-0EB4-4EA1-9209-4339A3B58D58}"/>
    <cellStyle name="Comma 33 4 2" xfId="6605" xr:uid="{69D376B7-D6AA-4115-A004-1BA9CEC3E33E}"/>
    <cellStyle name="Comma 33 5" xfId="6318" xr:uid="{C9E0D8A0-3109-478F-949D-2CC501C4BC73}"/>
    <cellStyle name="Comma 33 6" xfId="7040" xr:uid="{772CE263-7A74-4DA7-8163-0C2A37C9BB77}"/>
    <cellStyle name="Comma 33 7" xfId="10147" xr:uid="{DC5BE81A-6069-42E3-9647-D9923308CB35}"/>
    <cellStyle name="Comma 34" xfId="527" xr:uid="{57C42AFC-9C34-4C98-AB7D-5EF82631376F}"/>
    <cellStyle name="Comma 34 2" xfId="528" xr:uid="{3DC4C029-7C14-4A9F-BA42-FE98F6217DC8}"/>
    <cellStyle name="Comma 34 2 2" xfId="2906" xr:uid="{2168317F-C387-4EC5-9638-F1B73A9F6C9A}"/>
    <cellStyle name="Comma 34 2 2 2" xfId="6771" xr:uid="{D7D1C7AC-FFC2-4CE6-86E7-29BB6354E781}"/>
    <cellStyle name="Comma 34 2 3" xfId="2743" xr:uid="{D48C1A65-52BD-4325-BA14-F08DC7161A91}"/>
    <cellStyle name="Comma 34 2 3 2" xfId="6608" xr:uid="{FF75B59E-788B-488C-BBAE-ED1CC9EBF769}"/>
    <cellStyle name="Comma 34 2 4" xfId="6321" xr:uid="{54B20CD4-73EF-49A9-ACDB-1EE84D3F466D}"/>
    <cellStyle name="Comma 34 3" xfId="2905" xr:uid="{BCFC32F4-A7C3-4811-A66C-13E55154C706}"/>
    <cellStyle name="Comma 34 3 2" xfId="6770" xr:uid="{2C67D7A2-4F88-4F22-86A8-154F754772E0}"/>
    <cellStyle name="Comma 34 4" xfId="2742" xr:uid="{1BB618BD-4339-4A65-B8DD-2DD63684B770}"/>
    <cellStyle name="Comma 34 4 2" xfId="6607" xr:uid="{97A3E7FD-86AC-43B3-873E-9746DD329F90}"/>
    <cellStyle name="Comma 34 5" xfId="6320" xr:uid="{0212450B-F912-41A6-8CEC-3122CCEE8DDB}"/>
    <cellStyle name="Comma 34 6" xfId="6941" xr:uid="{325E1B34-031E-4578-942B-3F743DC0ABF5}"/>
    <cellStyle name="Comma 34 7" xfId="10148" xr:uid="{366F4B56-447F-47BC-8FDD-FF6641C82258}"/>
    <cellStyle name="Comma 35" xfId="529" xr:uid="{A8AF438A-1BAE-4036-BDFA-1010682D304F}"/>
    <cellStyle name="Comma 35 2" xfId="10149" xr:uid="{C95AB8BC-2F2E-4F98-B6A8-1F3677414C3C}"/>
    <cellStyle name="Comma 36" xfId="530" xr:uid="{ACB812C8-669A-43F6-8550-F653873C6AB8}"/>
    <cellStyle name="Comma 36 2" xfId="10150" xr:uid="{9CFE4925-EB10-463A-9C39-93857AE3614E}"/>
    <cellStyle name="Comma 37" xfId="531" xr:uid="{4D97AF44-77A6-4560-B2AA-DD8E7F834215}"/>
    <cellStyle name="Comma 37 2" xfId="10152" xr:uid="{14CF5415-2837-4F6A-A280-CB4FC58F6DAC}"/>
    <cellStyle name="Comma 37 3" xfId="10151" xr:uid="{064E9301-E5AE-4DB0-9462-95DB2C1352F8}"/>
    <cellStyle name="Comma 38" xfId="532" xr:uid="{B6B9880D-CC29-4F3A-9396-CB42669B96EF}"/>
    <cellStyle name="Comma 38 2" xfId="10154" xr:uid="{B7E4E1C3-5D3B-463B-9D9F-57046ECF9D54}"/>
    <cellStyle name="Comma 38 3" xfId="10153" xr:uid="{195E2B72-5F49-4B92-A245-5BED465E90BA}"/>
    <cellStyle name="Comma 39" xfId="533" xr:uid="{DB0FB938-4677-406B-9D75-5A9F4A71F650}"/>
    <cellStyle name="Comma 39 2" xfId="10156" xr:uid="{C763439D-7998-4AE1-861E-D5E16C00B6D5}"/>
    <cellStyle name="Comma 39 3" xfId="10155" xr:uid="{59C4BCCF-9B28-4DC7-9890-169AE3210761}"/>
    <cellStyle name="Comma 4" xfId="75" xr:uid="{CAC62CF1-07A9-4825-A2BF-721062E5783F}"/>
    <cellStyle name="Comma 4 10" xfId="6050" xr:uid="{E6B795F2-55D0-4E12-9101-E712F0F4EAC1}"/>
    <cellStyle name="Comma 4 11" xfId="6135" xr:uid="{D9DC57DF-755E-48CF-98F4-D6FAADE06C75}"/>
    <cellStyle name="Comma 4 12" xfId="9798" xr:uid="{94841889-D462-4FB0-8780-480491C16F94}"/>
    <cellStyle name="Comma 4 13" xfId="10157" xr:uid="{75EEA495-DEE0-445A-B9E5-042C19BB64EA}"/>
    <cellStyle name="Comma 4 14" xfId="11556" xr:uid="{915465B8-8078-4D3B-97F1-0D6EBA5B8C7D}"/>
    <cellStyle name="Comma 4 15" xfId="11613" xr:uid="{281DE3BD-02DB-4DA6-8C53-CFE5E4735BDD}"/>
    <cellStyle name="Comma 4 2" xfId="535" xr:uid="{C19C5A67-71C7-4246-806F-11CEC9B3A11A}"/>
    <cellStyle name="Comma 4 2 10" xfId="11571" xr:uid="{018676E4-9F35-4659-95C3-AAE3FDF869F6}"/>
    <cellStyle name="Comma 4 2 11" xfId="11615" xr:uid="{30690008-1716-4ABB-9CE7-0D3138685513}"/>
    <cellStyle name="Comma 4 2 2" xfId="536" xr:uid="{95CC2BAF-B64D-4F70-AC2B-4714FF544D1C}"/>
    <cellStyle name="Comma 4 2 2 10" xfId="11608" xr:uid="{93B5D92F-A0E5-4C90-94FA-045A47BBA6AB}"/>
    <cellStyle name="Comma 4 2 2 11" xfId="11624" xr:uid="{6C35E7B9-2C70-49A0-BF51-8B4C7EA7FB65}"/>
    <cellStyle name="Comma 4 2 2 2" xfId="2909" xr:uid="{EA2B47A9-1C08-4E31-9279-4194ADA5B89B}"/>
    <cellStyle name="Comma 4 2 2 2 2" xfId="6774" xr:uid="{5B160C3C-D44C-4BD8-860C-E52844711E98}"/>
    <cellStyle name="Comma 4 2 2 2 3" xfId="7023" xr:uid="{F929E285-FD56-48D7-91A0-39D3CDDDA4A4}"/>
    <cellStyle name="Comma 4 2 2 3" xfId="2746" xr:uid="{3DC3ADFC-68AA-4AE3-AAC3-D7F6E8EACF17}"/>
    <cellStyle name="Comma 4 2 2 3 2" xfId="6611" xr:uid="{9D64D875-0DAA-4E5C-BA38-785D962692CD}"/>
    <cellStyle name="Comma 4 2 2 4" xfId="6053" xr:uid="{AA21BC5C-2A20-40CD-844A-5A477525E608}"/>
    <cellStyle name="Comma 4 2 2 5" xfId="6325" xr:uid="{F51283F3-1F51-4D5E-9CAC-6622A8F2B07E}"/>
    <cellStyle name="Comma 4 2 2 6" xfId="7157" xr:uid="{B281ED90-2C87-4A38-800A-40BF0787A451}"/>
    <cellStyle name="Comma 4 2 2 7" xfId="9691" xr:uid="{1C8A3CD7-5FD8-4CFF-AF6C-FD22C59D0C84}"/>
    <cellStyle name="Comma 4 2 2 8" xfId="9865" xr:uid="{DE7E09E9-1C6C-47C0-A6DB-487B93081F04}"/>
    <cellStyle name="Comma 4 2 2 9" xfId="9744" xr:uid="{88DDC6CB-89AB-49EF-B2E3-AF7271E41029}"/>
    <cellStyle name="Comma 4 2 3" xfId="537" xr:uid="{92255A43-863A-476E-B04F-101667CDE918}"/>
    <cellStyle name="Comma 4 2 3 2" xfId="2910" xr:uid="{C5C0571F-8E49-442E-A4CD-F793DB0F03B5}"/>
    <cellStyle name="Comma 4 2 3 2 2" xfId="6775" xr:uid="{86394483-EDEA-43AA-98EE-99EB1AF28FEC}"/>
    <cellStyle name="Comma 4 2 3 3" xfId="2747" xr:uid="{A947DE60-B3C2-4363-A0FB-3120F0222A21}"/>
    <cellStyle name="Comma 4 2 3 3 2" xfId="6612" xr:uid="{B4D93619-9E9C-4323-8F58-CA4A6FFA2DA8}"/>
    <cellStyle name="Comma 4 2 3 4" xfId="6326" xr:uid="{D4E56710-1658-4510-BE2D-8E63FB59742F}"/>
    <cellStyle name="Comma 4 2 3 5" xfId="6350" xr:uid="{C8822C90-2B0E-4E3C-BFC7-65382950BFD7}"/>
    <cellStyle name="Comma 4 2 3 6" xfId="11629" xr:uid="{9F6E1F93-DEE6-4A65-BF2C-5D066E4C11EE}"/>
    <cellStyle name="Comma 4 2 4" xfId="2908" xr:uid="{3992F7EC-1B03-4190-960A-72FB85E2592B}"/>
    <cellStyle name="Comma 4 2 4 2" xfId="6773" xr:uid="{A0A30D24-576C-4BD8-971C-F21D1A100855}"/>
    <cellStyle name="Comma 4 2 4 3" xfId="11450" xr:uid="{62E21C4C-8D6F-4EED-81CB-5229B5D8A03A}"/>
    <cellStyle name="Comma 4 2 5" xfId="2745" xr:uid="{93A20BB5-6241-4B8F-A89E-203D3F575913}"/>
    <cellStyle name="Comma 4 2 5 2" xfId="6610" xr:uid="{F6747AE4-03FD-4A21-B7D6-A04257DDB910}"/>
    <cellStyle name="Comma 4 2 6" xfId="3571" xr:uid="{0620D216-9133-4A97-865E-0FBEB51B791B}"/>
    <cellStyle name="Comma 4 2 6 2" xfId="6851" xr:uid="{35634CE7-CA53-4478-BD2D-6644EB3D708D}"/>
    <cellStyle name="Comma 4 2 7" xfId="3761" xr:uid="{F5C6CFA4-A5E6-4320-9B97-FF986C5FC59A}"/>
    <cellStyle name="Comma 4 2 7 2" xfId="6909" xr:uid="{6829BC5F-C183-466A-989B-73A2672967B0}"/>
    <cellStyle name="Comma 4 2 8" xfId="6324" xr:uid="{235B7AF2-484A-48D5-824B-E0BDB6B83FEA}"/>
    <cellStyle name="Comma 4 2 9" xfId="9815" xr:uid="{2FE06014-D308-43D1-9835-B765E332B07A}"/>
    <cellStyle name="Comma 4 3" xfId="538" xr:uid="{7C9BD239-A307-4F85-B98F-B66CA95481BC}"/>
    <cellStyle name="Comma 4 3 10" xfId="9894" xr:uid="{531C373E-F498-4C23-97C7-6EFABF610D38}"/>
    <cellStyle name="Comma 4 3 11" xfId="10158" xr:uid="{5C6090FD-B999-4D1C-81A5-9695D5F4E6E9}"/>
    <cellStyle name="Comma 4 3 12" xfId="11599" xr:uid="{30687867-57B0-4E35-A90B-77F89881D558}"/>
    <cellStyle name="Comma 4 3 2" xfId="2911" xr:uid="{D50260D7-0476-4173-91B2-19DA5E1CD9A9}"/>
    <cellStyle name="Comma 4 3 2 2" xfId="6776" xr:uid="{30CD2748-4CFF-41CC-87AC-40BD7B98981D}"/>
    <cellStyle name="Comma 4 3 2 3" xfId="6827" xr:uid="{11B6816B-DA5B-49BF-A308-F8FB99815BE1}"/>
    <cellStyle name="Comma 4 3 2 4" xfId="11451" xr:uid="{49F945A9-13EF-4881-ACEA-E246BB491590}"/>
    <cellStyle name="Comma 4 3 3" xfId="2748" xr:uid="{A79FFF9A-54E4-4C59-9DDF-4B02AEBCAAE5}"/>
    <cellStyle name="Comma 4 3 3 2" xfId="6613" xr:uid="{2DE38A90-D39C-4AD4-9DDB-FC5FEF625882}"/>
    <cellStyle name="Comma 4 3 4" xfId="6094" xr:uid="{A52C62B9-CB17-46D3-B4DC-D19C2B72210E}"/>
    <cellStyle name="Comma 4 3 5" xfId="6327" xr:uid="{0A108433-0955-4963-BF0E-681D3F119241}"/>
    <cellStyle name="Comma 4 3 6" xfId="7042" xr:uid="{C570C717-DA9F-4B91-9BC1-22B896C13E19}"/>
    <cellStyle name="Comma 4 3 7" xfId="6337" xr:uid="{B23377F3-8C1D-4B26-816B-572D821BBB88}"/>
    <cellStyle name="Comma 4 3 8" xfId="9821" xr:uid="{86D3D68C-3928-493D-A017-A14C04A03303}"/>
    <cellStyle name="Comma 4 3 8 2" xfId="11576" xr:uid="{EF73C708-B1B8-4F61-BADF-5CA0FE8B2FE7}"/>
    <cellStyle name="Comma 4 3 9" xfId="9850" xr:uid="{5268B81D-D51C-42CB-90D8-87CE7B633D91}"/>
    <cellStyle name="Comma 4 4" xfId="539" xr:uid="{112671BC-BBC4-4C7B-B955-18FA51478A07}"/>
    <cellStyle name="Comma 4 4 2" xfId="2912" xr:uid="{8FF72C4B-A03B-4449-A1C5-8A3EFE929F63}"/>
    <cellStyle name="Comma 4 4 2 2" xfId="6777" xr:uid="{CBEDD2DC-AE88-4E4D-89D8-A7AF667D78F2}"/>
    <cellStyle name="Comma 4 4 2 3" xfId="6434" xr:uid="{E45AB613-8F4D-4438-84D7-32C4398EDBD7}"/>
    <cellStyle name="Comma 4 4 2 4" xfId="11696" xr:uid="{10EA27B0-56FF-4569-ABF0-8F85B4FAE747}"/>
    <cellStyle name="Comma 4 4 3" xfId="2749" xr:uid="{30380877-FC95-4EE5-AC81-E80DB71F7D5B}"/>
    <cellStyle name="Comma 4 4 3 2" xfId="6614" xr:uid="{714B6C11-7345-4283-9B19-E13E8FBBE77A}"/>
    <cellStyle name="Comma 4 4 4" xfId="6328" xr:uid="{AA8C14AD-253F-4E60-A78F-2812A4280D9B}"/>
    <cellStyle name="Comma 4 4 5" xfId="10159" xr:uid="{C0C5CAED-2D38-459D-9C62-F76A40F664B4}"/>
    <cellStyle name="Comma 4 4 6" xfId="11623" xr:uid="{23EECA6C-B245-4CB3-B219-B02F5BD64C0F}"/>
    <cellStyle name="Comma 4 5" xfId="540" xr:uid="{E35CFE48-E64B-4FB8-A5D1-E541F4EBAEBC}"/>
    <cellStyle name="Comma 4 5 2" xfId="2913" xr:uid="{58F65E2E-4E7B-41F7-A6E9-9D0BF6B57848}"/>
    <cellStyle name="Comma 4 5 2 2" xfId="6778" xr:uid="{85771AA8-24CF-476D-9CCF-F9D6FA7BC6C0}"/>
    <cellStyle name="Comma 4 5 3" xfId="2750" xr:uid="{9F881161-679E-4AD9-973F-ECF48D3B7F47}"/>
    <cellStyle name="Comma 4 5 3 2" xfId="6615" xr:uid="{85B55117-DE7C-4459-9730-7EB5CD562D70}"/>
    <cellStyle name="Comma 4 5 3 4" xfId="109" xr:uid="{063B793A-8AEA-448D-B007-2D04048F3C2A}"/>
    <cellStyle name="Comma 4 5 3 4 2" xfId="2969" xr:uid="{181C3D72-5CB6-4BC2-8ECC-382094821B25}"/>
    <cellStyle name="Comma 4 5 3 4 2 2" xfId="6808" xr:uid="{4F7FF472-E298-483C-ABD6-894043C2FE3A}"/>
    <cellStyle name="Comma 4 5 3 4 3" xfId="6156" xr:uid="{E035A223-FB3A-4C75-AB64-BD787B1BBBB3}"/>
    <cellStyle name="Comma 4 5 4" xfId="6329" xr:uid="{A5946853-7B9D-41C9-970D-EC7E69397E74}"/>
    <cellStyle name="Comma 4 5 5" xfId="6353" xr:uid="{8369D0CC-FC72-41C9-BA2F-3A2E8C19D527}"/>
    <cellStyle name="Comma 4 5 6" xfId="11449" xr:uid="{3CC66C18-466B-4577-B9A5-BDF09C068072}"/>
    <cellStyle name="Comma 4 6" xfId="2907" xr:uid="{39256E4B-FE73-43F8-9DE0-3D8C277F969A}"/>
    <cellStyle name="Comma 4 6 2" xfId="6049" xr:uid="{765EC254-B546-480E-8C9C-6DFC1C28A5B1}"/>
    <cellStyle name="Comma 4 6 3" xfId="6772" xr:uid="{7E5D390F-EE68-43D5-9C76-DE0C47699819}"/>
    <cellStyle name="Comma 4 6 4" xfId="7112" xr:uid="{D31EB90F-0FDD-444E-90F3-6EC15CD58A68}"/>
    <cellStyle name="Comma 4 6 5" xfId="6462" xr:uid="{A38594B1-E71F-4344-B7BF-6DDBDE0643EC}"/>
    <cellStyle name="Comma 4 6 6" xfId="9749" xr:uid="{B192151B-F7E1-4165-A830-F83F915CE1AA}"/>
    <cellStyle name="Comma 4 7" xfId="2744" xr:uid="{03B68845-D8A3-47F2-A766-0CC586A927B8}"/>
    <cellStyle name="Comma 4 7 2" xfId="6609" xr:uid="{46599B4B-77E8-444F-9626-605CA05FB2E3}"/>
    <cellStyle name="Comma 4 8" xfId="534" xr:uid="{0B066D46-B8C9-4D2C-A0D8-AAC9D7C681D9}"/>
    <cellStyle name="Comma 4 8 2" xfId="3760" xr:uid="{6ABB9CB6-8925-4D69-A3E3-9BDAEF36945D}"/>
    <cellStyle name="Comma 4 8 2 2" xfId="6908" xr:uid="{74701416-E60D-4BE2-9F02-D4B373E8DD5D}"/>
    <cellStyle name="Comma 4 8 3" xfId="6323" xr:uid="{DEC430B8-0789-47EC-A174-953FA59E45A8}"/>
    <cellStyle name="Comma 4 9" xfId="3664" xr:uid="{BF9826D8-1656-407D-B50B-DC945B45FA51}"/>
    <cellStyle name="Comma 4 9 2" xfId="6863" xr:uid="{D33F81CF-1159-4724-A562-3413D250D732}"/>
    <cellStyle name="Comma 40" xfId="541" xr:uid="{5752664A-0118-4A7A-BB54-BE0F55F777F8}"/>
    <cellStyle name="Comma 40 2" xfId="10161" xr:uid="{EE00DBB3-643C-4A50-A5CD-5B33C3C69F11}"/>
    <cellStyle name="Comma 40 3" xfId="10160" xr:uid="{4858BE31-8473-48FA-8D4C-305001A444EF}"/>
    <cellStyle name="Comma 41" xfId="542" xr:uid="{7A868F09-B513-4FB2-8320-96ED915A1449}"/>
    <cellStyle name="Comma 41 2" xfId="10163" xr:uid="{DDE7B6B7-BC81-46E3-8350-AC1C0B0A63F1}"/>
    <cellStyle name="Comma 41 3" xfId="10162" xr:uid="{477FD975-3E22-4042-8B11-E39B4B5430D1}"/>
    <cellStyle name="Comma 42" xfId="543" xr:uid="{10C3647C-DEE8-4F68-B95F-AF03962B1F20}"/>
    <cellStyle name="Comma 42 2" xfId="10164" xr:uid="{DD6959CB-0EEC-40BE-9884-4C22D085C4B7}"/>
    <cellStyle name="Comma 43" xfId="544" xr:uid="{5FCD3B87-FEC9-4686-A0D3-326D4E6D456F}"/>
    <cellStyle name="Comma 43 2" xfId="10165" xr:uid="{BC7A0527-0912-4244-A725-E4F7026FCE89}"/>
    <cellStyle name="Comma 44" xfId="545" xr:uid="{ED1AA613-C852-4AE4-8432-C98908D2D815}"/>
    <cellStyle name="Comma 44 2" xfId="10166" xr:uid="{5B03605B-C615-484C-8546-E884742D311C}"/>
    <cellStyle name="Comma 45" xfId="546" xr:uid="{661E17C9-CCBC-4EAF-B410-AA8B722F3F4A}"/>
    <cellStyle name="Comma 45 2" xfId="10167" xr:uid="{1F435E1E-5A34-4C9A-900E-74D62A65642C}"/>
    <cellStyle name="Comma 46" xfId="547" xr:uid="{68F2EC72-86FF-411B-898F-0BDBAA2533DF}"/>
    <cellStyle name="Comma 46 2" xfId="10168" xr:uid="{7437C851-0787-4AEE-BB2D-4C5142570617}"/>
    <cellStyle name="Comma 47" xfId="548" xr:uid="{4828079F-59E0-4ADF-ABAE-B721720A5D7B}"/>
    <cellStyle name="Comma 47 2" xfId="10169" xr:uid="{70FC7C17-544B-4AB0-8C57-32AA34D67AB1}"/>
    <cellStyle name="Comma 48" xfId="549" xr:uid="{DD3E9725-F5AC-4009-9082-0107015EEEB4}"/>
    <cellStyle name="Comma 48 2" xfId="11435" xr:uid="{6858ECA6-9500-4687-AFFD-B02BDFA64FBF}"/>
    <cellStyle name="Comma 49" xfId="550" xr:uid="{D600B756-AD25-49A4-A1D2-212A9200CFEC}"/>
    <cellStyle name="Comma 49 2" xfId="11523" xr:uid="{1F143558-4FD2-48C8-863E-2575B494AF0A}"/>
    <cellStyle name="Comma 5" xfId="551" xr:uid="{CFFF9BC6-8F2B-4458-AE78-9C146D1F9999}"/>
    <cellStyle name="Comma 5 10" xfId="7193" xr:uid="{B0AC89C0-EA3C-4523-9012-7C39DC370A60}"/>
    <cellStyle name="Comma 5 11" xfId="9816" xr:uid="{D66DCDCC-8D77-4A0F-B9CF-D16566AD6AC5}"/>
    <cellStyle name="Comma 5 12" xfId="10170" xr:uid="{4D5F122D-8FC0-4AAD-91C7-1C26734C6B83}"/>
    <cellStyle name="Comma 5 13" xfId="11572" xr:uid="{0C9E8345-60F6-4156-96B3-6AED23CEC78C}"/>
    <cellStyle name="Comma 5 14" xfId="11627" xr:uid="{44F82C16-6239-44EF-AE7E-95753D3F19FA}"/>
    <cellStyle name="Comma 5 16" xfId="6090" xr:uid="{102B4560-1ECF-4E3F-B450-F60AFF755406}"/>
    <cellStyle name="Comma 5 16 2" xfId="6097" xr:uid="{86BD1229-AFAD-4B49-B108-3386E319B2B1}"/>
    <cellStyle name="Comma 5 16 2 2" xfId="9653" xr:uid="{2B433946-D79F-40A5-B8FD-F18F854A446E}"/>
    <cellStyle name="Comma 5 16 2 3" xfId="9897" xr:uid="{0BBF5009-0B47-4B36-93D1-DCD05D53E2AF}"/>
    <cellStyle name="Comma 5 16 3" xfId="6082" xr:uid="{BCE744CB-0C1A-4E1F-8C12-06CA8956BCA9}"/>
    <cellStyle name="Comma 5 16 3 2" xfId="6466" xr:uid="{451BD22F-2DC2-48A7-A03B-391CA3E26336}"/>
    <cellStyle name="Comma 5 16 3 3" xfId="9882" xr:uid="{EDCF4FE4-22F9-4D5A-B0A7-42ABC8201AB6}"/>
    <cellStyle name="Comma 5 16 4" xfId="6103" xr:uid="{DD90EC73-7A5F-45CA-90DE-7FCB5FC25A30}"/>
    <cellStyle name="Comma 5 16 4 2" xfId="6433" xr:uid="{6DA92BE5-822B-4198-A3D2-6FA563A0D474}"/>
    <cellStyle name="Comma 5 16 4 3" xfId="9903" xr:uid="{70694431-2AA6-49EB-97A0-5AED332CDF62}"/>
    <cellStyle name="Comma 5 16 5" xfId="7116" xr:uid="{EB345C9F-838F-44FE-89B2-81DFA8E2AD9A}"/>
    <cellStyle name="Comma 5 16 6" xfId="9890" xr:uid="{E2896F42-BC73-4365-8977-596AEB2B9948}"/>
    <cellStyle name="Comma 5 2" xfId="552" xr:uid="{BDEF3530-CE65-4AB7-A20C-BA8827F6A0B4}"/>
    <cellStyle name="Comma 5 2 2" xfId="553" xr:uid="{80A8EE85-7797-494C-85AC-91C35557F413}"/>
    <cellStyle name="Comma 5 2 2 2" xfId="2916" xr:uid="{FBFEA003-0B8C-4B83-B5D8-69D78D56A4BA}"/>
    <cellStyle name="Comma 5 2 2 2 2" xfId="6781" xr:uid="{8FB6B5FA-C830-4F52-A096-A7E784A78D71}"/>
    <cellStyle name="Comma 5 2 2 3" xfId="2753" xr:uid="{C4E3A176-17F4-4641-B3ED-008C85F28260}"/>
    <cellStyle name="Comma 5 2 2 3 2" xfId="6618" xr:uid="{71008C17-EC38-4772-B9B9-6F48EC575898}"/>
    <cellStyle name="Comma 5 2 2 4" xfId="6332" xr:uid="{2A0FE245-F299-4F54-854B-87AC05E3C710}"/>
    <cellStyle name="Comma 5 2 2 5" xfId="10172" xr:uid="{032C55F8-F603-415D-AF8B-8F947133F597}"/>
    <cellStyle name="Comma 5 2 3" xfId="2915" xr:uid="{F8FC1940-8BC9-44B4-A63A-81296ED62FF9}"/>
    <cellStyle name="Comma 5 2 3 2" xfId="6780" xr:uid="{06B4C59B-F316-4BC5-A1E6-C4AE036E68A9}"/>
    <cellStyle name="Comma 5 2 3 3" xfId="10173" xr:uid="{AF410AB7-6822-43B0-B697-7819FDF0EC54}"/>
    <cellStyle name="Comma 5 2 4" xfId="2752" xr:uid="{6DF2AC24-3630-4694-8E4F-8D493F53C860}"/>
    <cellStyle name="Comma 5 2 4 2" xfId="6617" xr:uid="{26C52BB4-9C71-4F0A-8005-AAC1C38840BF}"/>
    <cellStyle name="Comma 5 2 5" xfId="6331" xr:uid="{C0ED37C5-DF3A-4DC7-BA1A-3B3EA578D069}"/>
    <cellStyle name="Comma 5 2 6" xfId="9852" xr:uid="{22851B88-841A-468F-959A-CA8BFFF7B36D}"/>
    <cellStyle name="Comma 5 2 7" xfId="10171" xr:uid="{31A7DDD4-8236-4EC2-A58B-A28FEAAC4511}"/>
    <cellStyle name="Comma 5 2 8" xfId="11601" xr:uid="{18532FD4-1B5C-4AFC-9D3F-3D6F95F2DDBA}"/>
    <cellStyle name="Comma 5 2 9" xfId="11628" xr:uid="{FAC73A2E-561E-4B47-AF37-BF9F71F9F13B}"/>
    <cellStyle name="Comma 5 3" xfId="554" xr:uid="{FEB5CCD0-16C7-4E49-B471-26B06B5AED18}"/>
    <cellStyle name="Comma 5 3 2" xfId="2917" xr:uid="{51D11E8E-986B-4088-AFF2-F92D5080BD09}"/>
    <cellStyle name="Comma 5 3 2 2" xfId="6782" xr:uid="{B477065A-69A9-4FFB-8FFB-230E446FD4C2}"/>
    <cellStyle name="Comma 5 3 3" xfId="2754" xr:uid="{4F147309-E86E-4BB7-9472-EEFC1E482EC8}"/>
    <cellStyle name="Comma 5 3 3 2" xfId="6619" xr:uid="{6038B53C-9516-4D4F-B7EA-1797EF7F0D37}"/>
    <cellStyle name="Comma 5 3 4" xfId="6333" xr:uid="{7779F2A4-5D6D-4A56-B0AC-49E5E68BE441}"/>
    <cellStyle name="Comma 5 3 5" xfId="6890" xr:uid="{D6BEBDC5-A29C-4BDF-9140-FB45FC29EE45}"/>
    <cellStyle name="Comma 5 3 6" xfId="10174" xr:uid="{FF567E4D-3593-4335-8C80-8B9CE5F6B92C}"/>
    <cellStyle name="Comma 5 4" xfId="2914" xr:uid="{A3F1C96D-FF28-43E0-ADE5-CC0150546E34}"/>
    <cellStyle name="Comma 5 4 2" xfId="6779" xr:uid="{013BE6FF-FDAE-4DB4-8A04-907E6CDEFE5E}"/>
    <cellStyle name="Comma 5 4 3" xfId="6194" xr:uid="{9E4A08DD-8142-44A7-AEFE-86E8F4A91938}"/>
    <cellStyle name="Comma 5 4 4" xfId="10175" xr:uid="{9FF4EDB5-2983-490B-828D-E85466472BF5}"/>
    <cellStyle name="Comma 5 5" xfId="2751" xr:uid="{56ACB404-B363-47B2-A4EE-C2725832E5F8}"/>
    <cellStyle name="Comma 5 5 2" xfId="6616" xr:uid="{86D64B17-F1F2-4732-A967-73A79E063F21}"/>
    <cellStyle name="Comma 5 5 3" xfId="10176" xr:uid="{EF5C0BD4-FBC6-4509-AF5B-07A6EB6B7C75}"/>
    <cellStyle name="Comma 5 6" xfId="3662" xr:uid="{7FBCCB27-B4CA-4E19-BE2B-D8820FE05B49}"/>
    <cellStyle name="Comma 5 6 2" xfId="6861" xr:uid="{44FEBE46-70A6-4EED-B826-60E084EEFD24}"/>
    <cellStyle name="Comma 5 6 3" xfId="11452" xr:uid="{B0419DC3-486A-4398-9063-E6EB9125F49B}"/>
    <cellStyle name="Comma 5 7" xfId="3766" xr:uid="{E54BF282-5708-492C-A586-E9299BC1BC5D}"/>
    <cellStyle name="Comma 5 7 2" xfId="6054" xr:uid="{3B2ABB32-1961-4203-8ACB-282C70368394}"/>
    <cellStyle name="Comma 5 7 3" xfId="6911" xr:uid="{3AB91F0B-2261-46D1-95D5-3403C640AB73}"/>
    <cellStyle name="Comma 5 7 4" xfId="7111" xr:uid="{06C0D433-1426-4EAB-B55A-8AC7D2F8DD49}"/>
    <cellStyle name="Comma 5 7 5" xfId="9743" xr:uid="{B2ED24E3-90BB-40C7-B98A-4EDBFE37FDD7}"/>
    <cellStyle name="Comma 5 8" xfId="6098" xr:uid="{985E196F-6E62-4158-8BB5-36A9188C488E}"/>
    <cellStyle name="Comma 5 9" xfId="6330" xr:uid="{D9E66DD4-58FE-4582-92BD-B4E24A99933D}"/>
    <cellStyle name="Comma 50" xfId="555" xr:uid="{E83B9AC0-09C0-4558-9C71-AAFFB071D963}"/>
    <cellStyle name="Comma 51" xfId="556" xr:uid="{FE3EC84D-32F7-47BB-AA5F-31CFCE74D257}"/>
    <cellStyle name="Comma 52" xfId="557" xr:uid="{A95094B2-9368-43DD-BD81-D630DAEEB8E2}"/>
    <cellStyle name="Comma 53" xfId="558" xr:uid="{D959498B-CCDC-4244-9B7C-A6815B043C6D}"/>
    <cellStyle name="Comma 54" xfId="559" xr:uid="{55154EA5-63D5-4F58-810E-890794D6F1AF}"/>
    <cellStyle name="Comma 55" xfId="560" xr:uid="{A2DADA3D-D9FA-4FA2-8A79-D764F8B48E9E}"/>
    <cellStyle name="Comma 56" xfId="561" xr:uid="{0BBA40A6-8A43-452B-A402-1E44E1FFF8E7}"/>
    <cellStyle name="Comma 57" xfId="562" xr:uid="{5F0DC890-8C2A-492F-A28A-7B644F9ACDF0}"/>
    <cellStyle name="Comma 58" xfId="563" xr:uid="{952C1837-726A-4899-81FA-107A5EC7EC53}"/>
    <cellStyle name="Comma 59" xfId="564" xr:uid="{DE3A40EB-9D92-403E-8FF3-774B0519617A}"/>
    <cellStyle name="Comma 6" xfId="565" xr:uid="{90CDE42A-BA63-422A-BBB3-F200345D05D4}"/>
    <cellStyle name="Comma 6 10" xfId="6420" xr:uid="{8F365A05-7963-469F-B1C8-24823358217B}"/>
    <cellStyle name="Comma 6 11" xfId="9812" xr:uid="{D3939B57-1259-4B4F-AAEB-A7B5C889BA1D}"/>
    <cellStyle name="Comma 6 12" xfId="10177" xr:uid="{479DA522-16D9-448B-A864-5F77416CD67B}"/>
    <cellStyle name="Comma 6 13" xfId="11568" xr:uid="{280E49BE-E823-4B96-B743-A290DB40B14E}"/>
    <cellStyle name="Comma 6 14" xfId="11631" xr:uid="{C2C2124F-3F3C-42E7-8420-31EC12F8C472}"/>
    <cellStyle name="Comma 6 2" xfId="566" xr:uid="{B5A8F18A-1DA7-46E3-8A82-351333441981}"/>
    <cellStyle name="Comma 6 2 10" xfId="10178" xr:uid="{C806DF91-457D-42D4-8757-70826F40FF0D}"/>
    <cellStyle name="Comma 6 2 11" xfId="11611" xr:uid="{4A0C8E5C-C751-4F47-9DE5-54C643100566}"/>
    <cellStyle name="Comma 6 2 2" xfId="2919" xr:uid="{2E88EE85-7E44-4314-91A9-7059565D6526}"/>
    <cellStyle name="Comma 6 2 2 2" xfId="6784" xr:uid="{2A7AE6CF-FB8E-4F42-86BA-5DEB881ED8AF}"/>
    <cellStyle name="Comma 6 2 2 2 2" xfId="10180" xr:uid="{F1896513-5235-4D7D-9BD9-AE16A39F359C}"/>
    <cellStyle name="Comma 6 2 2 3" xfId="10179" xr:uid="{568BA5E3-E83E-48C4-AC76-7EC968BE63A4}"/>
    <cellStyle name="Comma 6 2 3" xfId="2756" xr:uid="{369C76A5-693B-4FC5-BFC4-779B662D9BC8}"/>
    <cellStyle name="Comma 6 2 3 2" xfId="6621" xr:uid="{40947EEA-EE05-4F2B-BCEA-B3A5F65D56F5}"/>
    <cellStyle name="Comma 6 2 3 2 2" xfId="10182" xr:uid="{8AA0478F-A088-4F14-AEDC-C98B7E5F9D20}"/>
    <cellStyle name="Comma 6 2 3 3" xfId="10181" xr:uid="{2B305791-1B73-415B-8264-FD3DF1FC3F22}"/>
    <cellStyle name="Comma 6 2 4" xfId="6057" xr:uid="{9022A4B5-325D-4247-8D20-B7C3CAC88D05}"/>
    <cellStyle name="Comma 6 2 4 2" xfId="10183" xr:uid="{CDFB1A19-1069-44FF-B7D7-865F4E97B154}"/>
    <cellStyle name="Comma 6 2 5" xfId="6335" xr:uid="{A611444C-3311-4617-A96D-772CBBF8E492}"/>
    <cellStyle name="Comma 6 2 6" xfId="9646" xr:uid="{D1D38A41-8F09-4FD4-8648-BE201CCECCC7}"/>
    <cellStyle name="Comma 6 2 7" xfId="6367" xr:uid="{846D4723-42FA-4721-9136-2EAEC6EB8177}"/>
    <cellStyle name="Comma 6 2 8" xfId="9868" xr:uid="{72C3D374-E1EB-4CC8-9EE4-2277439A7396}"/>
    <cellStyle name="Comma 6 2 9" xfId="9787" xr:uid="{722C1D15-AEA5-46B8-9722-9312C771A14A}"/>
    <cellStyle name="Comma 6 3" xfId="2918" xr:uid="{B4D9356A-3C81-4ECE-B587-B238860B9A91}"/>
    <cellStyle name="Comma 6 3 2" xfId="6783" xr:uid="{1263B0B5-DF83-4C5A-BADA-B8BB0B02ABA0}"/>
    <cellStyle name="Comma 6 3 3" xfId="7188" xr:uid="{6B519880-7F21-42C1-9C6C-3A0E32ADD32B}"/>
    <cellStyle name="Comma 6 3 4" xfId="10184" xr:uid="{F3180D4B-C30A-4BF5-BBE1-D2F200682850}"/>
    <cellStyle name="Comma 6 4" xfId="2755" xr:uid="{655D5E7E-2385-4F9B-9BFA-493DA05F788F}"/>
    <cellStyle name="Comma 6 4 2" xfId="6620" xr:uid="{6A038F45-54B3-49BD-8868-38FEA58505CC}"/>
    <cellStyle name="Comma 6 4 3" xfId="10185" xr:uid="{1A05FC8F-DBD9-414D-BED5-0D3A942F4648}"/>
    <cellStyle name="Comma 6 5" xfId="3559" xr:uid="{B41A2F75-D964-4157-A210-33D8C40D332E}"/>
    <cellStyle name="Comma 6 5 2" xfId="6844" xr:uid="{D2C4B3BB-D72E-48C9-942C-3BE7ACB012D1}"/>
    <cellStyle name="Comma 6 5 3" xfId="11453" xr:uid="{0982C408-D277-4677-AE7E-2C8F934C3202}"/>
    <cellStyle name="Comma 6 6" xfId="3768" xr:uid="{53E39180-86B7-47FA-927C-29E075A6493E}"/>
    <cellStyle name="Comma 6 6 2" xfId="6912" xr:uid="{B79FDAF9-5A28-4637-9887-DBFE8FA47894}"/>
    <cellStyle name="Comma 6 7" xfId="6104" xr:uid="{AEE3C4C1-F321-4D1A-982F-2E6B7ADC1E58}"/>
    <cellStyle name="Comma 6 8" xfId="6334" xr:uid="{38FE5F95-15FA-4322-BDB2-DA9B5351D2BF}"/>
    <cellStyle name="Comma 6 9" xfId="6450" xr:uid="{213F6D0A-4ABC-4149-9990-FDD1F3729AEE}"/>
    <cellStyle name="Comma 60" xfId="567" xr:uid="{D24A34D9-6B51-4CA7-85BB-4BE8694EC1F5}"/>
    <cellStyle name="Comma 61" xfId="568" xr:uid="{810D5FFE-376C-4250-8672-E48A20108C42}"/>
    <cellStyle name="Comma 62" xfId="569" xr:uid="{AA4CAA29-572B-40EE-8C83-22DFB388178D}"/>
    <cellStyle name="Comma 63" xfId="570" xr:uid="{B06D3329-6145-46F0-AE2D-1208AFA2A6A4}"/>
    <cellStyle name="Comma 64" xfId="571" xr:uid="{03AB9FAF-C7B8-459B-B3A0-6D3995642962}"/>
    <cellStyle name="Comma 65" xfId="572" xr:uid="{EF7F8969-9C01-482F-B332-246E0F110749}"/>
    <cellStyle name="Comma 66" xfId="573" xr:uid="{C4AE51BB-D5F0-4607-8517-88E01F3CFBA7}"/>
    <cellStyle name="Comma 67" xfId="574" xr:uid="{4A650437-037E-4544-969D-D608ED49F5F9}"/>
    <cellStyle name="Comma 68" xfId="575" xr:uid="{133B9155-10EB-479C-B624-85CE9E4ABD23}"/>
    <cellStyle name="Comma 69" xfId="576" xr:uid="{46B044C2-99DA-423A-BBF5-837FCB7C245B}"/>
    <cellStyle name="Comma 7" xfId="577" xr:uid="{0600E2BD-7521-4A1F-A6D0-FA85FE854DD0}"/>
    <cellStyle name="Comma 7 10" xfId="11633" xr:uid="{76F3F801-707F-42D7-B347-6A5C990E3534}"/>
    <cellStyle name="Comma 7 2" xfId="578" xr:uid="{8D9C9DB0-73F6-44C8-A68C-EEDD4DE82CE3}"/>
    <cellStyle name="Comma 7 2 2" xfId="2921" xr:uid="{730536BD-8221-43CF-9526-8828CBC165B2}"/>
    <cellStyle name="Comma 7 2 2 2" xfId="6786" xr:uid="{AE56E494-6E31-46C4-A4F0-A5C87E067AC8}"/>
    <cellStyle name="Comma 7 2 3" xfId="2758" xr:uid="{72F0F592-7C8E-467D-B7D2-3937BB276E2B}"/>
    <cellStyle name="Comma 7 2 3 2" xfId="6623" xr:uid="{07AD05C8-01E5-4057-B494-8925D72333E2}"/>
    <cellStyle name="Comma 7 2 4" xfId="6339" xr:uid="{F2AF80BF-1547-4CCD-9E99-17209B8A7C88}"/>
    <cellStyle name="Comma 7 2 5" xfId="7235" xr:uid="{8FE78838-03DE-4D5A-8420-99C542950E0D}"/>
    <cellStyle name="Comma 7 2 6" xfId="10187" xr:uid="{DB95DB7E-97EE-4779-A755-5E64B4DE3EF4}"/>
    <cellStyle name="Comma 7 3" xfId="2920" xr:uid="{8BCE1D57-E088-4FEC-91E1-056A500884F6}"/>
    <cellStyle name="Comma 7 3 2" xfId="6785" xr:uid="{FA946F91-CD84-4AB8-B4AA-C48639E68A54}"/>
    <cellStyle name="Comma 7 3 3" xfId="9676" xr:uid="{8BEE999C-9A7B-4D35-B736-12DC555A6007}"/>
    <cellStyle name="Comma 7 3 4" xfId="10188" xr:uid="{97B3B4C8-CC04-4CEF-AA54-6BBEFB04CEA9}"/>
    <cellStyle name="Comma 7 4" xfId="2757" xr:uid="{EB85D313-2B06-44E4-8E96-D09C5B19614A}"/>
    <cellStyle name="Comma 7 4 2" xfId="6622" xr:uid="{FFBFA611-1FAC-49E6-AFA9-8CF392FA4DC1}"/>
    <cellStyle name="Comma 7 4 3" xfId="11454" xr:uid="{4B913CC2-4B3F-48E5-A711-2FB17928C1F1}"/>
    <cellStyle name="Comma 7 5" xfId="6338" xr:uid="{29525E8A-AB97-433C-B778-0FCF2B8106AE}"/>
    <cellStyle name="Comma 7 6" xfId="6418" xr:uid="{4389DAA1-5106-4E32-820F-E97F53C3906E}"/>
    <cellStyle name="Comma 7 7" xfId="9838" xr:uid="{248D4177-EEFF-4137-8EF3-41248955824F}"/>
    <cellStyle name="Comma 7 8" xfId="10186" xr:uid="{BBA778C6-D425-4509-A2A7-633F382573B5}"/>
    <cellStyle name="Comma 7 9" xfId="11591" xr:uid="{07B0E746-A04B-4D24-9485-4B464BCCD4C0}"/>
    <cellStyle name="Comma 70" xfId="579" xr:uid="{C1583417-D668-45C7-ADE6-947F03817185}"/>
    <cellStyle name="Comma 71" xfId="580" xr:uid="{BCB15E92-6A1E-4FDD-99D9-E5C33B3C8F95}"/>
    <cellStyle name="Comma 72" xfId="581" xr:uid="{2E3E35A6-9485-40B0-921F-971B60A11A48}"/>
    <cellStyle name="Comma 73" xfId="582" xr:uid="{93788D31-CCCC-4F1B-8FB5-3BC9440ACF0C}"/>
    <cellStyle name="Comma 74" xfId="583" xr:uid="{C743B02C-F8FD-43F1-A625-696DFFF05513}"/>
    <cellStyle name="Comma 75" xfId="584" xr:uid="{9E2A2E0F-6055-4729-A21D-E306793EF6C9}"/>
    <cellStyle name="Comma 76" xfId="585" xr:uid="{11B83C88-83C5-4BA6-87E3-856E50BD4698}"/>
    <cellStyle name="Comma 77" xfId="586" xr:uid="{840646B3-9BCF-48BA-A6AA-D2488FDFEBDC}"/>
    <cellStyle name="Comma 78" xfId="587" xr:uid="{7D92B278-D897-4258-BDF1-53777B628FCD}"/>
    <cellStyle name="Comma 78 2" xfId="588" xr:uid="{0FD9B3AB-3698-466C-9A37-1D679779D4DB}"/>
    <cellStyle name="Comma 78 2 2" xfId="2923" xr:uid="{EA3249F8-8CCB-42C7-8C53-EEB5DF3D2344}"/>
    <cellStyle name="Comma 78 2 2 2" xfId="6788" xr:uid="{9AD2DBF1-BDB3-483F-BE90-299218BA7E59}"/>
    <cellStyle name="Comma 78 2 3" xfId="2760" xr:uid="{B19A6898-31B0-4139-85D6-259BE4B40204}"/>
    <cellStyle name="Comma 78 2 3 2" xfId="6625" xr:uid="{97A8E9AD-F0C7-47CE-85D8-311812F0681F}"/>
    <cellStyle name="Comma 78 2 4" xfId="6341" xr:uid="{FDAB95BA-0887-4A24-B235-C990E30F017E}"/>
    <cellStyle name="Comma 78 3" xfId="2922" xr:uid="{E8B61B80-799B-490C-8B00-8F22DF04CB46}"/>
    <cellStyle name="Comma 78 3 2" xfId="6787" xr:uid="{F53D830D-6981-4AF3-9A73-38DD468AC8BC}"/>
    <cellStyle name="Comma 78 4" xfId="2759" xr:uid="{A6CE63F3-9728-481C-901B-2EEF86FC454B}"/>
    <cellStyle name="Comma 78 4 2" xfId="6624" xr:uid="{F4DBFE86-6219-4E48-A7D1-60CC193D18C3}"/>
    <cellStyle name="Comma 78 5" xfId="6340" xr:uid="{01FD3FC7-6CAC-424F-9BE4-42CACC37F2A8}"/>
    <cellStyle name="Comma 79" xfId="589" xr:uid="{0E5F9671-E08B-4458-9023-3DB4B37D060D}"/>
    <cellStyle name="Comma 8" xfId="590" xr:uid="{CE7128A8-9204-4B3C-B789-12B1E862F934}"/>
    <cellStyle name="Comma 8 10" xfId="11620" xr:uid="{EC480B1B-893E-4D88-976E-D7C3ED45035F}"/>
    <cellStyle name="Comma 8 2" xfId="2924" xr:uid="{7847BFDC-4FEC-4691-8679-0F3B8ABF6734}"/>
    <cellStyle name="Comma 8 2 2" xfId="6789" xr:uid="{B7435EF4-D36A-481D-BB32-9C78FC52FFB6}"/>
    <cellStyle name="Comma 8 2 3" xfId="6437" xr:uid="{CB3E338F-7F34-460B-8740-60FAADDE541F}"/>
    <cellStyle name="Comma 8 2 4" xfId="10190" xr:uid="{5C7BC581-16D1-4887-885E-80209826376B}"/>
    <cellStyle name="Comma 8 3" xfId="2761" xr:uid="{7C516D02-71E0-4189-9A41-6C8FBE28141D}"/>
    <cellStyle name="Comma 8 3 2" xfId="6626" xr:uid="{F46648D7-4922-4BA5-87EA-7EEFA1998F83}"/>
    <cellStyle name="Comma 8 3 2 2" xfId="10192" xr:uid="{74E7E6DB-6BE6-4573-B628-0DA4CD65427E}"/>
    <cellStyle name="Comma 8 3 3" xfId="10191" xr:uid="{E15F3BD8-D499-46C1-887D-7DF2316E69AC}"/>
    <cellStyle name="Comma 8 4" xfId="6342" xr:uid="{A37AB566-3189-4194-A8E0-3B7F5B0EA649}"/>
    <cellStyle name="Comma 8 4 2" xfId="10194" xr:uid="{3B375214-8EC6-48CD-8B90-550A8A55D432}"/>
    <cellStyle name="Comma 8 4 3" xfId="10193" xr:uid="{8008D3BD-8648-422F-8443-60382F7BC909}"/>
    <cellStyle name="Comma 8 5" xfId="9709" xr:uid="{3348D474-4C11-4527-BE9D-F3B698A126E9}"/>
    <cellStyle name="Comma 8 5 2" xfId="10195" xr:uid="{7AB9B18D-0C0B-4FE3-8405-9283B6D3FFFA}"/>
    <cellStyle name="Comma 8 6" xfId="9813" xr:uid="{8D39AA37-A4B9-4025-AE1F-AA85E7FC3C41}"/>
    <cellStyle name="Comma 8 6 2" xfId="10196" xr:uid="{317C6D5E-C058-42E9-B5EA-CF2940217A2B}"/>
    <cellStyle name="Comma 8 7" xfId="11455" xr:uid="{3247290E-EDB6-429B-B719-5A6A1A14CF20}"/>
    <cellStyle name="Comma 8 8" xfId="10189" xr:uid="{924A0CDE-29F1-4AB1-AFE6-77C04DC2502B}"/>
    <cellStyle name="Comma 8 9" xfId="11569" xr:uid="{C28C8B8D-3D14-44DE-98C0-DABF5CF1B288}"/>
    <cellStyle name="Comma 80" xfId="591" xr:uid="{7390B42F-A89D-47AD-8640-E8776199109D}"/>
    <cellStyle name="Comma 81" xfId="592" xr:uid="{F36DFA26-CACF-4CDC-A09E-A1A8E3C9374B}"/>
    <cellStyle name="Comma 82" xfId="593" xr:uid="{91255013-B7CC-464C-A3D2-336C9A6DF699}"/>
    <cellStyle name="Comma 83" xfId="594" xr:uid="{ED9B1B61-CE36-405C-9653-E9CAF161E5B3}"/>
    <cellStyle name="Comma 84" xfId="595" xr:uid="{F9FCD7DC-1CAC-44A6-95F3-133352919031}"/>
    <cellStyle name="Comma 85" xfId="596" xr:uid="{1CBF6A4F-2D46-4110-A948-9922BAC050D2}"/>
    <cellStyle name="Comma 86" xfId="597" xr:uid="{8CA04E6E-4FBE-4BA6-A072-2902C4E26024}"/>
    <cellStyle name="Comma 87" xfId="598" xr:uid="{6248FA53-BC57-41BB-877D-069711BFFF41}"/>
    <cellStyle name="Comma 88" xfId="599" xr:uid="{A6E986B2-C9DA-4A7C-BFE5-22F52C88F119}"/>
    <cellStyle name="Comma 89" xfId="600" xr:uid="{540BD0A8-8310-4DE9-BF0E-2D7FB2721FF7}"/>
    <cellStyle name="Comma 9" xfId="601" xr:uid="{17B7AD03-F357-455C-B113-6BD2D58F61EC}"/>
    <cellStyle name="Comma 9 10" xfId="11612" xr:uid="{3DF46880-3781-4D1A-990A-24BF66E16CBC}"/>
    <cellStyle name="Comma 9 2" xfId="2925" xr:uid="{9616D2D5-278C-4B82-868F-0963479ED847}"/>
    <cellStyle name="Comma 9 2 2" xfId="3640" xr:uid="{CF65C8B2-F0B5-4ABE-ADE6-3E7EB0C53426}"/>
    <cellStyle name="Comma 9 2 2 2" xfId="6857" xr:uid="{586F4E89-294C-4F87-89A9-38F8D7538CAD}"/>
    <cellStyle name="Comma 9 2 2 3" xfId="10199" xr:uid="{F4A12021-7E46-4621-A733-B64588C71358}"/>
    <cellStyle name="Comma 9 2 3" xfId="4049" xr:uid="{FAF614E0-B7C4-4BEC-B7C5-7E07B682D1EC}"/>
    <cellStyle name="Comma 9 2 3 2" xfId="6985" xr:uid="{F8FB2345-A4CA-46E6-9616-8479490A9C65}"/>
    <cellStyle name="Comma 9 2 4" xfId="6790" xr:uid="{529AB789-17DC-4D9C-8AAA-CB12C67E6E6D}"/>
    <cellStyle name="Comma 9 2 5" xfId="9725" xr:uid="{B4F88C1D-492E-4CCE-87F8-E126033EE40E}"/>
    <cellStyle name="Comma 9 2 6" xfId="9856" xr:uid="{99358D32-CC2D-4E24-903B-19866344C53A}"/>
    <cellStyle name="Comma 9 2 7" xfId="10198" xr:uid="{068EEE98-EDD7-4845-A1CF-DCACF3E41C50}"/>
    <cellStyle name="Comma 9 2 8" xfId="11604" xr:uid="{D856DF8E-8BFB-4184-A5D4-5EAB553A1CF3}"/>
    <cellStyle name="Comma 9 3" xfId="2762" xr:uid="{03788B86-29ED-4CB2-83E4-F6CB637A0150}"/>
    <cellStyle name="Comma 9 3 2" xfId="6627" xr:uid="{545BC6FB-6C30-4725-973C-9C49DF2B8D37}"/>
    <cellStyle name="Comma 9 3 2 2" xfId="10201" xr:uid="{47C282DA-1191-43E9-BD02-F35C6F82D281}"/>
    <cellStyle name="Comma 9 3 3" xfId="10200" xr:uid="{DC6F6013-553F-4B4A-9A97-17C9F0B2BA7D}"/>
    <cellStyle name="Comma 9 4" xfId="3671" xr:uid="{1A9AE36C-2564-4705-98D2-A59F54946666}"/>
    <cellStyle name="Comma 9 4 2" xfId="6868" xr:uid="{CE9ECEF1-738E-4641-A056-6D819BA7A7B6}"/>
    <cellStyle name="Comma 9 4 3" xfId="10202" xr:uid="{8BE3F819-8180-4D39-870B-06767B8A3A23}"/>
    <cellStyle name="Comma 9 5" xfId="3772" xr:uid="{576E8139-00F8-472A-A8D0-4B935876FA2D}"/>
    <cellStyle name="Comma 9 5 2" xfId="6913" xr:uid="{61ACD7AA-A9E7-40B7-B58B-E0F87A48831B}"/>
    <cellStyle name="Comma 9 5 3" xfId="10203" xr:uid="{9643BEC7-72BE-46FC-90F3-66CCA45AFE12}"/>
    <cellStyle name="Comma 9 6" xfId="6344" xr:uid="{A63FC8DE-43F6-4EB5-96FC-5C5FE9B63283}"/>
    <cellStyle name="Comma 9 7" xfId="9842" xr:uid="{DFE28C9E-71EA-40E3-8094-917F46D00741}"/>
    <cellStyle name="Comma 9 8" xfId="10197" xr:uid="{B717B971-C572-4718-B931-B027864276FF}"/>
    <cellStyle name="Comma 9 9" xfId="11594" xr:uid="{0C141922-A452-4878-ADA1-572B199EF486}"/>
    <cellStyle name="Comma 90" xfId="602" xr:uid="{569B4301-83B5-448F-9D12-C1857E869236}"/>
    <cellStyle name="Comma 91" xfId="603" xr:uid="{D8F28B64-48CD-4B41-91AD-21ABFE79CEE8}"/>
    <cellStyle name="Comma 92" xfId="604" xr:uid="{B4BB1563-245B-4A02-9901-BD98B404EC67}"/>
    <cellStyle name="Comma 93" xfId="605" xr:uid="{39CDEE47-D426-425C-85B4-FFB7F809BFE2}"/>
    <cellStyle name="Comma 94" xfId="606" xr:uid="{E503C8CF-BDFF-4F0F-A704-EDD6B67126BB}"/>
    <cellStyle name="Comma 95" xfId="607" xr:uid="{68EF4466-4779-4BDB-A7B3-A00D7704396E}"/>
    <cellStyle name="Comma 96" xfId="608" xr:uid="{63EC61B6-448B-4EE6-BA44-D25507147E55}"/>
    <cellStyle name="Comma 96 2" xfId="6950" xr:uid="{19C38776-A511-4269-8928-8548FE251CEA}"/>
    <cellStyle name="Comma 97" xfId="609" xr:uid="{EA3316FD-8B70-4823-BE66-7C67745F5BEF}"/>
    <cellStyle name="Comma 97 2" xfId="6441" xr:uid="{E93B8AC5-8692-48CF-B8A9-6DB655EF6A5D}"/>
    <cellStyle name="Comma 98" xfId="610" xr:uid="{EA548E1C-4A21-42C3-BD1D-6971C2DCD449}"/>
    <cellStyle name="Comma 98 2" xfId="7043" xr:uid="{CB50BCF5-EE59-4AA4-8A9D-B7DC0FAA72A8}"/>
    <cellStyle name="Comma 99" xfId="611" xr:uid="{C743AF42-E54C-49E3-9BDA-315FB42C0900}"/>
    <cellStyle name="Comma 99 2" xfId="6939" xr:uid="{F91F22B1-8B82-4355-AC3C-B33ED1C9C156}"/>
    <cellStyle name="comma zerodec" xfId="612" xr:uid="{F535DC0C-330B-4DB4-A19E-1794D5098EFD}"/>
    <cellStyle name="comma zerodec 2" xfId="613" xr:uid="{D2C2AB26-4908-4A46-B3C6-F375E1924DE6}"/>
    <cellStyle name="comma zerodec 3" xfId="614" xr:uid="{B6D158D8-F9C6-4299-9890-F0D369F76C2D}"/>
    <cellStyle name="Comma0" xfId="615" xr:uid="{7C428AFC-A227-4753-A150-26357512ED24}"/>
    <cellStyle name="Comma0 2" xfId="616" xr:uid="{70C87BF8-E3D7-4B82-BD11-AB8EEF04B993}"/>
    <cellStyle name="Comma0 3" xfId="617" xr:uid="{A0EBC059-8EF5-42AD-BCAE-FF2CAC350D65}"/>
    <cellStyle name="Comma0 4" xfId="618" xr:uid="{921C799F-286C-4750-84EA-5BEBDD1B6BF3}"/>
    <cellStyle name="Comma0 5" xfId="619" xr:uid="{140B6CC6-3CD0-4FC7-8FDC-25B54ED289CA}"/>
    <cellStyle name="Comma0 6" xfId="620" xr:uid="{DC0777CD-8ACD-490B-B0A9-6F44CA6349BF}"/>
    <cellStyle name="Comma0 6 10" xfId="621" xr:uid="{EAEE3E0D-68B5-4A57-983A-F2A062C47BE9}"/>
    <cellStyle name="Comma0 6 11" xfId="622" xr:uid="{17A9B34E-4DFE-4CB3-BA27-8B16ADC2C564}"/>
    <cellStyle name="Comma0 6 12" xfId="623" xr:uid="{06566DC1-4206-4504-9559-4B6419A193AA}"/>
    <cellStyle name="Comma0 6 13" xfId="624" xr:uid="{E5EF4408-0469-46E3-BE8A-5FA68A6D1F32}"/>
    <cellStyle name="Comma0 6 2" xfId="625" xr:uid="{F6494980-92B2-42DA-800A-C854CDB143A1}"/>
    <cellStyle name="Comma0 6 3" xfId="626" xr:uid="{46B24EB3-A016-48CA-83D6-39287A0F5EB6}"/>
    <cellStyle name="Comma0 6 4" xfId="627" xr:uid="{0D5DC762-DE6E-442E-98ED-93D156F2F112}"/>
    <cellStyle name="Comma0 6 5" xfId="628" xr:uid="{8C256A65-E90B-428B-874F-D14052CC2764}"/>
    <cellStyle name="Comma0 6 6" xfId="629" xr:uid="{B293B642-2EA8-4FD0-A92A-E024A7A7FAD6}"/>
    <cellStyle name="Comma0 6 7" xfId="630" xr:uid="{BDA00535-CC99-4F64-A0BF-BD1ED475EE46}"/>
    <cellStyle name="Comma0 6 8" xfId="631" xr:uid="{2F9F8600-5663-40F5-B38C-AB534388DF46}"/>
    <cellStyle name="Comma0 6 9" xfId="632" xr:uid="{821CC1B6-ADC0-4A0A-8051-47BDB9F9A4F6}"/>
    <cellStyle name="Comma0 7" xfId="633" xr:uid="{13326268-7CEE-41CC-BEA0-855466BF019C}"/>
    <cellStyle name="Curren - Style3" xfId="10204" xr:uid="{03FF93CE-E5FB-4F98-B868-27647771943B}"/>
    <cellStyle name="Curren - Style4" xfId="10205" xr:uid="{1CB7D9C6-26C5-4992-BF29-8BC965F77FD8}"/>
    <cellStyle name="Currency--" xfId="634" xr:uid="{61E67885-ED4B-441F-A8D7-36D1D7B148CE}"/>
    <cellStyle name="Currency [00]" xfId="635" xr:uid="{90C3183C-54E0-4619-BC7B-F4CDF52F9D0E}"/>
    <cellStyle name="Currency [00] 2" xfId="10206" xr:uid="{A85E7AE1-7DD7-400D-BFBA-1D68E00FE801}"/>
    <cellStyle name="Currency 2" xfId="46" xr:uid="{EA26AC4F-4200-4C77-BEF9-B4C7DC5C4141}"/>
    <cellStyle name="Currency-- 2" xfId="7047" xr:uid="{017259DC-492C-4B5C-83F8-F95B136455DD}"/>
    <cellStyle name="Currency 3" xfId="11661" xr:uid="{C6720D90-C02B-4C65-86EE-5215E76B217F}"/>
    <cellStyle name="Currency-- 3" xfId="6471" xr:uid="{90EBFBBD-81A5-4F99-B8DB-2BF73D2834C4}"/>
    <cellStyle name="Currency-- 4" xfId="6440" xr:uid="{C0B90376-99DB-4444-A8C7-62F389BB7D25}"/>
    <cellStyle name="Currency-- 5" xfId="7084" xr:uid="{BBA54E3F-A2B7-45AD-B2D9-7AA494E3E3A1}"/>
    <cellStyle name="Currency-- 6" xfId="9726" xr:uid="{A2F62BF7-A1FA-4958-8C33-BADD20B3FECE}"/>
    <cellStyle name="Currency-- 7" xfId="11456" xr:uid="{EE63559C-0511-47FD-BE06-0C02ADFADEE1}"/>
    <cellStyle name="Currency-- 8" xfId="11634" xr:uid="{19315873-6289-4271-BD93-8518D818C8CE}"/>
    <cellStyle name="Currency0" xfId="636" xr:uid="{8D9E128A-FEE2-450A-82F4-3BC8358DEF10}"/>
    <cellStyle name="Currency0 10" xfId="637" xr:uid="{140FBBF3-FD6D-47A5-A537-87D0E5CF3770}"/>
    <cellStyle name="Currency0 10 2" xfId="6840" xr:uid="{946ECA42-E5F8-420E-BFF5-2AB30338F81E}"/>
    <cellStyle name="Currency0 11" xfId="638" xr:uid="{BB39DBD4-ED37-4807-863C-1385EF8AF11F}"/>
    <cellStyle name="Currency0 11 2" xfId="6818" xr:uid="{7E7098C8-C48A-4057-BA51-BAA306CBC411}"/>
    <cellStyle name="Currency0 12" xfId="639" xr:uid="{E8A3074E-1786-4D45-A434-9CD9250737D1}"/>
    <cellStyle name="Currency0 12 2" xfId="7080" xr:uid="{C15B7B71-B776-415C-895C-2B4FAFDD2D4C}"/>
    <cellStyle name="Currency0 13" xfId="640" xr:uid="{0AD93886-33AF-4924-A7CA-E00D677BA76B}"/>
    <cellStyle name="Currency0 13 2" xfId="6429" xr:uid="{BD60245B-8AD3-4B9D-8D4E-75B897CB3465}"/>
    <cellStyle name="Currency0 14" xfId="641" xr:uid="{9252A379-451B-4FCF-B613-D07CD85B03B3}"/>
    <cellStyle name="Currency0 14 2" xfId="6175" xr:uid="{F94785F3-155D-4D95-83FC-E6566030CCEA}"/>
    <cellStyle name="Currency0 15" xfId="642" xr:uid="{36317E43-4A4F-4BD8-913B-16E7B5773E51}"/>
    <cellStyle name="Currency0 15 2" xfId="7053" xr:uid="{6DD4674D-5E44-402C-9F6A-FAFF5DFB9160}"/>
    <cellStyle name="Currency0 16" xfId="643" xr:uid="{EB346B88-F8E3-42C6-B173-C17C7C09D848}"/>
    <cellStyle name="Currency0 16 2" xfId="9728" xr:uid="{CDEF56F2-19DD-49F9-9BD3-70CA74B9532C}"/>
    <cellStyle name="Currency0 17" xfId="644" xr:uid="{CA82AAD8-67BE-439B-80B5-5560582AD158}"/>
    <cellStyle name="Currency0 17 2" xfId="7051" xr:uid="{758E6958-C838-44D7-A72A-3BFE4DE1DAE4}"/>
    <cellStyle name="Currency0 18" xfId="645" xr:uid="{3CE79CBD-C965-49EE-8DB6-ACF7C9ECCEF2}"/>
    <cellStyle name="Currency0 18 2" xfId="9667" xr:uid="{41DC6513-EBD6-4585-8E5B-8608C5414DA5}"/>
    <cellStyle name="Currency0 19" xfId="646" xr:uid="{39F1B206-3FA1-433F-9F31-3219C2E3979A}"/>
    <cellStyle name="Currency0 19 2" xfId="6944" xr:uid="{D97DDE74-1C34-4828-83B1-95AF2EFFE34D}"/>
    <cellStyle name="Currency0 2" xfId="647" xr:uid="{CE016DD4-C87E-4C6E-AB35-C414FB53154C}"/>
    <cellStyle name="Currency0 2 2" xfId="648" xr:uid="{A73C1075-82F0-443E-BEE8-670F6B67AE80}"/>
    <cellStyle name="Currency0 2 2 10" xfId="649" xr:uid="{FDD698FD-780B-4981-8C60-932F5C817658}"/>
    <cellStyle name="Currency0 2 2 10 2" xfId="6802" xr:uid="{610D5E34-DA68-439E-BAC4-FD935CE91B18}"/>
    <cellStyle name="Currency0 2 2 11" xfId="650" xr:uid="{D2CEF522-F8A9-4C0A-8A9D-D76A031FF46E}"/>
    <cellStyle name="Currency0 2 2 11 2" xfId="6832" xr:uid="{6B864ABD-9982-41B5-9C56-740CD0278468}"/>
    <cellStyle name="Currency0 2 2 12" xfId="651" xr:uid="{1D5AD15D-5AB9-442A-9A0D-23BB83BD7F88}"/>
    <cellStyle name="Currency0 2 2 12 2" xfId="7045" xr:uid="{89500D4B-DEFD-498B-9B5B-AFED6BD8D2F4}"/>
    <cellStyle name="Currency0 2 2 13" xfId="652" xr:uid="{6E263799-6B28-467D-B3B4-D30FD2C79FDE}"/>
    <cellStyle name="Currency0 2 2 13 2" xfId="6424" xr:uid="{372D8561-6CD3-429B-9473-4209804FF95D}"/>
    <cellStyle name="Currency0 2 2 14" xfId="653" xr:uid="{2C462167-2D9E-4316-978A-8B84F9B6B34E}"/>
    <cellStyle name="Currency0 2 2 14 2" xfId="9717" xr:uid="{29332CB2-8ADE-496F-81BD-C6911696996B}"/>
    <cellStyle name="Currency0 2 2 15" xfId="654" xr:uid="{7D52F6BC-B25E-4736-B24C-BB5A4C4E8C20}"/>
    <cellStyle name="Currency0 2 2 15 2" xfId="7048" xr:uid="{C2016898-798C-4089-80E2-C6A1BBC38089}"/>
    <cellStyle name="Currency0 2 2 16" xfId="655" xr:uid="{7D1B1C35-FDC5-4BAE-9ABC-718DA9FE2665}"/>
    <cellStyle name="Currency0 2 2 16 2" xfId="9722" xr:uid="{8D5B0D1F-7E78-47B3-A924-1473056E9DE4}"/>
    <cellStyle name="Currency0 2 2 17" xfId="656" xr:uid="{42552087-65D3-4D87-90F0-64B405967973}"/>
    <cellStyle name="Currency0 2 2 17 2" xfId="7158" xr:uid="{A813ECED-E98B-4D15-B9C3-01BCA170CBEB}"/>
    <cellStyle name="Currency0 2 2 18" xfId="6322" xr:uid="{EE39CFEF-29A6-45DD-A07D-28760588FE38}"/>
    <cellStyle name="Currency0 2 2 2" xfId="657" xr:uid="{EE7939E4-896C-4BD0-9914-3FB888588B29}"/>
    <cellStyle name="Currency0 2 2 2 2" xfId="6804" xr:uid="{7583BADE-40D0-4A0B-82DF-753768678E92}"/>
    <cellStyle name="Currency0 2 2 3" xfId="658" xr:uid="{252A7510-72A1-45AC-8B8E-679AF65B2704}"/>
    <cellStyle name="Currency0 2 2 3 2" xfId="7052" xr:uid="{4CA8D851-FA39-488E-BA67-39FC08B99C13}"/>
    <cellStyle name="Currency0 2 2 4" xfId="659" xr:uid="{298D5BE3-E3C3-41FC-BABD-2EC6C2668F26}"/>
    <cellStyle name="Currency0 2 2 4 2" xfId="7039" xr:uid="{CFC3C132-3D67-4A76-B615-6E23FBFE71E9}"/>
    <cellStyle name="Currency0 2 2 5" xfId="660" xr:uid="{FA3FE787-46B1-46F4-8164-0943CB70C6E1}"/>
    <cellStyle name="Currency0 2 2 5 2" xfId="9647" xr:uid="{02864E1D-81EA-4002-AB7F-635774A874B5}"/>
    <cellStyle name="Currency0 2 2 6" xfId="661" xr:uid="{13A4B339-0B98-4819-B69F-B0B3AF689D4F}"/>
    <cellStyle name="Currency0 2 2 6 2" xfId="6185" xr:uid="{793C3ACE-716B-4BDC-849B-EC6102D539FA}"/>
    <cellStyle name="Currency0 2 2 7" xfId="662" xr:uid="{A69553D8-CAD2-449C-BBCD-6C3B55284E14}"/>
    <cellStyle name="Currency0 2 2 7 2" xfId="7088" xr:uid="{F064CC72-BDA3-485D-9FAA-BE0E98696C0A}"/>
    <cellStyle name="Currency0 2 2 8" xfId="663" xr:uid="{9FE265F2-6557-4138-8D1F-CCEAF302E998}"/>
    <cellStyle name="Currency0 2 2 8 2" xfId="9685" xr:uid="{41B22388-0C49-4E08-B5C6-B6386DF55D71}"/>
    <cellStyle name="Currency0 2 2 9" xfId="664" xr:uid="{0C348F1C-E3A9-4E53-9E78-632FA421721F}"/>
    <cellStyle name="Currency0 2 2 9 2" xfId="6428" xr:uid="{E5D01D71-2DF8-45FE-8012-BCA5F6BD1B03}"/>
    <cellStyle name="Currency0 2 3" xfId="6345" xr:uid="{9B725D48-5AF9-40FA-99E5-929716DD52EC}"/>
    <cellStyle name="Currency0 20" xfId="665" xr:uid="{9C6A20B1-090F-4093-A203-56F7F9739469}"/>
    <cellStyle name="Currency0 20 2" xfId="9663" xr:uid="{DB18A8E2-0E98-41D1-96CE-58DE894C4FB4}"/>
    <cellStyle name="Currency0 21" xfId="666" xr:uid="{C5FB8660-6D8F-4CB6-AA9D-FE97EF22F543}"/>
    <cellStyle name="Currency0 21 2" xfId="7168" xr:uid="{A58BF2B7-BEE9-46D7-A710-D2D23E062412}"/>
    <cellStyle name="Currency0 22" xfId="667" xr:uid="{57AFC124-6D3B-4CFA-BBCE-AD4C86C3054F}"/>
    <cellStyle name="Currency0 3" xfId="668" xr:uid="{223331CB-860C-4E82-8998-B91D98B37D40}"/>
    <cellStyle name="Currency0 3 2" xfId="6841" xr:uid="{B093547F-FF2E-44EE-9C65-71DDBBF5D828}"/>
    <cellStyle name="Currency0 4" xfId="669" xr:uid="{0F6F3C22-6A95-4FF3-BEB7-14A307ABF69F}"/>
    <cellStyle name="Currency0 4 2" xfId="9688" xr:uid="{D35B83B7-EA8A-4478-82A9-ED6C1AC81E48}"/>
    <cellStyle name="Currency0 5" xfId="670" xr:uid="{C39E7EC5-0D98-44A9-808D-3197927C21B3}"/>
    <cellStyle name="Currency0 5 2" xfId="7001" xr:uid="{55E3F5AF-01AD-41F6-81E7-0C736860C9D3}"/>
    <cellStyle name="Currency0 6" xfId="671" xr:uid="{FCBE4EEC-516F-4372-ABB1-FEA3094D971B}"/>
    <cellStyle name="Currency0 6 10" xfId="672" xr:uid="{7A697DA9-B167-4CBC-8B5B-4480900A2461}"/>
    <cellStyle name="Currency0 6 10 2" xfId="9708" xr:uid="{62B81DE1-3827-4AC9-9356-8AFB35D70E9C}"/>
    <cellStyle name="Currency0 6 11" xfId="673" xr:uid="{7615F843-6A45-4055-9A12-3640FF8A60EB}"/>
    <cellStyle name="Currency0 6 11 2" xfId="6926" xr:uid="{22D8B370-A820-4820-8667-C1AFA97F7ECC}"/>
    <cellStyle name="Currency0 6 12" xfId="674" xr:uid="{652A8A09-0236-494D-9683-9154EC3B3902}"/>
    <cellStyle name="Currency0 6 12 2" xfId="9729" xr:uid="{A60CCCC3-250A-4834-9FED-57796677B9AC}"/>
    <cellStyle name="Currency0 6 13" xfId="675" xr:uid="{F2A9F5AA-8258-4627-899E-4514634434C8}"/>
    <cellStyle name="Currency0 6 13 2" xfId="7190" xr:uid="{B22AA124-706E-4182-B964-5A4BDF671635}"/>
    <cellStyle name="Currency0 6 14" xfId="6821" xr:uid="{74BBFDA5-6D21-4FDD-B0D7-9369E1FC5719}"/>
    <cellStyle name="Currency0 6 2" xfId="676" xr:uid="{9BA11C43-544C-4130-9B0A-BCA689278198}"/>
    <cellStyle name="Currency0 6 2 2" xfId="9683" xr:uid="{AD08837E-3706-4725-9BD2-BC98DCFD8148}"/>
    <cellStyle name="Currency0 6 3" xfId="677" xr:uid="{2F92C579-C92C-4305-891D-8F76556B04B6}"/>
    <cellStyle name="Currency0 6 3 2" xfId="7013" xr:uid="{10145E4F-523E-49F1-9810-25374CE7C5F0}"/>
    <cellStyle name="Currency0 6 4" xfId="678" xr:uid="{6D6AB6F1-6FCC-46DC-95BF-F9677C62F78F}"/>
    <cellStyle name="Currency0 6 4 2" xfId="9661" xr:uid="{A5D4546E-3C14-46B4-B84F-99F8F7F3A801}"/>
    <cellStyle name="Currency0 6 5" xfId="679" xr:uid="{D742CF19-711C-46EC-991D-8213D3A53A44}"/>
    <cellStyle name="Currency0 6 5 2" xfId="7087" xr:uid="{26D74F91-C213-4C75-A3AC-AF3C62F1AD14}"/>
    <cellStyle name="Currency0 6 6" xfId="680" xr:uid="{E7AC0704-D449-4A64-81C6-6738B9FACB96}"/>
    <cellStyle name="Currency0 6 6 2" xfId="9702" xr:uid="{963F9AE7-8717-4038-A58F-43F3915ED137}"/>
    <cellStyle name="Currency0 6 7" xfId="681" xr:uid="{47DC7D71-3674-4744-8F21-DEEE388D7678}"/>
    <cellStyle name="Currency0 6 7 2" xfId="9680" xr:uid="{9BE1632D-CE91-48D8-9B35-8CE1F188EEF7}"/>
    <cellStyle name="Currency0 6 8" xfId="682" xr:uid="{87CC741D-33BA-4207-B716-DC8AC6A28357}"/>
    <cellStyle name="Currency0 6 8 2" xfId="6355" xr:uid="{81AC0D3E-2F3A-45CC-ADFF-43BCA43C2B25}"/>
    <cellStyle name="Currency0 6 9" xfId="683" xr:uid="{D134150E-B936-4DCB-A212-A46A3D08146D}"/>
    <cellStyle name="Currency0 6 9 2" xfId="6354" xr:uid="{11F8D612-31F8-44B6-AD0A-C287852E84F5}"/>
    <cellStyle name="Currency0 7" xfId="684" xr:uid="{8162A726-7D4E-4360-94CF-DEDD12FCBDEE}"/>
    <cellStyle name="Currency0 7 2" xfId="7192" xr:uid="{3F9A2F26-B438-467F-9B9F-D46A96E9A31F}"/>
    <cellStyle name="Currency0 8" xfId="685" xr:uid="{1595DF02-05DD-406C-8E4E-D193AE3F9B43}"/>
    <cellStyle name="Currency0 8 2" xfId="9681" xr:uid="{AB5AF218-D463-45EA-969D-D502508727CF}"/>
    <cellStyle name="Currency0 9" xfId="686" xr:uid="{AFB7CF45-F068-4F3B-81D3-9E38883D2862}"/>
    <cellStyle name="Currency0 9 2" xfId="6445" xr:uid="{64958BDE-5131-4992-BE5E-F21EBD49D0C0}"/>
    <cellStyle name="Currency0_Interco - Dec08" xfId="687" xr:uid="{A5F562C9-A679-4CE7-99A4-4D7BD45F505B}"/>
    <cellStyle name="Currency1" xfId="688" xr:uid="{25C73E14-8ECF-4A16-92DD-262C80B3AF7C}"/>
    <cellStyle name="Currency1 2" xfId="689" xr:uid="{FAE76C6D-5BB2-4F07-AE6D-D57E52725779}"/>
    <cellStyle name="Currency1 3" xfId="690" xr:uid="{297FB05D-87D0-4EBF-940C-598D4B5BD099}"/>
    <cellStyle name="Data" xfId="10207" xr:uid="{25A5951A-74D8-4E35-8CA1-2D6D6F9C4DDA}"/>
    <cellStyle name="Date" xfId="691" xr:uid="{50058A7D-1CAD-4719-A7B5-D74781F1D48A}"/>
    <cellStyle name="Date [mmm-d-yyyy]" xfId="692" xr:uid="{0739EDDF-2E7E-4746-9FC2-CB60F6231A85}"/>
    <cellStyle name="Date [mmm-yyyy]" xfId="693" xr:uid="{A7760B3F-32D2-4EF1-ACB3-332AD3FCF8C2}"/>
    <cellStyle name="Date 2" xfId="694" xr:uid="{3386F342-B341-4DD8-9A69-58549B7C2EFF}"/>
    <cellStyle name="Date 2 2" xfId="695" xr:uid="{91C3E937-6F80-48A5-A03C-C69AAB11EBC8}"/>
    <cellStyle name="Date 2 2 2" xfId="696" xr:uid="{C56C5D2C-F89B-42D0-AC41-B8409FACC46F}"/>
    <cellStyle name="Date 2 2 3" xfId="697" xr:uid="{4CABE01A-30FC-4A7F-AB06-9F350E8E1F81}"/>
    <cellStyle name="Date 2 2 4" xfId="698" xr:uid="{2EB84BDF-1144-4BF0-983D-6FFAEE0E45CE}"/>
    <cellStyle name="Date 2 2 5" xfId="699" xr:uid="{298F0C0E-E996-4ED0-8A02-A7ACA58C0F9A}"/>
    <cellStyle name="Date 2 3" xfId="700" xr:uid="{9DD71817-0E9F-43A6-8DF9-0E9FBE6DDAEB}"/>
    <cellStyle name="Date 2 4" xfId="701" xr:uid="{5C20A6DE-57F2-4411-927F-C2F7C7F4470A}"/>
    <cellStyle name="Date 2 5" xfId="702" xr:uid="{B26B365C-86C1-4404-BBEA-DFDCCDBA67A0}"/>
    <cellStyle name="Date 3" xfId="703" xr:uid="{C7B451E7-5465-478B-9242-C8288B39D3D5}"/>
    <cellStyle name="Date 4" xfId="704" xr:uid="{1263DDFC-81DD-417C-BA3A-AD9A2C4D0822}"/>
    <cellStyle name="Date 5" xfId="705" xr:uid="{9A314F56-A298-4499-B82B-C6D1D634207D}"/>
    <cellStyle name="Date 6" xfId="706" xr:uid="{CCE9A167-A1E8-4235-814E-18195FDDF2D4}"/>
    <cellStyle name="Date 6 10" xfId="707" xr:uid="{9EDB5347-C77D-4ADB-9047-67336C99894B}"/>
    <cellStyle name="Date 6 11" xfId="708" xr:uid="{3458A31E-0537-4C18-BEED-0AB023DAC9E6}"/>
    <cellStyle name="Date 6 12" xfId="709" xr:uid="{B71D2B26-BC1E-442D-AB47-C1E584B3FA32}"/>
    <cellStyle name="Date 6 13" xfId="710" xr:uid="{792ECE7A-8B92-47EF-98FF-831CC0ADAE0E}"/>
    <cellStyle name="Date 6 2" xfId="711" xr:uid="{A06EC28A-602B-4BC6-A2E4-67FC414965C2}"/>
    <cellStyle name="Date 6 3" xfId="712" xr:uid="{F38B020D-BEA2-4B77-A2FA-7D94B68FDDA0}"/>
    <cellStyle name="Date 6 4" xfId="713" xr:uid="{B54ED911-2A39-409F-B993-ECDA6096C42E}"/>
    <cellStyle name="Date 6 5" xfId="714" xr:uid="{5C462CBF-618B-45B9-83B0-FD4127CB5D08}"/>
    <cellStyle name="Date 6 6" xfId="715" xr:uid="{660EA19B-D13F-4C7F-9C89-E24FEF03974E}"/>
    <cellStyle name="Date 6 7" xfId="716" xr:uid="{249C7CEF-32F4-4E0D-B866-ADD034F369F3}"/>
    <cellStyle name="Date 6 8" xfId="717" xr:uid="{2B3E9CA2-1310-4AC8-B6CB-8C36EE7066DB}"/>
    <cellStyle name="Date 6 9" xfId="718" xr:uid="{066ED9DB-B325-4A99-960B-45D28AA3E3A3}"/>
    <cellStyle name="Date Short" xfId="719" xr:uid="{A18B8C61-E8C8-4817-91A5-38A3123EEB3F}"/>
    <cellStyle name="Dollar (zero dec)" xfId="720" xr:uid="{A761AA6F-61AD-4974-BD91-50D3E64F860D}"/>
    <cellStyle name="Dollar (zero dec) 2" xfId="721" xr:uid="{28A65630-1FBD-431D-BFCC-844484721980}"/>
    <cellStyle name="Dollar (zero dec) 3" xfId="722" xr:uid="{27C0DDC2-4368-4D7D-96EC-52CA36DD1760}"/>
    <cellStyle name="Enter Currency (0)" xfId="723" xr:uid="{B9E4F77F-7B1F-4B58-BC34-C25893BFB694}"/>
    <cellStyle name="Enter Currency (0) 10" xfId="724" xr:uid="{90447828-9EC1-4979-9E5D-DFCC243142EC}"/>
    <cellStyle name="Enter Currency (0) 11" xfId="725" xr:uid="{99BF5F1D-6604-409B-A64E-63D2AB66590D}"/>
    <cellStyle name="Enter Currency (0) 12" xfId="726" xr:uid="{E999C058-0651-48F2-86B7-0DE95A137E65}"/>
    <cellStyle name="Enter Currency (0) 13" xfId="727" xr:uid="{A0834244-E07F-4D5A-9BED-B8332E25E26A}"/>
    <cellStyle name="Enter Currency (0) 14" xfId="728" xr:uid="{9E5F3E11-B12D-40F4-85F3-388A2C05E669}"/>
    <cellStyle name="Enter Currency (0) 15" xfId="729" xr:uid="{F323AF73-DB84-4747-B0ED-D132D9CD8798}"/>
    <cellStyle name="Enter Currency (0) 16" xfId="730" xr:uid="{B846F7BE-BD77-4230-B67F-C305EE5A258D}"/>
    <cellStyle name="Enter Currency (0) 17" xfId="731" xr:uid="{55FABFC7-24F7-4E99-8D73-2D5A2F737840}"/>
    <cellStyle name="Enter Currency (0) 18" xfId="732" xr:uid="{EBBB071E-A2A1-41DD-B6C4-9752E0AE58EA}"/>
    <cellStyle name="Enter Currency (0) 19" xfId="733" xr:uid="{017F89F7-8173-4018-8CBB-7FD98F2783BF}"/>
    <cellStyle name="Enter Currency (0) 2" xfId="734" xr:uid="{CC633C8A-6E37-4E92-8B49-516A66098B30}"/>
    <cellStyle name="Enter Currency (0) 2 2" xfId="735" xr:uid="{6CFD3775-80F7-4EB9-A0A1-CDE8075A9840}"/>
    <cellStyle name="Enter Currency (0) 2 2 10" xfId="736" xr:uid="{651FFC4B-E672-43CB-A23A-0A5CA9DAB23B}"/>
    <cellStyle name="Enter Currency (0) 2 2 11" xfId="737" xr:uid="{E677602A-8916-49B3-942F-4798EF9AF173}"/>
    <cellStyle name="Enter Currency (0) 2 2 12" xfId="738" xr:uid="{E08719D4-D1A9-4B74-AFD8-874ACFF17871}"/>
    <cellStyle name="Enter Currency (0) 2 2 13" xfId="739" xr:uid="{B385F88E-9A00-4F14-8FED-69826A1EB6D1}"/>
    <cellStyle name="Enter Currency (0) 2 2 14" xfId="740" xr:uid="{8F2FD7BA-8B41-4151-B183-7A50E67DE851}"/>
    <cellStyle name="Enter Currency (0) 2 2 15" xfId="741" xr:uid="{BBE06B1B-4516-40E1-A7F2-F58B1C150DD9}"/>
    <cellStyle name="Enter Currency (0) 2 2 16" xfId="742" xr:uid="{C47681B9-D162-42D1-819D-E6E09E1E4652}"/>
    <cellStyle name="Enter Currency (0) 2 2 17" xfId="743" xr:uid="{206EB184-9F56-4D84-BDC0-4BE99CBC43C7}"/>
    <cellStyle name="Enter Currency (0) 2 2 2" xfId="744" xr:uid="{48B0B57E-9730-453C-A741-2A8C7BF8A4D3}"/>
    <cellStyle name="Enter Currency (0) 2 2 3" xfId="745" xr:uid="{6FB8E190-A749-4E07-814E-0C82C0EFC7B2}"/>
    <cellStyle name="Enter Currency (0) 2 2 4" xfId="746" xr:uid="{062DD490-7573-463E-AF6A-4833AA728E06}"/>
    <cellStyle name="Enter Currency (0) 2 2 5" xfId="747" xr:uid="{85E44146-0B75-4C79-B3F5-39004FBFB458}"/>
    <cellStyle name="Enter Currency (0) 2 2 6" xfId="748" xr:uid="{5FD0A087-E355-408F-8AB5-72F19CDA5877}"/>
    <cellStyle name="Enter Currency (0) 2 2 7" xfId="749" xr:uid="{F0F2208B-361F-4BD0-9BD7-2FB22685B956}"/>
    <cellStyle name="Enter Currency (0) 2 2 8" xfId="750" xr:uid="{95FE8851-4214-4016-9586-C7FADA212C1A}"/>
    <cellStyle name="Enter Currency (0) 2 2 9" xfId="751" xr:uid="{A759D3B9-D2FC-4D42-B62E-3BB585AFBE4B}"/>
    <cellStyle name="Enter Currency (0) 2 2_FA_2008 from PWC" xfId="752" xr:uid="{60ADF51A-653C-4633-9CF0-D30D2CF7D5F2}"/>
    <cellStyle name="Enter Currency (0) 2 3" xfId="753" xr:uid="{6DC33B34-3CAD-446B-9B4C-3D27B52DD56A}"/>
    <cellStyle name="Enter Currency (0) 2 4" xfId="754" xr:uid="{43FA9E53-0285-4E95-9895-99953B3DFFE2}"/>
    <cellStyle name="Enter Currency (0) 2 5" xfId="755" xr:uid="{AAEFAED0-AF77-4251-BCDB-9073790F57ED}"/>
    <cellStyle name="Enter Currency (0) 2_FA_2008 from PWC" xfId="756" xr:uid="{F7178A26-C220-49C0-BE45-D399CFBB8C97}"/>
    <cellStyle name="Enter Currency (0) 20" xfId="757" xr:uid="{518E0221-39CD-4A09-AC0D-E7C55B01C39A}"/>
    <cellStyle name="Enter Currency (0) 21" xfId="758" xr:uid="{D1D4B4B3-BB49-48F6-90ED-4FCE738260E4}"/>
    <cellStyle name="Enter Currency (0) 3" xfId="759" xr:uid="{5774508F-93F8-47F2-89EE-7912967B0036}"/>
    <cellStyle name="Enter Currency (0) 4" xfId="760" xr:uid="{5CCEF252-422A-43DC-A1F0-0D8F6A98B53D}"/>
    <cellStyle name="Enter Currency (0) 5" xfId="761" xr:uid="{4C50A3E4-8376-4099-9771-F64BDC559F9F}"/>
    <cellStyle name="Enter Currency (0) 6" xfId="762" xr:uid="{6C5326A7-9538-4F9E-A0C8-69CBFA9B20D7}"/>
    <cellStyle name="Enter Currency (0) 7" xfId="763" xr:uid="{3FE877F6-5B8C-40D1-9E3B-3784C8C853A6}"/>
    <cellStyle name="Enter Currency (0) 8" xfId="764" xr:uid="{CAF8D0EF-3691-4C7F-BC5D-BBBF8F592E74}"/>
    <cellStyle name="Enter Currency (0) 9" xfId="765" xr:uid="{834CEF35-0D34-443E-92E5-D6E040DF2ACF}"/>
    <cellStyle name="Enter Currency (0)_FA_2008 from PWC" xfId="766" xr:uid="{5F32A5DE-EBBC-46CF-B5C4-792F4D3B6FD2}"/>
    <cellStyle name="Enter Currency (2)" xfId="767" xr:uid="{C44B3D06-A71E-475F-A6CF-19411E3AD730}"/>
    <cellStyle name="Enter Currency (2) 2" xfId="10208" xr:uid="{6AA6F198-DF62-4235-823C-5D460B5D43EC}"/>
    <cellStyle name="Enter Units (0)" xfId="768" xr:uid="{E6A404BE-D9F6-4088-B3DA-5EF0873692EB}"/>
    <cellStyle name="Enter Units (0) 2" xfId="769" xr:uid="{018649C3-D691-4750-B61A-02B03AAAC02D}"/>
    <cellStyle name="Enter Units (1)" xfId="770" xr:uid="{0855742C-5611-4AA1-918B-EBAD666EB006}"/>
    <cellStyle name="Enter Units (1) 2" xfId="10209" xr:uid="{B4817C2A-8426-4158-92F1-D7A9D7FC801F}"/>
    <cellStyle name="Enter Units (2)" xfId="771" xr:uid="{3BF92714-B291-4D87-BF66-F09A136AFBEC}"/>
    <cellStyle name="Enter Units (2) 2" xfId="10210" xr:uid="{72A89FE4-3A7C-471B-9781-83C7D9E33BBC}"/>
    <cellStyle name="Euro" xfId="10211" xr:uid="{74B98D34-4185-412C-875C-92A5A0947143}"/>
    <cellStyle name="Euro 2" xfId="10212" xr:uid="{0132EB88-438E-4144-9855-35CC628DE4EF}"/>
    <cellStyle name="Explanatory Text" xfId="17" builtinId="53" customBuiltin="1"/>
    <cellStyle name="Explanatory Text 2" xfId="772" xr:uid="{39044DB4-15BE-4E1F-8303-89D1033E0300}"/>
    <cellStyle name="Explanatory Text 2 2" xfId="773" xr:uid="{FDA7C8C3-14F8-486B-A6BB-844CC134C625}"/>
    <cellStyle name="Explanatory Text 2 2 2" xfId="11457" xr:uid="{3C47408D-2D98-4ABA-8FFE-AB6613079CAE}"/>
    <cellStyle name="Explanatory Text 2 3" xfId="9734" xr:uid="{CF19DA4D-436C-478C-874D-164A5118AFA7}"/>
    <cellStyle name="Explanatory Text 2 4" xfId="10213" xr:uid="{496CD4ED-69CE-4C4F-A177-E494E398FBBA}"/>
    <cellStyle name="Explanatory Text 3" xfId="774" xr:uid="{1BE7F09D-E305-44AB-A385-B61910D53759}"/>
    <cellStyle name="Explanatory Text 4" xfId="775" xr:uid="{1FAEA5E4-614A-49FF-8D4E-99939D0BA435}"/>
    <cellStyle name="Fixed" xfId="776" xr:uid="{5B3046A0-66DE-4EC8-8854-3902E029D385}"/>
    <cellStyle name="Fixed 2" xfId="777" xr:uid="{66653DDF-9047-4D83-8FDB-F7C6E5B4A156}"/>
    <cellStyle name="Fixed 3" xfId="778" xr:uid="{005298C3-8476-4058-B402-289472A00515}"/>
    <cellStyle name="Fixed 4" xfId="779" xr:uid="{01A7B6B1-ABEA-4F0B-9C75-24D24786F12A}"/>
    <cellStyle name="Fixed 5" xfId="780" xr:uid="{EAAAE243-B80A-424C-BA3A-9DF02458E55C}"/>
    <cellStyle name="Fixed 6" xfId="781" xr:uid="{B7D758AE-D52B-4B18-98B9-05FA52DF47A6}"/>
    <cellStyle name="Fixed 6 10" xfId="782" xr:uid="{1C1BF8FF-9254-4B7E-AFF2-F14EB6749673}"/>
    <cellStyle name="Fixed 6 11" xfId="783" xr:uid="{2F248BC4-3DEC-446E-97BE-04E87BEA30FF}"/>
    <cellStyle name="Fixed 6 12" xfId="784" xr:uid="{47082520-8EAA-4D7C-9508-3D22D6746631}"/>
    <cellStyle name="Fixed 6 13" xfId="785" xr:uid="{F57C2726-41BF-4B30-8046-2A255178C266}"/>
    <cellStyle name="Fixed 6 2" xfId="786" xr:uid="{7697077C-72A6-472A-BB2B-213C3467A9D4}"/>
    <cellStyle name="Fixed 6 3" xfId="787" xr:uid="{F4880707-3507-4EFC-B87A-D86447CB4CED}"/>
    <cellStyle name="Fixed 6 4" xfId="788" xr:uid="{57331580-7DD3-4F47-9A8A-88369BD2B874}"/>
    <cellStyle name="Fixed 6 5" xfId="789" xr:uid="{7B99BE79-6B27-48DD-9A52-9707C3E5E011}"/>
    <cellStyle name="Fixed 6 6" xfId="790" xr:uid="{301E4E90-C466-4EE5-A333-A6106055CFE5}"/>
    <cellStyle name="Fixed 6 7" xfId="791" xr:uid="{704716D1-9BA7-4C35-A314-F59785B9E5BD}"/>
    <cellStyle name="Fixed 6 8" xfId="792" xr:uid="{0749ED21-2FD2-4C53-A27D-4BE28AD3139F}"/>
    <cellStyle name="Fixed 6 9" xfId="793" xr:uid="{DF31828C-6C1D-4A31-89B5-A6DE7DD99A11}"/>
    <cellStyle name="Followed Hyperlink" xfId="53" xr:uid="{D5341300-BED6-4886-9684-E744D29596FD}"/>
    <cellStyle name="Followed Hyperlink 2" xfId="6043" xr:uid="{A459E60B-EBF6-4038-9C6A-CC1746402978}"/>
    <cellStyle name="Good" xfId="8" builtinId="26" customBuiltin="1"/>
    <cellStyle name="Good 2" xfId="794" xr:uid="{CAA9A7F3-6C41-414F-AF1A-6CCCCC881817}"/>
    <cellStyle name="Good 2 2" xfId="795" xr:uid="{160446B2-2066-4C0C-ABAC-49C98624AAD4}"/>
    <cellStyle name="Good 2 2 2" xfId="11458" xr:uid="{F56CC9A5-2C1D-47F3-8826-83F0498A67DB}"/>
    <cellStyle name="Good 2 3" xfId="9659" xr:uid="{EF9B4121-A046-4B42-8F05-28A1CE51AF9E}"/>
    <cellStyle name="Good 2 4" xfId="10214" xr:uid="{50891E4A-4F01-476F-BE63-F7E5C3C36E78}"/>
    <cellStyle name="Good 3" xfId="796" xr:uid="{B142FF01-421E-48DC-A20D-79674E67ACDF}"/>
    <cellStyle name="Good 3 2" xfId="7050" xr:uid="{41BBF8EC-1FCA-4ED6-B98A-9964C0CD77C4}"/>
    <cellStyle name="Good 4" xfId="797" xr:uid="{30D058EF-D10F-41F8-B35C-A927F8317A68}"/>
    <cellStyle name="Good 5" xfId="11388" xr:uid="{2E04C3BF-3C8E-4CBE-8BD6-298D9D2AC590}"/>
    <cellStyle name="Grey" xfId="798" xr:uid="{B9ABE2CB-6749-4771-BC00-13D327379F9B}"/>
    <cellStyle name="Grey 10" xfId="799" xr:uid="{B9B1C65E-1910-44E1-82A7-A89669F7B52D}"/>
    <cellStyle name="Grey 11" xfId="800" xr:uid="{398AD78B-74C6-4E2A-BEC9-3096708577CB}"/>
    <cellStyle name="Grey 12" xfId="801" xr:uid="{2E7CEDAC-5602-4DC7-BC58-45DA1F49551E}"/>
    <cellStyle name="Grey 13" xfId="802" xr:uid="{8AB09F7F-5FBB-458C-B274-AEC0F4B0A287}"/>
    <cellStyle name="Grey 14" xfId="803" xr:uid="{B25A3D25-45E0-4761-ABB0-C8D62A5AFED7}"/>
    <cellStyle name="Grey 15" xfId="804" xr:uid="{77C8A210-E7FB-4E04-9EA2-F266F233E07C}"/>
    <cellStyle name="Grey 16" xfId="805" xr:uid="{9787EB5E-E5FA-48EE-A4EC-D62D943754A6}"/>
    <cellStyle name="Grey 17" xfId="806" xr:uid="{A3DF4685-D328-470F-8227-139FF11F782F}"/>
    <cellStyle name="Grey 2" xfId="807" xr:uid="{DD4681C2-FDAA-465D-8592-793745214EF4}"/>
    <cellStyle name="Grey 3" xfId="808" xr:uid="{67C7D4F7-C01F-4EA0-8EC9-AD0BAA431252}"/>
    <cellStyle name="Grey 4" xfId="809" xr:uid="{F65FA0DC-08F9-4702-9FF6-273D495C7447}"/>
    <cellStyle name="Grey 5" xfId="810" xr:uid="{0A711345-03F1-4966-A4CD-9A26AE6673F9}"/>
    <cellStyle name="Grey 6" xfId="811" xr:uid="{514F2876-AB9C-42FD-8C45-31247BAA4D55}"/>
    <cellStyle name="Grey 7" xfId="812" xr:uid="{276F4430-04B5-49C6-B69C-B043C42E6F6A}"/>
    <cellStyle name="Grey 8" xfId="813" xr:uid="{68C927FE-C9BD-4F04-8EA2-2616F07CC684}"/>
    <cellStyle name="Grey 9" xfId="814" xr:uid="{49A71922-0046-49A3-8859-E93A758A27B5}"/>
    <cellStyle name="Header1" xfId="815" xr:uid="{AECFB1B9-6266-4ABF-9F29-7C910FFC0B69}"/>
    <cellStyle name="Header1 2" xfId="3806" xr:uid="{06E7126A-5661-40AB-8D9D-40962BB4C06B}"/>
    <cellStyle name="Header2" xfId="816" xr:uid="{76D7E3A2-2552-4EA6-B818-6A76E0C806B6}"/>
    <cellStyle name="Header2 10" xfId="10215" xr:uid="{0EB104AF-BEE4-4E85-925E-74E40339A39E}"/>
    <cellStyle name="Header2 10 2" xfId="10216" xr:uid="{43CFF4A6-C32C-4FD4-9027-F1C6B9DE64AE}"/>
    <cellStyle name="Header2 10 3" xfId="10217" xr:uid="{E191EAAD-F2B6-4A62-BD8C-20F98028AB88}"/>
    <cellStyle name="Header2 10 4" xfId="10218" xr:uid="{3BEC2C76-636D-4E6A-870B-F07233320411}"/>
    <cellStyle name="Header2 11" xfId="10219" xr:uid="{F95A0E3A-3CD0-4CCF-8015-9D40DEFDFDC3}"/>
    <cellStyle name="Header2 11 2" xfId="10220" xr:uid="{692D2A91-0F8E-4CBE-873E-2B9F0445CAB0}"/>
    <cellStyle name="Header2 11 3" xfId="10221" xr:uid="{172113A4-5E9E-4394-83E3-EB7CDFE2662E}"/>
    <cellStyle name="Header2 11 4" xfId="10222" xr:uid="{CA2EC49B-9FF6-4D25-9D02-D6BE9647D2D4}"/>
    <cellStyle name="Header2 12" xfId="10223" xr:uid="{17E52176-706C-4D2D-86B2-4E5B78FF121E}"/>
    <cellStyle name="Header2 12 2" xfId="10224" xr:uid="{7E163827-5719-42C8-BF96-9DB90AD66C46}"/>
    <cellStyle name="Header2 12 3" xfId="10225" xr:uid="{94EFDC01-6420-407E-B976-4B987B847958}"/>
    <cellStyle name="Header2 12 4" xfId="10226" xr:uid="{37E02682-90EF-4B53-8120-C49B9FFB34B4}"/>
    <cellStyle name="Header2 13" xfId="10227" xr:uid="{14C2CBDB-BCFE-4A1D-9A80-4139CB99DDD2}"/>
    <cellStyle name="Header2 13 2" xfId="10228" xr:uid="{E536898C-4BA0-4D57-9009-843DDE4CE759}"/>
    <cellStyle name="Header2 13 3" xfId="10229" xr:uid="{347576C7-763B-4AE0-B849-C5C738520755}"/>
    <cellStyle name="Header2 13 4" xfId="10230" xr:uid="{8640811B-C815-4CCB-BBCD-226AA78909D0}"/>
    <cellStyle name="Header2 14" xfId="10231" xr:uid="{81DC34E7-A0ED-4DA9-880D-2F2C2623754C}"/>
    <cellStyle name="Header2 14 2" xfId="10232" xr:uid="{9E3F32C5-7111-41B1-BBFB-4B6E1AA36126}"/>
    <cellStyle name="Header2 14 3" xfId="10233" xr:uid="{87CD7A4C-0FC4-4AB3-9403-AAD7C93730CB}"/>
    <cellStyle name="Header2 14 4" xfId="10234" xr:uid="{A9E9A3D5-30E5-4689-AD96-0444A6625688}"/>
    <cellStyle name="Header2 15" xfId="10235" xr:uid="{B8822AC7-26F9-4839-8E23-46907D99093C}"/>
    <cellStyle name="Header2 15 2" xfId="10236" xr:uid="{BCF49AAA-F844-455A-9E4C-74DC210A49DA}"/>
    <cellStyle name="Header2 15 3" xfId="10237" xr:uid="{3C180E62-94CC-498B-8E38-FF24AB443D76}"/>
    <cellStyle name="Header2 15 4" xfId="10238" xr:uid="{CB075982-BF29-4277-B96E-279E98F35F32}"/>
    <cellStyle name="Header2 16" xfId="10239" xr:uid="{B0A82D36-7D47-4DBE-9F6B-CD446B97A8FC}"/>
    <cellStyle name="Header2 16 2" xfId="10240" xr:uid="{2D92989B-6853-47D5-95F9-E337FD37C2C3}"/>
    <cellStyle name="Header2 16 3" xfId="10241" xr:uid="{9A92B743-C469-4160-A25E-8A577EA61AE7}"/>
    <cellStyle name="Header2 16 4" xfId="10242" xr:uid="{FC1483A5-9797-4983-B8F4-2C1F057C2697}"/>
    <cellStyle name="Header2 17" xfId="10243" xr:uid="{99300850-E338-4F73-9BCD-B0A9250329AB}"/>
    <cellStyle name="Header2 17 2" xfId="10244" xr:uid="{A1BEB540-4B89-462E-8AF1-5DE04CA81473}"/>
    <cellStyle name="Header2 17 3" xfId="10245" xr:uid="{1CB90B34-2508-4419-91B9-F78933F4D2A6}"/>
    <cellStyle name="Header2 17 4" xfId="10246" xr:uid="{ACA4F6CF-A174-443F-AA42-B89027A8AAE2}"/>
    <cellStyle name="Header2 18" xfId="10247" xr:uid="{6186B168-3B6C-44DF-AE0D-FDD26C05C48F}"/>
    <cellStyle name="Header2 18 2" xfId="10248" xr:uid="{83C1D778-CC72-4B05-8FE3-6DE29FB28826}"/>
    <cellStyle name="Header2 18 3" xfId="10249" xr:uid="{D5A803B0-EDF6-4566-8AAD-53C7B4CE0513}"/>
    <cellStyle name="Header2 18 4" xfId="10250" xr:uid="{14C85E64-2F9B-4AF4-8208-5E4B70E8C3AF}"/>
    <cellStyle name="Header2 19" xfId="10251" xr:uid="{3916199E-B7D0-4770-A4EE-8849224B6E3C}"/>
    <cellStyle name="Header2 19 2" xfId="10252" xr:uid="{DC6012B3-6F66-4DCE-BF13-153E2274230F}"/>
    <cellStyle name="Header2 19 3" xfId="10253" xr:uid="{323EEE0D-47E8-4B1C-869C-EDE32674A009}"/>
    <cellStyle name="Header2 19 4" xfId="10254" xr:uid="{CDC6A46D-E787-4E75-9BD7-F5A1F2D61809}"/>
    <cellStyle name="Header2 2" xfId="817" xr:uid="{F5DA230A-64C6-4AB1-90F3-49DBE0B17396}"/>
    <cellStyle name="Header2 2 2" xfId="2990" xr:uid="{FB4BBEA1-47A7-40D6-B4C1-622C9104E046}"/>
    <cellStyle name="Header2 2 2 2" xfId="3810" xr:uid="{CBE95C97-42A1-4148-9AD1-24A516051041}"/>
    <cellStyle name="Header2 2 2 2 2" xfId="4564" xr:uid="{24988ED0-5D8E-4604-95DF-89A529EF283A}"/>
    <cellStyle name="Header2 2 2 2 2 2" xfId="5616" xr:uid="{238DC92F-D53E-437B-8FC6-E15D0C042850}"/>
    <cellStyle name="Header2 2 2 2 2 2 2" xfId="9237" xr:uid="{4865BF08-50A8-4BA9-983C-6CE9D1FE5003}"/>
    <cellStyle name="Header2 2 2 2 2 3" xfId="8188" xr:uid="{001BA59E-74D5-4BE2-85F7-0237D480BE8E}"/>
    <cellStyle name="Header2 2 2 2 3" xfId="5055" xr:uid="{C89D060F-F1F9-42AB-B3C9-AAC847734139}"/>
    <cellStyle name="Header2 2 2 2 3 2" xfId="8676" xr:uid="{771EA317-8ABF-4AC4-9D1E-8EA720069EC3}"/>
    <cellStyle name="Header2 2 2 2 4" xfId="7495" xr:uid="{7FCC6493-0FE2-4DCC-8764-8D23FDA40346}"/>
    <cellStyle name="Header2 2 2 3" xfId="4022" xr:uid="{72F491D3-FCF5-4ED6-934D-5106FC7EC7D7}"/>
    <cellStyle name="Header2 2 2 3 2" xfId="5169" xr:uid="{7A3A6548-D461-42D0-AA17-C6B45F8A7E8D}"/>
    <cellStyle name="Header2 2 2 3 2 2" xfId="8790" xr:uid="{16A62AAC-F983-458D-9148-B8F6E3559781}"/>
    <cellStyle name="Header2 2 2 3 3" xfId="7680" xr:uid="{2E662A5B-0B53-4FF0-87DF-D60D70CF2856}"/>
    <cellStyle name="Header2 2 2 4" xfId="5008" xr:uid="{54113A3B-2D52-4CA1-A38D-F264BBCB999B}"/>
    <cellStyle name="Header2 2 2 4 2" xfId="8629" xr:uid="{60372C28-95C2-4592-936C-15D8AB0B5D33}"/>
    <cellStyle name="Header2 2 2 5" xfId="7407" xr:uid="{240415D8-A010-447C-A1AB-BE21A3C27DB0}"/>
    <cellStyle name="Header2 2 3" xfId="2954" xr:uid="{180266D2-0EB4-4139-8936-1F74C55B8457}"/>
    <cellStyle name="Header2 2 3 2" xfId="4294" xr:uid="{E8195FB6-0267-4548-B403-1A9054C9D5AC}"/>
    <cellStyle name="Header2 2 3 2 2" xfId="7931" xr:uid="{88B96B91-E9B1-41E3-8B1E-B87917E124E5}"/>
    <cellStyle name="Header2 2 3 3" xfId="7388" xr:uid="{F89846E6-5059-47A3-A5AF-822C8C315277}"/>
    <cellStyle name="Header2 2 4" xfId="10255" xr:uid="{11FAB3A4-BADA-4AE8-B6A2-D94C7B550BDC}"/>
    <cellStyle name="Header2 2 5" xfId="12306" xr:uid="{20845815-B638-4F03-9D67-87BE4E0BAA4F}"/>
    <cellStyle name="Header2 2 6" xfId="15164" xr:uid="{1CA49B3C-3EBD-419F-B784-C56D0D5C95A0}"/>
    <cellStyle name="Header2 20" xfId="10256" xr:uid="{B9FD5612-7790-49FF-9666-F8043154A03D}"/>
    <cellStyle name="Header2 20 2" xfId="10257" xr:uid="{E3220D26-7E84-4475-96DD-E8F2979D7484}"/>
    <cellStyle name="Header2 20 3" xfId="10258" xr:uid="{CA563E9A-3F45-4F99-97B3-310EA739F764}"/>
    <cellStyle name="Header2 20 4" xfId="10259" xr:uid="{A5183A05-A28F-4FBC-9832-EE0518A663D2}"/>
    <cellStyle name="Header2 21" xfId="10260" xr:uid="{9F8D0ED6-DE00-4F41-832E-08993C3BF5AD}"/>
    <cellStyle name="Header2 21 2" xfId="10261" xr:uid="{91595F4E-FB9D-4120-8C14-65D1F24407F8}"/>
    <cellStyle name="Header2 21 3" xfId="10262" xr:uid="{28E51EDC-A6C2-4693-932E-547914711A17}"/>
    <cellStyle name="Header2 21 4" xfId="10263" xr:uid="{3E440E5F-0529-466F-A63E-F5739F5F60E5}"/>
    <cellStyle name="Header2 22" xfId="10264" xr:uid="{A9E85F7E-0E74-40EB-B573-01A2FD1E374D}"/>
    <cellStyle name="Header2 22 2" xfId="10265" xr:uid="{C98D1645-3763-4961-B624-2243014D9FDB}"/>
    <cellStyle name="Header2 22 3" xfId="10266" xr:uid="{DF890CF3-BDC8-4514-8EE5-6E6BA9FB51DC}"/>
    <cellStyle name="Header2 22 4" xfId="10267" xr:uid="{5CF0BE2A-B692-4D35-A196-982DB9397B17}"/>
    <cellStyle name="Header2 23" xfId="10268" xr:uid="{94DA9529-DA8C-46BD-8FA7-0C930C101FC8}"/>
    <cellStyle name="Header2 23 2" xfId="10269" xr:uid="{A365E152-4E6E-478A-8B8F-E66116DF5EE5}"/>
    <cellStyle name="Header2 23 3" xfId="10270" xr:uid="{66BD155B-3B54-4EC0-9A33-D4AF8FDD9D84}"/>
    <cellStyle name="Header2 23 4" xfId="10271" xr:uid="{B2C0A6F0-4710-4E74-B2B2-8FB1EC808BF8}"/>
    <cellStyle name="Header2 24" xfId="10272" xr:uid="{D6420A5E-3BCF-4DE3-B09B-A1E9B57D5BDC}"/>
    <cellStyle name="Header2 24 2" xfId="10273" xr:uid="{37EE9EA2-5A25-4003-BADA-51937BE52BAC}"/>
    <cellStyle name="Header2 24 3" xfId="10274" xr:uid="{C1245981-EF35-4914-AF96-097295204D82}"/>
    <cellStyle name="Header2 24 4" xfId="10275" xr:uid="{FC8830E3-5E3C-4FC7-8438-0DBEE5D85D0E}"/>
    <cellStyle name="Header2 25" xfId="10276" xr:uid="{6A186A48-6782-4809-B5B6-29AAE491A70F}"/>
    <cellStyle name="Header2 26" xfId="10277" xr:uid="{36925B43-AF9D-4D78-BB39-A4E1EDE41AA4}"/>
    <cellStyle name="Header2 27" xfId="10278" xr:uid="{A1E03560-6479-4D34-B36A-1A5532EF81B9}"/>
    <cellStyle name="Header2 28" xfId="12305" xr:uid="{5B033FE8-B950-481B-9322-29E75C6E96FE}"/>
    <cellStyle name="Header2 29" xfId="13169" xr:uid="{EB136CC6-DCEC-43E0-803A-103B0EF81257}"/>
    <cellStyle name="Header2 3" xfId="2989" xr:uid="{EA57F47D-798B-45C0-8D2A-1D7F2F676AD3}"/>
    <cellStyle name="Header2 3 2" xfId="4344" xr:uid="{C5875907-B5E3-4722-B085-F84D4117A131}"/>
    <cellStyle name="Header2 3 2 2" xfId="4812" xr:uid="{4C0E4623-85E7-404A-B332-D14184D7DA56}"/>
    <cellStyle name="Header2 3 2 2 2" xfId="5858" xr:uid="{1E7988BF-1053-4C2C-B51B-8D771A5C4C84}"/>
    <cellStyle name="Header2 3 2 2 2 2" xfId="9479" xr:uid="{A19CC2E4-F70E-40B9-98FD-612969881A75}"/>
    <cellStyle name="Header2 3 2 2 3" xfId="8436" xr:uid="{323A6174-D145-4F61-89CA-C377138D2560}"/>
    <cellStyle name="Header2 3 2 3" xfId="5419" xr:uid="{5C2FB9EF-1177-4637-9535-A2118D5C99FA}"/>
    <cellStyle name="Header2 3 2 3 2" xfId="9040" xr:uid="{5F9F73A4-95A4-446B-8BAA-B043533ABAD5}"/>
    <cellStyle name="Header2 3 2 4" xfId="7974" xr:uid="{EF63588D-EF83-41BB-BB5D-959C438C0DD0}"/>
    <cellStyle name="Header2 3 3" xfId="3970" xr:uid="{618A85E3-703F-4316-82B8-A5A159067F94}"/>
    <cellStyle name="Header2 3 3 2" xfId="5140" xr:uid="{22F1D348-AEF8-4F4D-B912-24F31C3B042B}"/>
    <cellStyle name="Header2 3 3 2 2" xfId="8761" xr:uid="{303FD667-FA32-4880-9274-FDCD977F6429}"/>
    <cellStyle name="Header2 3 3 3" xfId="7636" xr:uid="{C9047C5D-DBD2-4581-9B03-5F9DA5FD2273}"/>
    <cellStyle name="Header2 3 4" xfId="4993" xr:uid="{D3C12B63-25B3-4893-B81B-47CAED57BFB4}"/>
    <cellStyle name="Header2 3 4 2" xfId="8614" xr:uid="{7861D849-7C17-4D77-A65A-151D1092A93A}"/>
    <cellStyle name="Header2 3 5" xfId="7406" xr:uid="{FA0D3612-988A-4335-9A56-E9AE2DB3AC20}"/>
    <cellStyle name="Header2 4" xfId="4085" xr:uid="{1F48962A-0641-4DA0-80B3-0B175064BE8C}"/>
    <cellStyle name="Header2 4 2" xfId="5206" xr:uid="{CBC456CB-0D60-45AC-8553-840218EA51DB}"/>
    <cellStyle name="Header2 4 2 2" xfId="8827" xr:uid="{7BE54606-A246-454F-B088-14552B41106D}"/>
    <cellStyle name="Header2 4 3" xfId="7733" xr:uid="{1B88D981-3BFF-4743-BEAD-9D9CEC97F7DA}"/>
    <cellStyle name="Header2 4 4" xfId="10279" xr:uid="{F1B9C85A-1282-42DA-866A-5B820BD83535}"/>
    <cellStyle name="Header2 5" xfId="10280" xr:uid="{F58E94AE-CC04-4AD1-9D1D-437249783F66}"/>
    <cellStyle name="Header2 5 2" xfId="10281" xr:uid="{0B49D8E2-FC20-4E1D-ACA6-CEEA13D3AAD0}"/>
    <cellStyle name="Header2 5 3" xfId="10282" xr:uid="{2CE676FB-AE8A-42BC-B4E7-EB5AB712330F}"/>
    <cellStyle name="Header2 5 4" xfId="10283" xr:uid="{7BB2EF46-2CBE-4B4F-B219-F2091B027D9B}"/>
    <cellStyle name="Header2 6" xfId="10284" xr:uid="{FD969E8C-ADFB-4735-8D74-3D76FB52E3A9}"/>
    <cellStyle name="Header2 6 2" xfId="10285" xr:uid="{FFD21DD0-C6B9-40DC-90C0-D54539B548BF}"/>
    <cellStyle name="Header2 6 3" xfId="10286" xr:uid="{3547E74F-2426-4635-9A4B-97E9509D8C2B}"/>
    <cellStyle name="Header2 6 4" xfId="10287" xr:uid="{BF092469-9FD0-43BC-AED1-4164AB704859}"/>
    <cellStyle name="Header2 7" xfId="10288" xr:uid="{A7B9525C-35A5-4023-90F7-EBD4F4BB3D05}"/>
    <cellStyle name="Header2 7 2" xfId="10289" xr:uid="{3638EDF4-4540-4211-9960-F669871E0D9F}"/>
    <cellStyle name="Header2 7 3" xfId="10290" xr:uid="{DC73211E-C94F-4193-9A97-9BA821BCE110}"/>
    <cellStyle name="Header2 7 4" xfId="10291" xr:uid="{77CDFBE5-C42D-4342-A231-283F0F0D0D70}"/>
    <cellStyle name="Header2 8" xfId="10292" xr:uid="{86E916E1-9093-40F9-8484-0E9F9A23CEC2}"/>
    <cellStyle name="Header2 8 2" xfId="10293" xr:uid="{30D48476-AE4D-4D69-9E6F-7FEBCCAF9B2E}"/>
    <cellStyle name="Header2 8 3" xfId="10294" xr:uid="{DA92DA0F-DFD3-4D22-8F8D-22B03148A5BC}"/>
    <cellStyle name="Header2 8 4" xfId="10295" xr:uid="{41528414-DA9E-4613-9D9E-3EB663D622D1}"/>
    <cellStyle name="Header2 9" xfId="10296" xr:uid="{E7CA19D4-1B52-4C61-90E8-33F1887402F3}"/>
    <cellStyle name="Header2 9 2" xfId="10297" xr:uid="{A8380A7E-F4F1-4C2C-B331-2DCEA18BF6F3}"/>
    <cellStyle name="Header2 9 3" xfId="10298" xr:uid="{13EE0923-FC4F-429E-9CE5-B3FAAB3AFE5B}"/>
    <cellStyle name="Header2 9 4" xfId="10299" xr:uid="{506DC3D4-6A33-4D2C-B68A-9EB6F39E3B36}"/>
    <cellStyle name="Heading 1" xfId="4" builtinId="16" customBuiltin="1"/>
    <cellStyle name="Heading 1 10" xfId="818" xr:uid="{F0EFBF01-E0B2-4EAA-855F-9018FCFBAB77}"/>
    <cellStyle name="Heading 1 11" xfId="819" xr:uid="{0EBD38E9-0F3A-4179-B03D-00F112CF9087}"/>
    <cellStyle name="Heading 1 12" xfId="820" xr:uid="{4B01A706-0EEF-40CA-9CC4-D08D500CD39F}"/>
    <cellStyle name="Heading 1 13" xfId="821" xr:uid="{30DCD7AB-76D3-48D7-9CC5-CE9F19C6AE48}"/>
    <cellStyle name="Heading 1 14" xfId="822" xr:uid="{6640C6BD-FFE6-493E-9813-43B0F310850E}"/>
    <cellStyle name="Heading 1 15" xfId="823" xr:uid="{0025FC85-B167-473A-B953-314638C297D7}"/>
    <cellStyle name="Heading 1 15 10" xfId="824" xr:uid="{C3EB4A52-9CD2-4AAA-8C6F-AD7DF65742D6}"/>
    <cellStyle name="Heading 1 15 11" xfId="825" xr:uid="{019549D0-6AEF-41BE-A37A-E96247FECA76}"/>
    <cellStyle name="Heading 1 15 12" xfId="826" xr:uid="{2A332405-700F-4E00-8986-5393E3A9B373}"/>
    <cellStyle name="Heading 1 15 13" xfId="827" xr:uid="{F1E7AE01-B40F-4359-A225-8E325072AD7C}"/>
    <cellStyle name="Heading 1 15 14" xfId="7046" xr:uid="{C7A44149-3C6E-4C25-A2D2-E670686F1317}"/>
    <cellStyle name="Heading 1 15 2" xfId="828" xr:uid="{90133DB2-47C8-4969-9AD9-1B947594C43F}"/>
    <cellStyle name="Heading 1 15 3" xfId="829" xr:uid="{D023A741-C3A4-4837-B418-9A09BFD8D990}"/>
    <cellStyle name="Heading 1 15 4" xfId="830" xr:uid="{38342646-E296-4819-805E-A0833E7E1EED}"/>
    <cellStyle name="Heading 1 15 5" xfId="831" xr:uid="{BA545B52-A532-469F-BDF5-E4E02663BDA2}"/>
    <cellStyle name="Heading 1 15 6" xfId="832" xr:uid="{837E0F89-7872-4DB0-A1D3-A9D9C0537D71}"/>
    <cellStyle name="Heading 1 15 7" xfId="833" xr:uid="{79E9B074-4ECC-47BA-9375-6A32083CCB79}"/>
    <cellStyle name="Heading 1 15 8" xfId="834" xr:uid="{0F949845-AE0D-4D56-B25D-7F88709F72B3}"/>
    <cellStyle name="Heading 1 15 9" xfId="835" xr:uid="{DCF21D6D-3FDA-44A5-81FF-8F802BBFC5FF}"/>
    <cellStyle name="Heading 1 16" xfId="836" xr:uid="{2406E222-815B-4683-84C7-A0CEE747EC5A}"/>
    <cellStyle name="Heading 1 17" xfId="11384" xr:uid="{DCBA94C3-DCB7-4411-A989-36969A92985E}"/>
    <cellStyle name="Heading 1 2" xfId="837" xr:uid="{25C3C02B-375A-4A1F-872F-C35539D64005}"/>
    <cellStyle name="Heading 1 2 10" xfId="838" xr:uid="{379D583A-E8FF-4C23-A898-87689D65E33D}"/>
    <cellStyle name="Heading 1 2 11" xfId="839" xr:uid="{4E9A31DE-3689-4E00-8EAF-1FCB8AC26D81}"/>
    <cellStyle name="Heading 1 2 12" xfId="840" xr:uid="{8B08F334-9D5C-4D1D-9FBF-E65F985C4A88}"/>
    <cellStyle name="Heading 1 2 13" xfId="841" xr:uid="{EB8670E6-AEEF-47A5-8F82-8F282A6CB732}"/>
    <cellStyle name="Heading 1 2 14" xfId="842" xr:uid="{ACF76BBA-DF12-4F00-967E-68941A8402D7}"/>
    <cellStyle name="Heading 1 2 15" xfId="843" xr:uid="{A428977B-4F06-4B7F-8798-A6C4C27EDBE7}"/>
    <cellStyle name="Heading 1 2 16" xfId="844" xr:uid="{23EF0084-2788-4EB5-91E7-EC861E3AD7FA}"/>
    <cellStyle name="Heading 1 2 17" xfId="845" xr:uid="{1E2BC071-915D-4944-9339-3FD3E8F9592F}"/>
    <cellStyle name="Heading 1 2 18" xfId="846" xr:uid="{33BA0C56-692E-4C92-B0C5-41CF576C7A2B}"/>
    <cellStyle name="Heading 1 2 19" xfId="847" xr:uid="{19B46783-6DF3-4E2B-AFE8-D664F8CB1F72}"/>
    <cellStyle name="Heading 1 2 2" xfId="848" xr:uid="{207804CB-B3F2-44A3-AC66-F2A3CCD30AF3}"/>
    <cellStyle name="Heading 1 2 2 10" xfId="849" xr:uid="{5DACA172-56D2-46D1-A72E-E370A9E7FAE9}"/>
    <cellStyle name="Heading 1 2 2 11" xfId="850" xr:uid="{BDD27A7D-BB71-4529-A23E-ADFF067A5D46}"/>
    <cellStyle name="Heading 1 2 2 12" xfId="851" xr:uid="{F08084FD-4E86-4104-87A6-6C634AC0E804}"/>
    <cellStyle name="Heading 1 2 2 13" xfId="852" xr:uid="{91F91AFB-7636-4D13-9930-BDF005AE7C3D}"/>
    <cellStyle name="Heading 1 2 2 14" xfId="853" xr:uid="{BA5A838C-8042-468F-9B05-F3BD2084A9CA}"/>
    <cellStyle name="Heading 1 2 2 15" xfId="854" xr:uid="{C881CB17-5E0F-4D40-AE07-F6A56DB75752}"/>
    <cellStyle name="Heading 1 2 2 16" xfId="855" xr:uid="{F3AC5AE7-9AA4-4251-9116-A116191BF77A}"/>
    <cellStyle name="Heading 1 2 2 17" xfId="856" xr:uid="{C9FF024B-1F7B-48F3-B53D-C0610BA557FF}"/>
    <cellStyle name="Heading 1 2 2 18" xfId="857" xr:uid="{E2FE3561-C278-47BD-BA02-F1B7CC04D01B}"/>
    <cellStyle name="Heading 1 2 2 19" xfId="858" xr:uid="{85D77384-CE6B-4CAD-9E68-BC700C357A25}"/>
    <cellStyle name="Heading 1 2 2 2" xfId="859" xr:uid="{62D01BE0-5572-4815-A5FA-04EBAFC087B9}"/>
    <cellStyle name="Heading 1 2 2 2 10" xfId="860" xr:uid="{1674CAF8-DA07-49FB-8463-9B22376825BD}"/>
    <cellStyle name="Heading 1 2 2 2 11" xfId="861" xr:uid="{32E53DBA-2133-44C7-8780-8347B7B09F5B}"/>
    <cellStyle name="Heading 1 2 2 2 12" xfId="862" xr:uid="{D4C47B9C-2813-4395-AEAB-D5E9B6EDFB41}"/>
    <cellStyle name="Heading 1 2 2 2 13" xfId="863" xr:uid="{A79421B6-1AFB-4953-8F0A-5855F53856E3}"/>
    <cellStyle name="Heading 1 2 2 2 14" xfId="864" xr:uid="{E5ACDD4E-864F-42F3-8350-9126060F676E}"/>
    <cellStyle name="Heading 1 2 2 2 15" xfId="865" xr:uid="{E49C97B4-8277-4609-8679-55CCF1C19C08}"/>
    <cellStyle name="Heading 1 2 2 2 16" xfId="866" xr:uid="{41C005D7-0A4F-4B48-B9D5-E4E48613B026}"/>
    <cellStyle name="Heading 1 2 2 2 17" xfId="867" xr:uid="{87E714A7-8492-4872-9D44-9A26DA3278A2}"/>
    <cellStyle name="Heading 1 2 2 2 2" xfId="868" xr:uid="{952170D4-9294-4B1C-B029-3C4E294AD652}"/>
    <cellStyle name="Heading 1 2 2 2 2 10" xfId="869" xr:uid="{EDD9C951-7911-4686-AF9B-EBAF80BE6F4B}"/>
    <cellStyle name="Heading 1 2 2 2 2 11" xfId="870" xr:uid="{0565656B-05A9-414C-BECA-B99BDADB63B0}"/>
    <cellStyle name="Heading 1 2 2 2 2 12" xfId="871" xr:uid="{9D48AE7B-7341-4B8F-A280-00EAC0394571}"/>
    <cellStyle name="Heading 1 2 2 2 2 13" xfId="872" xr:uid="{C055AB89-C9F8-4D5F-B9F1-8A019F38F4D6}"/>
    <cellStyle name="Heading 1 2 2 2 2 14" xfId="873" xr:uid="{71E31813-9F9D-42FD-B60F-643258F1637F}"/>
    <cellStyle name="Heading 1 2 2 2 2 2" xfId="874" xr:uid="{312A3717-5B10-4D0E-B6F6-5DED2ADBA6DD}"/>
    <cellStyle name="Heading 1 2 2 2 2 2 10" xfId="875" xr:uid="{81BDBA80-DFF5-43BE-BFE0-81BA09C85D13}"/>
    <cellStyle name="Heading 1 2 2 2 2 2 11" xfId="876" xr:uid="{4740F6A8-B68E-4764-8479-A8DA011FC62F}"/>
    <cellStyle name="Heading 1 2 2 2 2 2 12" xfId="877" xr:uid="{F8E09297-6F6A-4CBC-A318-A10E3ED02155}"/>
    <cellStyle name="Heading 1 2 2 2 2 2 13" xfId="878" xr:uid="{4590E9CF-CFD0-4614-B510-AA96746EE0C2}"/>
    <cellStyle name="Heading 1 2 2 2 2 2 2" xfId="879" xr:uid="{39587F0D-240C-4E97-A8C8-E4D7D151E2A7}"/>
    <cellStyle name="Heading 1 2 2 2 2 2 3" xfId="880" xr:uid="{60A2BDD6-A581-43CC-BD3A-EC50777CD1D0}"/>
    <cellStyle name="Heading 1 2 2 2 2 2 4" xfId="881" xr:uid="{7DFA9779-CB78-4D17-A117-A85D19C96BF5}"/>
    <cellStyle name="Heading 1 2 2 2 2 2 5" xfId="882" xr:uid="{26FA3C57-EE47-41C2-9504-6C4DC3C289BB}"/>
    <cellStyle name="Heading 1 2 2 2 2 2 6" xfId="883" xr:uid="{65FF51C5-F352-4F17-BC3D-E993D425FBCD}"/>
    <cellStyle name="Heading 1 2 2 2 2 2 7" xfId="884" xr:uid="{F17D4496-3202-419E-8136-76A84B5C3957}"/>
    <cellStyle name="Heading 1 2 2 2 2 2 8" xfId="885" xr:uid="{466A8E88-9F6A-4299-B654-D9F428AE6BD8}"/>
    <cellStyle name="Heading 1 2 2 2 2 2 9" xfId="886" xr:uid="{460CF120-21AF-4009-A226-F96B529C145C}"/>
    <cellStyle name="Heading 1 2 2 2 2 3" xfId="887" xr:uid="{9ECB6BA8-3051-4994-B4FF-D09F7D0D3373}"/>
    <cellStyle name="Heading 1 2 2 2 2 4" xfId="888" xr:uid="{3020B423-CB67-4D38-AC3D-2369488810C8}"/>
    <cellStyle name="Heading 1 2 2 2 2 5" xfId="889" xr:uid="{DF2C0DF6-8D83-4DFA-9E06-A32D5AB03F4B}"/>
    <cellStyle name="Heading 1 2 2 2 2 6" xfId="890" xr:uid="{76FD8C78-85B9-4407-B10E-837C2306764D}"/>
    <cellStyle name="Heading 1 2 2 2 2 7" xfId="891" xr:uid="{885A02BA-D1E0-413B-8AA2-93D60CA7CCFC}"/>
    <cellStyle name="Heading 1 2 2 2 2 8" xfId="892" xr:uid="{65FE7A9B-D62F-48C1-AE61-8170BF390012}"/>
    <cellStyle name="Heading 1 2 2 2 2 9" xfId="893" xr:uid="{032EE1C6-F15F-475B-A6A1-839A185517D9}"/>
    <cellStyle name="Heading 1 2 2 2 3" xfId="894" xr:uid="{8FA715BC-5D31-4693-ADE6-BDAC76ACCC13}"/>
    <cellStyle name="Heading 1 2 2 2 4" xfId="895" xr:uid="{3B2E84D1-3EB8-4A54-81CF-0A23239E0136}"/>
    <cellStyle name="Heading 1 2 2 2 5" xfId="896" xr:uid="{A1E7217A-EB11-420A-96CF-8383D40CEFD1}"/>
    <cellStyle name="Heading 1 2 2 2 6" xfId="897" xr:uid="{1B57A55E-D898-470B-82F9-80A160B4F262}"/>
    <cellStyle name="Heading 1 2 2 2 6 10" xfId="898" xr:uid="{2EE4C353-148D-4B00-A37B-F8817456DD8D}"/>
    <cellStyle name="Heading 1 2 2 2 6 11" xfId="899" xr:uid="{0F94067F-44DE-496E-BBAE-F542185CA888}"/>
    <cellStyle name="Heading 1 2 2 2 6 12" xfId="900" xr:uid="{1C3D2338-D638-4C45-B01C-48E86CC74368}"/>
    <cellStyle name="Heading 1 2 2 2 6 13" xfId="901" xr:uid="{D0293E58-645A-4D92-A445-DDC33D94D45F}"/>
    <cellStyle name="Heading 1 2 2 2 6 2" xfId="902" xr:uid="{D6A45D7D-979A-4B53-9EE1-6D2222F6EA00}"/>
    <cellStyle name="Heading 1 2 2 2 6 3" xfId="903" xr:uid="{8131F823-BA89-4E65-8541-A4594BBE280B}"/>
    <cellStyle name="Heading 1 2 2 2 6 4" xfId="904" xr:uid="{A8748018-3B9F-4E0A-9815-C3E1ECA9485E}"/>
    <cellStyle name="Heading 1 2 2 2 6 5" xfId="905" xr:uid="{765AA90B-36A2-4ADB-BE9E-8E495FCF64AA}"/>
    <cellStyle name="Heading 1 2 2 2 6 6" xfId="906" xr:uid="{EC17EC8B-7F4C-492D-93FD-60BC6FCB6907}"/>
    <cellStyle name="Heading 1 2 2 2 6 7" xfId="907" xr:uid="{747A06C6-5BB5-4DAF-ADC2-BFF938FA1BA3}"/>
    <cellStyle name="Heading 1 2 2 2 6 8" xfId="908" xr:uid="{1A539B32-A200-4EF8-B6A0-226666115C82}"/>
    <cellStyle name="Heading 1 2 2 2 6 9" xfId="909" xr:uid="{CF42DF93-FB12-4685-A48A-145DEE967DDF}"/>
    <cellStyle name="Heading 1 2 2 2 7" xfId="910" xr:uid="{F6632F8B-154F-42AC-8737-3823FED1A9EF}"/>
    <cellStyle name="Heading 1 2 2 2 8" xfId="911" xr:uid="{693D121D-E2E4-4340-B739-80A442A64268}"/>
    <cellStyle name="Heading 1 2 2 2 9" xfId="912" xr:uid="{8F4D56B8-8BA6-42ED-A40C-BBB57A2EB2F3}"/>
    <cellStyle name="Heading 1 2 2 3" xfId="913" xr:uid="{BA87629F-80F0-45A9-8AD6-55CB3FFC5E76}"/>
    <cellStyle name="Heading 1 2 2 4" xfId="914" xr:uid="{1FAE5D7B-695A-45B5-A405-6368A412DC7A}"/>
    <cellStyle name="Heading 1 2 2 5" xfId="915" xr:uid="{33F70CC5-47F6-4DC0-849B-BC0CAA95873A}"/>
    <cellStyle name="Heading 1 2 2 6" xfId="916" xr:uid="{88C6FA46-97E9-47FB-B99B-7096A0E426E8}"/>
    <cellStyle name="Heading 1 2 2 7" xfId="917" xr:uid="{ACB9788C-5230-4D2A-A88F-13E4EABB502E}"/>
    <cellStyle name="Heading 1 2 2 8" xfId="918" xr:uid="{95851117-9040-4D71-B46B-88EE9FE32A0A}"/>
    <cellStyle name="Heading 1 2 2 8 10" xfId="919" xr:uid="{04DEE27C-4BFC-46F8-A063-FB15DA6129F9}"/>
    <cellStyle name="Heading 1 2 2 8 11" xfId="920" xr:uid="{0E8F9DE3-EF96-454A-AA21-AF7D16241284}"/>
    <cellStyle name="Heading 1 2 2 8 12" xfId="921" xr:uid="{6A0DD133-28AF-4B30-B235-7C56A16568AB}"/>
    <cellStyle name="Heading 1 2 2 8 13" xfId="922" xr:uid="{AF81162B-EB81-4C79-BD6E-6A4ADE1CB632}"/>
    <cellStyle name="Heading 1 2 2 8 2" xfId="923" xr:uid="{4EE405F3-7E02-4BB1-9241-5A270A936084}"/>
    <cellStyle name="Heading 1 2 2 8 3" xfId="924" xr:uid="{B334ABCF-DD7F-4CEF-866B-D8D30758221F}"/>
    <cellStyle name="Heading 1 2 2 8 4" xfId="925" xr:uid="{F75BEB7F-A7BB-48D9-B48B-D73C40825E32}"/>
    <cellStyle name="Heading 1 2 2 8 5" xfId="926" xr:uid="{25DEFF26-08C6-4B70-BCD9-276BDBE766CE}"/>
    <cellStyle name="Heading 1 2 2 8 6" xfId="927" xr:uid="{4A660450-82FB-4093-8E47-4999C1DC0C0D}"/>
    <cellStyle name="Heading 1 2 2 8 7" xfId="928" xr:uid="{10226113-A684-484A-AAC6-F46A2430891B}"/>
    <cellStyle name="Heading 1 2 2 8 8" xfId="929" xr:uid="{33FC7D34-13BD-4A82-8C5D-E373F7FE7DDC}"/>
    <cellStyle name="Heading 1 2 2 8 9" xfId="930" xr:uid="{155751CB-9557-44CB-A3FA-EC5C9FE36936}"/>
    <cellStyle name="Heading 1 2 2 9" xfId="931" xr:uid="{03F7675E-8F6E-43C2-837A-5905E0586147}"/>
    <cellStyle name="Heading 1 2 20" xfId="932" xr:uid="{1EB4A0D1-F9A2-49B1-9E12-2580624BC9DB}"/>
    <cellStyle name="Heading 1 2 21" xfId="933" xr:uid="{0E48F666-7F48-446B-8E05-902995EF4DCC}"/>
    <cellStyle name="Heading 1 2 22" xfId="934" xr:uid="{D6B60C42-C465-4E29-BEE5-487596FD0359}"/>
    <cellStyle name="Heading 1 2 23" xfId="935" xr:uid="{A5599EA5-9797-4FA6-A27C-4FD03D5D80C6}"/>
    <cellStyle name="Heading 1 2 24" xfId="10300" xr:uid="{E8C17D17-47A9-4553-A146-D2923E8D9149}"/>
    <cellStyle name="Heading 1 2 3" xfId="936" xr:uid="{A517796E-F900-49A6-9F1C-F6F358D25A08}"/>
    <cellStyle name="Heading 1 2 3 2" xfId="937" xr:uid="{5971495B-2FBE-4522-B5E9-A12545D2BBA1}"/>
    <cellStyle name="Heading 1 2 3 3" xfId="938" xr:uid="{62244612-6F33-4FF7-945C-F13A4E5E781E}"/>
    <cellStyle name="Heading 1 2 4" xfId="939" xr:uid="{780020FE-AE78-4CB6-9EBD-A413BF3F2D7B}"/>
    <cellStyle name="Heading 1 2 5" xfId="940" xr:uid="{E60E7CCE-833D-4286-9634-609F3815F218}"/>
    <cellStyle name="Heading 1 2 6" xfId="941" xr:uid="{943F4CC4-1C78-4E4C-9444-7037204A996A}"/>
    <cellStyle name="Heading 1 2 7" xfId="942" xr:uid="{42545057-1F98-4EC5-9225-B7E3C22EE2E9}"/>
    <cellStyle name="Heading 1 2 8" xfId="943" xr:uid="{9B347F4C-7C54-4DD1-BE0D-03B7026AA26F}"/>
    <cellStyle name="Heading 1 2 9" xfId="944" xr:uid="{AE1CB91A-52B1-4E4C-9BA6-A2AE71B247A7}"/>
    <cellStyle name="Heading 1 3" xfId="945" xr:uid="{AC8F9853-1FAE-4DDE-937F-6A77D2802925}"/>
    <cellStyle name="Heading 1 3 2" xfId="946" xr:uid="{3DB21A39-F577-430D-8130-449BC2B86E78}"/>
    <cellStyle name="Heading 1 3 3" xfId="947" xr:uid="{B59E5C93-23EC-4404-928C-C753873423E4}"/>
    <cellStyle name="Heading 1 3 4" xfId="948" xr:uid="{FF21C298-8D32-4774-BC36-4D3ED2D4F7F9}"/>
    <cellStyle name="Heading 1 4" xfId="949" xr:uid="{0432B88B-919D-4797-B77E-5EBC3A410161}"/>
    <cellStyle name="Heading 1 4 2" xfId="950" xr:uid="{FD510BC3-417D-41C0-A086-1014F5C9E149}"/>
    <cellStyle name="Heading 1 4 3" xfId="951" xr:uid="{257B8956-318F-41A3-A1AA-77EB387F98FD}"/>
    <cellStyle name="Heading 1 4 4" xfId="952" xr:uid="{DEF17ECE-E353-4AF9-BAB7-DB0C36D1E389}"/>
    <cellStyle name="Heading 1 5" xfId="953" xr:uid="{FCB867C2-1B6F-4251-99A1-935647C944A4}"/>
    <cellStyle name="Heading 1 5 2" xfId="954" xr:uid="{AAD6FEB0-0BBB-4F94-B41B-80D4B38E54CA}"/>
    <cellStyle name="Heading 1 5 3" xfId="955" xr:uid="{DEC6DF34-5E00-4910-80CA-16B51ADA69A2}"/>
    <cellStyle name="Heading 1 5 4" xfId="956" xr:uid="{E8F9AAD9-3CF3-4F5A-B3A6-B2D50905DC98}"/>
    <cellStyle name="Heading 1 6" xfId="957" xr:uid="{19835B57-F027-41AD-A601-95BF9F6EA4F8}"/>
    <cellStyle name="Heading 1 6 2" xfId="958" xr:uid="{96C1C1DE-BEC2-4836-9F1E-6D0E9DB13E45}"/>
    <cellStyle name="Heading 1 6 3" xfId="959" xr:uid="{E0D35229-0A0C-4278-A313-6A74556B8821}"/>
    <cellStyle name="Heading 1 6 4" xfId="960" xr:uid="{9827175F-FD69-4248-A479-38E8495DCAE6}"/>
    <cellStyle name="Heading 1 7" xfId="961" xr:uid="{31558166-F411-4FC3-BAB3-E1376ACDC015}"/>
    <cellStyle name="Heading 1 7 2" xfId="962" xr:uid="{000144AC-EDB0-4076-B05D-10D64E23C50D}"/>
    <cellStyle name="Heading 1 7 3" xfId="963" xr:uid="{1700D37D-B05D-48A2-9189-BFC3444BDBBF}"/>
    <cellStyle name="Heading 1 7 4" xfId="964" xr:uid="{67FA6E2A-E034-400F-901A-B0D622F16C19}"/>
    <cellStyle name="Heading 1 8" xfId="965" xr:uid="{89BBB363-4531-4F4C-B350-9EAF4BCCD611}"/>
    <cellStyle name="Heading 1 8 2" xfId="966" xr:uid="{9A8CA626-3D79-463D-903E-3381CC37C124}"/>
    <cellStyle name="Heading 1 8 3" xfId="967" xr:uid="{E0D5BF60-2194-4629-96C5-7B3D163597DE}"/>
    <cellStyle name="Heading 1 8 4" xfId="968" xr:uid="{7921AE58-E83C-4D45-8347-7909614A07F8}"/>
    <cellStyle name="Heading 1 9" xfId="969" xr:uid="{C8B45D11-8F08-444F-93C1-B1BE46CA25D6}"/>
    <cellStyle name="Heading 1 9 2" xfId="970" xr:uid="{4FABFDC9-EAAE-466C-8AE2-A6AD15FF590B}"/>
    <cellStyle name="Heading 1 9 3" xfId="971" xr:uid="{B9455B22-B39A-42C8-A553-DC9D903851C2}"/>
    <cellStyle name="Heading 2" xfId="5" builtinId="17" customBuiltin="1"/>
    <cellStyle name="Heading 2 10" xfId="972" xr:uid="{25E78708-200C-4C54-8E15-4C5B5913C1F1}"/>
    <cellStyle name="Heading 2 11" xfId="973" xr:uid="{66D5A3E1-BFA7-4AB2-8054-7CCED95B4526}"/>
    <cellStyle name="Heading 2 12" xfId="974" xr:uid="{7217C8DF-2758-47A0-8E7E-E3ACBB16713C}"/>
    <cellStyle name="Heading 2 13" xfId="975" xr:uid="{34B5DAFD-CCC4-46D7-B956-5C693C7119EC}"/>
    <cellStyle name="Heading 2 14" xfId="976" xr:uid="{55B77698-3A87-46C6-9A36-F930306EE7AF}"/>
    <cellStyle name="Heading 2 15" xfId="977" xr:uid="{27767CE8-C3CC-413C-BA5B-593074F451C2}"/>
    <cellStyle name="Heading 2 15 10" xfId="978" xr:uid="{05192645-8198-4B11-A249-433ED2880424}"/>
    <cellStyle name="Heading 2 15 11" xfId="979" xr:uid="{196D1881-43CC-4EC0-8220-DC02EB92EE8A}"/>
    <cellStyle name="Heading 2 15 12" xfId="980" xr:uid="{B06B9D64-5342-4757-A11D-177EDEFF787D}"/>
    <cellStyle name="Heading 2 15 13" xfId="981" xr:uid="{E6A8BE85-8B2E-4697-951C-35B93D6BE501}"/>
    <cellStyle name="Heading 2 15 14" xfId="6467" xr:uid="{244CE4B3-EE69-4077-B000-317D9185E0A0}"/>
    <cellStyle name="Heading 2 15 2" xfId="982" xr:uid="{3066B495-3A87-4994-801B-1B02FD8DBF25}"/>
    <cellStyle name="Heading 2 15 3" xfId="983" xr:uid="{D6F75B3E-E2E9-4A4E-AB9B-6256A098CD72}"/>
    <cellStyle name="Heading 2 15 4" xfId="984" xr:uid="{A93229FD-00F0-491B-AA20-0AAD57991F37}"/>
    <cellStyle name="Heading 2 15 5" xfId="985" xr:uid="{9876BE3F-2272-4F42-A93A-2461ACBB4D37}"/>
    <cellStyle name="Heading 2 15 6" xfId="986" xr:uid="{64BD530E-0371-45EB-A3F2-375EDA07EEB3}"/>
    <cellStyle name="Heading 2 15 7" xfId="987" xr:uid="{EAB5E4EF-F98F-428E-89A8-1B8B3B6F4C36}"/>
    <cellStyle name="Heading 2 15 8" xfId="988" xr:uid="{A92FA0A1-8E01-4990-A293-294D8DF61571}"/>
    <cellStyle name="Heading 2 15 9" xfId="989" xr:uid="{7639F2C5-A7FA-4A1F-A506-A14A2ECE41AC}"/>
    <cellStyle name="Heading 2 16" xfId="990" xr:uid="{6DB4CEAD-235A-4B36-B54A-E33C5FAEDF4F}"/>
    <cellStyle name="Heading 2 17" xfId="11385" xr:uid="{D6E83856-1D3E-4AD3-9AAF-64109BDEC907}"/>
    <cellStyle name="Heading 2 2" xfId="991" xr:uid="{91E84326-E55F-46DA-99E7-35044E2E9685}"/>
    <cellStyle name="Heading 2 2 10" xfId="992" xr:uid="{5567B15F-BB07-4427-874C-A0CEB870CF2B}"/>
    <cellStyle name="Heading 2 2 11" xfId="993" xr:uid="{02CC7EC3-EA6B-4D6B-8583-87586E549F16}"/>
    <cellStyle name="Heading 2 2 12" xfId="994" xr:uid="{18ED0AEF-F7DA-48C6-A9F7-DD05250B23C6}"/>
    <cellStyle name="Heading 2 2 13" xfId="995" xr:uid="{E4372FB5-594E-408E-B818-168CDFC2901A}"/>
    <cellStyle name="Heading 2 2 14" xfId="996" xr:uid="{ED6A2713-E464-44AE-AE9C-04238E0B620B}"/>
    <cellStyle name="Heading 2 2 15" xfId="997" xr:uid="{F1B9BF4E-3167-4E30-8104-4EA858FF9CE9}"/>
    <cellStyle name="Heading 2 2 16" xfId="998" xr:uid="{D00D0880-886B-4479-859A-2E585284CBE0}"/>
    <cellStyle name="Heading 2 2 17" xfId="999" xr:uid="{FA6987E7-CFC8-43DA-A289-E717529DF3FA}"/>
    <cellStyle name="Heading 2 2 18" xfId="1000" xr:uid="{77599304-BA69-4153-A90C-492FBD6FB397}"/>
    <cellStyle name="Heading 2 2 19" xfId="1001" xr:uid="{B704D9D5-3EFF-408B-A541-4CBD5A87A1FD}"/>
    <cellStyle name="Heading 2 2 2" xfId="1002" xr:uid="{22F38BE9-6FDB-4002-B4BE-2DEA75341A3F}"/>
    <cellStyle name="Heading 2 2 2 10" xfId="1003" xr:uid="{B7E5AF62-6DEC-48CB-9F0A-B052BBC82135}"/>
    <cellStyle name="Heading 2 2 2 11" xfId="1004" xr:uid="{D9FD2FB1-0448-4A81-BA49-B9C576276D46}"/>
    <cellStyle name="Heading 2 2 2 12" xfId="1005" xr:uid="{0DD2F9EA-E0F0-40F6-9A6C-88A7F98D4ADF}"/>
    <cellStyle name="Heading 2 2 2 13" xfId="1006" xr:uid="{15DF1F04-1A7B-4317-8663-147D5885F054}"/>
    <cellStyle name="Heading 2 2 2 14" xfId="1007" xr:uid="{236E222C-BE29-4703-8F3B-EC464B64109A}"/>
    <cellStyle name="Heading 2 2 2 15" xfId="1008" xr:uid="{3C41A222-0004-4819-A122-89BB5DE61D5B}"/>
    <cellStyle name="Heading 2 2 2 16" xfId="1009" xr:uid="{A90E0210-AA1F-4466-B683-FBD94C470106}"/>
    <cellStyle name="Heading 2 2 2 17" xfId="1010" xr:uid="{B2C28E28-4255-4308-9956-F07A7F2726EE}"/>
    <cellStyle name="Heading 2 2 2 18" xfId="1011" xr:uid="{27593EED-FBDC-4083-A41F-4C90F20908AB}"/>
    <cellStyle name="Heading 2 2 2 19" xfId="1012" xr:uid="{27319E19-12B0-41BB-9020-530EA2CCB572}"/>
    <cellStyle name="Heading 2 2 2 2" xfId="1013" xr:uid="{2439BBD5-ED90-4A5E-AA66-1791B2377777}"/>
    <cellStyle name="Heading 2 2 2 2 10" xfId="1014" xr:uid="{868F7821-D2EE-49A2-9934-E495A2CC1BFA}"/>
    <cellStyle name="Heading 2 2 2 2 11" xfId="1015" xr:uid="{25A82FE3-7480-40BA-91AB-5CD9269C10AC}"/>
    <cellStyle name="Heading 2 2 2 2 12" xfId="1016" xr:uid="{0DF20FF1-8C45-451B-9931-40A2B1F8EC67}"/>
    <cellStyle name="Heading 2 2 2 2 13" xfId="1017" xr:uid="{0AA10898-1DBF-453A-AE23-466EC44E455D}"/>
    <cellStyle name="Heading 2 2 2 2 14" xfId="1018" xr:uid="{02D9423E-F0EC-4FA5-A59A-4B3D7430ED31}"/>
    <cellStyle name="Heading 2 2 2 2 15" xfId="1019" xr:uid="{617884A7-EAD3-4390-B325-48A57FEA4805}"/>
    <cellStyle name="Heading 2 2 2 2 16" xfId="1020" xr:uid="{FD881CAE-7963-46B4-9AE4-CA3664C28FB5}"/>
    <cellStyle name="Heading 2 2 2 2 17" xfId="1021" xr:uid="{87D301EB-A131-45F0-AB64-3958CF0605B0}"/>
    <cellStyle name="Heading 2 2 2 2 2" xfId="1022" xr:uid="{229E85B0-6AC9-4808-A98E-E13F52666AE3}"/>
    <cellStyle name="Heading 2 2 2 2 2 10" xfId="1023" xr:uid="{2A7A35E2-B9EA-4FE6-9F23-08A121D16F62}"/>
    <cellStyle name="Heading 2 2 2 2 2 11" xfId="1024" xr:uid="{F793AED6-3041-46A4-8A80-0C0D674B5184}"/>
    <cellStyle name="Heading 2 2 2 2 2 12" xfId="1025" xr:uid="{06703D17-14CD-4C85-850D-C2F53BEB562D}"/>
    <cellStyle name="Heading 2 2 2 2 2 13" xfId="1026" xr:uid="{9E195A1F-438A-4508-8A07-30CB1F84FAD1}"/>
    <cellStyle name="Heading 2 2 2 2 2 14" xfId="1027" xr:uid="{3677C2B6-5013-43A1-9C64-4FF32DA00B48}"/>
    <cellStyle name="Heading 2 2 2 2 2 2" xfId="1028" xr:uid="{B7BFB1BE-0DCA-4936-9D25-0A7521BF4331}"/>
    <cellStyle name="Heading 2 2 2 2 2 2 10" xfId="1029" xr:uid="{7279D3A9-3CB5-4EC5-A616-0466FDF643F6}"/>
    <cellStyle name="Heading 2 2 2 2 2 2 11" xfId="1030" xr:uid="{AD1BDB9F-51B3-438E-88B4-5BBBE8F633B1}"/>
    <cellStyle name="Heading 2 2 2 2 2 2 12" xfId="1031" xr:uid="{483A1111-9286-4856-8A84-629E48BE825A}"/>
    <cellStyle name="Heading 2 2 2 2 2 2 13" xfId="1032" xr:uid="{2E6C1AE2-56D1-4956-8069-C1E8B5B8F168}"/>
    <cellStyle name="Heading 2 2 2 2 2 2 2" xfId="1033" xr:uid="{6E787516-D8B6-45FA-A6E6-24968B1977F0}"/>
    <cellStyle name="Heading 2 2 2 2 2 2 3" xfId="1034" xr:uid="{02F4FEBE-DD67-4D69-8434-8C1EF629644A}"/>
    <cellStyle name="Heading 2 2 2 2 2 2 4" xfId="1035" xr:uid="{3F7F649D-A0D9-4D5D-B653-9669792FB3A2}"/>
    <cellStyle name="Heading 2 2 2 2 2 2 5" xfId="1036" xr:uid="{0A4B440B-33E0-4FFA-9875-F514B5756BAF}"/>
    <cellStyle name="Heading 2 2 2 2 2 2 6" xfId="1037" xr:uid="{1B7F0F7D-74EB-4649-841B-B509BDCF9F0A}"/>
    <cellStyle name="Heading 2 2 2 2 2 2 7" xfId="1038" xr:uid="{48DE2295-E589-47BA-A544-C7DA2C52F4FE}"/>
    <cellStyle name="Heading 2 2 2 2 2 2 8" xfId="1039" xr:uid="{A4C7E35E-BFCB-48BE-A6FF-67C3455E9089}"/>
    <cellStyle name="Heading 2 2 2 2 2 2 9" xfId="1040" xr:uid="{EF302541-AA17-4A3D-9E6F-50B494130437}"/>
    <cellStyle name="Heading 2 2 2 2 2 3" xfId="1041" xr:uid="{588198DB-DE4C-441C-90C9-69DFE1949626}"/>
    <cellStyle name="Heading 2 2 2 2 2 4" xfId="1042" xr:uid="{05010FCD-B340-47C4-8DF7-CFCC685A2F2F}"/>
    <cellStyle name="Heading 2 2 2 2 2 5" xfId="1043" xr:uid="{29BA7ECF-C7B8-47F6-9A1B-AE371A428D6F}"/>
    <cellStyle name="Heading 2 2 2 2 2 6" xfId="1044" xr:uid="{320CD868-9F5D-4F86-A281-4A4F0675F1FB}"/>
    <cellStyle name="Heading 2 2 2 2 2 7" xfId="1045" xr:uid="{B3975D6A-952F-438E-8B0F-236AF5C26C8F}"/>
    <cellStyle name="Heading 2 2 2 2 2 8" xfId="1046" xr:uid="{6FFB4288-4E9B-4C3D-B503-7CB9317F9C41}"/>
    <cellStyle name="Heading 2 2 2 2 2 9" xfId="1047" xr:uid="{0ADC2A70-AF82-4FFC-AE7E-8033DDA0A396}"/>
    <cellStyle name="Heading 2 2 2 2 3" xfId="1048" xr:uid="{9DDE8B79-3DCE-4B0C-8321-C6AF581E26FC}"/>
    <cellStyle name="Heading 2 2 2 2 4" xfId="1049" xr:uid="{6765D343-4BEA-4F04-BE8B-134BB10C82D6}"/>
    <cellStyle name="Heading 2 2 2 2 5" xfId="1050" xr:uid="{9AC34964-BBC1-4841-9323-3D67934F260F}"/>
    <cellStyle name="Heading 2 2 2 2 6" xfId="1051" xr:uid="{FCFEC2B6-5004-4CEF-ACEF-921CF0885BC1}"/>
    <cellStyle name="Heading 2 2 2 2 6 10" xfId="1052" xr:uid="{3B5B2DE1-0DB2-4A4C-BEC7-BF0E32C368CE}"/>
    <cellStyle name="Heading 2 2 2 2 6 11" xfId="1053" xr:uid="{7E472A6C-6CB8-4159-9FB9-DAD652FFD704}"/>
    <cellStyle name="Heading 2 2 2 2 6 12" xfId="1054" xr:uid="{F76D7078-FFCF-4471-8008-026CC374ECBF}"/>
    <cellStyle name="Heading 2 2 2 2 6 13" xfId="1055" xr:uid="{50D8646E-C7C0-4DBC-85EF-99BC629D9492}"/>
    <cellStyle name="Heading 2 2 2 2 6 2" xfId="1056" xr:uid="{15C8DCAB-AD6C-4AC0-A923-F90C1D62883C}"/>
    <cellStyle name="Heading 2 2 2 2 6 3" xfId="1057" xr:uid="{DD58364E-E2AD-4604-BA90-39D11B93C652}"/>
    <cellStyle name="Heading 2 2 2 2 6 4" xfId="1058" xr:uid="{C699F772-19D8-4579-B529-493F20CC5E1C}"/>
    <cellStyle name="Heading 2 2 2 2 6 5" xfId="1059" xr:uid="{DC101F10-A3F3-4C3E-973C-53B2848524D1}"/>
    <cellStyle name="Heading 2 2 2 2 6 6" xfId="1060" xr:uid="{2DDCF6A6-003B-4A25-963A-0DA70D8087C4}"/>
    <cellStyle name="Heading 2 2 2 2 6 7" xfId="1061" xr:uid="{D1AFD4D9-2EA0-40A9-B765-65EEAA4F9EF2}"/>
    <cellStyle name="Heading 2 2 2 2 6 8" xfId="1062" xr:uid="{3C8E7AD2-E602-46B3-8434-5F02CDA0B17C}"/>
    <cellStyle name="Heading 2 2 2 2 6 9" xfId="1063" xr:uid="{5E3A993B-6618-41D9-A35F-9D6892EB80AC}"/>
    <cellStyle name="Heading 2 2 2 2 7" xfId="1064" xr:uid="{3D90A528-A96E-4859-9BF5-63A6120C9ACB}"/>
    <cellStyle name="Heading 2 2 2 2 8" xfId="1065" xr:uid="{78023A45-F7B6-43B4-8A2A-2E0398E928E8}"/>
    <cellStyle name="Heading 2 2 2 2 9" xfId="1066" xr:uid="{58B22F2D-430D-473B-80DF-3F169631161F}"/>
    <cellStyle name="Heading 2 2 2 3" xfId="1067" xr:uid="{DEFF5906-F40F-42E1-B460-B5CD85554C96}"/>
    <cellStyle name="Heading 2 2 2 4" xfId="1068" xr:uid="{EB34E307-9EA4-46B3-B4CB-A50A92F7F43D}"/>
    <cellStyle name="Heading 2 2 2 5" xfId="1069" xr:uid="{935E6269-870E-4704-A867-74F0C63A340D}"/>
    <cellStyle name="Heading 2 2 2 6" xfId="1070" xr:uid="{CC85815B-0188-483D-BA6A-74DA9D1DC7E3}"/>
    <cellStyle name="Heading 2 2 2 7" xfId="1071" xr:uid="{578F35CA-6BE4-472A-B2E1-B577F0C33941}"/>
    <cellStyle name="Heading 2 2 2 8" xfId="1072" xr:uid="{373AECC3-1033-42AA-A459-5307488D10E0}"/>
    <cellStyle name="Heading 2 2 2 8 10" xfId="1073" xr:uid="{1AAADF6B-5C21-4BE0-AFF6-9FC9CDA47170}"/>
    <cellStyle name="Heading 2 2 2 8 11" xfId="1074" xr:uid="{0299F1F5-1458-44BD-A131-43A169719859}"/>
    <cellStyle name="Heading 2 2 2 8 12" xfId="1075" xr:uid="{A4E66D84-8797-4462-AEEF-C8F5E54ECD7A}"/>
    <cellStyle name="Heading 2 2 2 8 13" xfId="1076" xr:uid="{6F1C204A-FA7A-4F30-90B3-E0CD6518BF02}"/>
    <cellStyle name="Heading 2 2 2 8 2" xfId="1077" xr:uid="{C3C680CA-8557-4A30-B85B-C6A85A66FCF6}"/>
    <cellStyle name="Heading 2 2 2 8 3" xfId="1078" xr:uid="{58FDA26E-5C03-4E62-A4F4-C37D3D730AE4}"/>
    <cellStyle name="Heading 2 2 2 8 4" xfId="1079" xr:uid="{0AB96AD1-12BA-4839-9FBD-3196E4733F40}"/>
    <cellStyle name="Heading 2 2 2 8 5" xfId="1080" xr:uid="{002DC241-F884-4B62-9BEB-2F0C186F6AAB}"/>
    <cellStyle name="Heading 2 2 2 8 6" xfId="1081" xr:uid="{310A23F1-D90F-404B-8D0A-DC8BBC6131A9}"/>
    <cellStyle name="Heading 2 2 2 8 7" xfId="1082" xr:uid="{0A4D001E-EE29-4308-A04D-69AE709A3543}"/>
    <cellStyle name="Heading 2 2 2 8 8" xfId="1083" xr:uid="{C1A2DBB0-7232-405E-B8F3-34ADF4E8ACF9}"/>
    <cellStyle name="Heading 2 2 2 8 9" xfId="1084" xr:uid="{1A51955E-4E02-4841-9564-CF3FD18F2887}"/>
    <cellStyle name="Heading 2 2 2 9" xfId="1085" xr:uid="{30FA1CF9-967A-4F8A-90D0-807584FB695F}"/>
    <cellStyle name="Heading 2 2 20" xfId="1086" xr:uid="{ABF690AE-BBCE-4C98-8316-CF485ED469B0}"/>
    <cellStyle name="Heading 2 2 21" xfId="1087" xr:uid="{9DF766C6-6B45-4889-826E-CD645F238F91}"/>
    <cellStyle name="Heading 2 2 22" xfId="1088" xr:uid="{C6E3AC8B-5D9C-4FD1-A9E0-7D66B8133D9E}"/>
    <cellStyle name="Heading 2 2 23" xfId="1089" xr:uid="{443DA4F1-2B07-43C4-8052-13B0853E0764}"/>
    <cellStyle name="Heading 2 2 24" xfId="10301" xr:uid="{1E01CCF1-0BE6-4FF6-80E5-365C8236C8AB}"/>
    <cellStyle name="Heading 2 2 3" xfId="1090" xr:uid="{E8138CE5-9F5D-4257-894E-FC4DAC69E745}"/>
    <cellStyle name="Heading 2 2 3 2" xfId="1091" xr:uid="{6B4CBA80-8F3F-42D3-BD2C-729CD7B3DC08}"/>
    <cellStyle name="Heading 2 2 3 3" xfId="1092" xr:uid="{B0E8ED73-7B81-48F0-A36C-DBFD8A89FC0D}"/>
    <cellStyle name="Heading 2 2 4" xfId="1093" xr:uid="{F946BC52-AC69-4262-9F52-3B40EAB1BD94}"/>
    <cellStyle name="Heading 2 2 5" xfId="1094" xr:uid="{F17DC73D-4331-473B-8084-87FBD7E92F09}"/>
    <cellStyle name="Heading 2 2 6" xfId="1095" xr:uid="{9701E0FE-96FC-42CE-89E2-CA5753BDE89B}"/>
    <cellStyle name="Heading 2 2 7" xfId="1096" xr:uid="{29BD731E-627B-4015-A2F4-2943A2D3D2B2}"/>
    <cellStyle name="Heading 2 2 8" xfId="1097" xr:uid="{9F02F6D5-CEBC-4F4C-ADE0-15B7C826E0B4}"/>
    <cellStyle name="Heading 2 2 9" xfId="1098" xr:uid="{B14AEABF-EB8D-48F4-BCB3-72D721DFC614}"/>
    <cellStyle name="Heading 2 3" xfId="1099" xr:uid="{40F3A19C-F818-4A00-8C3D-D2F9B9A3675C}"/>
    <cellStyle name="Heading 2 3 2" xfId="1100" xr:uid="{26F8E410-73A4-4206-AC3B-796A0872CEA0}"/>
    <cellStyle name="Heading 2 3 3" xfId="1101" xr:uid="{96E8008F-DE04-4228-B299-530129B3A898}"/>
    <cellStyle name="Heading 2 3 4" xfId="1102" xr:uid="{09BD764D-615F-4C51-8441-E2B52C19F247}"/>
    <cellStyle name="Heading 2 4" xfId="1103" xr:uid="{7A70DFE0-4796-4334-BEA5-981446314DE9}"/>
    <cellStyle name="Heading 2 4 2" xfId="1104" xr:uid="{C34F2187-D686-4DD6-A3F8-53DEF6531289}"/>
    <cellStyle name="Heading 2 4 3" xfId="1105" xr:uid="{48BB058D-A6E3-4322-8AEE-08596C1B8681}"/>
    <cellStyle name="Heading 2 4 4" xfId="1106" xr:uid="{DD91E616-E18E-4EE9-9BA0-A051C6F99F05}"/>
    <cellStyle name="Heading 2 5" xfId="1107" xr:uid="{44DCEF37-C841-4D63-AA6D-A2ED2BFCBD1F}"/>
    <cellStyle name="Heading 2 5 2" xfId="1108" xr:uid="{CA20B776-6055-465F-9CFE-C1023AAF75D2}"/>
    <cellStyle name="Heading 2 5 3" xfId="1109" xr:uid="{CE2373F7-99FE-4DCA-B6C1-5218161BA478}"/>
    <cellStyle name="Heading 2 5 4" xfId="1110" xr:uid="{51BAD384-5681-40F8-98DF-5D8842B941F2}"/>
    <cellStyle name="Heading 2 6" xfId="1111" xr:uid="{5EB67FB6-3EA6-4167-AA1F-F2DDFBD2A5FF}"/>
    <cellStyle name="Heading 2 6 2" xfId="1112" xr:uid="{24C38362-CDD1-4009-B3B8-7DCC1BF364F9}"/>
    <cellStyle name="Heading 2 6 3" xfId="1113" xr:uid="{21D52BF4-0C75-48AB-8855-D1AAB39160CA}"/>
    <cellStyle name="Heading 2 6 4" xfId="1114" xr:uid="{C1367CC8-C1CC-4224-81AB-D1B33AFDCAE7}"/>
    <cellStyle name="Heading 2 7" xfId="1115" xr:uid="{BCF8E39E-648B-4322-B38B-B58E9894388B}"/>
    <cellStyle name="Heading 2 7 2" xfId="1116" xr:uid="{CF899ECC-3D0F-4D2B-B2AF-9A70E468789B}"/>
    <cellStyle name="Heading 2 7 3" xfId="1117" xr:uid="{3FCEE190-E1B9-40D1-B386-405DCCEECA7B}"/>
    <cellStyle name="Heading 2 7 4" xfId="1118" xr:uid="{DFAA6719-FA8B-4171-97C8-85688599D0AB}"/>
    <cellStyle name="Heading 2 8" xfId="1119" xr:uid="{72640B7F-7220-4C74-BFAD-96A79208C531}"/>
    <cellStyle name="Heading 2 8 2" xfId="1120" xr:uid="{5102E33D-9250-4448-9E8A-170168E46424}"/>
    <cellStyle name="Heading 2 8 3" xfId="1121" xr:uid="{9E79CCF9-7A05-420F-99E0-B8D2C71A9DB6}"/>
    <cellStyle name="Heading 2 8 4" xfId="1122" xr:uid="{2834D89C-DA1E-4012-B752-ABABB0C90715}"/>
    <cellStyle name="Heading 2 9" xfId="1123" xr:uid="{3FD088AD-AD69-4FAD-BFE0-774FB6F4C0AF}"/>
    <cellStyle name="Heading 2 9 2" xfId="1124" xr:uid="{A8110F21-33EA-4BCD-9749-A810A7CAC94B}"/>
    <cellStyle name="Heading 2 9 3" xfId="1125" xr:uid="{A6C0A2B2-481E-4145-978E-CBF37BFA725E}"/>
    <cellStyle name="Heading 3" xfId="6" builtinId="18" customBuiltin="1"/>
    <cellStyle name="Heading 3 2" xfId="1126" xr:uid="{F6EC8229-4D97-4F58-B6C8-EF201BC69977}"/>
    <cellStyle name="Heading 3 2 10" xfId="10303" xr:uid="{26E15831-1C25-4B76-B698-5E76A07E9E82}"/>
    <cellStyle name="Heading 3 2 10 2" xfId="10304" xr:uid="{A14B2B76-D598-4379-A9C9-2D83113EB11F}"/>
    <cellStyle name="Heading 3 2 10 3" xfId="10305" xr:uid="{7D14F4BE-E72D-4479-B1C7-B02ECE1C6BA7}"/>
    <cellStyle name="Heading 3 2 10 4" xfId="10306" xr:uid="{3322A118-B5A6-4B5D-AB9B-1DC91F3A96DB}"/>
    <cellStyle name="Heading 3 2 10 5" xfId="10307" xr:uid="{2BAFB3E9-3E01-44BD-854E-139B61637E94}"/>
    <cellStyle name="Heading 3 2 10 6" xfId="10308" xr:uid="{3F9EEFFB-15EB-4B21-A69A-92BA6A2CB8C1}"/>
    <cellStyle name="Heading 3 2 10 7" xfId="10309" xr:uid="{A580F610-1B3D-42EF-9751-239A949B0EA5}"/>
    <cellStyle name="Heading 3 2 11" xfId="10310" xr:uid="{D5DAE671-C83B-44D5-8B5C-62C2289295A3}"/>
    <cellStyle name="Heading 3 2 11 2" xfId="10311" xr:uid="{78BE0FAA-254A-413B-A42B-32291B68C812}"/>
    <cellStyle name="Heading 3 2 11 3" xfId="10312" xr:uid="{3A24F99A-7705-481E-887E-21678E06AB87}"/>
    <cellStyle name="Heading 3 2 11 4" xfId="10313" xr:uid="{A2092AF5-73DF-4E6D-9943-79C55CF82003}"/>
    <cellStyle name="Heading 3 2 12" xfId="10314" xr:uid="{70557F84-B0C0-41A9-A452-A9438AF7BFEA}"/>
    <cellStyle name="Heading 3 2 12 2" xfId="10315" xr:uid="{F1104B75-8F35-44A3-8A4C-9FD790599BCA}"/>
    <cellStyle name="Heading 3 2 12 3" xfId="10316" xr:uid="{1E2C71FA-18A3-4E89-9688-5F2E9D12D143}"/>
    <cellStyle name="Heading 3 2 12 4" xfId="10317" xr:uid="{34839E56-77F3-435A-86DD-903AEB33DA42}"/>
    <cellStyle name="Heading 3 2 13" xfId="10318" xr:uid="{96CB0FCC-EAE2-4382-A099-5EBDF87CA9CF}"/>
    <cellStyle name="Heading 3 2 13 2" xfId="10319" xr:uid="{D466F689-FA70-413B-BAF0-92A81DCE8654}"/>
    <cellStyle name="Heading 3 2 13 3" xfId="10320" xr:uid="{B3DB3618-4AB2-42B1-94B2-284922404569}"/>
    <cellStyle name="Heading 3 2 13 4" xfId="10321" xr:uid="{13BC74BF-0025-471A-B3D8-C13F3E336CC3}"/>
    <cellStyle name="Heading 3 2 13 5" xfId="10322" xr:uid="{94358EAD-7D52-41BD-BF2B-231FF2195DB5}"/>
    <cellStyle name="Heading 3 2 13 6" xfId="10323" xr:uid="{C06D4C9D-2F84-4E4A-B2D6-E05E314DEA95}"/>
    <cellStyle name="Heading 3 2 13 7" xfId="10324" xr:uid="{5FBCACBC-9236-4FCC-9FF3-C82E70919825}"/>
    <cellStyle name="Heading 3 2 14" xfId="10325" xr:uid="{8D047D30-76D0-4472-AAD4-A4FB32253707}"/>
    <cellStyle name="Heading 3 2 14 2" xfId="10326" xr:uid="{102004CD-D132-4C42-9D39-C57B37850F13}"/>
    <cellStyle name="Heading 3 2 14 3" xfId="10327" xr:uid="{FCDAA29D-64F6-43E3-9DC5-9CE9B6765AC9}"/>
    <cellStyle name="Heading 3 2 14 4" xfId="10328" xr:uid="{5A507F20-7F59-463E-8599-3BD5703992AD}"/>
    <cellStyle name="Heading 3 2 14 5" xfId="10329" xr:uid="{C81A5AAA-ECCF-49AC-B860-5A66C6176FBB}"/>
    <cellStyle name="Heading 3 2 14 6" xfId="10330" xr:uid="{47DCDCB5-036F-4834-9ADB-E69736D92971}"/>
    <cellStyle name="Heading 3 2 14 7" xfId="10331" xr:uid="{55706291-F080-41BA-94B7-D559DAD30BDD}"/>
    <cellStyle name="Heading 3 2 15" xfId="10332" xr:uid="{C6736980-23E4-41EA-9013-B94C000D09F4}"/>
    <cellStyle name="Heading 3 2 15 2" xfId="10333" xr:uid="{109F2C9A-B50E-41CF-9B66-8DEEA57A4FF8}"/>
    <cellStyle name="Heading 3 2 15 3" xfId="10334" xr:uid="{9C692A3D-FC73-4D8E-9766-F0D4BBD6C270}"/>
    <cellStyle name="Heading 3 2 15 4" xfId="10335" xr:uid="{F2C247AA-45C9-4716-A63A-814400DAFFC1}"/>
    <cellStyle name="Heading 3 2 15 5" xfId="10336" xr:uid="{33352069-510D-4A2B-BF60-62D51427CA1E}"/>
    <cellStyle name="Heading 3 2 15 6" xfId="10337" xr:uid="{9B04D454-4400-4345-BA05-F14743CBDB93}"/>
    <cellStyle name="Heading 3 2 15 7" xfId="10338" xr:uid="{465495CC-7B69-4CAC-9B49-DB9FA553EB1B}"/>
    <cellStyle name="Heading 3 2 16" xfId="10339" xr:uid="{FB658086-CF5A-484C-A8C2-F2E3E79B60BD}"/>
    <cellStyle name="Heading 3 2 16 2" xfId="10340" xr:uid="{4766AEB2-8E57-4E77-A813-7322E7557A8C}"/>
    <cellStyle name="Heading 3 2 16 3" xfId="10341" xr:uid="{3C72E540-E65C-43BA-80ED-34EBDEB5E059}"/>
    <cellStyle name="Heading 3 2 16 4" xfId="10342" xr:uid="{620415DC-E3E1-4C0A-A921-4FC4D8503F37}"/>
    <cellStyle name="Heading 3 2 16 5" xfId="10343" xr:uid="{B456B992-5143-42A8-A43B-0E9AD3D29B62}"/>
    <cellStyle name="Heading 3 2 16 6" xfId="10344" xr:uid="{859C17AB-6A9F-4400-9213-ACF72D97EE37}"/>
    <cellStyle name="Heading 3 2 16 7" xfId="10345" xr:uid="{2F88DDCE-D203-4AFF-86D4-20C2A3BEBCB2}"/>
    <cellStyle name="Heading 3 2 17" xfId="10346" xr:uid="{4BC6A789-68E6-4CC4-BDED-73FC5F08AA47}"/>
    <cellStyle name="Heading 3 2 18" xfId="10347" xr:uid="{2FBCD55E-A829-4EF8-9856-4979AFB7B841}"/>
    <cellStyle name="Heading 3 2 19" xfId="11459" xr:uid="{72741414-0008-481D-81CB-AFA39929285B}"/>
    <cellStyle name="Heading 3 2 2" xfId="1127" xr:uid="{AE1BBCF6-BADA-4B06-A84C-367633B37AF2}"/>
    <cellStyle name="Heading 3 2 2 2" xfId="10349" xr:uid="{43DF9217-7C9D-47E3-B87B-9CBE22C50365}"/>
    <cellStyle name="Heading 3 2 2 3" xfId="10350" xr:uid="{1620A88C-584A-4DDB-8F82-12D2AB637148}"/>
    <cellStyle name="Heading 3 2 2 4" xfId="10351" xr:uid="{14738446-8594-417A-A852-F272E6E4C983}"/>
    <cellStyle name="Heading 3 2 2 5" xfId="10352" xr:uid="{D22BC844-F58D-4DD2-8225-6BA0B95A0CC0}"/>
    <cellStyle name="Heading 3 2 2 6" xfId="10353" xr:uid="{9616BD4F-1D51-4DE2-B67D-8456777CEFE7}"/>
    <cellStyle name="Heading 3 2 2 7" xfId="10354" xr:uid="{3A227989-B9F4-41D8-8C94-1FF8E04B1CA8}"/>
    <cellStyle name="Heading 3 2 2 8" xfId="10348" xr:uid="{00468F23-E3F2-48BF-8EAD-D71A89168505}"/>
    <cellStyle name="Heading 3 2 20" xfId="10302" xr:uid="{26B4951D-4135-4FC0-8A0F-6EFCBF0BE2AB}"/>
    <cellStyle name="Heading 3 2 3" xfId="6358" xr:uid="{B747EE1B-D93C-4AD4-829A-79785FEE7E86}"/>
    <cellStyle name="Heading 3 2 3 2" xfId="10356" xr:uid="{17CEDDB8-0349-4543-A888-B4CE5F3F33FD}"/>
    <cellStyle name="Heading 3 2 3 3" xfId="10357" xr:uid="{BA9D2C69-B210-44C2-A3D4-DE696D2FA79D}"/>
    <cellStyle name="Heading 3 2 3 4" xfId="10358" xr:uid="{49FCC21E-F500-4F07-A29E-2AC24E2B8985}"/>
    <cellStyle name="Heading 3 2 3 5" xfId="10359" xr:uid="{C4BBACA0-D1FD-47CF-8DAB-F8B6EBF59BFB}"/>
    <cellStyle name="Heading 3 2 3 6" xfId="10360" xr:uid="{BC424616-C030-4844-9AFF-D54D8E6BAAE8}"/>
    <cellStyle name="Heading 3 2 3 7" xfId="10361" xr:uid="{E2E34C86-9DB8-4C62-B0E0-7EB8664811F6}"/>
    <cellStyle name="Heading 3 2 3 8" xfId="10355" xr:uid="{12510DB9-CF49-40F0-BBEB-333DEA84DB5D}"/>
    <cellStyle name="Heading 3 2 4" xfId="10362" xr:uid="{C6654981-2A4E-4364-8BA5-27D47A5E742A}"/>
    <cellStyle name="Heading 3 2 4 2" xfId="10363" xr:uid="{0AD40B4C-38D1-4913-B228-FA5186242675}"/>
    <cellStyle name="Heading 3 2 4 3" xfId="10364" xr:uid="{5D44EE24-FC63-4FFA-8C66-56CA51768417}"/>
    <cellStyle name="Heading 3 2 4 4" xfId="10365" xr:uid="{010043A8-3A39-46E6-A80F-159C9F632851}"/>
    <cellStyle name="Heading 3 2 4 5" xfId="10366" xr:uid="{CE0D5172-4870-46CD-AD69-07EFC4DFF985}"/>
    <cellStyle name="Heading 3 2 4 6" xfId="10367" xr:uid="{71249940-5C9B-4E7D-B9E2-43F33A3E9EBD}"/>
    <cellStyle name="Heading 3 2 4 7" xfId="10368" xr:uid="{F3493212-75FF-4C92-9498-29C3186E4F0A}"/>
    <cellStyle name="Heading 3 2 5" xfId="10369" xr:uid="{F524EDF2-DE83-4380-9657-CDDAF8F4A2EF}"/>
    <cellStyle name="Heading 3 2 5 2" xfId="10370" xr:uid="{3106767B-190E-440D-9395-57285C88B377}"/>
    <cellStyle name="Heading 3 2 5 3" xfId="10371" xr:uid="{8F41EC8E-6B1B-425C-BEBC-EA4F3266878F}"/>
    <cellStyle name="Heading 3 2 5 4" xfId="10372" xr:uid="{E9DD3D0B-9207-47C2-BB6D-77428603FAF7}"/>
    <cellStyle name="Heading 3 2 5 5" xfId="10373" xr:uid="{FF429604-A2AD-4AD9-BDAB-98022AFF0D4F}"/>
    <cellStyle name="Heading 3 2 5 6" xfId="10374" xr:uid="{5345E532-8511-4AFF-B882-4231165C3F96}"/>
    <cellStyle name="Heading 3 2 6" xfId="10375" xr:uid="{E643EF0D-3EA0-4674-8522-5AA25C7A1B88}"/>
    <cellStyle name="Heading 3 2 6 2" xfId="10376" xr:uid="{63059E5B-D27E-4EB2-87E8-FDBE3EBF5F55}"/>
    <cellStyle name="Heading 3 2 6 3" xfId="10377" xr:uid="{003E81EC-F2C3-4A4E-A38B-41DE57AD9B8E}"/>
    <cellStyle name="Heading 3 2 6 4" xfId="10378" xr:uid="{F012B3A2-064C-4B1D-AF66-25CAFA2D5B9B}"/>
    <cellStyle name="Heading 3 2 6 5" xfId="10379" xr:uid="{5A6EA2AD-CDCD-4560-A617-31343B0E5917}"/>
    <cellStyle name="Heading 3 2 6 6" xfId="10380" xr:uid="{3BE8B032-D416-4047-BB0E-CE50662A5EC1}"/>
    <cellStyle name="Heading 3 2 6 7" xfId="10381" xr:uid="{4A1F7EB8-415E-402B-8CBF-B20E56213ED3}"/>
    <cellStyle name="Heading 3 2 7" xfId="10382" xr:uid="{734A9B6F-324C-4971-B259-FAC834A6FEEF}"/>
    <cellStyle name="Heading 3 2 7 2" xfId="10383" xr:uid="{A32A0239-7E46-4B8E-9B13-93B9BB66A8F3}"/>
    <cellStyle name="Heading 3 2 7 3" xfId="10384" xr:uid="{C4114450-294D-4273-AC4E-3FC9A517755A}"/>
    <cellStyle name="Heading 3 2 7 4" xfId="10385" xr:uid="{C68A8FA8-1569-43F0-874B-A19C581C6E0C}"/>
    <cellStyle name="Heading 3 2 7 5" xfId="10386" xr:uid="{6D9A847B-24D4-4542-9744-05BE963B66A2}"/>
    <cellStyle name="Heading 3 2 7 6" xfId="10387" xr:uid="{BE12E377-EDF6-48F3-98F8-905075A2E4BC}"/>
    <cellStyle name="Heading 3 2 7 7" xfId="10388" xr:uid="{0C0E18DB-AA2C-475E-97AE-826957825034}"/>
    <cellStyle name="Heading 3 2 8" xfId="10389" xr:uid="{09FDF6A0-7778-4681-8D0A-4AA10C6B8060}"/>
    <cellStyle name="Heading 3 2 8 2" xfId="10390" xr:uid="{E40D3A81-B5D6-4C14-8040-4C003BA62E17}"/>
    <cellStyle name="Heading 3 2 8 3" xfId="10391" xr:uid="{0B21558E-387B-4673-BEF5-97421D33C0DB}"/>
    <cellStyle name="Heading 3 2 8 4" xfId="10392" xr:uid="{BD78C271-94B0-4882-ADB8-B4FF36B3C749}"/>
    <cellStyle name="Heading 3 2 8 5" xfId="10393" xr:uid="{64664ED7-5D3C-4239-8AC0-57DE63C9CB4B}"/>
    <cellStyle name="Heading 3 2 8 6" xfId="10394" xr:uid="{C74249E1-B2A3-4B58-8E65-282A1D2C43AB}"/>
    <cellStyle name="Heading 3 2 8 7" xfId="10395" xr:uid="{632C85F9-C396-42B4-ADCE-AD4F0300E5E3}"/>
    <cellStyle name="Heading 3 2 9" xfId="10396" xr:uid="{06F5DD9D-7C06-4639-B907-6B4C1254C17E}"/>
    <cellStyle name="Heading 3 2 9 2" xfId="10397" xr:uid="{4EBA197F-0398-4656-ADBC-4CA23B2D44BA}"/>
    <cellStyle name="Heading 3 2 9 3" xfId="10398" xr:uid="{5F854DC9-E3A9-45A3-BA60-9AB497F8B4BD}"/>
    <cellStyle name="Heading 3 2 9 4" xfId="10399" xr:uid="{2353FC36-6E06-4E93-B415-43FA3FED8265}"/>
    <cellStyle name="Heading 3 2 9 5" xfId="10400" xr:uid="{D33AB8CB-4494-47B8-8CF5-725CD39A4E43}"/>
    <cellStyle name="Heading 3 2 9 6" xfId="10401" xr:uid="{A911DF9F-B7D5-43F3-BA97-8C38EE119FCA}"/>
    <cellStyle name="Heading 3 2 9 7" xfId="10402" xr:uid="{515247DE-39D0-4AB2-84A1-44A8929E8C7A}"/>
    <cellStyle name="Heading 3 3" xfId="1128" xr:uid="{BA6C6EF8-3B66-4A2A-8AD1-AFBEF9DBF33B}"/>
    <cellStyle name="Heading 3 3 2" xfId="7189" xr:uid="{15453036-E169-4BC0-ACB0-A61960319E4C}"/>
    <cellStyle name="Heading 3 4" xfId="1129" xr:uid="{2C447957-E919-4497-91A3-25A848A358F6}"/>
    <cellStyle name="Heading 3 5" xfId="11386" xr:uid="{D7B40D5E-189C-41A0-997A-9DC359B6FAE3}"/>
    <cellStyle name="Heading 4" xfId="7" builtinId="19" customBuiltin="1"/>
    <cellStyle name="Heading 4 2" xfId="1130" xr:uid="{6A204D8E-2533-4883-9A58-0BBE77A39FA0}"/>
    <cellStyle name="Heading 4 2 2" xfId="1131" xr:uid="{27DFFDD4-2807-4DE1-94F4-7635F285ADFD}"/>
    <cellStyle name="Heading 4 2 2 2" xfId="11460" xr:uid="{D2C12055-EAF6-4DB2-A2DE-11FBA8319634}"/>
    <cellStyle name="Heading 4 2 3" xfId="6356" xr:uid="{FDF92F7C-2520-4E7B-8A7E-2FF9AF2F13C0}"/>
    <cellStyle name="Heading 4 2 4" xfId="10403" xr:uid="{23A3ACB1-FDF2-49B9-BDD8-9C4729D7D776}"/>
    <cellStyle name="Heading 4 3" xfId="1132" xr:uid="{F0914B34-3F60-4CCC-95D7-66FA2F9E3634}"/>
    <cellStyle name="Heading 4 3 2" xfId="7163" xr:uid="{1C8E6E1F-4A9B-4467-A1AF-12EE75C62D3A}"/>
    <cellStyle name="Heading 4 4" xfId="1133" xr:uid="{93E387E0-0D02-423B-9219-8678DE5A5892}"/>
    <cellStyle name="Heading 4 5" xfId="11387" xr:uid="{5BD146E3-8152-4836-937D-7BF7FB65369A}"/>
    <cellStyle name="HEADING, MAJOR" xfId="1134" xr:uid="{3072E55A-E9D0-4BFF-9F8C-88CD3DD9C275}"/>
    <cellStyle name="HEADING, MAJOR 2" xfId="1135" xr:uid="{D09C3A3B-0DF5-4B8D-AB5A-9ACBB2CFCA65}"/>
    <cellStyle name="HEADING, MAJOR 2 2" xfId="10405" xr:uid="{80F40726-1541-43A3-9442-ED9543B21CD0}"/>
    <cellStyle name="HEADING, MAJOR 3" xfId="10404" xr:uid="{3E8E9C2A-AF27-4ED9-B1B4-E4ACDE34DFEA}"/>
    <cellStyle name="HEADING, MINOR" xfId="1136" xr:uid="{4938ADE1-26FF-41FE-8B87-651DA7514462}"/>
    <cellStyle name="HEADING, MINOR 10" xfId="10407" xr:uid="{E75CE211-6165-471E-83CE-51CF6858F8DC}"/>
    <cellStyle name="HEADING, MINOR 10 2" xfId="10408" xr:uid="{F4870AF2-87FF-408D-9107-25352D41B476}"/>
    <cellStyle name="HEADING, MINOR 10 3" xfId="10409" xr:uid="{7158B775-DFA2-4131-8E4C-A02583F4AEA7}"/>
    <cellStyle name="HEADING, MINOR 10 4" xfId="10410" xr:uid="{9546221C-6831-46F7-9FEB-445F84E4904B}"/>
    <cellStyle name="HEADING, MINOR 11" xfId="10411" xr:uid="{078DD9CF-05A2-41D4-B14E-DBD3AA856C7D}"/>
    <cellStyle name="HEADING, MINOR 11 2" xfId="10412" xr:uid="{7C40B708-A031-44DB-94F7-A8923FDB65ED}"/>
    <cellStyle name="HEADING, MINOR 11 3" xfId="10413" xr:uid="{67D632FA-13D0-4A85-81A4-6028E150EE4B}"/>
    <cellStyle name="HEADING, MINOR 11 4" xfId="10414" xr:uid="{22C096BF-E321-4A30-89CF-D48217995A63}"/>
    <cellStyle name="HEADING, MINOR 12" xfId="10415" xr:uid="{549FDDB5-7036-48F3-A2CF-B36C8A359633}"/>
    <cellStyle name="HEADING, MINOR 12 2" xfId="10416" xr:uid="{DF503058-4159-4B3E-89E7-A0AB6F5F10ED}"/>
    <cellStyle name="HEADING, MINOR 12 3" xfId="10417" xr:uid="{BC601F5E-1F7A-4F66-8CF3-030766BB9947}"/>
    <cellStyle name="HEADING, MINOR 12 4" xfId="10418" xr:uid="{8A1138F7-C70E-4A2C-99B0-E19236C8B9B5}"/>
    <cellStyle name="HEADING, MINOR 13" xfId="10419" xr:uid="{6DAC63B4-0004-48E8-A18D-F7EC923D3B55}"/>
    <cellStyle name="HEADING, MINOR 13 2" xfId="10420" xr:uid="{0D2713FF-0095-4A41-BE33-BD2CD8B596F0}"/>
    <cellStyle name="HEADING, MINOR 13 3" xfId="10421" xr:uid="{BFC87D83-213E-40F7-A36C-968CE91805E9}"/>
    <cellStyle name="HEADING, MINOR 13 4" xfId="10422" xr:uid="{0EDC5922-94C3-4945-A65B-523E12281F77}"/>
    <cellStyle name="HEADING, MINOR 14" xfId="10423" xr:uid="{EB76F954-5AE9-4D80-A589-AFCA37587AE9}"/>
    <cellStyle name="HEADING, MINOR 14 2" xfId="10424" xr:uid="{26FA2C0F-903E-4D58-BB88-E6248CE52CC4}"/>
    <cellStyle name="HEADING, MINOR 14 3" xfId="10425" xr:uid="{CEDE1977-0556-4079-A8F5-1A2238EC4E3E}"/>
    <cellStyle name="HEADING, MINOR 14 4" xfId="10426" xr:uid="{BA0534BC-BA3C-41CD-8F24-99A624E56A16}"/>
    <cellStyle name="HEADING, MINOR 15" xfId="10427" xr:uid="{63E8C85C-EBFA-4A67-A11E-3C33DDF5C6F3}"/>
    <cellStyle name="HEADING, MINOR 15 2" xfId="10428" xr:uid="{AD54449F-2DD9-4499-A6E6-2C5AD427B7D4}"/>
    <cellStyle name="HEADING, MINOR 15 3" xfId="10429" xr:uid="{20EA9370-93D3-4587-8921-369FBCD3A7F2}"/>
    <cellStyle name="HEADING, MINOR 15 4" xfId="10430" xr:uid="{67F07370-FED4-436E-9AB2-D6C0D011B7DF}"/>
    <cellStyle name="HEADING, MINOR 16" xfId="10431" xr:uid="{E601D7A0-3E20-4260-BE00-988F5C4FEC0D}"/>
    <cellStyle name="HEADING, MINOR 16 2" xfId="10432" xr:uid="{1D89210F-FF69-4637-AD78-C79429D0B304}"/>
    <cellStyle name="HEADING, MINOR 16 3" xfId="10433" xr:uid="{550ECF69-235F-49BB-BF42-B5EEE45DC87D}"/>
    <cellStyle name="HEADING, MINOR 16 4" xfId="10434" xr:uid="{1A728137-2434-42CF-A424-E9AFC6EBCE8E}"/>
    <cellStyle name="HEADING, MINOR 17" xfId="10435" xr:uid="{33E28E80-384B-4594-9F03-950F01ED5BBE}"/>
    <cellStyle name="HEADING, MINOR 17 2" xfId="10436" xr:uid="{313BF2D4-E5EF-4C38-9822-65769F7045A8}"/>
    <cellStyle name="HEADING, MINOR 17 3" xfId="10437" xr:uid="{0711A9CE-7D61-46FC-8CAD-7BFC4222CFD6}"/>
    <cellStyle name="HEADING, MINOR 17 4" xfId="10438" xr:uid="{6A6AC0F7-7820-4482-88BC-A409451BA43A}"/>
    <cellStyle name="HEADING, MINOR 18" xfId="10439" xr:uid="{69F51B36-4868-4D5B-B1AB-ACE8D5B26696}"/>
    <cellStyle name="HEADING, MINOR 18 2" xfId="10440" xr:uid="{51969A6E-C525-4594-8ACA-B09D9C06EF2E}"/>
    <cellStyle name="HEADING, MINOR 18 3" xfId="10441" xr:uid="{05134AF6-CC21-4C65-B3EF-C0C76ABB42DE}"/>
    <cellStyle name="HEADING, MINOR 18 4" xfId="10442" xr:uid="{D18273A5-8ABB-4903-AE78-44C80C8B4C4D}"/>
    <cellStyle name="HEADING, MINOR 19" xfId="10443" xr:uid="{1B22D930-B01F-4A1A-BE8D-B80A710B55BF}"/>
    <cellStyle name="HEADING, MINOR 19 2" xfId="10444" xr:uid="{6BAF55C2-813B-4FC0-93EB-48A04041732B}"/>
    <cellStyle name="HEADING, MINOR 19 3" xfId="10445" xr:uid="{C389E1D1-68C3-449A-A86C-11437A598FED}"/>
    <cellStyle name="HEADING, MINOR 19 4" xfId="10446" xr:uid="{BA94CA49-F047-46D5-B4CF-10EB1F3DE343}"/>
    <cellStyle name="HEADING, MINOR 2" xfId="1137" xr:uid="{6F7D2DF8-F6A6-43E0-ACF4-D6A587095D87}"/>
    <cellStyle name="HEADING, MINOR 2 10" xfId="10448" xr:uid="{32710596-02A4-4792-8769-A283EFFB5157}"/>
    <cellStyle name="HEADING, MINOR 2 10 2" xfId="10449" xr:uid="{9A9EABD5-30B9-467B-BFBE-0D8204139C6D}"/>
    <cellStyle name="HEADING, MINOR 2 10 3" xfId="10450" xr:uid="{17F5706D-9183-4D87-8A79-E481D1777199}"/>
    <cellStyle name="HEADING, MINOR 2 10 4" xfId="10451" xr:uid="{2BC7DFD3-FECA-45D9-A8E6-A7C7E51FDDA1}"/>
    <cellStyle name="HEADING, MINOR 2 11" xfId="10452" xr:uid="{8AD0E81E-310B-434C-A9FA-16E59869D92D}"/>
    <cellStyle name="HEADING, MINOR 2 11 2" xfId="10453" xr:uid="{FEB36F69-F42B-4D95-9BD8-60FE23915A99}"/>
    <cellStyle name="HEADING, MINOR 2 11 3" xfId="10454" xr:uid="{3C43BC27-45A6-4CE7-96AC-BEA721ABEF10}"/>
    <cellStyle name="HEADING, MINOR 2 11 4" xfId="10455" xr:uid="{7D442879-DCD5-4196-A577-81458B5F6376}"/>
    <cellStyle name="HEADING, MINOR 2 12" xfId="10456" xr:uid="{6C56DD5E-05BF-4648-8015-92C68F9AAE88}"/>
    <cellStyle name="HEADING, MINOR 2 12 2" xfId="10457" xr:uid="{B6AB2751-F2B0-4CAD-82D1-73D8102A5845}"/>
    <cellStyle name="HEADING, MINOR 2 12 3" xfId="10458" xr:uid="{B2181170-016A-4586-A337-19B0076530AA}"/>
    <cellStyle name="HEADING, MINOR 2 12 4" xfId="10459" xr:uid="{547FCA8D-0DE2-4BBF-A129-1E50DFE0AB8B}"/>
    <cellStyle name="HEADING, MINOR 2 13" xfId="10460" xr:uid="{505795E9-B29D-4478-8BC0-F9905B0FA321}"/>
    <cellStyle name="HEADING, MINOR 2 13 2" xfId="10461" xr:uid="{E342844E-2E5C-48A5-A40D-BFE9B9E9BC22}"/>
    <cellStyle name="HEADING, MINOR 2 13 3" xfId="10462" xr:uid="{7F3BBB90-FA6B-463E-ABB9-0328A5C19AB7}"/>
    <cellStyle name="HEADING, MINOR 2 13 4" xfId="10463" xr:uid="{B974DC09-0676-4394-AFE8-61F61AB92604}"/>
    <cellStyle name="HEADING, MINOR 2 14" xfId="10464" xr:uid="{5544F1D4-08FD-49F3-AB43-EFA766E61CE5}"/>
    <cellStyle name="HEADING, MINOR 2 14 2" xfId="10465" xr:uid="{9870BD82-B27C-4609-B7D3-1614AFE239A7}"/>
    <cellStyle name="HEADING, MINOR 2 14 3" xfId="10466" xr:uid="{F1924A72-70B0-4400-B523-BE08195B467D}"/>
    <cellStyle name="HEADING, MINOR 2 14 4" xfId="10467" xr:uid="{181A40EC-509B-4CAA-9CEB-7AA23E377380}"/>
    <cellStyle name="HEADING, MINOR 2 15" xfId="10468" xr:uid="{F74FBF7F-EECE-4B4F-A1DB-219055337CF5}"/>
    <cellStyle name="HEADING, MINOR 2 15 2" xfId="10469" xr:uid="{7A10C3BA-DABF-40F3-BDED-D6DF6F97ADF0}"/>
    <cellStyle name="HEADING, MINOR 2 15 3" xfId="10470" xr:uid="{9517921A-DED8-4375-B9BB-C9BD514EF7ED}"/>
    <cellStyle name="HEADING, MINOR 2 15 4" xfId="10471" xr:uid="{5556B801-687D-4DE2-B959-D51E18B99A8D}"/>
    <cellStyle name="HEADING, MINOR 2 16" xfId="10472" xr:uid="{2F56D392-62DB-4BA8-A50D-356A80423AC0}"/>
    <cellStyle name="HEADING, MINOR 2 16 2" xfId="10473" xr:uid="{D1E702B9-77CB-49D4-B62E-1E6CD3FF7234}"/>
    <cellStyle name="HEADING, MINOR 2 16 3" xfId="10474" xr:uid="{1883DEF8-6C0D-4095-92AB-4706EBAF9CC7}"/>
    <cellStyle name="HEADING, MINOR 2 16 4" xfId="10475" xr:uid="{839886AD-58A8-4CFC-9E27-4C85C41699F2}"/>
    <cellStyle name="HEADING, MINOR 2 17" xfId="10476" xr:uid="{C210D823-60E5-4FEB-A034-6D79AD4D448C}"/>
    <cellStyle name="HEADING, MINOR 2 17 2" xfId="10477" xr:uid="{3ED022C5-8735-4A13-BCDF-6496A14785E5}"/>
    <cellStyle name="HEADING, MINOR 2 17 3" xfId="10478" xr:uid="{33D6078C-D648-4925-97D4-DBA813FD6338}"/>
    <cellStyle name="HEADING, MINOR 2 17 4" xfId="10479" xr:uid="{A24EFC45-53EA-48D2-A1C9-46E163E7400B}"/>
    <cellStyle name="HEADING, MINOR 2 18" xfId="10480" xr:uid="{E59C2F6E-CF7C-4C90-8965-35FE676F9B50}"/>
    <cellStyle name="HEADING, MINOR 2 18 2" xfId="10481" xr:uid="{313E7BF4-3390-43C0-A51B-74F7BFA084BA}"/>
    <cellStyle name="HEADING, MINOR 2 18 3" xfId="10482" xr:uid="{0E7062FB-00EF-4115-9FE6-9DD19D7A4CB6}"/>
    <cellStyle name="HEADING, MINOR 2 18 4" xfId="10483" xr:uid="{8246456A-B431-474D-AC1B-3A80978B0A37}"/>
    <cellStyle name="HEADING, MINOR 2 19" xfId="10484" xr:uid="{67A25A9F-A00E-405C-BEE3-109FD886EA08}"/>
    <cellStyle name="HEADING, MINOR 2 19 2" xfId="10485" xr:uid="{4482835C-E124-487B-A785-A095FBC435AB}"/>
    <cellStyle name="HEADING, MINOR 2 19 3" xfId="10486" xr:uid="{C8D53B85-685E-433B-8CD6-F53EF3ED3A1B}"/>
    <cellStyle name="HEADING, MINOR 2 19 4" xfId="10487" xr:uid="{2E9D1920-E38A-4CD8-8A09-BAF4E32DD982}"/>
    <cellStyle name="HEADING, MINOR 2 2" xfId="2992" xr:uid="{BAD80F32-EB96-4EA0-A510-F9FAC3F84DA7}"/>
    <cellStyle name="HEADING, MINOR 2 2 2" xfId="4531" xr:uid="{A8E063DF-D937-4A8A-B15A-0BC006103782}"/>
    <cellStyle name="HEADING, MINOR 2 2 2 2" xfId="5588" xr:uid="{B1C7180F-5467-4EFC-89E3-DE4296C0422E}"/>
    <cellStyle name="HEADING, MINOR 2 2 2 2 2" xfId="9209" xr:uid="{D2C7BEC8-2C95-4220-9328-E300155DC81E}"/>
    <cellStyle name="HEADING, MINOR 2 2 2 3" xfId="8157" xr:uid="{157B91C5-6DFB-4AA7-BB29-3567F737E37C}"/>
    <cellStyle name="HEADING, MINOR 2 2 2 4" xfId="10489" xr:uid="{65B5CDAD-E8D1-4612-9D90-5D9E7AE38F22}"/>
    <cellStyle name="HEADING, MINOR 2 2 3" xfId="3968" xr:uid="{224149F0-CE4B-48AE-9B16-36C4FABCC824}"/>
    <cellStyle name="HEADING, MINOR 2 2 3 2" xfId="7635" xr:uid="{B7A81E8D-C200-4979-B0B8-5BE0486DF29A}"/>
    <cellStyle name="HEADING, MINOR 2 2 3 3" xfId="10490" xr:uid="{1DF7C7A8-B6A3-4F92-B3EB-90DA1B330717}"/>
    <cellStyle name="HEADING, MINOR 2 2 4" xfId="7409" xr:uid="{E263AEE5-2C4F-4BA4-95B6-81B119CCE466}"/>
    <cellStyle name="HEADING, MINOR 2 2 4 2" xfId="10491" xr:uid="{1E9A6A38-26C5-40CC-8514-202748FA346F}"/>
    <cellStyle name="HEADING, MINOR 2 2 5" xfId="10488" xr:uid="{163CE65F-10B9-4F6E-B2F5-460F36F17187}"/>
    <cellStyle name="HEADING, MINOR 2 20" xfId="10492" xr:uid="{F59ADFDE-C4B4-4C35-BD29-B745D2CE181A}"/>
    <cellStyle name="HEADING, MINOR 2 20 2" xfId="10493" xr:uid="{1C63C6C7-6A32-4237-AFD8-555C5B562BC6}"/>
    <cellStyle name="HEADING, MINOR 2 20 3" xfId="10494" xr:uid="{1EE919EE-3DE8-48EE-910F-2CA0A350BACE}"/>
    <cellStyle name="HEADING, MINOR 2 20 4" xfId="10495" xr:uid="{CDAA836B-04AF-4F8B-A052-E4FCF263E887}"/>
    <cellStyle name="HEADING, MINOR 2 21" xfId="10496" xr:uid="{1847B507-839E-4E11-844E-76D2D1452D1D}"/>
    <cellStyle name="HEADING, MINOR 2 21 2" xfId="10497" xr:uid="{EEDF8BEA-5879-4144-8112-851118DC1B21}"/>
    <cellStyle name="HEADING, MINOR 2 21 3" xfId="10498" xr:uid="{47965D06-BADB-4A90-B489-26B7BAFBC878}"/>
    <cellStyle name="HEADING, MINOR 2 21 4" xfId="10499" xr:uid="{CDA557C9-6F50-45E9-A968-136231C137FA}"/>
    <cellStyle name="HEADING, MINOR 2 22" xfId="10500" xr:uid="{3218E3F5-D480-48FA-8AC8-16E346479982}"/>
    <cellStyle name="HEADING, MINOR 2 22 2" xfId="10501" xr:uid="{31A29BD6-67C6-4802-A3F8-A94875C5BDE0}"/>
    <cellStyle name="HEADING, MINOR 2 22 3" xfId="10502" xr:uid="{A1A29C8C-15C5-4E52-815F-CBEC0DED44BB}"/>
    <cellStyle name="HEADING, MINOR 2 22 4" xfId="10503" xr:uid="{95B5BC68-1DB4-4AF6-B555-012E102465FB}"/>
    <cellStyle name="HEADING, MINOR 2 23" xfId="10504" xr:uid="{1B483157-86A7-4F61-A75F-5C711878C56B}"/>
    <cellStyle name="HEADING, MINOR 2 23 2" xfId="10505" xr:uid="{0AB8BC08-72EA-4C42-AE81-68776AE04798}"/>
    <cellStyle name="HEADING, MINOR 2 23 3" xfId="10506" xr:uid="{57B1D905-5DE3-43A3-A03D-8DA1454C1521}"/>
    <cellStyle name="HEADING, MINOR 2 23 4" xfId="10507" xr:uid="{34BEED2D-E925-45F9-9B80-5117EDB3BFD3}"/>
    <cellStyle name="HEADING, MINOR 2 24" xfId="10508" xr:uid="{D29060BE-F1E2-4EB6-BC4B-A4DF5348AF5B}"/>
    <cellStyle name="HEADING, MINOR 2 25" xfId="10509" xr:uid="{E8230786-06C5-45D8-8142-07326105B827}"/>
    <cellStyle name="HEADING, MINOR 2 26" xfId="10510" xr:uid="{84BCCF4B-F341-43C9-8294-80FE38C34FB0}"/>
    <cellStyle name="HEADING, MINOR 2 27" xfId="10447" xr:uid="{9286C27C-6F3D-4E0D-BDAC-09CD534D87BF}"/>
    <cellStyle name="HEADING, MINOR 2 28" xfId="12369" xr:uid="{143F34EB-3C2F-4845-98C7-232A5F74157C}"/>
    <cellStyle name="HEADING, MINOR 2 29" xfId="14130" xr:uid="{7766B957-2CB8-4C52-AA6C-B9519E2F35DB}"/>
    <cellStyle name="HEADING, MINOR 2 3" xfId="3848" xr:uid="{27029817-92E9-4ECD-A0EF-E3182500B2AC}"/>
    <cellStyle name="HEADING, MINOR 2 3 2" xfId="5080" xr:uid="{48052FB9-21A7-449C-876F-CFC3ED931385}"/>
    <cellStyle name="HEADING, MINOR 2 3 2 2" xfId="8701" xr:uid="{0F8ED4BE-7D16-449D-A347-D7046E45F0FC}"/>
    <cellStyle name="HEADING, MINOR 2 3 2 3" xfId="10512" xr:uid="{67293D77-57F6-4BB6-B65C-DECE46D1948B}"/>
    <cellStyle name="HEADING, MINOR 2 3 3" xfId="7531" xr:uid="{EBC2B414-52DD-407A-81E8-207641007E69}"/>
    <cellStyle name="HEADING, MINOR 2 3 3 2" xfId="10513" xr:uid="{34442053-A519-4FCF-9ECD-C979F2607F7D}"/>
    <cellStyle name="HEADING, MINOR 2 3 4" xfId="10514" xr:uid="{F56E3B6B-46B7-460A-9715-316F764FEB44}"/>
    <cellStyle name="HEADING, MINOR 2 3 5" xfId="10511" xr:uid="{AD84E8CD-F51A-4DB0-B410-DCA9B0B811C7}"/>
    <cellStyle name="HEADING, MINOR 2 4" xfId="10515" xr:uid="{37E02728-77CF-4222-B475-F10870492528}"/>
    <cellStyle name="HEADING, MINOR 2 4 2" xfId="10516" xr:uid="{C4615507-E342-4A72-9F38-25D12EBC29E7}"/>
    <cellStyle name="HEADING, MINOR 2 4 3" xfId="10517" xr:uid="{7E7C71CD-E485-427B-ADF3-11EBAF91ACDA}"/>
    <cellStyle name="HEADING, MINOR 2 4 4" xfId="10518" xr:uid="{42E72903-6444-42DE-B046-60DF4E1D6349}"/>
    <cellStyle name="HEADING, MINOR 2 5" xfId="10519" xr:uid="{D80D1BE2-EB22-4EB6-A252-BC91E6B67EA5}"/>
    <cellStyle name="HEADING, MINOR 2 5 2" xfId="10520" xr:uid="{D0DF1BF5-794A-40C4-BCCB-1F2D77EF1D85}"/>
    <cellStyle name="HEADING, MINOR 2 5 3" xfId="10521" xr:uid="{F067C203-9D97-46C0-80C3-E51EC63E9886}"/>
    <cellStyle name="HEADING, MINOR 2 5 4" xfId="10522" xr:uid="{2F9BB58D-2720-441F-93CE-9AB5462210E0}"/>
    <cellStyle name="HEADING, MINOR 2 6" xfId="10523" xr:uid="{F6F78907-D069-4B61-9B8E-5D7282BEA010}"/>
    <cellStyle name="HEADING, MINOR 2 6 2" xfId="10524" xr:uid="{548F20EB-249E-434E-9379-B36A07470E71}"/>
    <cellStyle name="HEADING, MINOR 2 6 3" xfId="10525" xr:uid="{53AE60B3-43E8-4CC9-8800-97A41CCB9026}"/>
    <cellStyle name="HEADING, MINOR 2 6 4" xfId="10526" xr:uid="{D675072A-DCA5-4CE4-9401-B0F0E800DF7F}"/>
    <cellStyle name="HEADING, MINOR 2 7" xfId="10527" xr:uid="{9BC5BE24-54A6-4AE7-BEBC-8890E63FDCED}"/>
    <cellStyle name="HEADING, MINOR 2 7 2" xfId="10528" xr:uid="{11226223-AEA3-43D0-AA13-AE99BAF796D9}"/>
    <cellStyle name="HEADING, MINOR 2 7 3" xfId="10529" xr:uid="{B6D06185-6E62-4158-9608-A054F9CEFF27}"/>
    <cellStyle name="HEADING, MINOR 2 7 4" xfId="10530" xr:uid="{920702D9-FDBE-4923-9AA9-1ED2C4F67842}"/>
    <cellStyle name="HEADING, MINOR 2 8" xfId="10531" xr:uid="{950BDC23-3617-4C54-AB99-990D89EC1CA3}"/>
    <cellStyle name="HEADING, MINOR 2 8 2" xfId="10532" xr:uid="{93E38EB8-5C47-48D1-BA42-A27223930D5A}"/>
    <cellStyle name="HEADING, MINOR 2 8 3" xfId="10533" xr:uid="{3B622C22-E731-4207-9565-830DDE8E78B7}"/>
    <cellStyle name="HEADING, MINOR 2 8 4" xfId="10534" xr:uid="{38E01747-A8F2-4B25-83F0-692EE01901A7}"/>
    <cellStyle name="HEADING, MINOR 2 9" xfId="10535" xr:uid="{3D89A764-2C28-42A6-9FD1-FB58AA1D961B}"/>
    <cellStyle name="HEADING, MINOR 2 9 2" xfId="10536" xr:uid="{93814018-406E-456F-85CA-F8835F46346F}"/>
    <cellStyle name="HEADING, MINOR 2 9 3" xfId="10537" xr:uid="{E348C717-361C-4E43-A4D5-0BB9D93FC339}"/>
    <cellStyle name="HEADING, MINOR 2 9 4" xfId="10538" xr:uid="{DD8831B3-A4AD-4F73-905C-EC451E11E794}"/>
    <cellStyle name="HEADING, MINOR 20" xfId="10539" xr:uid="{F2FEB1D2-C892-4DAF-8A31-4C5FF6CDFA6F}"/>
    <cellStyle name="HEADING, MINOR 20 2" xfId="10540" xr:uid="{EDA250AE-BDF1-4720-AFAC-CCA063A87538}"/>
    <cellStyle name="HEADING, MINOR 20 3" xfId="10541" xr:uid="{38F7FCDA-4195-4336-8F9A-9CB1D4054112}"/>
    <cellStyle name="HEADING, MINOR 20 4" xfId="10542" xr:uid="{99698921-73B4-4855-9FB7-EE601A5E741A}"/>
    <cellStyle name="HEADING, MINOR 21" xfId="10543" xr:uid="{62D46B5E-568B-4705-831C-7103111A8B60}"/>
    <cellStyle name="HEADING, MINOR 21 2" xfId="10544" xr:uid="{5274BB06-C22D-483A-8FB1-08DA45DE8AE9}"/>
    <cellStyle name="HEADING, MINOR 21 3" xfId="10545" xr:uid="{76DA2E55-C4BE-4445-8706-B4ED47316540}"/>
    <cellStyle name="HEADING, MINOR 21 4" xfId="10546" xr:uid="{4F348B3F-ED67-4013-A88F-76ABAFE17E95}"/>
    <cellStyle name="HEADING, MINOR 22" xfId="10547" xr:uid="{A243463D-CE75-402B-8310-306BC9DFFBAF}"/>
    <cellStyle name="HEADING, MINOR 22 2" xfId="10548" xr:uid="{9BBE0AFA-4C03-4B05-BC67-B565E9261A48}"/>
    <cellStyle name="HEADING, MINOR 22 3" xfId="10549" xr:uid="{7E803DC0-30BA-4C87-9A9E-627083DE638C}"/>
    <cellStyle name="HEADING, MINOR 22 4" xfId="10550" xr:uid="{FBFC3458-2307-4CE4-9A23-73EB7920284A}"/>
    <cellStyle name="HEADING, MINOR 23" xfId="10551" xr:uid="{05A54FE8-F4BD-4D1D-A777-16114FAD9977}"/>
    <cellStyle name="HEADING, MINOR 23 2" xfId="10552" xr:uid="{B4664A69-20F6-40C8-BD87-C78C6D8915C8}"/>
    <cellStyle name="HEADING, MINOR 23 3" xfId="10553" xr:uid="{0335AD3E-7021-4665-8B0A-1FEDF3613BD1}"/>
    <cellStyle name="HEADING, MINOR 23 4" xfId="10554" xr:uid="{32C8C46B-376C-4138-9907-8FE92D4D7D56}"/>
    <cellStyle name="HEADING, MINOR 24" xfId="10555" xr:uid="{FA0F383C-73BC-4FA2-BEF8-812CC60A0F59}"/>
    <cellStyle name="HEADING, MINOR 24 2" xfId="10556" xr:uid="{D033354C-8D08-481A-AAF7-4B09B4EBB6EA}"/>
    <cellStyle name="HEADING, MINOR 24 3" xfId="10557" xr:uid="{3C16BB98-16CA-4C10-B643-FC13173DA552}"/>
    <cellStyle name="HEADING, MINOR 24 4" xfId="10558" xr:uid="{B6AE9804-CD32-4533-909D-EE1BACFEED0D}"/>
    <cellStyle name="HEADING, MINOR 25" xfId="10559" xr:uid="{6F1CC7E0-B5B0-4E8C-9DB0-0CAE3BAEE934}"/>
    <cellStyle name="HEADING, MINOR 26" xfId="10560" xr:uid="{27CC6DD7-3737-4FB7-A86A-D6471B81CBF6}"/>
    <cellStyle name="HEADING, MINOR 27" xfId="10561" xr:uid="{158A0378-4DF9-40F2-ADCE-31D89A026D80}"/>
    <cellStyle name="HEADING, MINOR 28" xfId="10406" xr:uid="{EF03AAA0-B055-4167-9364-FFCF01E1DA43}"/>
    <cellStyle name="HEADING, MINOR 29" xfId="12368" xr:uid="{E0BF5BB0-D6D8-49E2-B322-5EF85778B8DA}"/>
    <cellStyle name="HEADING, MINOR 3" xfId="2991" xr:uid="{BFF8C03D-9095-40E5-A21B-DA762D3D1719}"/>
    <cellStyle name="HEADING, MINOR 3 2" xfId="4045" xr:uid="{3ACC42A2-C204-49AD-B2B1-AA1C6D4A3460}"/>
    <cellStyle name="HEADING, MINOR 3 2 2" xfId="5184" xr:uid="{B4A0D4C4-4C09-45B0-9878-C1AE30C15565}"/>
    <cellStyle name="HEADING, MINOR 3 2 2 2" xfId="8805" xr:uid="{020F668B-B009-414E-97D6-62EA7542F547}"/>
    <cellStyle name="HEADING, MINOR 3 2 3" xfId="7698" xr:uid="{A7C6F5A0-C120-4E8C-8FCA-536A07489F6A}"/>
    <cellStyle name="HEADING, MINOR 3 2 4" xfId="10563" xr:uid="{0E0E8B01-1FD1-4CCA-A144-9D931C6D6D3E}"/>
    <cellStyle name="HEADING, MINOR 3 3" xfId="4108" xr:uid="{EF34EB96-38E1-4B86-AF35-0CA18F8ABAE9}"/>
    <cellStyle name="HEADING, MINOR 3 3 2" xfId="7750" xr:uid="{E8FD3C19-F1CC-4E88-B1F2-1499764816EE}"/>
    <cellStyle name="HEADING, MINOR 3 3 3" xfId="10564" xr:uid="{50DFB0F5-E6B6-4954-A7FA-AF40D3BF11A0}"/>
    <cellStyle name="HEADING, MINOR 3 4" xfId="7408" xr:uid="{D4F1EC79-0D54-451E-A31B-DDCDEC7D0718}"/>
    <cellStyle name="HEADING, MINOR 3 4 2" xfId="10565" xr:uid="{DD4968FD-FE3C-4C44-90D4-3F4C36751919}"/>
    <cellStyle name="HEADING, MINOR 3 5" xfId="10562" xr:uid="{D693E954-CB6D-4149-89AD-C382E6A850DB}"/>
    <cellStyle name="HEADING, MINOR 30" xfId="16423" xr:uid="{8C4ADCD4-5643-48A4-B760-E11631C10AA8}"/>
    <cellStyle name="HEADING, MINOR 4" xfId="3804" xr:uid="{952A4DB0-9961-4450-B574-75443EC581D3}"/>
    <cellStyle name="HEADING, MINOR 4 2" xfId="5053" xr:uid="{3EDAAE5E-859A-4EA4-A5A7-128E91EDA106}"/>
    <cellStyle name="HEADING, MINOR 4 2 2" xfId="8674" xr:uid="{90126C21-8E76-4AD2-9B84-D4CB0D325171}"/>
    <cellStyle name="HEADING, MINOR 4 2 3" xfId="10567" xr:uid="{B3820DE4-C4CD-4861-AFEA-7ABD658AED15}"/>
    <cellStyle name="HEADING, MINOR 4 3" xfId="7490" xr:uid="{05D84796-24BF-46BD-A90D-8609786F0104}"/>
    <cellStyle name="HEADING, MINOR 4 3 2" xfId="10568" xr:uid="{AD3BE663-D7B9-47F1-A826-E524D5D52D1D}"/>
    <cellStyle name="HEADING, MINOR 4 4" xfId="10569" xr:uid="{97847FD7-4DE6-4BC1-BDB7-E22F6FFC6C1E}"/>
    <cellStyle name="HEADING, MINOR 4 5" xfId="10566" xr:uid="{72E5FA53-C963-461D-B4E5-39E28C0E6D3D}"/>
    <cellStyle name="HEADING, MINOR 5" xfId="10570" xr:uid="{E4D32BDE-9DE5-4318-9A6B-F71049834380}"/>
    <cellStyle name="HEADING, MINOR 5 2" xfId="10571" xr:uid="{74F4EE75-FBFE-4D36-B742-DC38261E22E5}"/>
    <cellStyle name="HEADING, MINOR 5 3" xfId="10572" xr:uid="{C1FDDC4E-AC8A-4170-BBD9-FDC0CA81AEA3}"/>
    <cellStyle name="HEADING, MINOR 5 4" xfId="10573" xr:uid="{066DD438-0815-4905-88B4-E77D2166601E}"/>
    <cellStyle name="HEADING, MINOR 6" xfId="10574" xr:uid="{3AED2AF2-1F47-48FE-A132-BD68E02F2DD9}"/>
    <cellStyle name="HEADING, MINOR 6 2" xfId="10575" xr:uid="{BDD9B65A-F646-42BD-BCF4-25365C4D8ABD}"/>
    <cellStyle name="HEADING, MINOR 6 3" xfId="10576" xr:uid="{6417F4BD-44E9-4C86-99C1-203CD37B0DBC}"/>
    <cellStyle name="HEADING, MINOR 6 4" xfId="10577" xr:uid="{2B93C053-9B00-46A0-BD5F-CD7F036033F9}"/>
    <cellStyle name="HEADING, MINOR 7" xfId="10578" xr:uid="{11F5CEF4-EC26-4485-BAF3-5EC9A205B8FD}"/>
    <cellStyle name="HEADING, MINOR 7 2" xfId="10579" xr:uid="{C351EE58-D5E4-42F8-AD56-367A1824F86D}"/>
    <cellStyle name="HEADING, MINOR 7 3" xfId="10580" xr:uid="{0072FE32-41C0-406D-8C9D-BC075AE8B006}"/>
    <cellStyle name="HEADING, MINOR 7 4" xfId="10581" xr:uid="{11C54515-1BA9-43A7-817A-87B789D04117}"/>
    <cellStyle name="HEADING, MINOR 8" xfId="10582" xr:uid="{EE325C0F-1D45-4740-BBC1-045D8B74A795}"/>
    <cellStyle name="HEADING, MINOR 8 2" xfId="10583" xr:uid="{EDA4F204-0DC0-4C7D-8A2A-EDBA44039001}"/>
    <cellStyle name="HEADING, MINOR 8 3" xfId="10584" xr:uid="{3E47872A-FCD2-4E11-A85A-2936D432618F}"/>
    <cellStyle name="HEADING, MINOR 8 4" xfId="10585" xr:uid="{556354F0-64A7-4FEB-B8AE-A553F029B445}"/>
    <cellStyle name="HEADING, MINOR 9" xfId="10586" xr:uid="{A455E3FE-6052-4C33-90C9-ECCD4B683D86}"/>
    <cellStyle name="HEADING, MINOR 9 2" xfId="10587" xr:uid="{1EB71BB7-F6E7-4519-A4E8-73DCC3956723}"/>
    <cellStyle name="HEADING, MINOR 9 3" xfId="10588" xr:uid="{652FC73F-A389-4E39-84FC-63A87D2033EF}"/>
    <cellStyle name="HEADING, MINOR 9 4" xfId="10589" xr:uid="{7446FE20-CC5B-4295-86B5-BBB5DC1276EC}"/>
    <cellStyle name="HEADING, RIGHT" xfId="1138" xr:uid="{313D6F0C-8A73-4870-80C3-B2591CFF44EB}"/>
    <cellStyle name="HEADING, RIGHT 2" xfId="2993" xr:uid="{BC3CDF7C-F0E1-4442-A871-75EBDA20EA39}"/>
    <cellStyle name="HEADING,MAJOR" xfId="1139" xr:uid="{09DE04BE-6A44-4BD5-90BB-451242E6D2EC}"/>
    <cellStyle name="HEADING,MAJOR 10" xfId="10590" xr:uid="{541BEC00-8806-4258-A52F-88CDBFBA92B4}"/>
    <cellStyle name="HEADING,MAJOR 10 2" xfId="10591" xr:uid="{6663F263-5E55-4CC9-971E-37413553A689}"/>
    <cellStyle name="HEADING,MAJOR 10 3" xfId="10592" xr:uid="{FEC0D8EB-35E0-415C-B6AB-33DE5388AE4A}"/>
    <cellStyle name="HEADING,MAJOR 10 4" xfId="10593" xr:uid="{D2F8B665-CFBA-465E-8917-4881F0C968FE}"/>
    <cellStyle name="HEADING,MAJOR 11" xfId="10594" xr:uid="{C0138230-C497-42B7-9B4A-8D82CE543C48}"/>
    <cellStyle name="HEADING,MAJOR 11 2" xfId="10595" xr:uid="{26A7DE69-F206-4F54-878A-10FF42F0DAA0}"/>
    <cellStyle name="HEADING,MAJOR 11 3" xfId="10596" xr:uid="{A96184D8-3C51-4C3D-AC96-7CC72ED1C712}"/>
    <cellStyle name="HEADING,MAJOR 11 4" xfId="10597" xr:uid="{5F956B8A-35D4-49E5-ADE4-7C1C204B4061}"/>
    <cellStyle name="HEADING,MAJOR 12" xfId="10598" xr:uid="{CF921C7D-7708-4596-A435-CD88D238B0BB}"/>
    <cellStyle name="HEADING,MAJOR 12 2" xfId="10599" xr:uid="{6EC77D02-E26D-4893-9B0C-18A751007801}"/>
    <cellStyle name="HEADING,MAJOR 12 3" xfId="10600" xr:uid="{886565A3-0E94-4FB9-A106-BF8851F4A476}"/>
    <cellStyle name="HEADING,MAJOR 12 4" xfId="10601" xr:uid="{1B748BE9-F1C7-4D35-8981-BC42E70379D4}"/>
    <cellStyle name="HEADING,MAJOR 13" xfId="10602" xr:uid="{51C293CE-B842-4EAC-A1FC-BA61D0567F4D}"/>
    <cellStyle name="HEADING,MAJOR 13 2" xfId="10603" xr:uid="{04ADDCF2-B881-43D7-A8D5-1337016BAFC2}"/>
    <cellStyle name="HEADING,MAJOR 13 3" xfId="10604" xr:uid="{85631634-7F17-4E3B-8B04-6B380DFDC7C8}"/>
    <cellStyle name="HEADING,MAJOR 13 4" xfId="10605" xr:uid="{65E6650F-B0EE-459F-9C07-8426BFB1A70C}"/>
    <cellStyle name="HEADING,MAJOR 14" xfId="10606" xr:uid="{5C0F452A-77A5-4C23-B9A2-CE6E98A4E482}"/>
    <cellStyle name="HEADING,MAJOR 14 2" xfId="10607" xr:uid="{C788155A-D674-4482-AAC1-A610D46D207D}"/>
    <cellStyle name="HEADING,MAJOR 14 3" xfId="10608" xr:uid="{D67A64D9-C3E0-4572-BADE-68D33BC55A7E}"/>
    <cellStyle name="HEADING,MAJOR 14 4" xfId="10609" xr:uid="{33D21A2B-9C2B-487B-9A8F-978B185E9D80}"/>
    <cellStyle name="HEADING,MAJOR 15" xfId="10610" xr:uid="{9F6F73AB-38B3-42C0-96E5-9A57426111E5}"/>
    <cellStyle name="HEADING,MAJOR 15 2" xfId="10611" xr:uid="{75C5D1D8-4B7A-4445-9177-EB47D7480002}"/>
    <cellStyle name="HEADING,MAJOR 15 3" xfId="10612" xr:uid="{49F04245-CCBA-456B-BA6C-AF8308B3444C}"/>
    <cellStyle name="HEADING,MAJOR 15 4" xfId="10613" xr:uid="{DC4B0203-17C2-4BC2-A4FD-CC57544005A6}"/>
    <cellStyle name="HEADING,MAJOR 16" xfId="10614" xr:uid="{EAC42211-4094-4FBB-AD90-DC33597C53AC}"/>
    <cellStyle name="HEADING,MAJOR 16 2" xfId="10615" xr:uid="{0D4EC714-6889-4E16-A374-7411CD60A358}"/>
    <cellStyle name="HEADING,MAJOR 16 3" xfId="10616" xr:uid="{0B1D4E47-26C3-4B8E-BE77-E2CF34D53331}"/>
    <cellStyle name="HEADING,MAJOR 16 4" xfId="10617" xr:uid="{A9949C0C-DCE5-4602-A817-DDB97D7207F8}"/>
    <cellStyle name="HEADING,MAJOR 17" xfId="10618" xr:uid="{E2658424-441C-4B17-B2E9-DBF1179310B5}"/>
    <cellStyle name="HEADING,MAJOR 17 2" xfId="10619" xr:uid="{C7D33E3A-7F4C-4A24-8392-452C62D140C4}"/>
    <cellStyle name="HEADING,MAJOR 17 3" xfId="10620" xr:uid="{7AEF15AF-93E5-407F-9EC3-15DE4757F128}"/>
    <cellStyle name="HEADING,MAJOR 17 4" xfId="10621" xr:uid="{0E867872-0972-4DA1-8DD0-B2E7DC623862}"/>
    <cellStyle name="HEADING,MAJOR 18" xfId="10622" xr:uid="{1D4A8F04-8981-4BB8-A955-3035AA6FE8AF}"/>
    <cellStyle name="HEADING,MAJOR 18 2" xfId="10623" xr:uid="{DF61521F-EF62-4A2A-A94C-02611E98AE6A}"/>
    <cellStyle name="HEADING,MAJOR 18 3" xfId="10624" xr:uid="{71D7C079-78F5-4BC5-843D-E989F644313E}"/>
    <cellStyle name="HEADING,MAJOR 18 4" xfId="10625" xr:uid="{CF7A3738-A37C-483E-861A-47E902DD1798}"/>
    <cellStyle name="HEADING,MAJOR 19" xfId="10626" xr:uid="{C67BF06D-F41B-4D89-BFE5-ADACD966B783}"/>
    <cellStyle name="HEADING,MAJOR 19 2" xfId="10627" xr:uid="{C8F2F34B-87EE-4F3D-9E21-48E9105B8C6C}"/>
    <cellStyle name="HEADING,MAJOR 19 3" xfId="10628" xr:uid="{5933DEF0-3686-4829-984C-9F5F25CEA253}"/>
    <cellStyle name="HEADING,MAJOR 19 4" xfId="10629" xr:uid="{D11228B8-2D57-422C-A613-B831C2D3242F}"/>
    <cellStyle name="HEADING,MAJOR 2" xfId="2994" xr:uid="{39C2711E-30C4-41E1-AE31-ABF872F268A1}"/>
    <cellStyle name="HEADING,MAJOR 2 2" xfId="3757" xr:uid="{595F393E-75F3-443F-9767-66830440D346}"/>
    <cellStyle name="HEADING,MAJOR 2 2 2" xfId="5029" xr:uid="{B31D1501-65BD-4948-A351-4CD8DC23B687}"/>
    <cellStyle name="HEADING,MAJOR 2 2 2 2" xfId="8650" xr:uid="{C3D9DB71-CA88-4F57-9649-097D6BE8C41E}"/>
    <cellStyle name="HEADING,MAJOR 2 2 3" xfId="7456" xr:uid="{3EB9358F-A03D-4BFF-A92A-007597D516A9}"/>
    <cellStyle name="HEADING,MAJOR 2 3" xfId="4990" xr:uid="{0F03F580-610F-47F9-B20E-6AA589AC803F}"/>
    <cellStyle name="HEADING,MAJOR 2 3 2" xfId="8611" xr:uid="{DF183E81-F503-455B-A5A8-587356F6A009}"/>
    <cellStyle name="HEADING,MAJOR 2 4" xfId="7410" xr:uid="{B55D7BC7-45BE-4B91-846D-C02C6A2CBB69}"/>
    <cellStyle name="HEADING,MAJOR 20" xfId="10630" xr:uid="{CD877687-024B-4083-90CA-7541399E5984}"/>
    <cellStyle name="HEADING,MAJOR 20 2" xfId="10631" xr:uid="{8DA49DD7-48F0-498A-ACE6-90297D3BE80C}"/>
    <cellStyle name="HEADING,MAJOR 20 3" xfId="10632" xr:uid="{9A9DB2AD-8CDA-4D8F-B204-929D163E65D4}"/>
    <cellStyle name="HEADING,MAJOR 20 4" xfId="10633" xr:uid="{3D868EDB-E9E6-4CCE-A05E-91A4F3EFBE43}"/>
    <cellStyle name="HEADING,MAJOR 21" xfId="10634" xr:uid="{DA66A2DC-906D-4AF3-89AB-5269DCE32D4D}"/>
    <cellStyle name="HEADING,MAJOR 21 2" xfId="10635" xr:uid="{619AE58F-DFDD-4B9A-927D-51A7F907890E}"/>
    <cellStyle name="HEADING,MAJOR 21 3" xfId="10636" xr:uid="{568FDB86-62E6-4470-A9D5-7C4AD9B62A73}"/>
    <cellStyle name="HEADING,MAJOR 21 4" xfId="10637" xr:uid="{D4A786D5-DE2D-4219-BC24-5055BFD5D3C2}"/>
    <cellStyle name="HEADING,MAJOR 22" xfId="10638" xr:uid="{27897CC3-5D35-452F-A9B4-343629608638}"/>
    <cellStyle name="HEADING,MAJOR 22 2" xfId="10639" xr:uid="{DAD8155B-F5A1-4212-A0A2-0AB9E8146861}"/>
    <cellStyle name="HEADING,MAJOR 22 3" xfId="10640" xr:uid="{99B06782-700A-4942-965F-57F2493F4CED}"/>
    <cellStyle name="HEADING,MAJOR 22 4" xfId="10641" xr:uid="{AA25C199-4CD4-44C3-A45C-5405F6028B57}"/>
    <cellStyle name="HEADING,MAJOR 23" xfId="10642" xr:uid="{1EEFAB6A-9948-42B9-A78E-78623284573D}"/>
    <cellStyle name="HEADING,MAJOR 23 2" xfId="10643" xr:uid="{6E32E186-DB25-4E83-817B-0BCE1882AB09}"/>
    <cellStyle name="HEADING,MAJOR 23 3" xfId="10644" xr:uid="{8E342A81-301C-45F9-AB21-CF0E4D362BEF}"/>
    <cellStyle name="HEADING,MAJOR 23 4" xfId="10645" xr:uid="{DBDC040E-AA36-442C-BA5F-47088179BC1E}"/>
    <cellStyle name="HEADING,MAJOR 24" xfId="10646" xr:uid="{99307C35-AAE3-44DB-9D5D-0C9D32743201}"/>
    <cellStyle name="HEADING,MAJOR 25" xfId="10647" xr:uid="{B759603C-3EF5-4118-9D9E-136ECEEED6BC}"/>
    <cellStyle name="HEADING,MAJOR 26" xfId="10648" xr:uid="{523FE796-58E6-41AE-99CD-2D58AC17E51D}"/>
    <cellStyle name="HEADING,MAJOR 27" xfId="12371" xr:uid="{55836CA5-DDDF-4F29-9230-0210B58A1656}"/>
    <cellStyle name="HEADING,MAJOR 28" xfId="14722" xr:uid="{B26142A5-C2FE-4341-ACF2-D566E6C21A5F}"/>
    <cellStyle name="HEADING,MAJOR 3" xfId="4358" xr:uid="{7CD46F88-2C67-4557-A2EC-9EC328BDD5AE}"/>
    <cellStyle name="HEADING,MAJOR 3 2" xfId="5433" xr:uid="{158C3774-46F0-4828-BE92-90537146B051}"/>
    <cellStyle name="HEADING,MAJOR 3 2 2" xfId="9054" xr:uid="{780F500A-6C58-44D1-8035-56AB057057E1}"/>
    <cellStyle name="HEADING,MAJOR 3 3" xfId="7988" xr:uid="{BD0DD7E5-87E7-459C-AAFF-1E99A538A970}"/>
    <cellStyle name="HEADING,MAJOR 3 4" xfId="10649" xr:uid="{72CEF6E8-8D69-478F-843D-12F1D13E0BF4}"/>
    <cellStyle name="HEADING,MAJOR 4" xfId="10650" xr:uid="{738A5123-3372-4DAC-A371-5E62C7C09FB7}"/>
    <cellStyle name="HEADING,MAJOR 4 2" xfId="10651" xr:uid="{B8AC5C4F-2008-4317-9864-229C4FCA8C3F}"/>
    <cellStyle name="HEADING,MAJOR 4 3" xfId="10652" xr:uid="{3F0B8625-03B0-41CB-A342-3E9007C1A721}"/>
    <cellStyle name="HEADING,MAJOR 4 4" xfId="10653" xr:uid="{F79BAB7C-31B3-4749-9B23-2EF797BE5EE9}"/>
    <cellStyle name="HEADING,MAJOR 5" xfId="10654" xr:uid="{46AACB65-542B-442D-8E98-F94E50270BEE}"/>
    <cellStyle name="HEADING,MAJOR 5 2" xfId="10655" xr:uid="{9E3EA7A0-34A8-48A8-B9E0-0A0D636F5DB1}"/>
    <cellStyle name="HEADING,MAJOR 5 3" xfId="10656" xr:uid="{643A5F59-FDF9-47B1-8E70-310173C92693}"/>
    <cellStyle name="HEADING,MAJOR 5 4" xfId="10657" xr:uid="{51497836-DED4-48D2-9CC8-34EFEE6843D7}"/>
    <cellStyle name="HEADING,MAJOR 6" xfId="10658" xr:uid="{166848FA-38A0-4549-85C8-D99B6F396D42}"/>
    <cellStyle name="HEADING,MAJOR 6 2" xfId="10659" xr:uid="{EB73BAF8-CEAD-48AC-ABB5-F08F7A9909E4}"/>
    <cellStyle name="HEADING,MAJOR 6 3" xfId="10660" xr:uid="{AEE59A29-6368-445F-B329-538F9FF96314}"/>
    <cellStyle name="HEADING,MAJOR 6 4" xfId="10661" xr:uid="{8DC1C4B3-7AB9-4719-A84D-D1C863359D7E}"/>
    <cellStyle name="HEADING,MAJOR 7" xfId="10662" xr:uid="{85A13E7E-C0A1-4F08-ADA4-FE7400D68B62}"/>
    <cellStyle name="HEADING,MAJOR 7 2" xfId="10663" xr:uid="{C0525017-F80E-4000-B437-41B1A7F82F8B}"/>
    <cellStyle name="HEADING,MAJOR 7 3" xfId="10664" xr:uid="{6ED619E6-E386-4590-B815-DDF247282770}"/>
    <cellStyle name="HEADING,MAJOR 7 4" xfId="10665" xr:uid="{89D468C0-6B04-4242-8992-4DD5F31F93BF}"/>
    <cellStyle name="HEADING,MAJOR 8" xfId="10666" xr:uid="{E9FC01E3-D0AA-47EF-ACF5-35406CBDE234}"/>
    <cellStyle name="HEADING,MAJOR 8 2" xfId="10667" xr:uid="{6718B436-3353-42FF-8962-D2E40B460F5D}"/>
    <cellStyle name="HEADING,MAJOR 8 3" xfId="10668" xr:uid="{0A7040C7-96DF-44FD-9723-A07A278D28A1}"/>
    <cellStyle name="HEADING,MAJOR 8 4" xfId="10669" xr:uid="{64C05DE2-E004-4964-AA9F-41B2A7BE00FB}"/>
    <cellStyle name="HEADING,MAJOR 9" xfId="10670" xr:uid="{E906ACC8-3AB8-48AA-8D27-17384C0BD7E5}"/>
    <cellStyle name="HEADING,MAJOR 9 2" xfId="10671" xr:uid="{7EBA82FD-E5B5-4F17-AA84-D36D4AE9974A}"/>
    <cellStyle name="HEADING,MAJOR 9 3" xfId="10672" xr:uid="{66FB5806-2661-45B5-8313-D3E9B4192D44}"/>
    <cellStyle name="HEADING,MAJOR 9 4" xfId="10673" xr:uid="{09838DA3-DE1F-4090-98D6-857A8CD46014}"/>
    <cellStyle name="HEADINGS" xfId="1140" xr:uid="{D2ADE364-D501-4E2C-8599-FD8778E35388}"/>
    <cellStyle name="Hyperlink" xfId="52" builtinId="8" customBuiltin="1"/>
    <cellStyle name="Hyperlink 2" xfId="1141" xr:uid="{4722BA05-19DF-43D3-BB26-DB15C7BEAFFA}"/>
    <cellStyle name="Hyperlink 2 2" xfId="1142" xr:uid="{1B4113BC-83A7-4AE7-A3B6-017CFD7FA345}"/>
    <cellStyle name="Hyperlink 2 2 2" xfId="9853" xr:uid="{BE793608-34E9-4D07-8480-807902D453B7}"/>
    <cellStyle name="Hyperlink 2 3" xfId="3661" xr:uid="{EBC9DF2A-50A7-4148-8534-E04E3E0CFCF6}"/>
    <cellStyle name="Hyperlink 2 4" xfId="3844" xr:uid="{DCA95699-F112-423F-B5B9-72B14FCE9FE0}"/>
    <cellStyle name="Hyperlink 2 5" xfId="6045" xr:uid="{EE7DDBED-2067-4B45-B900-1547231C026D}"/>
    <cellStyle name="Hyperlink 2 6" xfId="11680" xr:uid="{D22137BA-469F-41F9-96A3-B57501A8F38D}"/>
    <cellStyle name="Hyperlink 3" xfId="54" xr:uid="{CDC6347C-6E69-4D1A-95D3-62FFBFD12A27}"/>
    <cellStyle name="Hyperlink 3 2" xfId="6042" xr:uid="{87F3A638-F684-49F6-979E-ED887FA19A3E}"/>
    <cellStyle name="Hyperlink 4" xfId="6131" xr:uid="{9A4A7430-0B52-4B86-B0CD-7ED9DB4B29B2}"/>
    <cellStyle name="Hyperlink 5" xfId="11663" xr:uid="{8E57027C-24A9-4862-9681-4D52DA0C18AA}"/>
    <cellStyle name="Input" xfId="11" builtinId="20" customBuiltin="1"/>
    <cellStyle name="Input [yellow]" xfId="1143" xr:uid="{0BA7B5FA-AC76-4680-BFBB-707A62635282}"/>
    <cellStyle name="Input [yellow] 10" xfId="1144" xr:uid="{899B5786-242D-4F22-B5FE-F0EAC5A58914}"/>
    <cellStyle name="Input [yellow] 10 2" xfId="2996" xr:uid="{0A25E6B9-1791-4C9F-945B-E13E3D233A61}"/>
    <cellStyle name="Input [yellow] 10 2 2" xfId="3831" xr:uid="{2CF15C59-A6CD-4856-8F10-7E36200E18BE}"/>
    <cellStyle name="Input [yellow] 10 2 2 2" xfId="7515" xr:uid="{17FEF57E-BAE9-4BCE-907D-73A91EB27EF1}"/>
    <cellStyle name="Input [yellow] 10 2 2 2 2" xfId="16279" xr:uid="{C0B79A86-EC96-4DC5-9EDB-CBDB940FB23A}"/>
    <cellStyle name="Input [yellow] 10 2 2 2 3" xfId="20001" xr:uid="{FA35C48F-9010-490B-8620-AAAA785E81BD}"/>
    <cellStyle name="Input [yellow] 10 2 2 3" xfId="6929" xr:uid="{3AC593DF-123B-48DE-9045-1053B1CEEBEE}"/>
    <cellStyle name="Input [yellow] 10 2 2 4" xfId="14009" xr:uid="{FF1D2909-6516-4C3A-A681-EB1E6CB4A63E}"/>
    <cellStyle name="Input [yellow] 10 2 2 5" xfId="19160" xr:uid="{F8EAB117-EFAB-4324-ACDE-9B3C3D1630A3}"/>
    <cellStyle name="Input [yellow] 10 2 3" xfId="7412" xr:uid="{0E42E680-113A-4300-BC1E-1F4E10E8E010}"/>
    <cellStyle name="Input [yellow] 10 2 3 2" xfId="16217" xr:uid="{582E9A79-CAFE-43C4-AA3A-32298B773E58}"/>
    <cellStyle name="Input [yellow] 10 2 3 3" xfId="19916" xr:uid="{2542C418-E658-4652-B92F-6EF73E250D78}"/>
    <cellStyle name="Input [yellow] 10 3" xfId="4154" xr:uid="{65A47F67-A36B-4E3D-A2E3-95976F0AC4A0}"/>
    <cellStyle name="Input [yellow] 10 3 2" xfId="4368" xr:uid="{4FB2CB60-CC76-46DD-B384-DEAC5E10A2EB}"/>
    <cellStyle name="Input [yellow] 10 3 2 2" xfId="4832" xr:uid="{E1CE1DA9-2604-4481-911C-7F749A9750FC}"/>
    <cellStyle name="Input [yellow] 10 3 2 2 2" xfId="5878" xr:uid="{DB08DAD5-885D-4BA8-9436-815F738FE804}"/>
    <cellStyle name="Input [yellow] 10 3 2 2 2 2" xfId="9499" xr:uid="{19ECCAB7-C89D-4066-8173-528E7E563D23}"/>
    <cellStyle name="Input [yellow] 10 3 2 2 2 2 2" xfId="17351" xr:uid="{07F4120E-2257-45F1-A74E-C4F38F93F590}"/>
    <cellStyle name="Input [yellow] 10 3 2 2 2 2 3" xfId="21514" xr:uid="{75C7015F-C266-41A4-9556-9BD1AA81B135}"/>
    <cellStyle name="Input [yellow] 10 3 2 2 2 3" xfId="7216" xr:uid="{C0009197-9123-4727-896A-CA70D283481A}"/>
    <cellStyle name="Input [yellow] 10 3 2 2 2 4" xfId="15105" xr:uid="{65F8FC4A-450E-44A5-ABA7-D6726C01ED73}"/>
    <cellStyle name="Input [yellow] 10 3 2 2 2 5" xfId="16416" xr:uid="{D6C2FF81-8F3F-450A-933B-D7E246A8A517}"/>
    <cellStyle name="Input [yellow] 10 3 2 2 3" xfId="8456" xr:uid="{AE40BA3C-AFE6-4DB0-A365-E2AC47ED4D0A}"/>
    <cellStyle name="Input [yellow] 10 3 2 2 3 2" xfId="16802" xr:uid="{77EBFFCE-9F36-4D15-804A-25325E1B28E9}"/>
    <cellStyle name="Input [yellow] 10 3 2 2 3 3" xfId="20711" xr:uid="{85C287B5-C6CA-4B47-9444-20EC3F6E3F81}"/>
    <cellStyle name="Input [yellow] 10 3 2 3" xfId="5441" xr:uid="{F2F5084E-C550-4473-9BBF-B7933CC50622}"/>
    <cellStyle name="Input [yellow] 10 3 2 3 2" xfId="9062" xr:uid="{F7B6FE51-4AD3-46AF-8ACB-C9633F69E5B6}"/>
    <cellStyle name="Input [yellow] 10 3 2 3 2 2" xfId="17122" xr:uid="{82EAAE42-2BE8-4105-866B-7BB0E74B4270}"/>
    <cellStyle name="Input [yellow] 10 3 2 3 2 3" xfId="21174" xr:uid="{57320213-2789-412D-A3A5-EACCFDCCD873}"/>
    <cellStyle name="Input [yellow] 10 3 2 3 3" xfId="7139" xr:uid="{B479C1D5-2C3F-48E9-B436-0C60DED98055}"/>
    <cellStyle name="Input [yellow] 10 3 2 3 4" xfId="14878" xr:uid="{24BB2563-5E9A-4F75-BEB4-BA8F86B4F453}"/>
    <cellStyle name="Input [yellow] 10 3 2 3 5" xfId="16033" xr:uid="{3979C1B5-468C-4EC4-84BD-94ED2D21B106}"/>
    <cellStyle name="Input [yellow] 10 3 2 4" xfId="7997" xr:uid="{D037ABC3-313A-4949-8661-8ACE40262B06}"/>
    <cellStyle name="Input [yellow] 10 3 2 4 2" xfId="16564" xr:uid="{A9FD870F-2551-49AE-B224-198E6C2B75A2}"/>
    <cellStyle name="Input [yellow] 10 3 2 4 3" xfId="20357" xr:uid="{628E84C4-E8C7-495D-926B-A901457200C3}"/>
    <cellStyle name="Input [yellow] 10 3 2 5" xfId="14326" xr:uid="{D7D30753-D75C-42EA-B394-AC931E97AFC6}"/>
    <cellStyle name="Input [yellow] 10 3 2 6" xfId="16533" xr:uid="{9CC97DB7-5F5E-4009-88EA-909B11129399}"/>
    <cellStyle name="Input [yellow] 10 3 3" xfId="4658" xr:uid="{C28FFB3D-F9B5-4667-9227-5EFF0F05E507}"/>
    <cellStyle name="Input [yellow] 10 3 3 2" xfId="5706" xr:uid="{6D2477A5-B811-42C4-BEB8-62D116AF1A3C}"/>
    <cellStyle name="Input [yellow] 10 3 3 2 2" xfId="9327" xr:uid="{3E090A3D-730A-4992-84D4-C29B028519DF}"/>
    <cellStyle name="Input [yellow] 10 3 3 2 2 2" xfId="17252" xr:uid="{8FC1095B-D794-44A1-A503-85AC78F5BC47}"/>
    <cellStyle name="Input [yellow] 10 3 3 2 2 3" xfId="21375" xr:uid="{EE062B76-6A82-4149-85E1-8F0F35076D27}"/>
    <cellStyle name="Input [yellow] 10 3 3 2 3" xfId="7171" xr:uid="{45B774AF-61F1-43F8-AC95-E147C77CECB9}"/>
    <cellStyle name="Input [yellow] 10 3 3 2 4" xfId="15009" xr:uid="{69A17939-A2EA-46D3-B8ED-4E247D2EE25E}"/>
    <cellStyle name="Input [yellow] 10 3 3 2 5" xfId="18888" xr:uid="{1147F18E-CBC5-4E10-91A0-30C5BFB10536}"/>
    <cellStyle name="Input [yellow] 10 3 3 3" xfId="8282" xr:uid="{CE456FFC-E834-4CE0-8031-77F3B768C2D1}"/>
    <cellStyle name="Input [yellow] 10 3 3 3 2" xfId="16703" xr:uid="{4B0106C5-BCE3-4273-BD76-1B77E43A8CB7}"/>
    <cellStyle name="Input [yellow] 10 3 3 3 3" xfId="20572" xr:uid="{8B870827-B717-4E31-83C7-A0165DB3B2A0}"/>
    <cellStyle name="Input [yellow] 10 3 4" xfId="5247" xr:uid="{392CC1BE-2E57-445E-A9A8-05AC1D042485}"/>
    <cellStyle name="Input [yellow] 10 3 4 2" xfId="8868" xr:uid="{9109E87B-E3DB-4772-B80F-73F324795919}"/>
    <cellStyle name="Input [yellow] 10 3 4 2 2" xfId="17013" xr:uid="{9A32FEBC-3736-4B03-9CE3-F640EC1186D7}"/>
    <cellStyle name="Input [yellow] 10 3 4 2 3" xfId="21017" xr:uid="{E26AA037-D444-4F87-B4B5-B2163556D7CE}"/>
    <cellStyle name="Input [yellow] 10 3 4 3" xfId="7094" xr:uid="{53DC323C-0C0A-4D2A-9566-8CB4B93968D9}"/>
    <cellStyle name="Input [yellow] 10 3 4 4" xfId="14763" xr:uid="{E8558A04-27F0-49AA-A4FD-B552AF3200DD}"/>
    <cellStyle name="Input [yellow] 10 3 4 5" xfId="16178" xr:uid="{D3F18C02-FA2E-490D-8954-1D9C59DD43BF}"/>
    <cellStyle name="Input [yellow] 10 3 5" xfId="7791" xr:uid="{45584B3B-E3B3-43A6-AB7B-39621889436A}"/>
    <cellStyle name="Input [yellow] 10 3 5 2" xfId="16446" xr:uid="{B6D17ADB-FC0C-4B6B-B907-3A80FBAADB58}"/>
    <cellStyle name="Input [yellow] 10 3 5 3" xfId="20191" xr:uid="{0BA851DE-9E5E-4D6B-83A0-E264361A7974}"/>
    <cellStyle name="Input [yellow] 10 3 6" xfId="14203" xr:uid="{5362841E-9530-40DF-A561-9AB4BEA1C791}"/>
    <cellStyle name="Input [yellow] 10 3 7" xfId="16765" xr:uid="{E7CC2655-1DCF-4E06-937F-C8D7A4978F86}"/>
    <cellStyle name="Input [yellow] 10 4" xfId="4327" xr:uid="{065EFA1A-6488-4F0F-9225-302CA42132C7}"/>
    <cellStyle name="Input [yellow] 10 4 2" xfId="4811" xr:uid="{8CA1D8E0-B396-4A0A-92C8-1BE827726BAA}"/>
    <cellStyle name="Input [yellow] 10 4 2 2" xfId="5857" xr:uid="{AEA6363D-5AC1-4085-974E-A1C46B68FD1E}"/>
    <cellStyle name="Input [yellow] 10 4 2 2 2" xfId="9478" xr:uid="{AA1A458A-50DB-4753-B80A-F3333E20653C}"/>
    <cellStyle name="Input [yellow] 10 4 2 2 2 2" xfId="17336" xr:uid="{2A261525-6D1B-4554-92A0-0FB64D9C2C4B}"/>
    <cellStyle name="Input [yellow] 10 4 2 2 2 3" xfId="21494" xr:uid="{AD5C25A0-E53E-4A6A-8787-5C63D91427C9}"/>
    <cellStyle name="Input [yellow] 10 4 2 2 3" xfId="7203" xr:uid="{2FF5C7B8-1FBA-45E3-8EB7-5D320EB3C427}"/>
    <cellStyle name="Input [yellow] 10 4 2 2 4" xfId="15091" xr:uid="{DCE848F9-2716-49B8-B3EB-6D338B76D453}"/>
    <cellStyle name="Input [yellow] 10 4 2 2 5" xfId="17925" xr:uid="{597D2EAB-9CAC-4809-B5B9-882B7FFE1309}"/>
    <cellStyle name="Input [yellow] 10 4 2 3" xfId="8435" xr:uid="{05217900-CAF5-40B0-B206-3C771F31AB7E}"/>
    <cellStyle name="Input [yellow] 10 4 2 3 2" xfId="16788" xr:uid="{5C18BB38-1081-4EB6-A543-F8C6D9BCA82C}"/>
    <cellStyle name="Input [yellow] 10 4 2 3 3" xfId="20691" xr:uid="{BAEAD5BD-4665-43EC-A8B9-EEA1C9B34700}"/>
    <cellStyle name="Input [yellow] 10 4 3" xfId="5405" xr:uid="{D16806C4-5CEA-41A9-9B26-762995B0D34E}"/>
    <cellStyle name="Input [yellow] 10 4 3 2" xfId="9026" xr:uid="{470421F2-1D85-4BF2-A808-2301BFFA4866}"/>
    <cellStyle name="Input [yellow] 10 4 3 2 2" xfId="17103" xr:uid="{7982C86A-A567-45A1-96CA-D374108D884E}"/>
    <cellStyle name="Input [yellow] 10 4 3 2 3" xfId="21141" xr:uid="{1E87F96B-7BB0-434F-BE1C-EADDA1F642AF}"/>
    <cellStyle name="Input [yellow] 10 4 3 3" xfId="7127" xr:uid="{EC8C431B-237D-4FE4-B238-575DB11150B4}"/>
    <cellStyle name="Input [yellow] 10 4 3 4" xfId="14856" xr:uid="{17B70830-0D42-483B-AEB9-133DE34CE4D3}"/>
    <cellStyle name="Input [yellow] 10 4 3 5" xfId="17069" xr:uid="{016D5C89-B067-4683-B659-B38DB851E0ED}"/>
    <cellStyle name="Input [yellow] 10 4 4" xfId="7959" xr:uid="{E7867356-7A45-4119-9724-C46973E481E1}"/>
    <cellStyle name="Input [yellow] 10 4 4 2" xfId="16543" xr:uid="{6785CB48-8055-47EA-B2A4-9C272A256AF7}"/>
    <cellStyle name="Input [yellow] 10 4 4 3" xfId="20322" xr:uid="{077ACD22-34FE-4A77-A633-CC54E7463010}"/>
    <cellStyle name="Input [yellow] 10 4 5" xfId="14300" xr:uid="{F4D8BF64-E5A9-4B9D-B059-D01F3379A4E6}"/>
    <cellStyle name="Input [yellow] 10 4 6" xfId="16667" xr:uid="{9BBC3995-BF9F-4A4D-A982-BB5623740E59}"/>
    <cellStyle name="Input [yellow] 10 5" xfId="3740" xr:uid="{BD3B57BB-2265-442B-83F0-8A7FB9AEFBDB}"/>
    <cellStyle name="Input [yellow] 10 5 2" xfId="5024" xr:uid="{E4EDBA16-662C-42B6-97D0-8C3DE3F68DCA}"/>
    <cellStyle name="Input [yellow] 10 5 2 2" xfId="8645" xr:uid="{36D28CD3-4C34-45CB-806E-7E3E7BAB9AB1}"/>
    <cellStyle name="Input [yellow] 10 5 2 2 2" xfId="16901" xr:uid="{9438E811-A95C-4663-8004-4DF678D41240}"/>
    <cellStyle name="Input [yellow] 10 5 2 2 3" xfId="20857" xr:uid="{8C25B949-2EF6-410F-AC60-AC35A8E73924}"/>
    <cellStyle name="Input [yellow] 10 5 2 3" xfId="7069" xr:uid="{694AE5EF-290C-4F38-9C09-8DEDA71EC2E5}"/>
    <cellStyle name="Input [yellow] 10 5 2 4" xfId="14650" xr:uid="{49DE40A9-E235-4B62-A2ED-C9091B30998A}"/>
    <cellStyle name="Input [yellow] 10 5 2 5" xfId="14556" xr:uid="{92536299-977D-4888-A8E6-E2CCC24A4C3E}"/>
    <cellStyle name="Input [yellow] 10 5 3" xfId="7449" xr:uid="{B1A1FAA2-0BD2-4FFD-90FB-BCC0C0B7F84D}"/>
    <cellStyle name="Input [yellow] 10 5 3 2" xfId="16245" xr:uid="{607064D4-9AB3-4457-901C-D9D64F8F09BF}"/>
    <cellStyle name="Input [yellow] 10 5 3 3" xfId="19950" xr:uid="{BCE22DFE-16FD-4706-ACB4-136F66DCF7F0}"/>
    <cellStyle name="Input [yellow] 10 6" xfId="4083" xr:uid="{52CD3756-688D-4AE6-9701-34D18B1720BC}"/>
    <cellStyle name="Input [yellow] 10 6 2" xfId="7731" xr:uid="{67A3D1D3-ACBB-4959-B607-958F8E7DCAB4}"/>
    <cellStyle name="Input [yellow] 10 6 2 2" xfId="16407" xr:uid="{AFBF3675-9497-4D50-A444-0434D93DC722}"/>
    <cellStyle name="Input [yellow] 10 6 2 3" xfId="20150" xr:uid="{7B8EBE4B-D99D-4A70-9B9B-4BB3BE52935E}"/>
    <cellStyle name="Input [yellow] 10 6 3" xfId="6991" xr:uid="{DED18CA6-75F0-49D7-A7A2-6B884CA40531}"/>
    <cellStyle name="Input [yellow] 10 6 4" xfId="14158" xr:uid="{926A49A9-3ABD-4FB9-A15F-33B0D5F6DCD6}"/>
    <cellStyle name="Input [yellow] 10 6 5" xfId="19041" xr:uid="{A3E00E4A-633B-49D6-8403-EDE4AE86353E}"/>
    <cellStyle name="Input [yellow] 10 7" xfId="7247" xr:uid="{C7FF69E2-18ED-4917-A4A3-BA737066C123}"/>
    <cellStyle name="Input [yellow] 10 7 2" xfId="16123" xr:uid="{2A941C4E-746A-4151-AE18-73389FD5DC6D}"/>
    <cellStyle name="Input [yellow] 10 7 3" xfId="19798" xr:uid="{F4EE0FB1-CCCF-4696-A826-348785CCB406}"/>
    <cellStyle name="Input [yellow] 10 8" xfId="12373" xr:uid="{412EE31D-66BB-435C-A86F-AE309D6C57B2}"/>
    <cellStyle name="Input [yellow] 10 9" xfId="13170" xr:uid="{F6C6FCFE-6C2B-4666-AC31-F40465EE41C4}"/>
    <cellStyle name="Input [yellow] 11" xfId="1145" xr:uid="{5E74F22D-AF5A-4631-B2E5-AEA1A726D3FD}"/>
    <cellStyle name="Input [yellow] 11 2" xfId="2997" xr:uid="{0C73240C-8F1A-43EB-AC7C-115E02833993}"/>
    <cellStyle name="Input [yellow] 11 2 2" xfId="3674" xr:uid="{0F904952-08B7-4D0B-9390-C66A7F6DDE66}"/>
    <cellStyle name="Input [yellow] 11 2 2 2" xfId="7431" xr:uid="{A2D989AF-744D-452B-BF17-54949973DF33}"/>
    <cellStyle name="Input [yellow] 11 2 2 2 2" xfId="16235" xr:uid="{F07C37E1-8D63-40E1-A681-591096EDACCE}"/>
    <cellStyle name="Input [yellow] 11 2 2 2 3" xfId="19934" xr:uid="{D0C6A573-F0E4-4080-9E63-A2375F47AC11}"/>
    <cellStyle name="Input [yellow] 11 2 2 3" xfId="6870" xr:uid="{7CF7B73E-8F47-42D4-82B0-E7144CC0DD15}"/>
    <cellStyle name="Input [yellow] 11 2 2 4" xfId="13911" xr:uid="{1C943541-D47E-4585-A707-CA0C9B47BCD1}"/>
    <cellStyle name="Input [yellow] 11 2 2 5" xfId="19214" xr:uid="{AFD6E6B5-299A-4F10-A871-66E39A8944DF}"/>
    <cellStyle name="Input [yellow] 11 2 3" xfId="7413" xr:uid="{975CC720-DFC7-4950-AE1D-D9A178204CAA}"/>
    <cellStyle name="Input [yellow] 11 2 3 2" xfId="16218" xr:uid="{59A0A85C-85A4-48ED-9928-35568B977B3F}"/>
    <cellStyle name="Input [yellow] 11 2 3 3" xfId="19917" xr:uid="{743E7F47-FCE6-46D1-B7BC-1E3DEB4B926E}"/>
    <cellStyle name="Input [yellow] 11 3" xfId="4155" xr:uid="{F1BC177C-2D2A-4B9A-92A0-D1698833EDDB}"/>
    <cellStyle name="Input [yellow] 11 3 2" xfId="4369" xr:uid="{E1F5DD7C-C29F-4315-B993-8407DCE79371}"/>
    <cellStyle name="Input [yellow] 11 3 2 2" xfId="4833" xr:uid="{54F850C4-46AD-43D4-8C78-E73343BC85BE}"/>
    <cellStyle name="Input [yellow] 11 3 2 2 2" xfId="5879" xr:uid="{119DDAB4-CA9D-445E-9A6E-A6A4C27AF7D2}"/>
    <cellStyle name="Input [yellow] 11 3 2 2 2 2" xfId="9500" xr:uid="{09922523-2DBF-4DFB-9898-6F2B6E37D1F2}"/>
    <cellStyle name="Input [yellow] 11 3 2 2 2 2 2" xfId="17352" xr:uid="{B65794DB-F71A-46F4-A2AB-781E86A98051}"/>
    <cellStyle name="Input [yellow] 11 3 2 2 2 2 3" xfId="21515" xr:uid="{14D4A8E1-36F4-4BEB-845F-CB6CB8595B2B}"/>
    <cellStyle name="Input [yellow] 11 3 2 2 2 3" xfId="7217" xr:uid="{A55ADD0C-D788-4A6C-A2FF-99220F379D89}"/>
    <cellStyle name="Input [yellow] 11 3 2 2 2 4" xfId="15106" xr:uid="{0D6472CB-40AE-4DDE-A656-CDE03CD7591F}"/>
    <cellStyle name="Input [yellow] 11 3 2 2 2 5" xfId="13421" xr:uid="{D9544DB5-7766-4255-AE8F-026C2E350973}"/>
    <cellStyle name="Input [yellow] 11 3 2 2 3" xfId="8457" xr:uid="{E37F35CD-7B24-4E77-915E-E2AAFD895AA4}"/>
    <cellStyle name="Input [yellow] 11 3 2 2 3 2" xfId="16803" xr:uid="{1313A52C-1A42-4743-A096-39F87761D7A6}"/>
    <cellStyle name="Input [yellow] 11 3 2 2 3 3" xfId="20712" xr:uid="{9B635FEB-B36C-487D-B928-0A53D5782559}"/>
    <cellStyle name="Input [yellow] 11 3 2 3" xfId="5442" xr:uid="{2502CFD8-434B-475A-B007-968030DABBF3}"/>
    <cellStyle name="Input [yellow] 11 3 2 3 2" xfId="9063" xr:uid="{0B46A429-500B-4042-A20C-15BDF60FE62D}"/>
    <cellStyle name="Input [yellow] 11 3 2 3 2 2" xfId="17123" xr:uid="{D1E2FA5E-BAD3-4BAA-82CA-EAE1B0328AEB}"/>
    <cellStyle name="Input [yellow] 11 3 2 3 2 3" xfId="21175" xr:uid="{3981B838-40CA-4C84-8532-4CE39CB17A5B}"/>
    <cellStyle name="Input [yellow] 11 3 2 3 3" xfId="7140" xr:uid="{89F16A0E-171D-4A07-A2C9-22AE157E414F}"/>
    <cellStyle name="Input [yellow] 11 3 2 3 4" xfId="14879" xr:uid="{68E4F807-4D39-494C-86D9-C7F4ABDFE74B}"/>
    <cellStyle name="Input [yellow] 11 3 2 3 5" xfId="18070" xr:uid="{2885E32D-6A23-43E5-B8B9-136D3850C114}"/>
    <cellStyle name="Input [yellow] 11 3 2 4" xfId="7998" xr:uid="{E3470A5A-06F7-4BB7-97D0-C32CDA083FBC}"/>
    <cellStyle name="Input [yellow] 11 3 2 4 2" xfId="16565" xr:uid="{BF76EF3C-4F06-4869-A138-8CEA26D1CA4A}"/>
    <cellStyle name="Input [yellow] 11 3 2 4 3" xfId="20358" xr:uid="{3494FBE5-89D5-4E85-9EA6-34DBD411710E}"/>
    <cellStyle name="Input [yellow] 11 3 2 5" xfId="14327" xr:uid="{10C2DB46-AAA3-44F6-9202-9ACA6F0F4FB4}"/>
    <cellStyle name="Input [yellow] 11 3 2 6" xfId="16189" xr:uid="{59AEAE89-584F-4BB4-A777-F83E5F059016}"/>
    <cellStyle name="Input [yellow] 11 3 3" xfId="4659" xr:uid="{9273D3CA-B2EF-493A-A328-C6BDA64721EF}"/>
    <cellStyle name="Input [yellow] 11 3 3 2" xfId="5707" xr:uid="{DDD5D67D-87E6-411E-BDDB-682FD7F9A6D8}"/>
    <cellStyle name="Input [yellow] 11 3 3 2 2" xfId="9328" xr:uid="{8FA43D6A-CD54-4591-B336-67C3BCB7ECBB}"/>
    <cellStyle name="Input [yellow] 11 3 3 2 2 2" xfId="17253" xr:uid="{F7754992-9D68-4601-85F3-74B913140FDE}"/>
    <cellStyle name="Input [yellow] 11 3 3 2 2 3" xfId="21376" xr:uid="{4521122A-7E54-4868-9A86-37D1497487DE}"/>
    <cellStyle name="Input [yellow] 11 3 3 2 3" xfId="7172" xr:uid="{558785F5-62A6-4E95-BFEA-F98014C38E73}"/>
    <cellStyle name="Input [yellow] 11 3 3 2 4" xfId="15010" xr:uid="{B9040105-1E37-40CE-A9BC-9B9AAB41971B}"/>
    <cellStyle name="Input [yellow] 11 3 3 2 5" xfId="14551" xr:uid="{A0D6976E-EC16-48FF-98A1-47D860A11960}"/>
    <cellStyle name="Input [yellow] 11 3 3 3" xfId="8283" xr:uid="{3321898A-ED32-4C0E-ABC9-44076E36AFC8}"/>
    <cellStyle name="Input [yellow] 11 3 3 3 2" xfId="16704" xr:uid="{7BC30C12-B7AE-413B-8AF1-422C7FC66FDF}"/>
    <cellStyle name="Input [yellow] 11 3 3 3 3" xfId="20573" xr:uid="{BA00ED70-F64C-4A1A-96C0-628CB82E5565}"/>
    <cellStyle name="Input [yellow] 11 3 4" xfId="5248" xr:uid="{3407FD59-FE9B-4E5A-8C5B-127B765AA8CD}"/>
    <cellStyle name="Input [yellow] 11 3 4 2" xfId="8869" xr:uid="{25BC9B81-482D-43EB-BB88-93CB1AA0306F}"/>
    <cellStyle name="Input [yellow] 11 3 4 2 2" xfId="17014" xr:uid="{A24A4458-7CBC-4907-9797-8A17A17EFDA3}"/>
    <cellStyle name="Input [yellow] 11 3 4 2 3" xfId="21018" xr:uid="{D8B7D576-047D-41FA-8A21-1D1886EDC16A}"/>
    <cellStyle name="Input [yellow] 11 3 4 3" xfId="7095" xr:uid="{1756EE00-4D11-4A03-AA54-CFBA55967606}"/>
    <cellStyle name="Input [yellow] 11 3 4 4" xfId="14764" xr:uid="{BD5F877C-C31E-4C87-A58C-A7A00EACE085}"/>
    <cellStyle name="Input [yellow] 11 3 4 5" xfId="13919" xr:uid="{AA611749-D081-4280-AE9F-698242754E21}"/>
    <cellStyle name="Input [yellow] 11 3 5" xfId="7792" xr:uid="{758BF31F-5401-4B03-AC02-7A3E7164A488}"/>
    <cellStyle name="Input [yellow] 11 3 5 2" xfId="16447" xr:uid="{84765BA2-92DE-4427-9E68-6B247D77C32E}"/>
    <cellStyle name="Input [yellow] 11 3 5 3" xfId="20192" xr:uid="{66414D8E-16A5-41F9-B733-CC2CA93146B0}"/>
    <cellStyle name="Input [yellow] 11 3 6" xfId="14204" xr:uid="{8EF84C99-E977-430D-9C90-CF36FB817489}"/>
    <cellStyle name="Input [yellow] 11 3 7" xfId="14826" xr:uid="{F3350300-F97B-4FD4-8EE1-D11ED363E35A}"/>
    <cellStyle name="Input [yellow] 11 4" xfId="4354" xr:uid="{5603DAFD-3D31-4AC8-8A4B-B77DB246FBF3}"/>
    <cellStyle name="Input [yellow] 11 4 2" xfId="4822" xr:uid="{062C8CF9-12F3-44D1-AF2F-B59D77A3E5E4}"/>
    <cellStyle name="Input [yellow] 11 4 2 2" xfId="5868" xr:uid="{EE6136F2-BF57-45E6-862E-3BFB5380A2BF}"/>
    <cellStyle name="Input [yellow] 11 4 2 2 2" xfId="9489" xr:uid="{C1B65105-5D0B-49DD-B73C-0078ACB0B104}"/>
    <cellStyle name="Input [yellow] 11 4 2 2 2 2" xfId="17346" xr:uid="{476D5DFE-DB5E-4E10-A70F-159C22B50F3F}"/>
    <cellStyle name="Input [yellow] 11 4 2 2 2 3" xfId="21504" xr:uid="{04D5E35A-9B4C-4518-8150-03CD06A97A29}"/>
    <cellStyle name="Input [yellow] 11 4 2 2 3" xfId="7213" xr:uid="{13FF7EAE-88C0-4D46-94FE-307F66C31425}"/>
    <cellStyle name="Input [yellow] 11 4 2 2 4" xfId="15101" xr:uid="{748249CC-DF8E-4BFC-8A09-BA850B6ECAA8}"/>
    <cellStyle name="Input [yellow] 11 4 2 2 5" xfId="16085" xr:uid="{459ED037-4CD9-47FC-B0E0-74C10AA05D41}"/>
    <cellStyle name="Input [yellow] 11 4 2 3" xfId="8446" xr:uid="{DAE662FC-F9E5-465F-B11E-6C98A8C1551B}"/>
    <cellStyle name="Input [yellow] 11 4 2 3 2" xfId="16798" xr:uid="{A008F13B-459E-4342-AF27-31641DA69209}"/>
    <cellStyle name="Input [yellow] 11 4 2 3 3" xfId="20701" xr:uid="{D1209BD3-B004-450B-87C2-1368DFC3FC00}"/>
    <cellStyle name="Input [yellow] 11 4 3" xfId="5429" xr:uid="{A2EAD841-61EE-445E-B2F1-938304994B8E}"/>
    <cellStyle name="Input [yellow] 11 4 3 2" xfId="9050" xr:uid="{FDADD74C-6A87-4996-85BB-DEF6811BCBD9}"/>
    <cellStyle name="Input [yellow] 11 4 3 2 2" xfId="17118" xr:uid="{D8D2DC26-037C-48C3-A89C-5AB526AC848F}"/>
    <cellStyle name="Input [yellow] 11 4 3 2 3" xfId="21163" xr:uid="{644123E6-1728-4327-B15C-C1782EB12F94}"/>
    <cellStyle name="Input [yellow] 11 4 3 3" xfId="7136" xr:uid="{2FF69C35-16B0-41D9-AF87-239896334F07}"/>
    <cellStyle name="Input [yellow] 11 4 3 4" xfId="14874" xr:uid="{344BECAA-BD01-4DA8-B872-B7568438F613}"/>
    <cellStyle name="Input [yellow] 11 4 3 5" xfId="17998" xr:uid="{B3EB2113-3F75-4E9A-9BE3-992122A604EC}"/>
    <cellStyle name="Input [yellow] 11 4 4" xfId="7984" xr:uid="{38ACA75B-798B-4B7B-8782-795CBBFCBF20}"/>
    <cellStyle name="Input [yellow] 11 4 4 2" xfId="16560" xr:uid="{2CECA5FB-C9F8-4FB4-B8C1-B52A471DB58C}"/>
    <cellStyle name="Input [yellow] 11 4 4 3" xfId="20345" xr:uid="{0B47B534-BBCB-4659-9BA4-4E593322815A}"/>
    <cellStyle name="Input [yellow] 11 4 5" xfId="14320" xr:uid="{D0BB6136-E6D6-4778-973C-7C7053831CFD}"/>
    <cellStyle name="Input [yellow] 11 4 6" xfId="16517" xr:uid="{F7E6EFBB-D3C9-4F5B-95D5-D8C4B2BFE949}"/>
    <cellStyle name="Input [yellow] 11 5" xfId="4058" xr:uid="{3F262701-468A-4E70-B4F2-B4DA9796BDD6}"/>
    <cellStyle name="Input [yellow] 11 5 2" xfId="5190" xr:uid="{ED0E4FF4-5F43-472A-8629-F3F7E9EEE875}"/>
    <cellStyle name="Input [yellow] 11 5 2 2" xfId="8811" xr:uid="{41167475-4550-4D41-BBC8-FB774065CEF3}"/>
    <cellStyle name="Input [yellow] 11 5 2 2 2" xfId="16980" xr:uid="{11896BB1-B077-4F50-8AD5-A20B95E8132D}"/>
    <cellStyle name="Input [yellow] 11 5 2 2 3" xfId="20980" xr:uid="{3A967E15-4E16-4B83-9CD3-E508872F80BA}"/>
    <cellStyle name="Input [yellow] 11 5 2 3" xfId="7089" xr:uid="{3647FCDC-63F4-4982-9FD0-632F1735E8BD}"/>
    <cellStyle name="Input [yellow] 11 5 2 4" xfId="14729" xr:uid="{BC6A9C3D-758A-4D09-B53C-403E05F8F901}"/>
    <cellStyle name="Input [yellow] 11 5 2 5" xfId="18915" xr:uid="{1DF21BA4-66D3-4D7D-81C1-AF166A1AA221}"/>
    <cellStyle name="Input [yellow] 11 5 3" xfId="7706" xr:uid="{A79CD16A-5201-4B8E-B9EF-922D96B13308}"/>
    <cellStyle name="Input [yellow] 11 5 3 2" xfId="16389" xr:uid="{6046661C-2355-4FE6-9892-8C928C5AA1B0}"/>
    <cellStyle name="Input [yellow] 11 5 3 3" xfId="20135" xr:uid="{03520AA3-C1A8-4C5F-83A6-57A985E51E79}"/>
    <cellStyle name="Input [yellow] 11 6" xfId="3860" xr:uid="{E230AC38-5DC3-43F8-980F-1B840603A2D2}"/>
    <cellStyle name="Input [yellow] 11 6 2" xfId="7542" xr:uid="{D352BAD5-E041-48CE-959D-5011156F45DA}"/>
    <cellStyle name="Input [yellow] 11 6 2 2" xfId="16297" xr:uid="{64E40731-DE25-4F67-B4CE-0DD531737C3C}"/>
    <cellStyle name="Input [yellow] 11 6 2 3" xfId="20021" xr:uid="{2C2DCFA2-BEB0-4EF3-89A4-2B4961E03905}"/>
    <cellStyle name="Input [yellow] 11 6 3" xfId="6938" xr:uid="{51A482A5-F139-4548-BEE4-A3B97FF56D4C}"/>
    <cellStyle name="Input [yellow] 11 6 4" xfId="14026" xr:uid="{153CF798-DE44-422C-8208-876F37EF3880}"/>
    <cellStyle name="Input [yellow] 11 6 5" xfId="16090" xr:uid="{480EC400-83E8-43A9-AAF0-77B3AAA8BB1E}"/>
    <cellStyle name="Input [yellow] 11 7" xfId="7248" xr:uid="{AD3F2124-4F2B-4624-B54E-5C7750C52C87}"/>
    <cellStyle name="Input [yellow] 11 7 2" xfId="16124" xr:uid="{9B8F8145-7B89-42B7-AB1B-2C8D0416A1AB}"/>
    <cellStyle name="Input [yellow] 11 7 3" xfId="19799" xr:uid="{E5B0C130-09EE-4A1E-960B-93F3AC84B644}"/>
    <cellStyle name="Input [yellow] 11 8" xfId="12374" xr:uid="{692E17B1-7785-4702-8535-EAB3A76B1038}"/>
    <cellStyle name="Input [yellow] 11 9" xfId="14094" xr:uid="{83408C13-C287-4167-B6F3-50C6EA8403B0}"/>
    <cellStyle name="Input [yellow] 12" xfId="1146" xr:uid="{FBA09894-4704-4232-B85B-BF47F523E2E8}"/>
    <cellStyle name="Input [yellow] 12 2" xfId="2998" xr:uid="{AA3CC501-9749-4B49-B98D-CD3A62CCC907}"/>
    <cellStyle name="Input [yellow] 12 2 2" xfId="4528" xr:uid="{F489D076-A0BB-4A82-A245-49E584FBA89B}"/>
    <cellStyle name="Input [yellow] 12 2 2 2" xfId="8154" xr:uid="{3981A7F4-FB65-4A33-BA18-46016E3EED71}"/>
    <cellStyle name="Input [yellow] 12 2 2 2 2" xfId="16645" xr:uid="{55BE8206-A0BE-4BF4-A42F-D90356AFD599}"/>
    <cellStyle name="Input [yellow] 12 2 2 2 3" xfId="20477" xr:uid="{AF9EF1A6-FADC-4887-AAFB-C6D44E485ADD}"/>
    <cellStyle name="Input [yellow] 12 2 2 3" xfId="7033" xr:uid="{8F8B5751-EE3E-47A4-BA05-5F11875EA2FD}"/>
    <cellStyle name="Input [yellow] 12 2 2 4" xfId="14408" xr:uid="{4D043ED5-486C-4A5B-9D64-9667EE05C6DB}"/>
    <cellStyle name="Input [yellow] 12 2 2 5" xfId="18971" xr:uid="{A9D66C1B-0362-4A0A-964F-F140441211A5}"/>
    <cellStyle name="Input [yellow] 12 2 3" xfId="7414" xr:uid="{5CBB64E1-7B59-4AC3-8D72-71E8CBAF23D8}"/>
    <cellStyle name="Input [yellow] 12 2 3 2" xfId="16219" xr:uid="{4C79ED01-999F-4E33-BBC7-6821830742A7}"/>
    <cellStyle name="Input [yellow] 12 2 3 3" xfId="19918" xr:uid="{05CF501A-EC3A-44C8-B55A-1C3C96DF079F}"/>
    <cellStyle name="Input [yellow] 12 3" xfId="4156" xr:uid="{07CA2122-B469-4FD0-9F15-FAE0226CA525}"/>
    <cellStyle name="Input [yellow] 12 3 2" xfId="4370" xr:uid="{EFFEE8F5-5492-491A-9FE8-80048128B804}"/>
    <cellStyle name="Input [yellow] 12 3 2 2" xfId="4834" xr:uid="{BBF6D453-2FDF-487C-BABF-CE8A3E75AB4B}"/>
    <cellStyle name="Input [yellow] 12 3 2 2 2" xfId="5880" xr:uid="{FC984824-B04C-44F3-B570-61725FB13584}"/>
    <cellStyle name="Input [yellow] 12 3 2 2 2 2" xfId="9501" xr:uid="{B5B8EE9A-B4C1-4A07-A76B-BC5DA084DAD2}"/>
    <cellStyle name="Input [yellow] 12 3 2 2 2 2 2" xfId="17353" xr:uid="{BCEC2DD1-B6E7-4705-8879-85001BBA3DFD}"/>
    <cellStyle name="Input [yellow] 12 3 2 2 2 2 3" xfId="21516" xr:uid="{EEB6CBEB-36DD-457A-BCB9-76CBFF17B9DD}"/>
    <cellStyle name="Input [yellow] 12 3 2 2 2 3" xfId="7218" xr:uid="{0F4EDA58-D41D-4A23-A7F0-488CDA4ADE48}"/>
    <cellStyle name="Input [yellow] 12 3 2 2 2 4" xfId="15107" xr:uid="{55A492B3-BAA2-40F3-8E7B-D46C81AD515C}"/>
    <cellStyle name="Input [yellow] 12 3 2 2 2 5" xfId="19716" xr:uid="{CD051C60-F2CA-4B37-8546-F8F73D9302D0}"/>
    <cellStyle name="Input [yellow] 12 3 2 2 3" xfId="8458" xr:uid="{BCA35CEC-06D8-4E6E-BE3E-088BDF9D932F}"/>
    <cellStyle name="Input [yellow] 12 3 2 2 3 2" xfId="16804" xr:uid="{6123078E-A7F5-4F94-8D66-4441E7E4D863}"/>
    <cellStyle name="Input [yellow] 12 3 2 2 3 3" xfId="20713" xr:uid="{BBE2F26D-6620-473B-9677-E610B2447B4C}"/>
    <cellStyle name="Input [yellow] 12 3 2 3" xfId="5443" xr:uid="{53C68249-7A37-4DAF-833E-87CB132404C6}"/>
    <cellStyle name="Input [yellow] 12 3 2 3 2" xfId="9064" xr:uid="{C47D70BD-E8A1-43EA-97F2-4FC38049DBCC}"/>
    <cellStyle name="Input [yellow] 12 3 2 3 2 2" xfId="17124" xr:uid="{413D8CAE-30B1-45CA-BD5E-596363CC1D04}"/>
    <cellStyle name="Input [yellow] 12 3 2 3 2 3" xfId="21176" xr:uid="{BBF08EE3-D5EF-46B4-92D6-A8D8A8B3015C}"/>
    <cellStyle name="Input [yellow] 12 3 2 3 3" xfId="7141" xr:uid="{A5B81204-6FF1-42B7-AE2E-40D4E9AE2340}"/>
    <cellStyle name="Input [yellow] 12 3 2 3 4" xfId="14880" xr:uid="{98D16A07-47CA-462F-9FA2-EE10EA2F6526}"/>
    <cellStyle name="Input [yellow] 12 3 2 3 5" xfId="13203" xr:uid="{AD454E88-E822-4B8C-8FEA-ADF78A9E6FF7}"/>
    <cellStyle name="Input [yellow] 12 3 2 4" xfId="7999" xr:uid="{85BE1DA5-66B0-478B-A79B-2BA3699B1186}"/>
    <cellStyle name="Input [yellow] 12 3 2 4 2" xfId="16566" xr:uid="{39A7BA17-5F71-4AB8-998F-FCF764E88182}"/>
    <cellStyle name="Input [yellow] 12 3 2 4 3" xfId="20359" xr:uid="{070E2FEC-D20C-4A6C-BD40-7BC62A82D53C}"/>
    <cellStyle name="Input [yellow] 12 3 2 5" xfId="14328" xr:uid="{0D21387C-85EF-4959-B2E4-C3F58F408BCF}"/>
    <cellStyle name="Input [yellow] 12 3 2 6" xfId="13242" xr:uid="{B6DB3757-0F37-4F68-B6F3-2D2F851FBA17}"/>
    <cellStyle name="Input [yellow] 12 3 3" xfId="4660" xr:uid="{179B64EC-9D02-431D-9AD7-B628A5703CD0}"/>
    <cellStyle name="Input [yellow] 12 3 3 2" xfId="5708" xr:uid="{3F6BE8E9-682F-4296-8541-F928F9C5B2E5}"/>
    <cellStyle name="Input [yellow] 12 3 3 2 2" xfId="9329" xr:uid="{4CD0502C-4DD5-43AE-B85D-7EB954C4DE5C}"/>
    <cellStyle name="Input [yellow] 12 3 3 2 2 2" xfId="17254" xr:uid="{07EEFAEF-C5C3-4B5F-981D-5CBC4AAC4BA8}"/>
    <cellStyle name="Input [yellow] 12 3 3 2 2 3" xfId="21377" xr:uid="{5FF5D1B3-96F2-4376-BB3A-436F88CF24B3}"/>
    <cellStyle name="Input [yellow] 12 3 3 2 3" xfId="7173" xr:uid="{65B4B869-F57B-46F7-B2B6-90679A2AA929}"/>
    <cellStyle name="Input [yellow] 12 3 3 2 4" xfId="15011" xr:uid="{9D5F591A-6477-48C5-8B3D-A9311D38B2F7}"/>
    <cellStyle name="Input [yellow] 12 3 3 2 5" xfId="14633" xr:uid="{BC185989-26E6-4A16-A85A-A3788B590DE1}"/>
    <cellStyle name="Input [yellow] 12 3 3 3" xfId="8284" xr:uid="{582026AE-5697-4D3E-9B70-34DE7F660ABA}"/>
    <cellStyle name="Input [yellow] 12 3 3 3 2" xfId="16705" xr:uid="{A7A0DC5F-C51B-413F-83D9-56F713CD1521}"/>
    <cellStyle name="Input [yellow] 12 3 3 3 3" xfId="20574" xr:uid="{0EF845A5-311B-438A-80E8-AD95E8AEF828}"/>
    <cellStyle name="Input [yellow] 12 3 4" xfId="5249" xr:uid="{B3BD76FA-8EE1-4D00-B7E6-64CC0BF5EC22}"/>
    <cellStyle name="Input [yellow] 12 3 4 2" xfId="8870" xr:uid="{EFC6116B-6D01-47E4-B72A-86F13380A41F}"/>
    <cellStyle name="Input [yellow] 12 3 4 2 2" xfId="17015" xr:uid="{BE0414A7-CDD3-4520-AFAD-FF277AA06904}"/>
    <cellStyle name="Input [yellow] 12 3 4 2 3" xfId="21019" xr:uid="{B2000EF5-1045-4AA3-90ED-CD2261554D0D}"/>
    <cellStyle name="Input [yellow] 12 3 4 3" xfId="7096" xr:uid="{F0FEC229-5C86-4760-9637-828EFBF7D591}"/>
    <cellStyle name="Input [yellow] 12 3 4 4" xfId="14765" xr:uid="{C8196815-6EAF-4CAF-ACD0-5E9D97A43668}"/>
    <cellStyle name="Input [yellow] 12 3 4 5" xfId="16045" xr:uid="{C68ACD7D-60E6-4732-8288-306E9025FEA7}"/>
    <cellStyle name="Input [yellow] 12 3 5" xfId="7793" xr:uid="{1F518713-9EF6-46C8-B880-2B2E6CED40B1}"/>
    <cellStyle name="Input [yellow] 12 3 5 2" xfId="16448" xr:uid="{CEC7EE6A-7684-48EE-A610-51D9EBD665F7}"/>
    <cellStyle name="Input [yellow] 12 3 5 3" xfId="20193" xr:uid="{4D3D1312-25FB-430B-9212-F97E07A9B5A9}"/>
    <cellStyle name="Input [yellow] 12 3 6" xfId="14205" xr:uid="{680B1A10-2D05-44ED-9ED4-1019466C3D09}"/>
    <cellStyle name="Input [yellow] 12 3 7" xfId="17075" xr:uid="{3E9BC6AA-FBA1-4006-A100-42A096EB5DB9}"/>
    <cellStyle name="Input [yellow] 12 4" xfId="4326" xr:uid="{457012D0-2BE9-4181-B90D-4928ABEAB002}"/>
    <cellStyle name="Input [yellow] 12 4 2" xfId="4810" xr:uid="{773F1329-F589-4D2F-8DC7-3F95486277EC}"/>
    <cellStyle name="Input [yellow] 12 4 2 2" xfId="5856" xr:uid="{09AEDCB2-3F8C-40D0-858B-135BA9E8E9A8}"/>
    <cellStyle name="Input [yellow] 12 4 2 2 2" xfId="9477" xr:uid="{2A442B7C-E4D8-41D4-879C-2CDAF429950A}"/>
    <cellStyle name="Input [yellow] 12 4 2 2 2 2" xfId="17335" xr:uid="{A71E79D4-255D-4C90-BED4-111630152006}"/>
    <cellStyle name="Input [yellow] 12 4 2 2 2 3" xfId="21493" xr:uid="{6E66A25D-30F4-4DA0-BB81-E5A80AB3A9FE}"/>
    <cellStyle name="Input [yellow] 12 4 2 2 3" xfId="7202" xr:uid="{4F5DAD96-BBF7-4CC8-86B9-5C61E0D1A06D}"/>
    <cellStyle name="Input [yellow] 12 4 2 2 4" xfId="15090" xr:uid="{73257D96-030B-42EE-91E7-2D34D79EE26B}"/>
    <cellStyle name="Input [yellow] 12 4 2 2 5" xfId="13567" xr:uid="{CE127354-5356-49F7-8CB2-955DB5F08771}"/>
    <cellStyle name="Input [yellow] 12 4 2 3" xfId="8434" xr:uid="{DC7AB1BC-9E87-4784-88B5-45FB8F49781F}"/>
    <cellStyle name="Input [yellow] 12 4 2 3 2" xfId="16787" xr:uid="{8A0251FD-C2B6-4346-837E-34DBA3AE31B0}"/>
    <cellStyle name="Input [yellow] 12 4 2 3 3" xfId="20690" xr:uid="{069C3E6D-5EBA-4872-B569-921C774A90F8}"/>
    <cellStyle name="Input [yellow] 12 4 3" xfId="5404" xr:uid="{AEF76B03-133B-49CB-A038-DFFC2B2A441B}"/>
    <cellStyle name="Input [yellow] 12 4 3 2" xfId="9025" xr:uid="{36589F1C-6E4B-460A-A757-716AA7DD8B39}"/>
    <cellStyle name="Input [yellow] 12 4 3 2 2" xfId="17102" xr:uid="{9B578229-A04D-46F3-9A3E-56FFB483BC9D}"/>
    <cellStyle name="Input [yellow] 12 4 3 2 3" xfId="21140" xr:uid="{53EC0F3E-7E93-4305-87C3-25202AF2F769}"/>
    <cellStyle name="Input [yellow] 12 4 3 3" xfId="7126" xr:uid="{9411116A-6956-4BB9-9F44-BCE595EF26F9}"/>
    <cellStyle name="Input [yellow] 12 4 3 4" xfId="14855" xr:uid="{CD66A861-BE5D-4802-A977-66AB16912361}"/>
    <cellStyle name="Input [yellow] 12 4 3 5" xfId="17996" xr:uid="{48A7F2DD-7BDC-49C0-BEC3-ED6A94177A6C}"/>
    <cellStyle name="Input [yellow] 12 4 4" xfId="7958" xr:uid="{2D35AC4A-7A89-4C49-8008-7056D316B0A6}"/>
    <cellStyle name="Input [yellow] 12 4 4 2" xfId="16542" xr:uid="{9EDF3D6F-7EC8-439B-ADD3-80315E892288}"/>
    <cellStyle name="Input [yellow] 12 4 4 3" xfId="20321" xr:uid="{D80C87C3-C590-4EBA-9F8A-A42564DDD3B6}"/>
    <cellStyle name="Input [yellow] 12 4 5" xfId="14299" xr:uid="{DFCB0844-9342-403E-82C8-DE4523D4D3A7}"/>
    <cellStyle name="Input [yellow] 12 4 6" xfId="17216" xr:uid="{946549C5-972D-494F-8CEC-2BDAB17FC54C}"/>
    <cellStyle name="Input [yellow] 12 5" xfId="3908" xr:uid="{95275213-F07B-46F5-A744-94AFB015DA80}"/>
    <cellStyle name="Input [yellow] 12 5 2" xfId="5105" xr:uid="{C3C210FE-B6C6-43C1-8578-F8EA3DF3498A}"/>
    <cellStyle name="Input [yellow] 12 5 2 2" xfId="8726" xr:uid="{EDD145CC-7AB6-4C68-B571-D7BF1AC1CB4F}"/>
    <cellStyle name="Input [yellow] 12 5 2 2 2" xfId="16942" xr:uid="{4ADE9CE8-6C2E-42A6-9D80-FD3566495CEF}"/>
    <cellStyle name="Input [yellow] 12 5 2 2 3" xfId="20916" xr:uid="{351ABC3E-C667-4BB4-8BFC-89C5BE87373E}"/>
    <cellStyle name="Input [yellow] 12 5 2 3" xfId="7078" xr:uid="{657D41A9-CC63-4E6D-8CFB-EC1345550BBB}"/>
    <cellStyle name="Input [yellow] 12 5 2 4" xfId="14690" xr:uid="{471E469F-F4B5-42E8-8B08-E336DFCC0EC1}"/>
    <cellStyle name="Input [yellow] 12 5 2 5" xfId="17446" xr:uid="{0DDE317F-A6DE-4BD9-B987-E9AE07085644}"/>
    <cellStyle name="Input [yellow] 12 5 3" xfId="7582" xr:uid="{8B35AEE6-2124-4902-A736-4661E155460E}"/>
    <cellStyle name="Input [yellow] 12 5 3 2" xfId="16324" xr:uid="{C6D4EA7C-C8F3-4947-B524-01A749BD2D26}"/>
    <cellStyle name="Input [yellow] 12 5 3 3" xfId="20044" xr:uid="{DB9E1BBC-D213-4D38-A1EB-0BCCC9F2C38F}"/>
    <cellStyle name="Input [yellow] 12 6" xfId="4328" xr:uid="{76EFD420-973D-4DD5-9CA1-C7A65062F9B6}"/>
    <cellStyle name="Input [yellow] 12 6 2" xfId="7960" xr:uid="{04AB72E4-97CC-4A4D-8DF0-149D86110965}"/>
    <cellStyle name="Input [yellow] 12 6 2 2" xfId="16544" xr:uid="{2797B73A-31FE-4B3D-9269-8C20C8A4A6A2}"/>
    <cellStyle name="Input [yellow] 12 6 2 3" xfId="20323" xr:uid="{DBC6E7EB-3911-4388-8F3D-028386A9BEE7}"/>
    <cellStyle name="Input [yellow] 12 6 3" xfId="7020" xr:uid="{8F9079AD-C9E3-401C-B01F-5E9177DDC501}"/>
    <cellStyle name="Input [yellow] 12 6 4" xfId="14301" xr:uid="{AAC7B332-C018-4EC3-B6FB-59C2278475BD}"/>
    <cellStyle name="Input [yellow] 12 6 5" xfId="14681" xr:uid="{BD979334-2F68-41A0-8F36-AD44944C4EE3}"/>
    <cellStyle name="Input [yellow] 12 7" xfId="7249" xr:uid="{A305EF25-7AFF-4B00-8013-F93A8CF40DC3}"/>
    <cellStyle name="Input [yellow] 12 7 2" xfId="16125" xr:uid="{2EAE3278-46B5-40A3-8FF7-65356147FD8C}"/>
    <cellStyle name="Input [yellow] 12 7 3" xfId="19800" xr:uid="{C374D359-AC7B-43F1-BC19-833E2FC1A62D}"/>
    <cellStyle name="Input [yellow] 12 8" xfId="12375" xr:uid="{0B98D0D4-4F69-4C90-8F5C-4DAE86255F3C}"/>
    <cellStyle name="Input [yellow] 12 9" xfId="13831" xr:uid="{9EA9C176-D850-4DF8-9B96-CC5B5666BEDE}"/>
    <cellStyle name="Input [yellow] 13" xfId="1147" xr:uid="{C94FBA4C-1BB0-4F2E-BE49-6225459413C8}"/>
    <cellStyle name="Input [yellow] 13 2" xfId="2999" xr:uid="{051B986D-C736-45E0-AC1C-9347CF83CF1B}"/>
    <cellStyle name="Input [yellow] 13 2 2" xfId="4999" xr:uid="{8EB48070-CFDD-490C-A703-F6637AB94577}"/>
    <cellStyle name="Input [yellow] 13 2 2 2" xfId="8620" xr:uid="{41E10286-14B1-4184-8256-488D6E74E68B}"/>
    <cellStyle name="Input [yellow] 13 2 2 2 2" xfId="16890" xr:uid="{52408DA0-440C-404A-83CC-3B285C5E3590}"/>
    <cellStyle name="Input [yellow] 13 2 2 2 3" xfId="20835" xr:uid="{97C5B206-2B01-462A-A955-49F8B1B9A9D4}"/>
    <cellStyle name="Input [yellow] 13 2 2 3" xfId="7064" xr:uid="{3812FD49-0318-48CD-8873-476587063B78}"/>
    <cellStyle name="Input [yellow] 13 2 2 4" xfId="14638" xr:uid="{0317410F-AD00-4E6F-A084-BB7417DCDCC8}"/>
    <cellStyle name="Input [yellow] 13 2 2 5" xfId="16519" xr:uid="{123CA45D-668C-4CA0-8EF5-B2ABFE4AC77A}"/>
    <cellStyle name="Input [yellow] 13 2 3" xfId="7415" xr:uid="{F36DEDA2-3925-49C0-AF34-658BE82ADE31}"/>
    <cellStyle name="Input [yellow] 13 2 3 2" xfId="16220" xr:uid="{6BC7AA95-A504-470D-B652-9DA1A3EC505B}"/>
    <cellStyle name="Input [yellow] 13 2 3 3" xfId="19919" xr:uid="{837F76A0-9252-4908-9079-E5FB1725642C}"/>
    <cellStyle name="Input [yellow] 13 3" xfId="4157" xr:uid="{FC42F9C2-371C-43B9-B39C-7153161B2681}"/>
    <cellStyle name="Input [yellow] 13 3 2" xfId="4371" xr:uid="{14CF4EFD-0AB3-4855-AEEE-A4B6B9768324}"/>
    <cellStyle name="Input [yellow] 13 3 2 2" xfId="4835" xr:uid="{F197E420-BE18-4FED-BE81-730FC92AFD63}"/>
    <cellStyle name="Input [yellow] 13 3 2 2 2" xfId="5881" xr:uid="{B808F57C-4587-4E58-9A03-3BED4084C825}"/>
    <cellStyle name="Input [yellow] 13 3 2 2 2 2" xfId="9502" xr:uid="{BB7E2339-E923-48B8-A8F1-F44488A56882}"/>
    <cellStyle name="Input [yellow] 13 3 2 2 2 2 2" xfId="17354" xr:uid="{2636CF97-7996-4EC5-ADBB-0F8D71C8E423}"/>
    <cellStyle name="Input [yellow] 13 3 2 2 2 2 3" xfId="21517" xr:uid="{C87F4300-513A-420E-8DAA-150C5D902BF1}"/>
    <cellStyle name="Input [yellow] 13 3 2 2 2 3" xfId="7219" xr:uid="{C8306F3A-0675-4B03-8622-8456E3AEAA33}"/>
    <cellStyle name="Input [yellow] 13 3 2 2 2 4" xfId="15108" xr:uid="{F3224363-4B84-450D-9458-C2B586DEBCE1}"/>
    <cellStyle name="Input [yellow] 13 3 2 2 2 5" xfId="14544" xr:uid="{419EFBA1-A390-464C-BF95-51437734F89A}"/>
    <cellStyle name="Input [yellow] 13 3 2 2 3" xfId="8459" xr:uid="{FB9E493A-36C4-4745-A275-698999954D24}"/>
    <cellStyle name="Input [yellow] 13 3 2 2 3 2" xfId="16805" xr:uid="{F99219B1-10C4-4F49-B9C7-2E236E8595FB}"/>
    <cellStyle name="Input [yellow] 13 3 2 2 3 3" xfId="20714" xr:uid="{D4333F88-A1D2-4377-AF8F-EE113ECEDFF7}"/>
    <cellStyle name="Input [yellow] 13 3 2 3" xfId="5444" xr:uid="{D5DC8AC4-43B2-400F-A8C3-44DF62EDCC07}"/>
    <cellStyle name="Input [yellow] 13 3 2 3 2" xfId="9065" xr:uid="{0497B689-6BA6-45E2-8062-A1A07EE4BA21}"/>
    <cellStyle name="Input [yellow] 13 3 2 3 2 2" xfId="17125" xr:uid="{552A6F12-9DEE-4506-BEBD-BDE4CB9490B3}"/>
    <cellStyle name="Input [yellow] 13 3 2 3 2 3" xfId="21177" xr:uid="{A0621569-4C92-4359-88D7-17E92E895BDA}"/>
    <cellStyle name="Input [yellow] 13 3 2 3 3" xfId="7142" xr:uid="{C5B1C522-758A-45A3-A7E4-4695FDA48335}"/>
    <cellStyle name="Input [yellow] 13 3 2 3 4" xfId="14881" xr:uid="{888155C7-DE60-4E76-BFA9-39AF49F29545}"/>
    <cellStyle name="Input [yellow] 13 3 2 3 5" xfId="17999" xr:uid="{E0A5FA56-556D-42E4-B8C1-771B197EF160}"/>
    <cellStyle name="Input [yellow] 13 3 2 4" xfId="8000" xr:uid="{1F3ACB5B-1891-4982-865D-C40408A04C1F}"/>
    <cellStyle name="Input [yellow] 13 3 2 4 2" xfId="16567" xr:uid="{FA7BB64F-9B7D-4072-86DB-D7B346CA1246}"/>
    <cellStyle name="Input [yellow] 13 3 2 4 3" xfId="20360" xr:uid="{B774F755-3A70-4320-986D-847052B4F8CD}"/>
    <cellStyle name="Input [yellow] 13 3 2 5" xfId="14329" xr:uid="{E68FDCE4-1C3E-4FD6-853B-6F208A0AF3EF}"/>
    <cellStyle name="Input [yellow] 13 3 2 6" xfId="14269" xr:uid="{751DE89E-602A-48AA-9367-D7C9ABE0E3E4}"/>
    <cellStyle name="Input [yellow] 13 3 3" xfId="4661" xr:uid="{879BE8F2-B34B-4B8E-9830-57CEE3CC568E}"/>
    <cellStyle name="Input [yellow] 13 3 3 2" xfId="5709" xr:uid="{B3901E7D-D970-473B-8FF8-B48454D30339}"/>
    <cellStyle name="Input [yellow] 13 3 3 2 2" xfId="9330" xr:uid="{399751C3-11E7-4691-89BC-0AEB89B92BE7}"/>
    <cellStyle name="Input [yellow] 13 3 3 2 2 2" xfId="17255" xr:uid="{79A8DA0C-8CA8-4E75-A716-3CE91D21FC50}"/>
    <cellStyle name="Input [yellow] 13 3 3 2 2 3" xfId="21378" xr:uid="{115F3AEC-72FE-437E-A38C-577F3917DB57}"/>
    <cellStyle name="Input [yellow] 13 3 3 2 3" xfId="7174" xr:uid="{CB56C179-0B83-4A0A-8793-926C371004BF}"/>
    <cellStyle name="Input [yellow] 13 3 3 2 4" xfId="15012" xr:uid="{A8901D93-1092-4D8D-B9E3-7FEFC2D7FB02}"/>
    <cellStyle name="Input [yellow] 13 3 3 2 5" xfId="16925" xr:uid="{BABB0DD0-72A8-485E-86F4-AABEA97EFCEB}"/>
    <cellStyle name="Input [yellow] 13 3 3 3" xfId="8285" xr:uid="{155FEAB1-EA33-4211-AD0C-D2B33FCC9D8F}"/>
    <cellStyle name="Input [yellow] 13 3 3 3 2" xfId="16706" xr:uid="{140DCF45-62B6-41EE-83CD-D555CCB8A907}"/>
    <cellStyle name="Input [yellow] 13 3 3 3 3" xfId="20575" xr:uid="{ECF42A98-7D2B-4BA4-BF53-B553C4EE33FE}"/>
    <cellStyle name="Input [yellow] 13 3 4" xfId="5250" xr:uid="{A08FA6CA-AE7F-4FDD-B552-9A971F05B964}"/>
    <cellStyle name="Input [yellow] 13 3 4 2" xfId="8871" xr:uid="{05CA7282-DB87-48D6-84DF-5387E34BE7C4}"/>
    <cellStyle name="Input [yellow] 13 3 4 2 2" xfId="17016" xr:uid="{77C5C97D-5BD8-4048-8977-8175B9BA7F68}"/>
    <cellStyle name="Input [yellow] 13 3 4 2 3" xfId="21020" xr:uid="{09CA1F8D-310B-47A3-827B-325B13380BFE}"/>
    <cellStyle name="Input [yellow] 13 3 4 3" xfId="7097" xr:uid="{F475EB08-4BB1-4829-AC4E-A0F9502ACAB1}"/>
    <cellStyle name="Input [yellow] 13 3 4 4" xfId="14766" xr:uid="{4E35C81D-C1FD-4356-99C9-ED11E8741C3E}"/>
    <cellStyle name="Input [yellow] 13 3 4 5" xfId="18053" xr:uid="{C706C9BC-CE31-4522-9F23-081213D624BF}"/>
    <cellStyle name="Input [yellow] 13 3 5" xfId="7794" xr:uid="{C888A9D1-B2FE-43B3-A4DB-F259A0AE8245}"/>
    <cellStyle name="Input [yellow] 13 3 5 2" xfId="16449" xr:uid="{42171328-C349-4945-B943-8E9D0D4DC207}"/>
    <cellStyle name="Input [yellow] 13 3 5 3" xfId="20194" xr:uid="{9383B53E-B434-462E-AEC1-331E3698662A}"/>
    <cellStyle name="Input [yellow] 13 3 6" xfId="14206" xr:uid="{4646BC67-9F1D-466F-8D4E-43B895AA2B9B}"/>
    <cellStyle name="Input [yellow] 13 3 7" xfId="16510" xr:uid="{AE6FF510-0D4A-4696-A166-2C6B6DBF57AB}"/>
    <cellStyle name="Input [yellow] 13 4" xfId="4353" xr:uid="{47C8A114-140D-4CB9-9D91-3ECA9AEB1A67}"/>
    <cellStyle name="Input [yellow] 13 4 2" xfId="4821" xr:uid="{1029D320-04FD-4843-A1CE-6A264A3D29CE}"/>
    <cellStyle name="Input [yellow] 13 4 2 2" xfId="5867" xr:uid="{187FBC03-4320-4FC6-8A06-42E96A9FBEC4}"/>
    <cellStyle name="Input [yellow] 13 4 2 2 2" xfId="9488" xr:uid="{FF7F1015-6E24-430C-BFC3-4EF66B39CB87}"/>
    <cellStyle name="Input [yellow] 13 4 2 2 2 2" xfId="17345" xr:uid="{99F540BC-1D70-49B3-A374-4FCC72A7A2AE}"/>
    <cellStyle name="Input [yellow] 13 4 2 2 2 3" xfId="21503" xr:uid="{E32FAD72-0ADE-4051-AF2D-A5EF3C824E9F}"/>
    <cellStyle name="Input [yellow] 13 4 2 2 3" xfId="7212" xr:uid="{B535AA3A-58A7-4D57-8F45-491356FC4866}"/>
    <cellStyle name="Input [yellow] 13 4 2 2 4" xfId="15100" xr:uid="{C4742FC5-E198-4F3A-89F1-96DBA28C0123}"/>
    <cellStyle name="Input [yellow] 13 4 2 2 5" xfId="16920" xr:uid="{CCB703EB-F7DD-478A-AA7D-F2ED5B7A8238}"/>
    <cellStyle name="Input [yellow] 13 4 2 3" xfId="8445" xr:uid="{71699DAC-B3D8-426C-B519-F36999B3CF72}"/>
    <cellStyle name="Input [yellow] 13 4 2 3 2" xfId="16797" xr:uid="{A2A38534-1D34-4637-9CE8-30F3DAF68AB9}"/>
    <cellStyle name="Input [yellow] 13 4 2 3 3" xfId="20700" xr:uid="{5E097DD2-0AF7-4308-97C7-7E9C3575381C}"/>
    <cellStyle name="Input [yellow] 13 4 3" xfId="5428" xr:uid="{25FAE3A2-A318-49CB-BD74-9924153F2086}"/>
    <cellStyle name="Input [yellow] 13 4 3 2" xfId="9049" xr:uid="{427F90C6-E793-439A-9326-73B6A5812DB4}"/>
    <cellStyle name="Input [yellow] 13 4 3 2 2" xfId="17117" xr:uid="{E6AFDB11-6ADF-48C6-8EB7-D4B839D67908}"/>
    <cellStyle name="Input [yellow] 13 4 3 2 3" xfId="21162" xr:uid="{58B65389-D1B3-40E1-A319-DD4A09B4AFBA}"/>
    <cellStyle name="Input [yellow] 13 4 3 3" xfId="7135" xr:uid="{94BDC297-66A5-4676-BDB0-242185B323B0}"/>
    <cellStyle name="Input [yellow] 13 4 3 4" xfId="14873" xr:uid="{AB246353-EC46-48F9-B387-D93D4312E578}"/>
    <cellStyle name="Input [yellow] 13 4 3 5" xfId="13202" xr:uid="{6E2BA3E6-EDF3-4A05-860F-72C8393D9388}"/>
    <cellStyle name="Input [yellow] 13 4 4" xfId="7983" xr:uid="{F22711C8-BDDA-4CC3-A974-116D1EB1EF9A}"/>
    <cellStyle name="Input [yellow] 13 4 4 2" xfId="16559" xr:uid="{132D8F9E-AA26-4569-A924-4A6D11CD0C43}"/>
    <cellStyle name="Input [yellow] 13 4 4 3" xfId="20344" xr:uid="{616C2973-E90E-404B-886D-E62CFE4B6959}"/>
    <cellStyle name="Input [yellow] 13 4 5" xfId="14319" xr:uid="{FE3D3E75-8653-4738-848B-BD0DBCB6437F}"/>
    <cellStyle name="Input [yellow] 13 4 6" xfId="17082" xr:uid="{4E48D17B-5214-4628-91FB-B9BB0EE9C822}"/>
    <cellStyle name="Input [yellow] 13 5" xfId="4306" xr:uid="{A1D6EBCF-8EC8-4648-BAA0-F9027549CF57}"/>
    <cellStyle name="Input [yellow] 13 5 2" xfId="5393" xr:uid="{A0B75908-ECC2-46C3-8374-599907793BDB}"/>
    <cellStyle name="Input [yellow] 13 5 2 2" xfId="9014" xr:uid="{6DBB307F-F61F-4172-85AF-D6E9414D1426}"/>
    <cellStyle name="Input [yellow] 13 5 2 2 2" xfId="17091" xr:uid="{76BBA33E-9B4B-4E60-B1FA-F3625356DE23}"/>
    <cellStyle name="Input [yellow] 13 5 2 2 3" xfId="21130" xr:uid="{EC1C462D-4F62-49D8-ACDC-6AA777BFFD28}"/>
    <cellStyle name="Input [yellow] 13 5 2 3" xfId="7118" xr:uid="{853795FB-B2C8-43EC-AE60-35BBA9761A13}"/>
    <cellStyle name="Input [yellow] 13 5 2 4" xfId="14844" xr:uid="{E10590B6-EF34-49D4-A89C-C6B16F025635}"/>
    <cellStyle name="Input [yellow] 13 5 2 5" xfId="16760" xr:uid="{719CECB5-873C-43B0-9C77-9C078CDC1ED0}"/>
    <cellStyle name="Input [yellow] 13 5 3" xfId="7940" xr:uid="{F19E1A0E-8226-42A9-ACE5-12D3AE10164B}"/>
    <cellStyle name="Input [yellow] 13 5 3 2" xfId="16528" xr:uid="{CDBF1D8E-4BA0-4554-9939-282DDD2AE31F}"/>
    <cellStyle name="Input [yellow] 13 5 3 3" xfId="20304" xr:uid="{FB4CC2A9-3CF2-4E27-8E90-FC39D93AF311}"/>
    <cellStyle name="Input [yellow] 13 6" xfId="4148" xr:uid="{FC9C3008-DB18-4DD5-825B-0DEF7D36D54F}"/>
    <cellStyle name="Input [yellow] 13 6 2" xfId="7786" xr:uid="{D7B4046B-F48D-46FD-A836-E63A1099094A}"/>
    <cellStyle name="Input [yellow] 13 6 2 2" xfId="16444" xr:uid="{39860578-9C82-4F6A-BB3B-EBD9B90FEDC8}"/>
    <cellStyle name="Input [yellow] 13 6 2 3" xfId="20186" xr:uid="{59820C45-35C5-484F-B85C-D3BC8ED655C9}"/>
    <cellStyle name="Input [yellow] 13 6 3" xfId="7008" xr:uid="{C0F6DFFE-0AE1-414C-B2E6-30484877048C}"/>
    <cellStyle name="Input [yellow] 13 6 4" xfId="14200" xr:uid="{ED8540EE-13A3-44FA-BDCA-C47BEC7C184D}"/>
    <cellStyle name="Input [yellow] 13 6 5" xfId="14939" xr:uid="{42784FED-C5F3-4CCD-A202-446CF9ABE3B3}"/>
    <cellStyle name="Input [yellow] 13 7" xfId="7250" xr:uid="{2D473033-3442-4AA0-8B61-8ABE0C554199}"/>
    <cellStyle name="Input [yellow] 13 7 2" xfId="16126" xr:uid="{595938CA-5398-48C1-8B76-692D06C24FC8}"/>
    <cellStyle name="Input [yellow] 13 7 3" xfId="19801" xr:uid="{F1C65D28-0EB2-4ADA-B6A9-C7493AB2DE38}"/>
    <cellStyle name="Input [yellow] 13 8" xfId="12376" xr:uid="{36B4EB1A-F406-4201-8C06-84516465E99C}"/>
    <cellStyle name="Input [yellow] 13 9" xfId="16355" xr:uid="{31D9BF79-2B12-4D37-8DA7-F07A12BA5459}"/>
    <cellStyle name="Input [yellow] 14" xfId="1148" xr:uid="{AD68F806-9B02-41E0-8FCB-55F1BC43AE34}"/>
    <cellStyle name="Input [yellow] 14 2" xfId="3000" xr:uid="{65381F79-B1FB-403C-9CBE-1C24C54FE589}"/>
    <cellStyle name="Input [yellow] 14 2 2" xfId="3850" xr:uid="{949B5535-D59D-4970-8F76-2622AE76AA5A}"/>
    <cellStyle name="Input [yellow] 14 2 2 2" xfId="7533" xr:uid="{AE73C226-0300-4D37-B8AC-92E1D0361E36}"/>
    <cellStyle name="Input [yellow] 14 2 2 2 2" xfId="16292" xr:uid="{80DC3AF5-BCEA-49D3-BF74-72C2E580AF84}"/>
    <cellStyle name="Input [yellow] 14 2 2 2 3" xfId="20014" xr:uid="{163ECE5F-895E-4BAC-9EF4-0484D7F73CDD}"/>
    <cellStyle name="Input [yellow] 14 2 2 3" xfId="6934" xr:uid="{462EF9F9-40DC-4591-86EB-EBD9220F63B6}"/>
    <cellStyle name="Input [yellow] 14 2 2 4" xfId="14019" xr:uid="{2A211A0F-2672-493C-BFE1-F53279B8A16E}"/>
    <cellStyle name="Input [yellow] 14 2 2 5" xfId="19148" xr:uid="{B11FF066-A681-47B4-89CC-46BBBBECEA3B}"/>
    <cellStyle name="Input [yellow] 14 2 3" xfId="7416" xr:uid="{CF346ECC-B99B-414B-AD3E-45AF88CEF0AF}"/>
    <cellStyle name="Input [yellow] 14 2 3 2" xfId="16221" xr:uid="{FB0FB3F9-17CF-430C-9BF1-091EC620FAE5}"/>
    <cellStyle name="Input [yellow] 14 2 3 3" xfId="19920" xr:uid="{44667999-1ED2-498F-B9D9-5FBAC86505CA}"/>
    <cellStyle name="Input [yellow] 14 3" xfId="4158" xr:uid="{0B89C7F9-F145-4D0E-BCF6-B249E66D278C}"/>
    <cellStyle name="Input [yellow] 14 3 2" xfId="4372" xr:uid="{A2BCEC01-A8C0-499A-A4AB-BA472E183E43}"/>
    <cellStyle name="Input [yellow] 14 3 2 2" xfId="4836" xr:uid="{53F58B22-A876-41AC-ABAA-204E59598F9F}"/>
    <cellStyle name="Input [yellow] 14 3 2 2 2" xfId="5882" xr:uid="{CBE91905-1939-47AB-83B5-BD63F03E066F}"/>
    <cellStyle name="Input [yellow] 14 3 2 2 2 2" xfId="9503" xr:uid="{BAE49A79-AA2E-4E10-ABA4-35BE5A77A4E9}"/>
    <cellStyle name="Input [yellow] 14 3 2 2 2 2 2" xfId="17355" xr:uid="{54F4450E-268C-417E-8B5D-13BC857CF587}"/>
    <cellStyle name="Input [yellow] 14 3 2 2 2 2 3" xfId="21518" xr:uid="{7B7BDE44-32C7-457F-9B53-BA19986B3DBC}"/>
    <cellStyle name="Input [yellow] 14 3 2 2 2 3" xfId="7220" xr:uid="{5E526A12-541E-429D-9E04-C22A7BC65155}"/>
    <cellStyle name="Input [yellow] 14 3 2 2 2 4" xfId="15109" xr:uid="{FAD65EBE-A826-4D3C-8B48-52DFC49E3305}"/>
    <cellStyle name="Input [yellow] 14 3 2 2 2 5" xfId="18093" xr:uid="{80D00F37-BFC5-4951-8F48-40B3607D5E56}"/>
    <cellStyle name="Input [yellow] 14 3 2 2 3" xfId="8460" xr:uid="{E48B6B80-4DF2-497C-91FC-CD8AC6AF6259}"/>
    <cellStyle name="Input [yellow] 14 3 2 2 3 2" xfId="16806" xr:uid="{4E2FF009-6A14-410A-A74C-A9A4DF86A904}"/>
    <cellStyle name="Input [yellow] 14 3 2 2 3 3" xfId="20715" xr:uid="{2BD888BA-BE97-456D-8629-849C1D01537E}"/>
    <cellStyle name="Input [yellow] 14 3 2 3" xfId="5445" xr:uid="{24EB1718-7F13-4386-B9F2-AF69EEE6FF5F}"/>
    <cellStyle name="Input [yellow] 14 3 2 3 2" xfId="9066" xr:uid="{EF5796B3-ACFF-4894-BFC1-6B33B0F8B1B0}"/>
    <cellStyle name="Input [yellow] 14 3 2 3 2 2" xfId="17126" xr:uid="{5D0FD207-4FC3-47DD-A621-C6AB8239E3B8}"/>
    <cellStyle name="Input [yellow] 14 3 2 3 2 3" xfId="21178" xr:uid="{817E6793-620E-43B7-A2B3-80AD60674FE6}"/>
    <cellStyle name="Input [yellow] 14 3 2 3 3" xfId="7143" xr:uid="{3E2D246F-3201-476E-ABB5-FAA31053F84E}"/>
    <cellStyle name="Input [yellow] 14 3 2 3 4" xfId="14882" xr:uid="{A4397DFA-F8BF-4381-8042-4F508BBF8B4B}"/>
    <cellStyle name="Input [yellow] 14 3 2 3 5" xfId="14979" xr:uid="{FE626F93-7942-44AC-B77A-86AD0299125D}"/>
    <cellStyle name="Input [yellow] 14 3 2 4" xfId="8001" xr:uid="{67A6E71B-E7A3-40D4-8D3D-B37BFAFDAEC4}"/>
    <cellStyle name="Input [yellow] 14 3 2 4 2" xfId="16568" xr:uid="{B87B2E3F-3D1C-461E-997C-CA57B219C5F8}"/>
    <cellStyle name="Input [yellow] 14 3 2 4 3" xfId="20361" xr:uid="{7B805B1D-A5D0-447D-AF13-6EE022FE7F62}"/>
    <cellStyle name="Input [yellow] 14 3 2 5" xfId="14330" xr:uid="{9700E806-8B00-4016-9495-6FBE1C866DAD}"/>
    <cellStyle name="Input [yellow] 14 3 2 6" xfId="14393" xr:uid="{B5555990-CC19-4FE8-A083-15478B1DE2C2}"/>
    <cellStyle name="Input [yellow] 14 3 3" xfId="4662" xr:uid="{D9C67A34-D5ED-4D8B-8B14-F1BB3EA87E73}"/>
    <cellStyle name="Input [yellow] 14 3 3 2" xfId="5710" xr:uid="{C00A2EE2-06B6-4F61-AAEC-3D064B36CA5C}"/>
    <cellStyle name="Input [yellow] 14 3 3 2 2" xfId="9331" xr:uid="{62F188DB-839A-4CEF-B53A-7B1178030B4F}"/>
    <cellStyle name="Input [yellow] 14 3 3 2 2 2" xfId="17256" xr:uid="{6E6F0C90-92E2-4D51-AD48-2961521FFC29}"/>
    <cellStyle name="Input [yellow] 14 3 3 2 2 3" xfId="21379" xr:uid="{596BEA3D-EC5E-4347-BFFF-A11D7F42D00A}"/>
    <cellStyle name="Input [yellow] 14 3 3 2 3" xfId="7175" xr:uid="{F07F5148-998A-47D3-8590-B14A70006BB7}"/>
    <cellStyle name="Input [yellow] 14 3 3 2 4" xfId="15013" xr:uid="{0105798C-1311-4F93-A477-665E0B8A6A95}"/>
    <cellStyle name="Input [yellow] 14 3 3 2 5" xfId="18009" xr:uid="{A269A98F-8483-472A-8D0D-3B02527DA035}"/>
    <cellStyle name="Input [yellow] 14 3 3 3" xfId="8286" xr:uid="{169DE767-8A68-43DC-B654-BE218A85290A}"/>
    <cellStyle name="Input [yellow] 14 3 3 3 2" xfId="16707" xr:uid="{CD1D1A50-8802-4F0E-80BC-88E6F5C3349E}"/>
    <cellStyle name="Input [yellow] 14 3 3 3 3" xfId="20576" xr:uid="{26105BC7-8719-4B4E-A570-784D1F3F7F45}"/>
    <cellStyle name="Input [yellow] 14 3 4" xfId="5251" xr:uid="{88984B5A-890A-43C2-8952-2A3543EDC6A9}"/>
    <cellStyle name="Input [yellow] 14 3 4 2" xfId="8872" xr:uid="{EAF61686-FB68-412E-BD6F-D8C343D72D26}"/>
    <cellStyle name="Input [yellow] 14 3 4 2 2" xfId="17017" xr:uid="{1DB6AB5A-192D-491C-8E6B-3CE4D511B895}"/>
    <cellStyle name="Input [yellow] 14 3 4 2 3" xfId="21021" xr:uid="{CB58613A-5A44-4898-AD47-D76DFDA4C5E7}"/>
    <cellStyle name="Input [yellow] 14 3 4 3" xfId="7098" xr:uid="{B0C0F5A2-1863-42AC-AE4C-9EDC4BCC522B}"/>
    <cellStyle name="Input [yellow] 14 3 4 4" xfId="14767" xr:uid="{1C637E01-2EE6-4CEE-BBAA-9EA23895BD88}"/>
    <cellStyle name="Input [yellow] 14 3 4 5" xfId="13851" xr:uid="{39D8780E-7490-4746-B6E7-574E0D8E1F8E}"/>
    <cellStyle name="Input [yellow] 14 3 5" xfId="7795" xr:uid="{4FA5A168-BB6E-40F3-A7E3-6CA563A7D430}"/>
    <cellStyle name="Input [yellow] 14 3 5 2" xfId="16450" xr:uid="{0E6283D2-6633-4225-98AA-FA3C5CA289F6}"/>
    <cellStyle name="Input [yellow] 14 3 5 3" xfId="20195" xr:uid="{6C547134-3604-4F5F-A2D0-67013C85E524}"/>
    <cellStyle name="Input [yellow] 14 3 6" xfId="14207" xr:uid="{F53D67EC-A0D8-4E74-B6BF-803E66039C50}"/>
    <cellStyle name="Input [yellow] 14 3 7" xfId="14189" xr:uid="{B51BCDF5-8B15-444E-8302-768AB7A77D38}"/>
    <cellStyle name="Input [yellow] 14 4" xfId="4325" xr:uid="{0D1CE10C-CE3C-4E63-B6F1-92D12DBAC072}"/>
    <cellStyle name="Input [yellow] 14 4 2" xfId="4809" xr:uid="{2888D96F-AB90-4DD0-AEA5-3D1A5E7F06C7}"/>
    <cellStyle name="Input [yellow] 14 4 2 2" xfId="5855" xr:uid="{45E9E43C-5911-41A9-9B16-7A546AD17660}"/>
    <cellStyle name="Input [yellow] 14 4 2 2 2" xfId="9476" xr:uid="{8EAD5921-6355-4804-8189-39E15DDAF82C}"/>
    <cellStyle name="Input [yellow] 14 4 2 2 2 2" xfId="17334" xr:uid="{AA4CAFB8-7D5B-4811-AC14-FBDDBF73DACF}"/>
    <cellStyle name="Input [yellow] 14 4 2 2 2 3" xfId="21492" xr:uid="{4DF09541-ABD4-4952-AD09-AC5FCB0D3AC3}"/>
    <cellStyle name="Input [yellow] 14 4 2 2 3" xfId="7201" xr:uid="{02731BC9-0949-4C9C-9F27-AFA311C82E75}"/>
    <cellStyle name="Input [yellow] 14 4 2 2 4" xfId="15089" xr:uid="{F5FAB81B-9C43-4A5F-BF17-751305F2DBC1}"/>
    <cellStyle name="Input [yellow] 14 4 2 2 5" xfId="13168" xr:uid="{38200324-EB77-41CD-BFF2-2C863EAFA9A6}"/>
    <cellStyle name="Input [yellow] 14 4 2 3" xfId="8433" xr:uid="{BA2951B4-1AFA-48FB-BF1B-1D756B29B2C6}"/>
    <cellStyle name="Input [yellow] 14 4 2 3 2" xfId="16786" xr:uid="{744F64FB-153A-47FF-BD07-69B30FC5AAB8}"/>
    <cellStyle name="Input [yellow] 14 4 2 3 3" xfId="20689" xr:uid="{4A8BD846-812B-4458-AB06-F972BE253A35}"/>
    <cellStyle name="Input [yellow] 14 4 3" xfId="5403" xr:uid="{BA3D25F7-F136-4F16-A1E4-1131A8F9D966}"/>
    <cellStyle name="Input [yellow] 14 4 3 2" xfId="9024" xr:uid="{C26060BC-6B34-4BAB-BC62-A9930A70AFDF}"/>
    <cellStyle name="Input [yellow] 14 4 3 2 2" xfId="17101" xr:uid="{0DE9E0EB-7F20-47B8-8B09-9615CF178247}"/>
    <cellStyle name="Input [yellow] 14 4 3 2 3" xfId="21139" xr:uid="{7B94F888-0E6C-4282-9BF0-56DC074C3016}"/>
    <cellStyle name="Input [yellow] 14 4 3 3" xfId="7125" xr:uid="{736F8D0C-4C15-4B43-B0AC-46F18E77DE52}"/>
    <cellStyle name="Input [yellow] 14 4 3 4" xfId="14854" xr:uid="{44453F88-4545-44F0-ADE8-27E7F53E9694}"/>
    <cellStyle name="Input [yellow] 14 4 3 5" xfId="13201" xr:uid="{D4DD5198-8589-4836-AF2D-312F57B2AA18}"/>
    <cellStyle name="Input [yellow] 14 4 4" xfId="7957" xr:uid="{863F9117-00D3-44D3-81B8-83FC0B0C95D8}"/>
    <cellStyle name="Input [yellow] 14 4 4 2" xfId="16541" xr:uid="{51BC212C-9E69-4D3D-9B0C-75EC7271F736}"/>
    <cellStyle name="Input [yellow] 14 4 4 3" xfId="20320" xr:uid="{7D5BCD43-EDFE-4789-A920-F300B47D081C}"/>
    <cellStyle name="Input [yellow] 14 4 5" xfId="14298" xr:uid="{E554ECBB-3731-4351-A5BB-610F1439498F}"/>
    <cellStyle name="Input [yellow] 14 4 6" xfId="14974" xr:uid="{DD158BD7-BF8A-44F0-8CC8-8D296C190690}"/>
    <cellStyle name="Input [yellow] 14 5" xfId="3696" xr:uid="{FEE86AE8-B0E8-40FF-8635-CC177DBD2383}"/>
    <cellStyle name="Input [yellow] 14 5 2" xfId="5010" xr:uid="{5DA2DF53-E867-45B6-96F7-5ED53F62A2C4}"/>
    <cellStyle name="Input [yellow] 14 5 2 2" xfId="8631" xr:uid="{D9EC9897-B5AB-4FD0-9525-8CBD1C98ADE3}"/>
    <cellStyle name="Input [yellow] 14 5 2 2 2" xfId="16895" xr:uid="{0261B88A-21F3-4A85-BC2C-E904EE30E560}"/>
    <cellStyle name="Input [yellow] 14 5 2 2 3" xfId="20845" xr:uid="{240CD7E5-FF16-4216-8763-204AADB11203}"/>
    <cellStyle name="Input [yellow] 14 5 2 3" xfId="7067" xr:uid="{9ED54E7F-AAD1-4560-826F-7A09CEEC56B4}"/>
    <cellStyle name="Input [yellow] 14 5 2 4" xfId="14644" xr:uid="{2C14042A-3B89-427B-A6A7-A93B1B0CBF35}"/>
    <cellStyle name="Input [yellow] 14 5 2 5" xfId="18145" xr:uid="{B002CC47-5D32-438E-9816-073C2EDEE62B}"/>
    <cellStyle name="Input [yellow] 14 5 3" xfId="7433" xr:uid="{40857361-EB70-4581-9BAC-EDC8FF08A006}"/>
    <cellStyle name="Input [yellow] 14 5 3 2" xfId="16237" xr:uid="{154BFBD4-897B-4008-AF30-9E95592833DE}"/>
    <cellStyle name="Input [yellow] 14 5 3 3" xfId="19936" xr:uid="{35A5CEE4-A346-4528-9C62-AE5516AE43E3}"/>
    <cellStyle name="Input [yellow] 14 6" xfId="3833" xr:uid="{60544E2A-10D2-4447-82A2-6D741A23DF94}"/>
    <cellStyle name="Input [yellow] 14 6 2" xfId="7517" xr:uid="{ABA2ED6D-74B1-41F9-84D1-E1F24B60AA24}"/>
    <cellStyle name="Input [yellow] 14 6 2 2" xfId="16281" xr:uid="{0FC903E1-0373-4873-BB3A-1B3E7E41695A}"/>
    <cellStyle name="Input [yellow] 14 6 2 3" xfId="20002" xr:uid="{AF8311C4-E6E8-4B5A-9F8C-ABA8017AB41F}"/>
    <cellStyle name="Input [yellow] 14 6 3" xfId="6930" xr:uid="{205CC3FD-B748-42E4-96D1-E64D7645D194}"/>
    <cellStyle name="Input [yellow] 14 6 4" xfId="14011" xr:uid="{679FB799-0CEB-45ED-B4D1-F4EBAF4A9F1D}"/>
    <cellStyle name="Input [yellow] 14 6 5" xfId="19159" xr:uid="{14944BF5-9BA3-44AF-A2FD-C9601514BD77}"/>
    <cellStyle name="Input [yellow] 14 7" xfId="7251" xr:uid="{E8A0E5A6-71AD-4020-BD6D-9C8DD1938F4F}"/>
    <cellStyle name="Input [yellow] 14 7 2" xfId="16127" xr:uid="{0942EDA9-47FC-4DB0-A0D3-390257ACC808}"/>
    <cellStyle name="Input [yellow] 14 7 3" xfId="19802" xr:uid="{3F707F88-5CBB-4995-9879-159F0CF5BFDC}"/>
    <cellStyle name="Input [yellow] 14 8" xfId="12377" xr:uid="{1B608D01-5789-4B06-BCE5-FE6440A2EE8E}"/>
    <cellStyle name="Input [yellow] 14 9" xfId="13171" xr:uid="{1482B728-398C-4D4E-B6E7-1203C8B04D1C}"/>
    <cellStyle name="Input [yellow] 15" xfId="1149" xr:uid="{7AD2CB38-8F2D-4481-AD94-5F269D2DDC04}"/>
    <cellStyle name="Input [yellow] 15 2" xfId="3001" xr:uid="{BC3DD719-668C-417B-AC4D-5BB1C8D11544}"/>
    <cellStyle name="Input [yellow] 15 2 2" xfId="5004" xr:uid="{BDED2317-4358-4CA8-A9B5-CC1185F7EBD7}"/>
    <cellStyle name="Input [yellow] 15 2 2 2" xfId="8625" xr:uid="{081A1F79-B041-467F-8461-9263D28FC084}"/>
    <cellStyle name="Input [yellow] 15 2 2 2 2" xfId="16891" xr:uid="{4CA8D12C-0D49-4961-813D-54989CA39A6B}"/>
    <cellStyle name="Input [yellow] 15 2 2 2 3" xfId="20840" xr:uid="{AEF6E80E-36A0-49D9-8CC6-17557B3EF9AD}"/>
    <cellStyle name="Input [yellow] 15 2 2 3" xfId="7065" xr:uid="{B9483561-9636-42FF-AD71-1249B6B1CB94}"/>
    <cellStyle name="Input [yellow] 15 2 2 4" xfId="14639" xr:uid="{78F46433-F7D4-44E9-BDBF-385400F964A3}"/>
    <cellStyle name="Input [yellow] 15 2 2 5" xfId="16654" xr:uid="{0DB54CC4-9590-4C24-8055-25C0760218EA}"/>
    <cellStyle name="Input [yellow] 15 2 3" xfId="7417" xr:uid="{0DE5B5F0-78A5-46CF-A390-6754C7A6A790}"/>
    <cellStyle name="Input [yellow] 15 2 3 2" xfId="16222" xr:uid="{B5F8B1ED-8371-4064-9C7E-747B18BD7250}"/>
    <cellStyle name="Input [yellow] 15 2 3 3" xfId="19921" xr:uid="{3567DB3C-F6AD-4DAC-AB29-1400E7D7C9AF}"/>
    <cellStyle name="Input [yellow] 15 3" xfId="4159" xr:uid="{F6653CBE-09E0-4643-B5BA-F2C8AF7A87F3}"/>
    <cellStyle name="Input [yellow] 15 3 2" xfId="4373" xr:uid="{C1FECB83-459F-4631-9280-D4A30C450418}"/>
    <cellStyle name="Input [yellow] 15 3 2 2" xfId="4837" xr:uid="{58059F8F-9F4E-4989-81DC-099ADCA75BEE}"/>
    <cellStyle name="Input [yellow] 15 3 2 2 2" xfId="5883" xr:uid="{FB0229CD-F410-4FEF-B7CB-9FA3B7C655CA}"/>
    <cellStyle name="Input [yellow] 15 3 2 2 2 2" xfId="9504" xr:uid="{390D07A8-8971-439B-954E-392A152ED999}"/>
    <cellStyle name="Input [yellow] 15 3 2 2 2 2 2" xfId="17356" xr:uid="{DA52942A-2D99-49C0-8994-11776391421B}"/>
    <cellStyle name="Input [yellow] 15 3 2 2 2 2 3" xfId="21519" xr:uid="{A6228EEF-3809-4275-8523-2800CC3704D9}"/>
    <cellStyle name="Input [yellow] 15 3 2 2 2 3" xfId="7221" xr:uid="{D345B11D-BE42-4569-A130-29972DF13779}"/>
    <cellStyle name="Input [yellow] 15 3 2 2 2 4" xfId="15110" xr:uid="{37CB6BEE-1BFA-4CFF-839A-4539CD395B7C}"/>
    <cellStyle name="Input [yellow] 15 3 2 2 2 5" xfId="14385" xr:uid="{4AB5C645-D421-45B6-9907-FA8740E6869F}"/>
    <cellStyle name="Input [yellow] 15 3 2 2 3" xfId="8461" xr:uid="{4597365B-CC6A-4C3C-929A-F5AF56B8F667}"/>
    <cellStyle name="Input [yellow] 15 3 2 2 3 2" xfId="16807" xr:uid="{84545E43-ED25-4F47-8FCF-112C924BB94C}"/>
    <cellStyle name="Input [yellow] 15 3 2 2 3 3" xfId="20716" xr:uid="{B817A376-24CD-4971-B2E6-1AE13DBC806D}"/>
    <cellStyle name="Input [yellow] 15 3 2 3" xfId="5446" xr:uid="{70309BAF-F2BB-440D-961E-546BD11DF7A7}"/>
    <cellStyle name="Input [yellow] 15 3 2 3 2" xfId="9067" xr:uid="{6FE0678E-C4A4-477F-B1BF-BDBCA2F8BFBB}"/>
    <cellStyle name="Input [yellow] 15 3 2 3 2 2" xfId="17127" xr:uid="{0870EF02-B4CB-4C01-9CA6-49710F269C32}"/>
    <cellStyle name="Input [yellow] 15 3 2 3 2 3" xfId="21179" xr:uid="{2F31471B-0E34-4824-BCDF-6C9985015985}"/>
    <cellStyle name="Input [yellow] 15 3 2 3 3" xfId="7144" xr:uid="{A7F31C49-3AD6-463A-8573-57B3407A7B7D}"/>
    <cellStyle name="Input [yellow] 15 3 2 3 4" xfId="14883" xr:uid="{D516D3AD-AD4B-4C96-83B7-69BDD46C266A}"/>
    <cellStyle name="Input [yellow] 15 3 2 3 5" xfId="17194" xr:uid="{FE0D8718-3656-4636-A305-26F4B55BF7D5}"/>
    <cellStyle name="Input [yellow] 15 3 2 4" xfId="8002" xr:uid="{8AEF1833-D0AD-4A78-9FCC-6B9FEDCFE4ED}"/>
    <cellStyle name="Input [yellow] 15 3 2 4 2" xfId="16569" xr:uid="{6D2BC172-7BE6-47AE-A47B-DF290DC98E51}"/>
    <cellStyle name="Input [yellow] 15 3 2 4 3" xfId="20362" xr:uid="{D7DC0CE1-E790-458F-9518-B5D1FC45E080}"/>
    <cellStyle name="Input [yellow] 15 3 2 5" xfId="14331" xr:uid="{914603E5-6DF2-4A85-BC8A-B3DFEC373BE4}"/>
    <cellStyle name="Input [yellow] 15 3 2 6" xfId="14614" xr:uid="{BE1AE9C9-30D1-42A3-9FA2-9022B8A135F1}"/>
    <cellStyle name="Input [yellow] 15 3 3" xfId="4663" xr:uid="{7F06D82C-11F5-409B-B70B-87E731D3F081}"/>
    <cellStyle name="Input [yellow] 15 3 3 2" xfId="5711" xr:uid="{4AF1BE20-886F-4B29-A543-F896BE78DDB8}"/>
    <cellStyle name="Input [yellow] 15 3 3 2 2" xfId="9332" xr:uid="{87489ED1-8817-4728-BF23-5F84A29CB40D}"/>
    <cellStyle name="Input [yellow] 15 3 3 2 2 2" xfId="17257" xr:uid="{7C68B5BF-3A40-4BF7-9936-E57ADED1B221}"/>
    <cellStyle name="Input [yellow] 15 3 3 2 2 3" xfId="21380" xr:uid="{A841F0E6-A7D2-4F8B-B2E9-24AB584061B8}"/>
    <cellStyle name="Input [yellow] 15 3 3 2 3" xfId="7176" xr:uid="{1FED0945-4514-48F4-9BA5-031C06A823D2}"/>
    <cellStyle name="Input [yellow] 15 3 3 2 4" xfId="15014" xr:uid="{1906C1EE-9228-437D-8DF3-675D676C1715}"/>
    <cellStyle name="Input [yellow] 15 3 3 2 5" xfId="15067" xr:uid="{43C3B2EB-D134-4C3E-8885-1B7EBE9D57BB}"/>
    <cellStyle name="Input [yellow] 15 3 3 3" xfId="8287" xr:uid="{C783E542-D8F2-4251-B0EC-BF215E09F6C7}"/>
    <cellStyle name="Input [yellow] 15 3 3 3 2" xfId="16708" xr:uid="{652ECE23-1FEF-4CA2-B4DE-0851A192ABC9}"/>
    <cellStyle name="Input [yellow] 15 3 3 3 3" xfId="20577" xr:uid="{3A881221-C872-4D01-827E-08B2CF9610EE}"/>
    <cellStyle name="Input [yellow] 15 3 4" xfId="5252" xr:uid="{C885967D-1E74-4A91-8890-FC79A2B6C411}"/>
    <cellStyle name="Input [yellow] 15 3 4 2" xfId="8873" xr:uid="{9787C969-6323-4352-902B-270A8452BA12}"/>
    <cellStyle name="Input [yellow] 15 3 4 2 2" xfId="17018" xr:uid="{932A633E-0272-4727-AC30-E08F7FD7B559}"/>
    <cellStyle name="Input [yellow] 15 3 4 2 3" xfId="21022" xr:uid="{8B1E30A7-BC7D-4147-B4D0-9D81175E9A9E}"/>
    <cellStyle name="Input [yellow] 15 3 4 3" xfId="7099" xr:uid="{B042DB2D-341A-4A9C-BDE4-9A2778514A81}"/>
    <cellStyle name="Input [yellow] 15 3 4 4" xfId="14768" xr:uid="{52B9E276-CF9A-423C-AF4D-6659D3A05EBB}"/>
    <cellStyle name="Input [yellow] 15 3 4 5" xfId="17984" xr:uid="{6E0688ED-FFF4-4226-ADEF-BCD71756DE33}"/>
    <cellStyle name="Input [yellow] 15 3 5" xfId="7796" xr:uid="{DA554906-549A-4A60-BA3C-2BEAF5B32A2D}"/>
    <cellStyle name="Input [yellow] 15 3 5 2" xfId="16451" xr:uid="{6D082AA5-629E-44EE-9B7F-C4457AF85BC0}"/>
    <cellStyle name="Input [yellow] 15 3 5 3" xfId="20196" xr:uid="{014C66C3-39CC-4F2C-B79F-277033120AEF}"/>
    <cellStyle name="Input [yellow] 15 3 6" xfId="14208" xr:uid="{832FE755-296E-4BCB-8221-76064A58C889}"/>
    <cellStyle name="Input [yellow] 15 3 7" xfId="14469" xr:uid="{EF2018DF-93EC-42E5-98B2-10DD91679266}"/>
    <cellStyle name="Input [yellow] 15 4" xfId="4352" xr:uid="{70970C59-84A9-4A7C-9920-A61D25D9A5EE}"/>
    <cellStyle name="Input [yellow] 15 4 2" xfId="4820" xr:uid="{C9DF7B04-4D6F-46FA-AB38-4D1C87A54B7B}"/>
    <cellStyle name="Input [yellow] 15 4 2 2" xfId="5866" xr:uid="{7A0A3674-50F1-4FD3-B8AD-1310EB2BE40D}"/>
    <cellStyle name="Input [yellow] 15 4 2 2 2" xfId="9487" xr:uid="{9184CB5A-B442-4FB6-BEEB-FCB58C0F7739}"/>
    <cellStyle name="Input [yellow] 15 4 2 2 2 2" xfId="17344" xr:uid="{B14AC3C8-2276-40EF-9816-E7DF81EB6B0C}"/>
    <cellStyle name="Input [yellow] 15 4 2 2 2 3" xfId="21502" xr:uid="{D4847888-95B0-4449-AC53-4BD3EDA9EBC1}"/>
    <cellStyle name="Input [yellow] 15 4 2 2 3" xfId="7211" xr:uid="{815D5F8F-2199-42CF-BB7C-CE19C7D6F3E7}"/>
    <cellStyle name="Input [yellow] 15 4 2 2 4" xfId="15099" xr:uid="{E0823DE6-1449-4F52-8FCB-90F3F1D9AA85}"/>
    <cellStyle name="Input [yellow] 15 4 2 2 5" xfId="18023" xr:uid="{02590935-8E4E-4C86-92E4-CFD9286C5412}"/>
    <cellStyle name="Input [yellow] 15 4 2 3" xfId="8444" xr:uid="{8B0D1C05-45F8-4CCD-A079-55341473B367}"/>
    <cellStyle name="Input [yellow] 15 4 2 3 2" xfId="16796" xr:uid="{14F7097C-DE2E-4752-BA60-C5FDCAC5E4D6}"/>
    <cellStyle name="Input [yellow] 15 4 2 3 3" xfId="20699" xr:uid="{E7CDD267-FC26-4123-8815-13685A6AED4C}"/>
    <cellStyle name="Input [yellow] 15 4 3" xfId="5427" xr:uid="{BF18B000-6001-4072-AF3F-B24FFDB12144}"/>
    <cellStyle name="Input [yellow] 15 4 3 2" xfId="9048" xr:uid="{6196B097-26FD-430F-8089-14EFA38486EB}"/>
    <cellStyle name="Input [yellow] 15 4 3 2 2" xfId="17116" xr:uid="{C1605574-0681-4448-A33E-A474EF663318}"/>
    <cellStyle name="Input [yellow] 15 4 3 2 3" xfId="21161" xr:uid="{2005F271-21C8-419A-9F2A-482136DBFD19}"/>
    <cellStyle name="Input [yellow] 15 4 3 3" xfId="7134" xr:uid="{C87D0D03-71A4-49D9-B174-2009A238E66B}"/>
    <cellStyle name="Input [yellow] 15 4 3 4" xfId="14872" xr:uid="{1046036C-FE50-4783-878A-D39D94724922}"/>
    <cellStyle name="Input [yellow] 15 4 3 5" xfId="18068" xr:uid="{5CB63215-A8BF-49E7-920C-2018DA29B786}"/>
    <cellStyle name="Input [yellow] 15 4 4" xfId="7982" xr:uid="{F6BF1381-42FA-4A69-8008-CFC36A7398FF}"/>
    <cellStyle name="Input [yellow] 15 4 4 2" xfId="16558" xr:uid="{FF5415C5-9B6E-4D05-845B-A2FE02405F11}"/>
    <cellStyle name="Input [yellow] 15 4 4 3" xfId="20343" xr:uid="{6B8E1E2E-20F9-480A-B07B-3E3877269F5B}"/>
    <cellStyle name="Input [yellow] 15 4 5" xfId="14318" xr:uid="{56D0AB29-C291-444C-9015-7E1998DB27E6}"/>
    <cellStyle name="Input [yellow] 15 4 6" xfId="14834" xr:uid="{8F660CB4-6E94-4C5C-9D97-F930B85E03A5}"/>
    <cellStyle name="Input [yellow] 15 5" xfId="4126" xr:uid="{3C173515-AF31-45D4-8F6C-BAFA800686B0}"/>
    <cellStyle name="Input [yellow] 15 5 2" xfId="5229" xr:uid="{8C314AA9-8C48-4E40-8882-8525B48FD9F2}"/>
    <cellStyle name="Input [yellow] 15 5 2 2" xfId="8850" xr:uid="{C1EE44BB-71EB-4E08-829E-BA9E4082916A}"/>
    <cellStyle name="Input [yellow] 15 5 2 2 2" xfId="17001" xr:uid="{AA608A2E-2ED7-4177-AA80-F4641286D327}"/>
    <cellStyle name="Input [yellow] 15 5 2 2 3" xfId="21005" xr:uid="{F5441F40-AE46-45DD-AC37-EC9F3DDDAAFD}"/>
    <cellStyle name="Input [yellow] 15 5 2 3" xfId="7091" xr:uid="{7B5CAB74-DA05-4020-A82F-95B66FB963B9}"/>
    <cellStyle name="Input [yellow] 15 5 2 4" xfId="14751" xr:uid="{B333F3A0-71F8-41F8-84F3-288D61770A11}"/>
    <cellStyle name="Input [yellow] 15 5 2 5" xfId="13193" xr:uid="{29B02187-A8C5-4D98-97F3-815A8F4C67B9}"/>
    <cellStyle name="Input [yellow] 15 5 3" xfId="7767" xr:uid="{910366D8-1DB8-49C3-90A0-ACED305334F4}"/>
    <cellStyle name="Input [yellow] 15 5 3 2" xfId="16430" xr:uid="{5D39081D-F325-41DF-ACE5-FAFFD7390767}"/>
    <cellStyle name="Input [yellow] 15 5 3 3" xfId="20174" xr:uid="{972987E2-027C-40E7-B322-139D0BE1CF0C}"/>
    <cellStyle name="Input [yellow] 15 6" xfId="4079" xr:uid="{95B951E1-1B1D-4997-ACFC-18B938302D79}"/>
    <cellStyle name="Input [yellow] 15 6 2" xfId="7727" xr:uid="{FB2D4804-14D0-474A-B031-CA734EE8C600}"/>
    <cellStyle name="Input [yellow] 15 6 2 2" xfId="16403" xr:uid="{4920DBCD-338D-445A-B819-91A8FDAB899B}"/>
    <cellStyle name="Input [yellow] 15 6 2 3" xfId="20147" xr:uid="{1A433657-9095-4327-8929-E50C8C881FAC}"/>
    <cellStyle name="Input [yellow] 15 6 3" xfId="6989" xr:uid="{22DB18CE-5DE0-4910-ACAE-5CC0DB3DB79C}"/>
    <cellStyle name="Input [yellow] 15 6 4" xfId="14155" xr:uid="{5CFC00B5-1160-4ABE-A4B3-69AD99BA3A7E}"/>
    <cellStyle name="Input [yellow] 15 6 5" xfId="19044" xr:uid="{0AB8AD3C-7C16-499F-B1BE-785254A201C5}"/>
    <cellStyle name="Input [yellow] 15 7" xfId="7252" xr:uid="{6F38272E-94F7-4A73-BA68-0857673341E3}"/>
    <cellStyle name="Input [yellow] 15 7 2" xfId="16128" xr:uid="{BAA9E2AC-0678-4290-8643-3800158CC55E}"/>
    <cellStyle name="Input [yellow] 15 7 3" xfId="19803" xr:uid="{884C8FC9-EB58-4422-BA41-91748234367C}"/>
    <cellStyle name="Input [yellow] 15 8" xfId="12378" xr:uid="{4BF520F2-BD0C-4FE8-864F-BD25719ECF22}"/>
    <cellStyle name="Input [yellow] 15 9" xfId="16183" xr:uid="{D443C630-0720-45FB-8087-AA1BB5A396C0}"/>
    <cellStyle name="Input [yellow] 16" xfId="1150" xr:uid="{F07F71D0-6D35-47B5-A4A9-0A6F7AEDD405}"/>
    <cellStyle name="Input [yellow] 16 2" xfId="3002" xr:uid="{D0B3765D-4BE8-4276-BDC0-02F5690EE6C3}"/>
    <cellStyle name="Input [yellow] 16 2 2" xfId="3873" xr:uid="{7DB58199-4B9C-4CF5-9D17-FE9183214877}"/>
    <cellStyle name="Input [yellow] 16 2 2 2" xfId="7553" xr:uid="{7F484BD4-E34C-462F-BCCE-FD1C884AA611}"/>
    <cellStyle name="Input [yellow] 16 2 2 2 2" xfId="16306" xr:uid="{72088E9F-537A-41BC-ACC6-52FA6C97FDC9}"/>
    <cellStyle name="Input [yellow] 16 2 2 2 3" xfId="20027" xr:uid="{D8473CF3-6506-47AD-BBAA-53FCF7A7790B}"/>
    <cellStyle name="Input [yellow] 16 2 2 3" xfId="6940" xr:uid="{ED13FC8E-4B26-4E64-B2AD-50FFE521ACD2}"/>
    <cellStyle name="Input [yellow] 16 2 2 4" xfId="14035" xr:uid="{2B78E546-5B4D-4A78-980D-37B572891232}"/>
    <cellStyle name="Input [yellow] 16 2 2 5" xfId="19139" xr:uid="{60FF4C0F-8053-4795-8E11-C928AAE64236}"/>
    <cellStyle name="Input [yellow] 16 2 3" xfId="7418" xr:uid="{F4A7F86B-A161-48D8-A19F-EF81939B7AED}"/>
    <cellStyle name="Input [yellow] 16 2 3 2" xfId="16223" xr:uid="{40544EB0-E9FE-4937-A1A3-A244A0718AA0}"/>
    <cellStyle name="Input [yellow] 16 2 3 3" xfId="19922" xr:uid="{8A586D7C-7175-45C3-96E8-6394CBDD3D29}"/>
    <cellStyle name="Input [yellow] 16 3" xfId="4160" xr:uid="{B5F9A5D4-461B-44FF-B9C1-700837322FCB}"/>
    <cellStyle name="Input [yellow] 16 3 2" xfId="4374" xr:uid="{AF0D9438-696E-4EAD-B418-8A9F72355A7C}"/>
    <cellStyle name="Input [yellow] 16 3 2 2" xfId="4838" xr:uid="{9F1C9240-A22B-4D10-84FD-FC67B9ACA7A9}"/>
    <cellStyle name="Input [yellow] 16 3 2 2 2" xfId="5884" xr:uid="{BD01E836-AABE-44D6-A249-90C754A4F2F8}"/>
    <cellStyle name="Input [yellow] 16 3 2 2 2 2" xfId="9505" xr:uid="{576FB45D-6AD9-4DC6-AF29-9934B44CB1DA}"/>
    <cellStyle name="Input [yellow] 16 3 2 2 2 2 2" xfId="17357" xr:uid="{CD12C432-E913-4B6F-ACD4-8A7BD029463C}"/>
    <cellStyle name="Input [yellow] 16 3 2 2 2 2 3" xfId="21520" xr:uid="{7AC092B7-300E-4F1E-81F9-4B10364BC8DF}"/>
    <cellStyle name="Input [yellow] 16 3 2 2 2 3" xfId="7222" xr:uid="{FEE674F3-FF8F-47BE-81E3-C71BA9D35B15}"/>
    <cellStyle name="Input [yellow] 16 3 2 2 2 4" xfId="15111" xr:uid="{7FB6E0EF-50A3-4A44-9D9B-CB92574F8B5A}"/>
    <cellStyle name="Input [yellow] 16 3 2 2 2 5" xfId="18021" xr:uid="{B466B31A-689D-45D8-B98F-9E914C771A09}"/>
    <cellStyle name="Input [yellow] 16 3 2 2 3" xfId="8462" xr:uid="{7994D73E-6F81-4A59-98CF-A2CB0E374C1A}"/>
    <cellStyle name="Input [yellow] 16 3 2 2 3 2" xfId="16808" xr:uid="{5A191BAF-4464-4062-854C-8A5745686053}"/>
    <cellStyle name="Input [yellow] 16 3 2 2 3 3" xfId="20717" xr:uid="{BE1A64D8-3091-4A70-AB66-6C7395EB7322}"/>
    <cellStyle name="Input [yellow] 16 3 2 3" xfId="5447" xr:uid="{957B46D6-2E1A-47D4-93FB-FE1F76F59E40}"/>
    <cellStyle name="Input [yellow] 16 3 2 3 2" xfId="9068" xr:uid="{D477FCBB-64B3-4F39-981B-9180E96A0D3E}"/>
    <cellStyle name="Input [yellow] 16 3 2 3 2 2" xfId="17128" xr:uid="{4B234F6D-C908-46B3-A81D-0AC17499085D}"/>
    <cellStyle name="Input [yellow] 16 3 2 3 2 3" xfId="21180" xr:uid="{77C051EE-CA52-488F-9F60-A5F9564364D8}"/>
    <cellStyle name="Input [yellow] 16 3 2 3 3" xfId="7145" xr:uid="{053177C6-2F35-4295-8F6E-B3D082CCDC1C}"/>
    <cellStyle name="Input [yellow] 16 3 2 3 4" xfId="14884" xr:uid="{B68989A6-7247-4BFB-9E3F-655FCFD7280D}"/>
    <cellStyle name="Input [yellow] 16 3 2 3 5" xfId="16637" xr:uid="{FA9DB4FC-CF03-4E20-9FB7-BF2BEDF4F60F}"/>
    <cellStyle name="Input [yellow] 16 3 2 4" xfId="8003" xr:uid="{96057171-05EB-4D92-9142-4AF40E16D16C}"/>
    <cellStyle name="Input [yellow] 16 3 2 4 2" xfId="16570" xr:uid="{3C88A7FB-8947-41D4-9C16-410913992FE3}"/>
    <cellStyle name="Input [yellow] 16 3 2 4 3" xfId="20363" xr:uid="{1F872877-5CE1-40B8-BFE7-E65AE46B8729}"/>
    <cellStyle name="Input [yellow] 16 3 2 5" xfId="14332" xr:uid="{DB20ED7E-781E-4540-93AD-20E305D1E63E}"/>
    <cellStyle name="Input [yellow] 16 3 2 6" xfId="15169" xr:uid="{9C35E143-33C5-4131-99D0-587578522B3B}"/>
    <cellStyle name="Input [yellow] 16 3 3" xfId="4664" xr:uid="{93A77903-B845-41E5-8D6F-B7EE6D7DDB6E}"/>
    <cellStyle name="Input [yellow] 16 3 3 2" xfId="5712" xr:uid="{C4B21D01-FFD8-4E84-A51D-BE7AC698093C}"/>
    <cellStyle name="Input [yellow] 16 3 3 2 2" xfId="9333" xr:uid="{40783CEB-47F9-4CA5-9F61-122D98A2D64A}"/>
    <cellStyle name="Input [yellow] 16 3 3 2 2 2" xfId="17258" xr:uid="{0CE853D3-BA63-419B-8108-FD39D6CA0514}"/>
    <cellStyle name="Input [yellow] 16 3 3 2 2 3" xfId="21381" xr:uid="{528A4B75-E819-4482-B66A-8BA529CE1406}"/>
    <cellStyle name="Input [yellow] 16 3 3 2 3" xfId="7177" xr:uid="{A896D9F6-15C6-4CA2-BB83-B215CC5F887C}"/>
    <cellStyle name="Input [yellow] 16 3 3 2 4" xfId="15015" xr:uid="{5B0EC6E4-CBC2-4FED-9067-A6B6FD18ED7F}"/>
    <cellStyle name="Input [yellow] 16 3 3 2 5" xfId="13261" xr:uid="{E54BC90C-3A7C-4599-9B7C-A83A403FD5C3}"/>
    <cellStyle name="Input [yellow] 16 3 3 3" xfId="8288" xr:uid="{BF5DE5C1-19B0-4470-B49C-3381DE4EE220}"/>
    <cellStyle name="Input [yellow] 16 3 3 3 2" xfId="16709" xr:uid="{222C3050-DAEE-4149-9740-AEA87A56A9B0}"/>
    <cellStyle name="Input [yellow] 16 3 3 3 3" xfId="20578" xr:uid="{3088DB5A-D0E6-42B4-8C2D-668F1F411752}"/>
    <cellStyle name="Input [yellow] 16 3 4" xfId="5253" xr:uid="{5DE0ACEE-F056-4993-859A-78428DEB808F}"/>
    <cellStyle name="Input [yellow] 16 3 4 2" xfId="8874" xr:uid="{7CE7C9A2-F7F4-4F9A-9112-8D86FE4C70A2}"/>
    <cellStyle name="Input [yellow] 16 3 4 2 2" xfId="17019" xr:uid="{4741F129-5374-4B31-968F-F137DF62CA74}"/>
    <cellStyle name="Input [yellow] 16 3 4 2 3" xfId="21023" xr:uid="{79BC3925-0A74-4136-94F2-77FEBC537BB2}"/>
    <cellStyle name="Input [yellow] 16 3 4 3" xfId="7100" xr:uid="{F2289DFC-5152-410A-A9C1-54647B19A2DD}"/>
    <cellStyle name="Input [yellow] 16 3 4 4" xfId="14769" xr:uid="{A3C1065E-77DD-4CB4-A17C-34C13F25436D}"/>
    <cellStyle name="Input [yellow] 16 3 4 5" xfId="13176" xr:uid="{8F9C33D8-590C-4B28-9D6E-CE2A114C8CAF}"/>
    <cellStyle name="Input [yellow] 16 3 5" xfId="7797" xr:uid="{4344A30F-F4E1-486C-927C-EBB985E9D028}"/>
    <cellStyle name="Input [yellow] 16 3 5 2" xfId="16452" xr:uid="{A2E26F4C-F662-40AD-B450-460994A7FEC8}"/>
    <cellStyle name="Input [yellow] 16 3 5 3" xfId="20197" xr:uid="{ED28DF91-EB44-493F-8B3D-7F4C86B1819E}"/>
    <cellStyle name="Input [yellow] 16 3 6" xfId="14209" xr:uid="{DADD75DF-A208-42AE-9BBD-145F6D01BA2D}"/>
    <cellStyle name="Input [yellow] 16 3 7" xfId="15004" xr:uid="{B87C4320-9E65-4E83-91C6-44F7CE7A6BD9}"/>
    <cellStyle name="Input [yellow] 16 4" xfId="4324" xr:uid="{7139AA2D-D8D4-45A4-AD3D-AFE57C106001}"/>
    <cellStyle name="Input [yellow] 16 4 2" xfId="4808" xr:uid="{8DA02A71-75B0-497C-8A7E-A7A70705DF68}"/>
    <cellStyle name="Input [yellow] 16 4 2 2" xfId="5854" xr:uid="{565B547B-B59D-4075-83D8-48782223C269}"/>
    <cellStyle name="Input [yellow] 16 4 2 2 2" xfId="9475" xr:uid="{A108A58A-7F1C-4C00-BDEF-5B23D4BF71C0}"/>
    <cellStyle name="Input [yellow] 16 4 2 2 2 2" xfId="17333" xr:uid="{E2CFF3F2-C26C-4386-83E6-D0E96ED2A2F9}"/>
    <cellStyle name="Input [yellow] 16 4 2 2 2 3" xfId="21491" xr:uid="{03DF7B5C-1B88-44B8-8D25-2DC6A718DB19}"/>
    <cellStyle name="Input [yellow] 16 4 2 2 3" xfId="7200" xr:uid="{E328D77F-B863-4367-8F95-AF9253FA79F4}"/>
    <cellStyle name="Input [yellow] 16 4 2 2 4" xfId="15088" xr:uid="{3CCD0B08-36E5-4BE2-AB5B-29059CDE8761}"/>
    <cellStyle name="Input [yellow] 16 4 2 2 5" xfId="17939" xr:uid="{BFA755EB-C2CE-4BEC-AD3B-726810842A31}"/>
    <cellStyle name="Input [yellow] 16 4 2 3" xfId="8432" xr:uid="{2575871A-657C-463D-831A-CA9F793A5BAF}"/>
    <cellStyle name="Input [yellow] 16 4 2 3 2" xfId="16785" xr:uid="{B01FC3AA-46F7-44DA-ACBE-6705EF48AAFD}"/>
    <cellStyle name="Input [yellow] 16 4 2 3 3" xfId="20688" xr:uid="{68A85B09-F908-47F4-A8BF-9A96250E05BC}"/>
    <cellStyle name="Input [yellow] 16 4 3" xfId="5402" xr:uid="{DAE82FFF-F981-4C0E-BA83-43206F92FE5F}"/>
    <cellStyle name="Input [yellow] 16 4 3 2" xfId="9023" xr:uid="{384E63E3-37AD-418F-94C1-C4A38D2EFA48}"/>
    <cellStyle name="Input [yellow] 16 4 3 2 2" xfId="17100" xr:uid="{7B1C00EA-04C8-4205-8340-EE1EF825AEA7}"/>
    <cellStyle name="Input [yellow] 16 4 3 2 3" xfId="21138" xr:uid="{CD4B472E-C921-461A-859B-A8543E131B2D}"/>
    <cellStyle name="Input [yellow] 16 4 3 3" xfId="7124" xr:uid="{F9990580-ECA8-4BCF-901A-C9F0BEE762BE}"/>
    <cellStyle name="Input [yellow] 16 4 3 4" xfId="14853" xr:uid="{A044CAC2-7969-4CB4-B5AB-CE8F5D3DF80B}"/>
    <cellStyle name="Input [yellow] 16 4 3 5" xfId="18066" xr:uid="{72CB2C1A-7633-47CC-9CA6-2F6C4516BEF4}"/>
    <cellStyle name="Input [yellow] 16 4 4" xfId="7956" xr:uid="{425AF9A6-D6A9-45C0-9FF0-9572ED0C4ABB}"/>
    <cellStyle name="Input [yellow] 16 4 4 2" xfId="16540" xr:uid="{3D590941-52F5-467D-A941-35CD35CE3251}"/>
    <cellStyle name="Input [yellow] 16 4 4 3" xfId="20319" xr:uid="{F36D305B-363C-4C48-86AB-A97D0AB4766B}"/>
    <cellStyle name="Input [yellow] 16 4 5" xfId="14297" xr:uid="{6F43B9E3-456E-454E-8B5F-46D442E6D7BE}"/>
    <cellStyle name="Input [yellow] 16 4 6" xfId="14433" xr:uid="{0B4B66AE-2624-47F4-B1D4-7CD685031AE2}"/>
    <cellStyle name="Input [yellow] 16 5" xfId="3735" xr:uid="{B5972A2B-BA18-4A4C-8299-454211077C2A}"/>
    <cellStyle name="Input [yellow] 16 5 2" xfId="5020" xr:uid="{6993D70A-44AA-4814-9E01-B5E07B387106}"/>
    <cellStyle name="Input [yellow] 16 5 2 2" xfId="8641" xr:uid="{54219EEA-024D-4E0B-8484-B933BF8FBB98}"/>
    <cellStyle name="Input [yellow] 16 5 2 2 2" xfId="16899" xr:uid="{9F5189DC-DF58-4666-BFC3-C4FC56740281}"/>
    <cellStyle name="Input [yellow] 16 5 2 2 3" xfId="20854" xr:uid="{DC1E1CC8-E6B5-454B-B1ED-639DB3041954}"/>
    <cellStyle name="Input [yellow] 16 5 2 3" xfId="7068" xr:uid="{811DF07A-36BF-4A61-AD66-E961ED89C255}"/>
    <cellStyle name="Input [yellow] 16 5 2 4" xfId="14648" xr:uid="{7ABAAC93-C9D7-481B-BA60-A3F91364E595}"/>
    <cellStyle name="Input [yellow] 16 5 2 5" xfId="17974" xr:uid="{D783F974-A5EF-4DEC-A3A6-462B142F0D05}"/>
    <cellStyle name="Input [yellow] 16 5 3" xfId="7444" xr:uid="{AFD40089-5753-4E1A-8383-7E1EBEDF6D56}"/>
    <cellStyle name="Input [yellow] 16 5 3 2" xfId="16242" xr:uid="{8B0A61E1-6635-4A50-8D19-1DC54AE19516}"/>
    <cellStyle name="Input [yellow] 16 5 3 3" xfId="19946" xr:uid="{44F9D898-3424-41CF-8E06-1C46F6F76FF2}"/>
    <cellStyle name="Input [yellow] 16 6" xfId="3812" xr:uid="{D28805A9-D6DB-4AA8-BFC1-98CFF8DE6C6B}"/>
    <cellStyle name="Input [yellow] 16 6 2" xfId="7497" xr:uid="{0635EC42-1773-4253-AE0D-8F437417DB63}"/>
    <cellStyle name="Input [yellow] 16 6 2 2" xfId="16271" xr:uid="{24E4BF39-E3D7-4D62-80B9-94C5D4221077}"/>
    <cellStyle name="Input [yellow] 16 6 2 3" xfId="19984" xr:uid="{8C15A2E3-5254-49BC-A64A-017D68AADEEB}"/>
    <cellStyle name="Input [yellow] 16 6 3" xfId="6923" xr:uid="{E88A8638-2BDC-4B11-B0E3-E23C65D3F490}"/>
    <cellStyle name="Input [yellow] 16 6 4" xfId="13999" xr:uid="{0A79DB97-4E29-4548-BC1C-6881F676DCEB}"/>
    <cellStyle name="Input [yellow] 16 6 5" xfId="19175" xr:uid="{E12E84B4-2755-4C61-855D-A8D722CAB889}"/>
    <cellStyle name="Input [yellow] 16 7" xfId="7253" xr:uid="{066FD1D1-34C4-49CB-9AF7-9D6F1554B4A9}"/>
    <cellStyle name="Input [yellow] 16 7 2" xfId="16129" xr:uid="{98EA5168-0135-4032-9363-1EDBEABB2976}"/>
    <cellStyle name="Input [yellow] 16 7 3" xfId="19804" xr:uid="{8815FD9B-3F0F-405F-B568-5DF94EF80EEB}"/>
    <cellStyle name="Input [yellow] 16 8" xfId="12379" xr:uid="{6DE02EE4-8AD2-4183-AC36-61C3B75BCD32}"/>
    <cellStyle name="Input [yellow] 16 9" xfId="13832" xr:uid="{567D0983-6530-44B6-B641-4DA454DE75E2}"/>
    <cellStyle name="Input [yellow] 17" xfId="1151" xr:uid="{5212B7F1-1B3D-444F-A66F-38CC20843A82}"/>
    <cellStyle name="Input [yellow] 17 2" xfId="3003" xr:uid="{670B3D24-A062-4A7F-931D-7ABDD0B91689}"/>
    <cellStyle name="Input [yellow] 17 2 2" xfId="3731" xr:uid="{91819298-689F-496A-8929-95DEA3FD60EE}"/>
    <cellStyle name="Input [yellow] 17 2 2 2" xfId="7442" xr:uid="{D97242F4-5165-4576-A8B6-40B3EFC11360}"/>
    <cellStyle name="Input [yellow] 17 2 2 2 2" xfId="16241" xr:uid="{0C2D2ADA-FA98-410C-95E5-1D9BD327B030}"/>
    <cellStyle name="Input [yellow] 17 2 2 2 3" xfId="19944" xr:uid="{B3F2B9AB-6DD0-420C-8D5D-8E2965DD3E66}"/>
    <cellStyle name="Input [yellow] 17 2 2 3" xfId="6895" xr:uid="{084D15F6-4D93-4D52-966F-83B5EA7F0F0B}"/>
    <cellStyle name="Input [yellow] 17 2 2 4" xfId="13947" xr:uid="{7E03DCAB-6AA2-4CB7-8F7E-1F2D81C209A7}"/>
    <cellStyle name="Input [yellow] 17 2 2 5" xfId="19205" xr:uid="{A393B7A3-2CDE-408B-88EB-E1358B41EA8A}"/>
    <cellStyle name="Input [yellow] 17 2 3" xfId="7419" xr:uid="{0FAB381F-57F5-4760-A219-90269341A228}"/>
    <cellStyle name="Input [yellow] 17 2 3 2" xfId="16224" xr:uid="{344C20FD-A104-4F90-8A32-7C1066294A92}"/>
    <cellStyle name="Input [yellow] 17 2 3 3" xfId="19923" xr:uid="{90EDE917-4111-46A6-9BFD-D0FFA3BA2BE3}"/>
    <cellStyle name="Input [yellow] 17 3" xfId="4161" xr:uid="{C0081ECD-0128-40FA-81B6-B471356C27CB}"/>
    <cellStyle name="Input [yellow] 17 3 2" xfId="4375" xr:uid="{380A7812-4F13-45DD-B4E8-140D918E8055}"/>
    <cellStyle name="Input [yellow] 17 3 2 2" xfId="4839" xr:uid="{A0954F88-0474-4C2F-BAC5-3E0F4CE97CC2}"/>
    <cellStyle name="Input [yellow] 17 3 2 2 2" xfId="5885" xr:uid="{32E04E07-76C9-479B-A69A-38B46984CC87}"/>
    <cellStyle name="Input [yellow] 17 3 2 2 2 2" xfId="9506" xr:uid="{95CA5C1F-3946-4B40-95BD-C1F3745510DF}"/>
    <cellStyle name="Input [yellow] 17 3 2 2 2 2 2" xfId="17358" xr:uid="{88340C0C-5CF6-4919-AC4F-D47CFA80D41B}"/>
    <cellStyle name="Input [yellow] 17 3 2 2 2 2 3" xfId="21521" xr:uid="{587B9741-4A2A-4A10-BE1F-60CFC9BDC197}"/>
    <cellStyle name="Input [yellow] 17 3 2 2 2 3" xfId="7223" xr:uid="{66E501BC-3857-4C90-BAAC-82AD70AFE2B9}"/>
    <cellStyle name="Input [yellow] 17 3 2 2 2 4" xfId="15112" xr:uid="{B3754B50-4492-4F4E-8964-D3ED85A312C5}"/>
    <cellStyle name="Input [yellow] 17 3 2 2 2 5" xfId="14007" xr:uid="{EEE1872D-B796-416A-BA2B-029AFC8DAF14}"/>
    <cellStyle name="Input [yellow] 17 3 2 2 3" xfId="8463" xr:uid="{663D9331-E006-4921-A613-126354F4EDE2}"/>
    <cellStyle name="Input [yellow] 17 3 2 2 3 2" xfId="16809" xr:uid="{9CB464DC-EA29-4687-8E3B-A516DFD57A83}"/>
    <cellStyle name="Input [yellow] 17 3 2 2 3 3" xfId="20718" xr:uid="{2A04CA8D-C4CC-4D4A-A592-6207062573B3}"/>
    <cellStyle name="Input [yellow] 17 3 2 3" xfId="5448" xr:uid="{60FCAE1B-8C08-4031-AD7B-13422D519ABD}"/>
    <cellStyle name="Input [yellow] 17 3 2 3 2" xfId="9069" xr:uid="{910C3201-E28F-4137-B773-5714EE925BAC}"/>
    <cellStyle name="Input [yellow] 17 3 2 3 2 2" xfId="17129" xr:uid="{DDB79235-D0B7-4952-AFDB-AD2A71B1463D}"/>
    <cellStyle name="Input [yellow] 17 3 2 3 2 3" xfId="21181" xr:uid="{D073D781-82E9-4DE5-A7ED-CE354E097C0A}"/>
    <cellStyle name="Input [yellow] 17 3 2 3 3" xfId="7146" xr:uid="{2FB82624-A74F-4EAD-8709-8BB4B7853A88}"/>
    <cellStyle name="Input [yellow] 17 3 2 3 4" xfId="14885" xr:uid="{D486BD62-B972-48B7-8670-7F51636AB5F3}"/>
    <cellStyle name="Input [yellow] 17 3 2 3 5" xfId="15295" xr:uid="{476EECB3-F3ED-4DAF-B3C9-C54EBD571294}"/>
    <cellStyle name="Input [yellow] 17 3 2 4" xfId="8004" xr:uid="{A68086D6-8C4C-46F0-9EDE-58D2AE06E4D8}"/>
    <cellStyle name="Input [yellow] 17 3 2 4 2" xfId="16571" xr:uid="{8BE10F40-B1F7-4794-A6DB-EE43E155D7B9}"/>
    <cellStyle name="Input [yellow] 17 3 2 4 3" xfId="20364" xr:uid="{0A78736E-4E88-482A-8896-6DD65A39BE20}"/>
    <cellStyle name="Input [yellow] 17 3 2 5" xfId="14333" xr:uid="{63612B3B-BEC6-4DA9-A534-6B5975652E60}"/>
    <cellStyle name="Input [yellow] 17 3 2 6" xfId="17416" xr:uid="{8583888E-983B-4346-87A5-C5D1A8108DF7}"/>
    <cellStyle name="Input [yellow] 17 3 3" xfId="4665" xr:uid="{A0EBB3C1-44A2-48BD-A509-48593BA7ECAA}"/>
    <cellStyle name="Input [yellow] 17 3 3 2" xfId="5713" xr:uid="{AE0D624B-24F2-4472-9618-EE3E9B8652D8}"/>
    <cellStyle name="Input [yellow] 17 3 3 2 2" xfId="9334" xr:uid="{1EB9D739-7CFB-420E-B98E-970AB7CE986E}"/>
    <cellStyle name="Input [yellow] 17 3 3 2 2 2" xfId="17259" xr:uid="{CD16646D-A0DD-4BDD-97AB-B89BE3F51BC0}"/>
    <cellStyle name="Input [yellow] 17 3 3 2 2 3" xfId="21382" xr:uid="{87146AED-5703-4704-8B33-A549600BD73F}"/>
    <cellStyle name="Input [yellow] 17 3 3 2 3" xfId="7178" xr:uid="{655F779A-7094-47D2-9192-B175AFBD9C27}"/>
    <cellStyle name="Input [yellow] 17 3 3 2 4" xfId="15016" xr:uid="{4F37EAAC-5CDA-4E55-A543-A5FB588670D0}"/>
    <cellStyle name="Input [yellow] 17 3 3 2 5" xfId="19714" xr:uid="{37E82C6B-685D-4649-B362-A0C7F5B9178F}"/>
    <cellStyle name="Input [yellow] 17 3 3 3" xfId="8289" xr:uid="{0488881F-C49A-4C0F-B8D6-E1331BDFEA84}"/>
    <cellStyle name="Input [yellow] 17 3 3 3 2" xfId="16710" xr:uid="{B49C3059-E8A3-40F5-95C5-57F2CBC475FC}"/>
    <cellStyle name="Input [yellow] 17 3 3 3 3" xfId="20579" xr:uid="{51477062-12A6-4939-9171-4EB6A17EA6B3}"/>
    <cellStyle name="Input [yellow] 17 3 4" xfId="5254" xr:uid="{0D705CAF-09A9-4F7A-8600-A5BD5A2D2DE6}"/>
    <cellStyle name="Input [yellow] 17 3 4 2" xfId="8875" xr:uid="{5EBE4397-C5D6-4150-BDA4-5C11B5E60E34}"/>
    <cellStyle name="Input [yellow] 17 3 4 2 2" xfId="17020" xr:uid="{755F610F-02F7-4298-854C-76EB71C37B81}"/>
    <cellStyle name="Input [yellow] 17 3 4 2 3" xfId="21024" xr:uid="{50751C0A-5507-4BCB-AAE0-A875329B5438}"/>
    <cellStyle name="Input [yellow] 17 3 4 3" xfId="7101" xr:uid="{0F17A3C6-7411-4C8C-A60E-6A4610F5154C}"/>
    <cellStyle name="Input [yellow] 17 3 4 4" xfId="14770" xr:uid="{85BD1C1C-E192-44A1-8572-BE54B92C53F5}"/>
    <cellStyle name="Input [yellow] 17 3 4 5" xfId="13256" xr:uid="{4D9EE19E-0F0F-4395-8B41-ECD5B5115230}"/>
    <cellStyle name="Input [yellow] 17 3 5" xfId="7798" xr:uid="{3C13D7D6-1765-42A1-A7F0-63AC4D23B478}"/>
    <cellStyle name="Input [yellow] 17 3 5 2" xfId="16453" xr:uid="{1CCC7180-BC51-4BE7-8971-C607904330B0}"/>
    <cellStyle name="Input [yellow] 17 3 5 3" xfId="20198" xr:uid="{F1D7A204-810B-4F07-8A48-B7F8206825E5}"/>
    <cellStyle name="Input [yellow] 17 3 6" xfId="14210" xr:uid="{C5D227C0-7CEA-426A-8C4D-63CCC717083B}"/>
    <cellStyle name="Input [yellow] 17 3 7" xfId="17247" xr:uid="{7AAC31AE-9DDC-4A2A-A526-FF82117D583F}"/>
    <cellStyle name="Input [yellow] 17 4" xfId="4351" xr:uid="{E091C9EF-E00D-49A9-A158-21A477B05F67}"/>
    <cellStyle name="Input [yellow] 17 4 2" xfId="4819" xr:uid="{CDEE6FA5-65AD-4116-8B8B-2B04AB679F22}"/>
    <cellStyle name="Input [yellow] 17 4 2 2" xfId="5865" xr:uid="{D0C30C33-0FF4-4FE5-86D5-6647BEA78611}"/>
    <cellStyle name="Input [yellow] 17 4 2 2 2" xfId="9486" xr:uid="{97A0F983-EBFA-455B-961B-EA077A7D7692}"/>
    <cellStyle name="Input [yellow] 17 4 2 2 2 2" xfId="17343" xr:uid="{6B86A8E8-B8B3-48F5-A835-6A686A33DC2C}"/>
    <cellStyle name="Input [yellow] 17 4 2 2 2 3" xfId="21501" xr:uid="{56FE26CD-95F2-4E81-B127-BE8B14929B06}"/>
    <cellStyle name="Input [yellow] 17 4 2 2 3" xfId="7210" xr:uid="{BCB9D0D1-8B16-4CDC-A298-95BFAA94FA0E}"/>
    <cellStyle name="Input [yellow] 17 4 2 2 4" xfId="15098" xr:uid="{18532B87-E5E6-4028-A42A-3EA20D5E1EBB}"/>
    <cellStyle name="Input [yellow] 17 4 2 2 5" xfId="12318" xr:uid="{D3AFBACA-C9F0-4E33-930B-59FF91454DC8}"/>
    <cellStyle name="Input [yellow] 17 4 2 3" xfId="8443" xr:uid="{0705529A-B782-4291-83B3-9C208EBC5F5D}"/>
    <cellStyle name="Input [yellow] 17 4 2 3 2" xfId="16795" xr:uid="{EACD8DCA-2844-4404-9147-486973542C4E}"/>
    <cellStyle name="Input [yellow] 17 4 2 3 3" xfId="20698" xr:uid="{D3A87EF3-8217-4F88-86B4-1F10E3641BCE}"/>
    <cellStyle name="Input [yellow] 17 4 3" xfId="5426" xr:uid="{758733CC-C3BB-463B-9C9C-3C8FD9021A59}"/>
    <cellStyle name="Input [yellow] 17 4 3 2" xfId="9047" xr:uid="{247F2F26-5028-49E4-BDF0-46B2A70DBB8B}"/>
    <cellStyle name="Input [yellow] 17 4 3 2 2" xfId="17115" xr:uid="{68A5328C-0202-44D6-B697-91FFAE16698A}"/>
    <cellStyle name="Input [yellow] 17 4 3 2 3" xfId="21160" xr:uid="{F4221F79-DD55-48ED-A4B7-00DE8B91CF04}"/>
    <cellStyle name="Input [yellow] 17 4 3 3" xfId="7133" xr:uid="{086AD2CF-D670-45C7-AB6D-703CF6339F4F}"/>
    <cellStyle name="Input [yellow] 17 4 3 4" xfId="14871" xr:uid="{635CA8D1-89E2-4FDF-8AC3-A34C62EF6E08}"/>
    <cellStyle name="Input [yellow] 17 4 3 5" xfId="16874" xr:uid="{37F5762F-387F-45B2-9834-8C61724567DB}"/>
    <cellStyle name="Input [yellow] 17 4 4" xfId="7981" xr:uid="{04612B55-5E75-4232-AF26-E1C8F6FCD043}"/>
    <cellStyle name="Input [yellow] 17 4 4 2" xfId="16557" xr:uid="{95BD6AAC-9E56-40F7-A626-003CA75342DC}"/>
    <cellStyle name="Input [yellow] 17 4 4 3" xfId="20342" xr:uid="{682BA882-F3ED-4166-ACAD-584A7E9CFA0E}"/>
    <cellStyle name="Input [yellow] 17 4 5" xfId="14317" xr:uid="{13BDECED-2EF8-48CF-8D7B-3F13EF46795E}"/>
    <cellStyle name="Input [yellow] 17 4 6" xfId="16771" xr:uid="{EA25A812-4433-40BE-AE2F-C35E1F9587D3}"/>
    <cellStyle name="Input [yellow] 17 5" xfId="3846" xr:uid="{E3ABC5FE-9986-4B03-9257-FCCC24B5F0BB}"/>
    <cellStyle name="Input [yellow] 17 5 2" xfId="5078" xr:uid="{172BD262-F11D-4AA5-AD6B-9F9D878F0752}"/>
    <cellStyle name="Input [yellow] 17 5 2 2" xfId="8699" xr:uid="{A2E995DA-BBD3-441A-8755-D1ECE228614A}"/>
    <cellStyle name="Input [yellow] 17 5 2 2 2" xfId="16927" xr:uid="{9A3996A8-73E0-4D97-96AD-5656906DB44B}"/>
    <cellStyle name="Input [yellow] 17 5 2 2 3" xfId="20901" xr:uid="{D6AF421E-4D0C-40C3-A46F-3130A6E6ABA1}"/>
    <cellStyle name="Input [yellow] 17 5 2 3" xfId="7075" xr:uid="{0E2C4265-DC43-488A-A4FF-76D75E146C14}"/>
    <cellStyle name="Input [yellow] 17 5 2 4" xfId="14673" xr:uid="{094AE5FB-AE93-4619-8A87-59F42D7C8567}"/>
    <cellStyle name="Input [yellow] 17 5 2 5" xfId="18924" xr:uid="{3E6B6A37-E716-442D-8E17-52699600633E}"/>
    <cellStyle name="Input [yellow] 17 5 3" xfId="7529" xr:uid="{B13C334C-A0B8-44CC-B715-F05DE3A6AFF8}"/>
    <cellStyle name="Input [yellow] 17 5 3 2" xfId="16290" xr:uid="{E1B4C9AF-A43F-4CEE-9558-69E24467DB3B}"/>
    <cellStyle name="Input [yellow] 17 5 3 3" xfId="20012" xr:uid="{31D84948-2620-4EF0-B877-E95AD5DC3EC8}"/>
    <cellStyle name="Input [yellow] 17 6" xfId="4107" xr:uid="{5B3FDB9A-067D-4FDD-87DB-8FA78D9F1DB0}"/>
    <cellStyle name="Input [yellow] 17 6 2" xfId="7749" xr:uid="{958182E0-145C-4D76-BE6E-3AD6CA4CE958}"/>
    <cellStyle name="Input [yellow] 17 6 2 2" xfId="16418" xr:uid="{85D805A2-98B5-4BBC-8466-51BD43389CD0}"/>
    <cellStyle name="Input [yellow] 17 6 2 3" xfId="20162" xr:uid="{096E618E-017C-4981-B629-30F6FD809CD2}"/>
    <cellStyle name="Input [yellow] 17 6 3" xfId="6999" xr:uid="{22A9FC17-2A23-4BA3-8310-A8F54AF21B6D}"/>
    <cellStyle name="Input [yellow] 17 6 4" xfId="14173" xr:uid="{A48661FF-B9EB-487C-9D8D-7AF2ACA018DB}"/>
    <cellStyle name="Input [yellow] 17 6 5" xfId="16302" xr:uid="{418186FD-F805-434B-8948-E53B301364E2}"/>
    <cellStyle name="Input [yellow] 17 7" xfId="7254" xr:uid="{C0684E77-F8AD-437B-A4AF-FEE8B60F84D0}"/>
    <cellStyle name="Input [yellow] 17 7 2" xfId="16130" xr:uid="{506C1585-D9B2-4956-B1D9-C66D9CE83D7C}"/>
    <cellStyle name="Input [yellow] 17 7 3" xfId="19805" xr:uid="{E9439C9E-B0BC-45A7-A887-01CAE6D6CC47}"/>
    <cellStyle name="Input [yellow] 17 8" xfId="12380" xr:uid="{309BFAAA-0738-48F7-BE3B-865252C0CD7E}"/>
    <cellStyle name="Input [yellow] 17 9" xfId="13232" xr:uid="{8C6B4EE4-A742-4F82-820A-559290181856}"/>
    <cellStyle name="Input [yellow] 18" xfId="2995" xr:uid="{2EBB4993-D6BE-4B97-8191-0764157566F6}"/>
    <cellStyle name="Input [yellow] 18 2" xfId="4080" xr:uid="{074CE698-D156-4AC9-B3D7-D58ACF525125}"/>
    <cellStyle name="Input [yellow] 18 2 2" xfId="7728" xr:uid="{AC50C799-5F5A-4D69-AC72-3E2D80EBE80F}"/>
    <cellStyle name="Input [yellow] 18 2 2 2" xfId="16404" xr:uid="{58B49A8D-B5E2-4EF9-9224-92F8AB2E695C}"/>
    <cellStyle name="Input [yellow] 18 2 2 3" xfId="20148" xr:uid="{549D2705-5723-406D-BD0E-9E083940ABC5}"/>
    <cellStyle name="Input [yellow] 18 2 3" xfId="6990" xr:uid="{9432BA20-B4CA-416F-807C-C18DFD6C6264}"/>
    <cellStyle name="Input [yellow] 18 2 4" xfId="14156" xr:uid="{9BF2F088-A047-46F7-A7C5-BFA9E57A4A82}"/>
    <cellStyle name="Input [yellow] 18 2 5" xfId="19043" xr:uid="{86C1CE05-111A-4688-86AD-AF75364FBECF}"/>
    <cellStyle name="Input [yellow] 18 3" xfId="7411" xr:uid="{319E595D-1615-4595-96B2-E4E3BEDFCEB0}"/>
    <cellStyle name="Input [yellow] 18 3 2" xfId="10674" xr:uid="{95B789F8-1FEA-48C1-A96B-5CB781702B85}"/>
    <cellStyle name="Input [yellow] 18 3 3" xfId="16216" xr:uid="{5BD3DC85-8907-40DD-818C-02CDAD848093}"/>
    <cellStyle name="Input [yellow] 18 3 4" xfId="19915" xr:uid="{566891CE-E7C0-4EE0-AAB4-FEDE52A48DAD}"/>
    <cellStyle name="Input [yellow] 18 4" xfId="10675" xr:uid="{9F61BCA3-03FD-4F8A-83EF-2F357CB17239}"/>
    <cellStyle name="Input [yellow] 19" xfId="4153" xr:uid="{5DA32CEA-DB1C-43F8-908B-7670A691F358}"/>
    <cellStyle name="Input [yellow] 19 2" xfId="4367" xr:uid="{067D40AF-E569-4836-8D9C-01BF639FB00D}"/>
    <cellStyle name="Input [yellow] 19 2 2" xfId="4831" xr:uid="{3D4E258A-17B3-4F4A-A732-70A1C82D7887}"/>
    <cellStyle name="Input [yellow] 19 2 2 2" xfId="5877" xr:uid="{83FDCA34-2D93-46BD-B548-5AF30BE918A1}"/>
    <cellStyle name="Input [yellow] 19 2 2 2 2" xfId="9498" xr:uid="{E872FA1D-8495-4E08-9B5F-596F3A94A639}"/>
    <cellStyle name="Input [yellow] 19 2 2 2 2 2" xfId="17350" xr:uid="{DA47BD16-4E04-4E8A-AEBA-C1345FA4A129}"/>
    <cellStyle name="Input [yellow] 19 2 2 2 2 3" xfId="21513" xr:uid="{5EC37C62-E071-444A-B5B5-FAAFB7F34CE5}"/>
    <cellStyle name="Input [yellow] 19 2 2 2 3" xfId="7215" xr:uid="{27619BFD-61CF-4778-9179-A441164FBA1B}"/>
    <cellStyle name="Input [yellow] 19 2 2 2 4" xfId="15104" xr:uid="{1DCAF5C7-ACCA-4046-9127-DA6DE33DC365}"/>
    <cellStyle name="Input [yellow] 19 2 2 2 5" xfId="18020" xr:uid="{A69965F3-EAD0-48C5-940D-7D4FE0CE8EAF}"/>
    <cellStyle name="Input [yellow] 19 2 2 3" xfId="8455" xr:uid="{0A71DE07-FA7D-48B2-AA94-95749C1A2B99}"/>
    <cellStyle name="Input [yellow] 19 2 2 3 2" xfId="16801" xr:uid="{4478B12E-69FE-4849-8BEB-A1B7A1D15B68}"/>
    <cellStyle name="Input [yellow] 19 2 2 3 3" xfId="20710" xr:uid="{54CEEBB0-FCAF-4890-AB7D-ADC9509E54DB}"/>
    <cellStyle name="Input [yellow] 19 2 3" xfId="5440" xr:uid="{9269506F-55AE-45C2-B820-FF0A4EEEB44F}"/>
    <cellStyle name="Input [yellow] 19 2 3 2" xfId="9061" xr:uid="{10F044EF-E28C-4EBB-96AF-2A1748871299}"/>
    <cellStyle name="Input [yellow] 19 2 3 2 2" xfId="17121" xr:uid="{A45B9C3A-B07C-47A7-8F66-C1DD813F9245}"/>
    <cellStyle name="Input [yellow] 19 2 3 2 3" xfId="21173" xr:uid="{663C6F8C-1962-4097-B969-C397CD9EEB55}"/>
    <cellStyle name="Input [yellow] 19 2 3 3" xfId="7138" xr:uid="{1E87FCC3-FBC9-4A52-AB0C-A02148EB066C}"/>
    <cellStyle name="Input [yellow] 19 2 3 4" xfId="14877" xr:uid="{32EC613F-24B5-4CD3-81D2-A4B5AC975978}"/>
    <cellStyle name="Input [yellow] 19 2 3 5" xfId="17222" xr:uid="{0AC2AFC7-63AC-4CB7-BFBD-C85EFF533D8E}"/>
    <cellStyle name="Input [yellow] 19 2 4" xfId="7996" xr:uid="{671C9847-ECEA-49F9-B9E3-0CF8586A6598}"/>
    <cellStyle name="Input [yellow] 19 2 4 2" xfId="16563" xr:uid="{7E03BF6F-572C-409F-9A43-B50FE17D1EA9}"/>
    <cellStyle name="Input [yellow] 19 2 4 3" xfId="20356" xr:uid="{C68043FC-77FC-4052-8BF3-C01A1E108CA9}"/>
    <cellStyle name="Input [yellow] 19 2 5" xfId="14325" xr:uid="{2D776304-66F3-4017-B467-D62CA90F0271}"/>
    <cellStyle name="Input [yellow] 19 2 6" xfId="14289" xr:uid="{150F6474-2C0F-428F-B84E-75E60A1DC01A}"/>
    <cellStyle name="Input [yellow] 19 3" xfId="4657" xr:uid="{3CFBC5AD-E1D8-4EEF-A862-AE28677795DE}"/>
    <cellStyle name="Input [yellow] 19 3 2" xfId="5705" xr:uid="{100A58FB-46BD-489F-A71A-2EC0BE5A012B}"/>
    <cellStyle name="Input [yellow] 19 3 2 2" xfId="9326" xr:uid="{43E777B1-2D19-4D44-A6C2-03583D563125}"/>
    <cellStyle name="Input [yellow] 19 3 2 2 2" xfId="17251" xr:uid="{9D02DA8E-FF4E-4B7A-8A66-C3817D1DF5D4}"/>
    <cellStyle name="Input [yellow] 19 3 2 2 3" xfId="21374" xr:uid="{5293E4B1-7A3A-40AD-9375-3D41CCB5EF46}"/>
    <cellStyle name="Input [yellow] 19 3 2 3" xfId="7170" xr:uid="{EE3BD97D-2D13-43D8-B84A-809E160A44B8}"/>
    <cellStyle name="Input [yellow] 19 3 2 4" xfId="15008" xr:uid="{D82C690D-B9BA-489B-B9A4-BC8E41BECACC}"/>
    <cellStyle name="Input [yellow] 19 3 2 5" xfId="16195" xr:uid="{ED8647CC-93AE-4302-8823-2B518702B0D1}"/>
    <cellStyle name="Input [yellow] 19 3 3" xfId="8281" xr:uid="{1957E33B-BFFC-41B7-899E-42823CD7E046}"/>
    <cellStyle name="Input [yellow] 19 3 3 2" xfId="16702" xr:uid="{0A1E26FF-16D0-4DE7-B09B-C8396E894C0E}"/>
    <cellStyle name="Input [yellow] 19 3 3 3" xfId="20571" xr:uid="{87D4DAE1-25DD-4FC6-A7C3-6C8F2EFEDF3B}"/>
    <cellStyle name="Input [yellow] 19 4" xfId="5246" xr:uid="{DF1116B5-80E1-4F4E-9A76-5FE8F6093100}"/>
    <cellStyle name="Input [yellow] 19 4 2" xfId="8867" xr:uid="{F2563D06-B4EF-4F20-BFAC-E443C04B3AA7}"/>
    <cellStyle name="Input [yellow] 19 4 2 2" xfId="17012" xr:uid="{8DC00DD1-672E-412E-A19E-F2DFE4C7E928}"/>
    <cellStyle name="Input [yellow] 19 4 2 3" xfId="21016" xr:uid="{FEDD6980-0161-4CCF-AF6E-E49BCE4A8557}"/>
    <cellStyle name="Input [yellow] 19 4 3" xfId="7093" xr:uid="{A6E88DE1-B140-4A34-A683-53F95123FFD9}"/>
    <cellStyle name="Input [yellow] 19 4 4" xfId="14762" xr:uid="{48CDD361-C0E9-4761-B5E0-CDF85B2E1EB5}"/>
    <cellStyle name="Input [yellow] 19 4 5" xfId="17983" xr:uid="{335B3834-0D40-4073-9F48-3491A5FA54CE}"/>
    <cellStyle name="Input [yellow] 19 5" xfId="7790" xr:uid="{FE8286F4-8534-4ABE-9D49-B5D1E832348E}"/>
    <cellStyle name="Input [yellow] 19 5 2" xfId="16445" xr:uid="{AE52FA10-BEFA-4E58-930B-834C38CDFFBA}"/>
    <cellStyle name="Input [yellow] 19 5 3" xfId="20190" xr:uid="{A5959285-DEFC-498E-98AC-71A9DB593951}"/>
    <cellStyle name="Input [yellow] 19 6" xfId="14202" xr:uid="{B4C199B7-B042-4B87-BAF0-9C2BD7D71174}"/>
    <cellStyle name="Input [yellow] 19 7" xfId="17314" xr:uid="{DF4EF2F1-8A9B-4A1B-9453-1930A6AA5F99}"/>
    <cellStyle name="Input [yellow] 2" xfId="1152" xr:uid="{E0C7E855-2766-457D-8025-025D80BA18DD}"/>
    <cellStyle name="Input [yellow] 2 2" xfId="3004" xr:uid="{C26DF402-1DCF-4C05-9253-D3B6C4ADB45E}"/>
    <cellStyle name="Input [yellow] 2 2 2" xfId="3854" xr:uid="{8F9BA68F-44B8-4987-A5A6-4C8C280B0C64}"/>
    <cellStyle name="Input [yellow] 2 2 2 2" xfId="7537" xr:uid="{4F839A76-A878-43F2-9CDF-AEF3626B5127}"/>
    <cellStyle name="Input [yellow] 2 2 2 2 2" xfId="16294" xr:uid="{042D55D4-60AB-469B-9D7F-CBB803C0C576}"/>
    <cellStyle name="Input [yellow] 2 2 2 2 3" xfId="20017" xr:uid="{9283E36E-A0DC-4781-9BBB-EC8D9DCEE298}"/>
    <cellStyle name="Input [yellow] 2 2 2 3" xfId="6935" xr:uid="{84CB2F08-CB54-4C34-8C13-D562F711E84F}"/>
    <cellStyle name="Input [yellow] 2 2 2 4" xfId="14022" xr:uid="{630AF2E9-B3D9-41BD-9273-167AC699C113}"/>
    <cellStyle name="Input [yellow] 2 2 2 5" xfId="19145" xr:uid="{6E5F3762-4E5E-40C7-884F-8149971A3890}"/>
    <cellStyle name="Input [yellow] 2 2 3" xfId="7420" xr:uid="{52A0A781-8FAB-47FF-8617-8B21EA21F187}"/>
    <cellStyle name="Input [yellow] 2 2 3 2" xfId="16225" xr:uid="{A82F6670-E8A9-4D34-81F1-BDC01E5A6E49}"/>
    <cellStyle name="Input [yellow] 2 2 3 3" xfId="19924" xr:uid="{9533C986-C6C0-4449-B8AF-9D850F94E92D}"/>
    <cellStyle name="Input [yellow] 2 3" xfId="4162" xr:uid="{45E5DFAF-231D-4B03-A7C2-90631C7F9FBE}"/>
    <cellStyle name="Input [yellow] 2 3 2" xfId="4376" xr:uid="{F41D70B6-5D8B-4D34-A55F-0EBA7C836576}"/>
    <cellStyle name="Input [yellow] 2 3 2 2" xfId="4840" xr:uid="{16438B30-D960-4185-8272-761494276EA3}"/>
    <cellStyle name="Input [yellow] 2 3 2 2 2" xfId="5886" xr:uid="{62763087-0BC3-4706-938B-C80D312C11AB}"/>
    <cellStyle name="Input [yellow] 2 3 2 2 2 2" xfId="9507" xr:uid="{66BB6F04-0A9A-42D1-8113-E928DF046E80}"/>
    <cellStyle name="Input [yellow] 2 3 2 2 2 2 2" xfId="17359" xr:uid="{CD27A0AB-9F66-4AE4-8EEC-4388C8F46717}"/>
    <cellStyle name="Input [yellow] 2 3 2 2 2 2 3" xfId="21522" xr:uid="{0FD81531-862C-45DB-91D9-EE1412040CB8}"/>
    <cellStyle name="Input [yellow] 2 3 2 2 2 3" xfId="7224" xr:uid="{4F9DAECF-B5DF-4A66-A08A-E5714CB04196}"/>
    <cellStyle name="Input [yellow] 2 3 2 2 2 4" xfId="15113" xr:uid="{D24FADFE-C531-4198-A2A3-949573995B35}"/>
    <cellStyle name="Input [yellow] 2 3 2 2 2 5" xfId="15679" xr:uid="{C27028A7-A418-4382-A0D1-4BBA6B9CD051}"/>
    <cellStyle name="Input [yellow] 2 3 2 2 3" xfId="8464" xr:uid="{FF28CBDE-6E1B-4744-8022-017BC2B43CDE}"/>
    <cellStyle name="Input [yellow] 2 3 2 2 3 2" xfId="16810" xr:uid="{D037FB7F-F22B-4E50-BBA0-E89C8BA4BBEB}"/>
    <cellStyle name="Input [yellow] 2 3 2 2 3 3" xfId="20719" xr:uid="{984B988A-0E6C-496B-9A2E-DA99E8B8EF67}"/>
    <cellStyle name="Input [yellow] 2 3 2 3" xfId="5449" xr:uid="{2AA13968-BFDC-49BA-A1CF-E7659FD8A16A}"/>
    <cellStyle name="Input [yellow] 2 3 2 3 2" xfId="9070" xr:uid="{61AD1442-1A06-4482-B7E3-B9ABA666E459}"/>
    <cellStyle name="Input [yellow] 2 3 2 3 2 2" xfId="17130" xr:uid="{928F1641-A6AE-4892-8825-B176735573EC}"/>
    <cellStyle name="Input [yellow] 2 3 2 3 2 3" xfId="21182" xr:uid="{E7676565-AED2-4319-92E9-9E32BFCAC3C3}"/>
    <cellStyle name="Input [yellow] 2 3 2 3 3" xfId="7147" xr:uid="{C6EE8248-0FFD-46FA-B22E-35881E27A66F}"/>
    <cellStyle name="Input [yellow] 2 3 2 3 4" xfId="14886" xr:uid="{E3D67AF4-94AC-4D27-98F7-510236A12A41}"/>
    <cellStyle name="Input [yellow] 2 3 2 3 5" xfId="14537" xr:uid="{DAA14E01-3ABA-455A-B5EC-D58F56835927}"/>
    <cellStyle name="Input [yellow] 2 3 2 4" xfId="8005" xr:uid="{CCB8EBE1-E946-4E0D-9941-3BE3FD4D4E93}"/>
    <cellStyle name="Input [yellow] 2 3 2 4 2" xfId="16572" xr:uid="{280B7981-67ED-4C7F-B0C6-7AE76FA2E44E}"/>
    <cellStyle name="Input [yellow] 2 3 2 4 3" xfId="20365" xr:uid="{C4E2329F-1469-4519-8BB6-3BD8B2058267}"/>
    <cellStyle name="Input [yellow] 2 3 2 5" xfId="14334" xr:uid="{4880DD07-9946-4652-9718-D3C0B09BB76A}"/>
    <cellStyle name="Input [yellow] 2 3 2 6" xfId="16869" xr:uid="{54C1FE0C-71F7-48EA-ABDA-B1D9B08C2659}"/>
    <cellStyle name="Input [yellow] 2 3 3" xfId="4666" xr:uid="{2FDD677B-625A-4672-B8A4-71F04B2DACCC}"/>
    <cellStyle name="Input [yellow] 2 3 3 2" xfId="5714" xr:uid="{F6D7CC48-115A-4B6B-A260-E5B2BB2FD8D1}"/>
    <cellStyle name="Input [yellow] 2 3 3 2 2" xfId="9335" xr:uid="{70A40B94-B1A7-46DA-880E-A55C9AFF8914}"/>
    <cellStyle name="Input [yellow] 2 3 3 2 2 2" xfId="17260" xr:uid="{5D75E0F2-21F4-4B2F-97A1-A96E2F127B2C}"/>
    <cellStyle name="Input [yellow] 2 3 3 2 2 3" xfId="21383" xr:uid="{D1946B31-2AB8-4787-9BE2-21CAEC0025DF}"/>
    <cellStyle name="Input [yellow] 2 3 3 2 3" xfId="7179" xr:uid="{022324D4-9338-4832-B92B-C96559FB8E1B}"/>
    <cellStyle name="Input [yellow] 2 3 3 2 4" xfId="15017" xr:uid="{E201EFB2-1CD3-4F66-9A87-E990A5CC8187}"/>
    <cellStyle name="Input [yellow] 2 3 3 2 5" xfId="11766" xr:uid="{150EAB8B-EE57-4930-9C68-DBC8453BFF6B}"/>
    <cellStyle name="Input [yellow] 2 3 3 3" xfId="8290" xr:uid="{883867B2-F7CF-4B8D-A455-BEB90026012E}"/>
    <cellStyle name="Input [yellow] 2 3 3 3 2" xfId="16711" xr:uid="{71430D3D-5CCA-41E4-AC0C-5D1392A959F0}"/>
    <cellStyle name="Input [yellow] 2 3 3 3 3" xfId="20580" xr:uid="{7E68B7F7-EC2D-4AC1-8991-842AA39468B0}"/>
    <cellStyle name="Input [yellow] 2 3 4" xfId="5255" xr:uid="{CA20DCC9-D119-4632-A121-DBB536ABD384}"/>
    <cellStyle name="Input [yellow] 2 3 4 2" xfId="8876" xr:uid="{C6F1A88B-B0EE-41FD-8FDE-D74BD37F5706}"/>
    <cellStyle name="Input [yellow] 2 3 4 2 2" xfId="17021" xr:uid="{8925ADF2-6885-46C6-94D9-BE66EE957E99}"/>
    <cellStyle name="Input [yellow] 2 3 4 2 3" xfId="21025" xr:uid="{C506925D-DAB1-4C77-99AF-0042FE6E40CD}"/>
    <cellStyle name="Input [yellow] 2 3 4 3" xfId="7102" xr:uid="{CC020886-C4F4-4076-9B89-4013991DDD72}"/>
    <cellStyle name="Input [yellow] 2 3 4 4" xfId="14771" xr:uid="{BC33419F-B488-4E20-A292-6B3FBE44D568}"/>
    <cellStyle name="Input [yellow] 2 3 4 5" xfId="14546" xr:uid="{B348C652-CD88-42D2-8DC6-45414651C46B}"/>
    <cellStyle name="Input [yellow] 2 3 5" xfId="7799" xr:uid="{E4B814E0-9D2E-4776-9F10-3E187616A6C8}"/>
    <cellStyle name="Input [yellow] 2 3 5 2" xfId="16454" xr:uid="{56B96BFB-EDCC-45B0-8C4E-FC0EAF766285}"/>
    <cellStyle name="Input [yellow] 2 3 5 3" xfId="20199" xr:uid="{1EC1A090-B541-40B7-B622-BBC54FCF8497}"/>
    <cellStyle name="Input [yellow] 2 3 6" xfId="14211" xr:uid="{90E1C277-BEF2-43FC-A842-8CFF8FA6595C}"/>
    <cellStyle name="Input [yellow] 2 3 7" xfId="16698" xr:uid="{D2BF48B9-A669-4920-8E25-9DB389DFC515}"/>
    <cellStyle name="Input [yellow] 2 4" xfId="4323" xr:uid="{18DC85AA-9178-4FFF-B848-58A6EE1123D0}"/>
    <cellStyle name="Input [yellow] 2 4 2" xfId="4807" xr:uid="{286ADBD6-E670-464D-9AFC-7257A2C64B6F}"/>
    <cellStyle name="Input [yellow] 2 4 2 2" xfId="5853" xr:uid="{8087C911-E0FD-438F-A7CA-CDE60AA8CEED}"/>
    <cellStyle name="Input [yellow] 2 4 2 2 2" xfId="9474" xr:uid="{DC13E29B-D915-4FA2-86D4-F0E87371DFCB}"/>
    <cellStyle name="Input [yellow] 2 4 2 2 2 2" xfId="17332" xr:uid="{9A2D6E8B-35E9-4E07-A232-49F9F2E0FDC4}"/>
    <cellStyle name="Input [yellow] 2 4 2 2 2 3" xfId="21490" xr:uid="{D1AC6EBB-61DE-494C-8446-80883064840B}"/>
    <cellStyle name="Input [yellow] 2 4 2 2 3" xfId="7199" xr:uid="{E2874D94-8473-4A53-AC5D-E6953EB42E93}"/>
    <cellStyle name="Input [yellow] 2 4 2 2 4" xfId="15087" xr:uid="{A6078055-AAB6-4C29-A0FF-8D2865D0C3EE}"/>
    <cellStyle name="Input [yellow] 2 4 2 2 5" xfId="19717" xr:uid="{AEE7B0D9-0024-433F-9F5F-C10A794B2F23}"/>
    <cellStyle name="Input [yellow] 2 4 2 3" xfId="8431" xr:uid="{8822F604-12CF-4454-8C98-B189DD0DC64F}"/>
    <cellStyle name="Input [yellow] 2 4 2 3 2" xfId="16784" xr:uid="{B36A90D1-0E7B-46C2-8F27-5F8C1CE2044E}"/>
    <cellStyle name="Input [yellow] 2 4 2 3 3" xfId="20687" xr:uid="{3B15B461-2B58-4A26-A04D-61FB78DB62D2}"/>
    <cellStyle name="Input [yellow] 2 4 3" xfId="5401" xr:uid="{AA344C95-D6FD-4B32-BB0C-D6BDA2D6DDF0}"/>
    <cellStyle name="Input [yellow] 2 4 3 2" xfId="9022" xr:uid="{8F8790BC-AFB9-49C0-9A02-4A643DE115CE}"/>
    <cellStyle name="Input [yellow] 2 4 3 2 2" xfId="17099" xr:uid="{D30C12C9-BC04-4678-9603-14D122D7A6B8}"/>
    <cellStyle name="Input [yellow] 2 4 3 2 3" xfId="21137" xr:uid="{DFD18C2A-91E3-4D26-B032-CF33BC869965}"/>
    <cellStyle name="Input [yellow] 2 4 3 3" xfId="7123" xr:uid="{C5A81BA4-1277-48FA-9922-E2CDA6E125AD}"/>
    <cellStyle name="Input [yellow] 2 4 3 4" xfId="14852" xr:uid="{CCD14C8C-E701-4599-9F17-C824108701EF}"/>
    <cellStyle name="Input [yellow] 2 4 3 5" xfId="14552" xr:uid="{2D4E0E53-E324-424D-9207-A8F2972B91BB}"/>
    <cellStyle name="Input [yellow] 2 4 4" xfId="7955" xr:uid="{8B713D26-4F3A-4306-825D-9EB6D45A0F3A}"/>
    <cellStyle name="Input [yellow] 2 4 4 2" xfId="16539" xr:uid="{431A874F-05EA-43EB-A15D-C97FEC7CB9BE}"/>
    <cellStyle name="Input [yellow] 2 4 4 3" xfId="20318" xr:uid="{E2721C50-7DE0-4DC9-8627-C1FE783CED25}"/>
    <cellStyle name="Input [yellow] 2 4 5" xfId="14296" xr:uid="{DD943104-3B91-4C08-A8EC-B12A2EDB018E}"/>
    <cellStyle name="Input [yellow] 2 4 6" xfId="14037" xr:uid="{114613BD-1863-4E7C-B04E-1A4C21A24A33}"/>
    <cellStyle name="Input [yellow] 2 5" xfId="3813" xr:uid="{A944D83F-8D65-431C-A3AB-31D7B99FC497}"/>
    <cellStyle name="Input [yellow] 2 5 2" xfId="5056" xr:uid="{E890E0CE-46CC-45C3-89E1-1BD2F63AFFEA}"/>
    <cellStyle name="Input [yellow] 2 5 2 2" xfId="8677" xr:uid="{19318943-F55C-4C0A-8411-81D5B7C0C6AC}"/>
    <cellStyle name="Input [yellow] 2 5 2 2 2" xfId="16917" xr:uid="{8D238B73-F16A-497C-9C1A-8AA63AF79161}"/>
    <cellStyle name="Input [yellow] 2 5 2 2 3" xfId="20881" xr:uid="{14C9CA8D-C1E1-4A7E-BAE6-8CFE6E425420}"/>
    <cellStyle name="Input [yellow] 2 5 2 3" xfId="7072" xr:uid="{3005670B-AC12-4A73-9B7E-551564818EE1}"/>
    <cellStyle name="Input [yellow] 2 5 2 4" xfId="14666" xr:uid="{99CE1B95-188D-428B-9FF2-24613DC5DD3A}"/>
    <cellStyle name="Input [yellow] 2 5 2 5" xfId="18556" xr:uid="{45407D0A-423F-4B6A-A829-83AE4E8F9A33}"/>
    <cellStyle name="Input [yellow] 2 5 3" xfId="7498" xr:uid="{E23215DF-3123-4F0F-A2FE-1378FCB1412E}"/>
    <cellStyle name="Input [yellow] 2 5 3 2" xfId="16272" xr:uid="{2EA7BA5A-9F7D-460F-81A3-2823058CE838}"/>
    <cellStyle name="Input [yellow] 2 5 3 3" xfId="19985" xr:uid="{A242FB48-15EF-4FDF-9C8A-6DF6834C6159}"/>
    <cellStyle name="Input [yellow] 2 6" xfId="3834" xr:uid="{545D7969-6BEE-4651-A381-33ACB0396787}"/>
    <cellStyle name="Input [yellow] 2 6 2" xfId="7518" xr:uid="{D7D89B0C-2154-422C-8C92-53ECDEB93E56}"/>
    <cellStyle name="Input [yellow] 2 6 2 2" xfId="16282" xr:uid="{BAE67355-A844-4F03-962B-2286489FEC58}"/>
    <cellStyle name="Input [yellow] 2 6 2 3" xfId="20003" xr:uid="{81ABD860-5088-4093-964E-4734D2F26171}"/>
    <cellStyle name="Input [yellow] 2 6 3" xfId="6931" xr:uid="{54D26115-4C22-4BC0-BF8C-E4A24718C4AA}"/>
    <cellStyle name="Input [yellow] 2 6 4" xfId="14012" xr:uid="{1FA54FC5-AF70-4D74-8A0D-26803919F521}"/>
    <cellStyle name="Input [yellow] 2 6 5" xfId="19158" xr:uid="{E64F2C8A-D36E-4199-B8FB-F09D0C2351C1}"/>
    <cellStyle name="Input [yellow] 2 7" xfId="7255" xr:uid="{9278CC40-84A0-4528-BAB3-A08FE5392471}"/>
    <cellStyle name="Input [yellow] 2 7 2" xfId="16131" xr:uid="{AA164B1B-D68B-4D62-9522-29203B1CBE4D}"/>
    <cellStyle name="Input [yellow] 2 7 3" xfId="19806" xr:uid="{A0ECD372-0625-4111-801A-C69054D2BC8D}"/>
    <cellStyle name="Input [yellow] 2 8" xfId="12381" xr:uid="{FE9BE3CF-5E35-4649-888F-4B24D4114685}"/>
    <cellStyle name="Input [yellow] 2 9" xfId="13172" xr:uid="{CFEE6196-0940-4121-B795-51C23FD0899C}"/>
    <cellStyle name="Input [yellow] 20" xfId="4355" xr:uid="{3801E902-21F6-4E1D-8BF2-3896E5854A0E}"/>
    <cellStyle name="Input [yellow] 20 2" xfId="4823" xr:uid="{D19BE880-4F42-4724-9265-6A1113791023}"/>
    <cellStyle name="Input [yellow] 20 2 2" xfId="5869" xr:uid="{FB2F201F-5318-47E1-A9D4-2CFC7C22DD44}"/>
    <cellStyle name="Input [yellow] 20 2 2 2" xfId="9490" xr:uid="{9A3D6FA4-F55F-4F7D-8F28-C527C9E52326}"/>
    <cellStyle name="Input [yellow] 20 2 2 2 2" xfId="17347" xr:uid="{1C0B5D46-42D3-44D7-8917-30332FBB317F}"/>
    <cellStyle name="Input [yellow] 20 2 2 2 3" xfId="21505" xr:uid="{70736431-0C8F-4FB2-953E-EDE433817031}"/>
    <cellStyle name="Input [yellow] 20 2 2 3" xfId="7214" xr:uid="{EB110D35-8909-4D0F-ACA6-A692BF4502A9}"/>
    <cellStyle name="Input [yellow] 20 2 2 4" xfId="15102" xr:uid="{DBA7CE70-CAF9-4C55-8D75-AA667C02C2E4}"/>
    <cellStyle name="Input [yellow] 20 2 2 5" xfId="18091" xr:uid="{2F4FEEF5-2BD3-40E4-A313-0AA954F76DDA}"/>
    <cellStyle name="Input [yellow] 20 2 3" xfId="8447" xr:uid="{5EA815B9-4A65-4C82-805E-6E0D07DBE00B}"/>
    <cellStyle name="Input [yellow] 20 2 3 2" xfId="16799" xr:uid="{0518767B-F74C-43C3-8649-B1AFBDE3DF70}"/>
    <cellStyle name="Input [yellow] 20 2 3 3" xfId="20702" xr:uid="{5687007A-95C0-4F4F-8264-3AC7CCAB78F6}"/>
    <cellStyle name="Input [yellow] 20 3" xfId="5430" xr:uid="{485E5762-B9FB-4C48-8D23-95D0DE626FB2}"/>
    <cellStyle name="Input [yellow] 20 3 2" xfId="9051" xr:uid="{F3F05239-BFBD-4F5A-AD17-49A1E8B3BD3E}"/>
    <cellStyle name="Input [yellow] 20 3 2 2" xfId="17119" xr:uid="{A0FD0D12-493E-401D-A260-925B108EDB93}"/>
    <cellStyle name="Input [yellow] 20 3 2 3" xfId="21164" xr:uid="{4BC05B31-E6E8-4483-9932-9A21273A6CF3}"/>
    <cellStyle name="Input [yellow] 20 3 3" xfId="7137" xr:uid="{31926F53-C1D7-419A-81C4-1F84EBF5AB00}"/>
    <cellStyle name="Input [yellow] 20 3 4" xfId="14875" xr:uid="{E90BDE30-E8E3-4AAE-A649-054708A58DAF}"/>
    <cellStyle name="Input [yellow] 20 3 5" xfId="14068" xr:uid="{73B0D0C7-EDDD-4C33-941E-E9255B63BD8B}"/>
    <cellStyle name="Input [yellow] 20 4" xfId="7985" xr:uid="{7A100931-6F85-42C6-8AEF-F8FEA239C7CE}"/>
    <cellStyle name="Input [yellow] 20 4 2" xfId="10676" xr:uid="{E32AFB9F-0E3C-4E3A-A717-E8B45E3A5120}"/>
    <cellStyle name="Input [yellow] 20 4 3" xfId="16561" xr:uid="{EA8BE545-1793-4B72-A8F8-2677AD482DA8}"/>
    <cellStyle name="Input [yellow] 20 4 4" xfId="20346" xr:uid="{4DED48F2-DDF0-42A0-8432-17922F1844BB}"/>
    <cellStyle name="Input [yellow] 20 5" xfId="14321" xr:uid="{B63DD54C-C084-44D2-9902-7682227C6CBA}"/>
    <cellStyle name="Input [yellow] 20 6" xfId="14177" xr:uid="{0CA45076-23D2-48AD-9B72-48938982FEE2}"/>
    <cellStyle name="Input [yellow] 21" xfId="4128" xr:uid="{AFA73452-71EC-4A41-9F42-97D5FEE11EA1}"/>
    <cellStyle name="Input [yellow] 21 2" xfId="5231" xr:uid="{DD12BA14-E1FA-4CCC-A396-25BDBAA95238}"/>
    <cellStyle name="Input [yellow] 21 2 2" xfId="8852" xr:uid="{B2F19B93-975B-42E6-B1D4-AE18D7DF6096}"/>
    <cellStyle name="Input [yellow] 21 2 2 2" xfId="17003" xr:uid="{AF36A308-733F-4EFE-BF05-015402AEBDFB}"/>
    <cellStyle name="Input [yellow] 21 2 2 3" xfId="21006" xr:uid="{97326975-823A-451B-95D3-9FF0F57C33CD}"/>
    <cellStyle name="Input [yellow] 21 2 3" xfId="7092" xr:uid="{A0C5B883-D7F9-4830-9836-498BB2E8D8BC}"/>
    <cellStyle name="Input [yellow] 21 2 4" xfId="14753" xr:uid="{3DE3DDBB-DF4E-420C-873A-893B3324F208}"/>
    <cellStyle name="Input [yellow] 21 2 5" xfId="14095" xr:uid="{FB901957-90FF-49E8-A6A3-E5C2469F6CC6}"/>
    <cellStyle name="Input [yellow] 21 3" xfId="7769" xr:uid="{D3D209AD-8A4D-4652-B8C3-3460FA2B4064}"/>
    <cellStyle name="Input [yellow] 21 3 2" xfId="10677" xr:uid="{B3AC77FF-53AB-4F4C-A575-46775555C040}"/>
    <cellStyle name="Input [yellow] 21 3 3" xfId="16432" xr:uid="{9AC0A417-5B33-4BE3-A3BE-4C3FBA3AFEC4}"/>
    <cellStyle name="Input [yellow] 21 3 4" xfId="20175" xr:uid="{A4F38C4C-1CB6-48D8-8BC5-77E0718B4478}"/>
    <cellStyle name="Input [yellow] 21 4" xfId="10678" xr:uid="{1455B85B-94BB-4863-A531-2B32549CC151}"/>
    <cellStyle name="Input [yellow] 22" xfId="5007" xr:uid="{52A0DEF1-CE44-4A30-B93F-9B268A5986B3}"/>
    <cellStyle name="Input [yellow] 22 2" xfId="8628" xr:uid="{AB36F3F4-6628-460F-8D57-F48661C31E10}"/>
    <cellStyle name="Input [yellow] 22 2 2" xfId="10679" xr:uid="{50FAB5A3-6DE8-4EE1-95D1-A5959933B3FD}"/>
    <cellStyle name="Input [yellow] 22 2 3" xfId="16892" xr:uid="{72EA1424-DE81-4896-8B30-2ED2FDB8A915}"/>
    <cellStyle name="Input [yellow] 22 2 4" xfId="20843" xr:uid="{6A8C6F10-825A-4A79-B94D-BF84D9BEB211}"/>
    <cellStyle name="Input [yellow] 22 3" xfId="7066" xr:uid="{B3F948D4-DD70-4DC3-BA01-6AE676589AE5}"/>
    <cellStyle name="Input [yellow] 22 4" xfId="10680" xr:uid="{1B1E9D13-A807-490C-8E2C-4744AFA6758B}"/>
    <cellStyle name="Input [yellow] 22 5" xfId="14641" xr:uid="{F352CE25-02A0-4FC0-A003-0FA99B0073C4}"/>
    <cellStyle name="Input [yellow] 22 6" xfId="73" xr:uid="{07B49CF1-2589-4D6C-9759-0D5214346BFE}"/>
    <cellStyle name="Input [yellow] 23" xfId="7246" xr:uid="{61A7BB05-2438-4803-B7B6-AA88FF1CAEB5}"/>
    <cellStyle name="Input [yellow] 23 2" xfId="10682" xr:uid="{A2BCC52A-7CF3-4FF9-B7E5-235B0793BA0C}"/>
    <cellStyle name="Input [yellow] 23 3" xfId="10683" xr:uid="{73382CBD-4F2F-46FC-96B4-B55BF2D26B9E}"/>
    <cellStyle name="Input [yellow] 23 4" xfId="10684" xr:uid="{5C0D34E8-9B03-49DE-B4F0-354827CD2174}"/>
    <cellStyle name="Input [yellow] 23 5" xfId="10681" xr:uid="{98287BDE-5699-4EB2-BE98-E97AACFFAD10}"/>
    <cellStyle name="Input [yellow] 23 6" xfId="16122" xr:uid="{955C599A-F975-4A89-9619-857B2FD268F0}"/>
    <cellStyle name="Input [yellow] 23 7" xfId="19797" xr:uid="{9E6B5306-91E1-408E-98ED-C3F891185F8F}"/>
    <cellStyle name="Input [yellow] 24" xfId="10685" xr:uid="{BCD813D4-B422-4C4D-85DF-6D4D638DF58C}"/>
    <cellStyle name="Input [yellow] 24 2" xfId="10686" xr:uid="{64BDE4D5-4D0E-4045-B800-E03C566C845B}"/>
    <cellStyle name="Input [yellow] 24 3" xfId="10687" xr:uid="{A282B136-D894-4657-8479-87C8DAB62D1A}"/>
    <cellStyle name="Input [yellow] 24 4" xfId="10688" xr:uid="{DE6419E2-BDB8-4D13-BA00-02F61B1D5B5E}"/>
    <cellStyle name="Input [yellow] 25" xfId="10689" xr:uid="{04DA3899-584B-4E13-AC6E-C05ABB6B4307}"/>
    <cellStyle name="Input [yellow] 26" xfId="10690" xr:uid="{CF5FFF0C-A97A-43EC-A338-1A712EDEA7C1}"/>
    <cellStyle name="Input [yellow] 27" xfId="10691" xr:uid="{7F511F6F-6D46-45FE-B114-659E67F90718}"/>
    <cellStyle name="Input [yellow] 28" xfId="12372" xr:uid="{279BA4DE-E8A8-4F83-8A74-CFD98AEC1F6D}"/>
    <cellStyle name="Input [yellow] 29" xfId="16380" xr:uid="{F602B72E-74F6-46B9-9D62-A44729C08439}"/>
    <cellStyle name="Input [yellow] 3" xfId="1153" xr:uid="{AAB7E31C-7A42-47D3-B905-874A848ECF83}"/>
    <cellStyle name="Input [yellow] 3 2" xfId="3005" xr:uid="{90F8B032-1A55-4DAE-87E1-07E0035CD214}"/>
    <cellStyle name="Input [yellow] 3 2 2" xfId="4089" xr:uid="{448B3D2E-D512-4B72-BC16-014AC60418BD}"/>
    <cellStyle name="Input [yellow] 3 2 2 2" xfId="7737" xr:uid="{E214B036-D34A-4C3B-915E-3C970CDBB0BF}"/>
    <cellStyle name="Input [yellow] 3 2 2 2 2" xfId="16412" xr:uid="{C928438E-2DCA-4C2B-B215-4E5254D1085A}"/>
    <cellStyle name="Input [yellow] 3 2 2 2 3" xfId="20153" xr:uid="{CC3147DD-F0B5-4671-80EC-63F2D9F69ED9}"/>
    <cellStyle name="Input [yellow] 3 2 2 3" xfId="6992" xr:uid="{A9E371DF-4BF2-4F61-8FDE-C75F63735234}"/>
    <cellStyle name="Input [yellow] 3 2 2 4" xfId="14163" xr:uid="{7513B172-B571-48D5-84B9-D24D43AF391E}"/>
    <cellStyle name="Input [yellow] 3 2 2 5" xfId="19038" xr:uid="{F7192487-0791-4ED8-A577-6BC7A69FFB5D}"/>
    <cellStyle name="Input [yellow] 3 2 3" xfId="7421" xr:uid="{16CF608C-6AB8-454A-A9BA-A6ED1F719755}"/>
    <cellStyle name="Input [yellow] 3 2 3 2" xfId="16226" xr:uid="{9A4108D6-172C-4495-B731-19373DFCF96C}"/>
    <cellStyle name="Input [yellow] 3 2 3 3" xfId="19925" xr:uid="{DAE9FE47-9B25-4DCE-AF99-04AD11FA59DA}"/>
    <cellStyle name="Input [yellow] 3 3" xfId="4163" xr:uid="{72A47C7E-68B5-49B6-AFCC-C44436072533}"/>
    <cellStyle name="Input [yellow] 3 3 2" xfId="4377" xr:uid="{5B7678AA-9D39-41C0-8CF7-869113ADAA6C}"/>
    <cellStyle name="Input [yellow] 3 3 2 2" xfId="4841" xr:uid="{3B3E914B-7AB3-4516-A0B2-2AD37918B325}"/>
    <cellStyle name="Input [yellow] 3 3 2 2 2" xfId="5887" xr:uid="{CE6980F4-DEDE-40D5-BADB-A179E42CF156}"/>
    <cellStyle name="Input [yellow] 3 3 2 2 2 2" xfId="9508" xr:uid="{51B68C3E-7C60-49B9-8846-8F606C4D53C4}"/>
    <cellStyle name="Input [yellow] 3 3 2 2 2 2 2" xfId="17360" xr:uid="{ABBBDFD1-7D23-4922-B3E0-14659CD17094}"/>
    <cellStyle name="Input [yellow] 3 3 2 2 2 2 3" xfId="21523" xr:uid="{700C63AC-1E74-42E7-A608-36B843E881E0}"/>
    <cellStyle name="Input [yellow] 3 3 2 2 2 3" xfId="7225" xr:uid="{BC41C57E-5226-4DA8-834E-9FE6A9625D0C}"/>
    <cellStyle name="Input [yellow] 3 3 2 2 2 4" xfId="15114" xr:uid="{A8064BDD-540A-4A66-9C5D-05364B482BDB}"/>
    <cellStyle name="Input [yellow] 3 3 2 2 2 5" xfId="18870" xr:uid="{A9FEAD42-0E56-4DCA-A8A6-AFA014C7BF21}"/>
    <cellStyle name="Input [yellow] 3 3 2 2 3" xfId="8465" xr:uid="{2DCC453F-78F8-4742-A65C-5BFE86080764}"/>
    <cellStyle name="Input [yellow] 3 3 2 2 3 2" xfId="16811" xr:uid="{5AB15357-BA6B-4A07-B6C4-67A7E06DEA2F}"/>
    <cellStyle name="Input [yellow] 3 3 2 2 3 3" xfId="20720" xr:uid="{35B8DB6B-707D-417B-B5C3-756D7261A634}"/>
    <cellStyle name="Input [yellow] 3 3 2 3" xfId="5450" xr:uid="{C5CF5925-F719-4544-BE52-9DB3AC949C4E}"/>
    <cellStyle name="Input [yellow] 3 3 2 3 2" xfId="9071" xr:uid="{FB8E69B0-74EA-4CA8-882C-9834B6A12F15}"/>
    <cellStyle name="Input [yellow] 3 3 2 3 2 2" xfId="17131" xr:uid="{FAFC8F1F-8844-4DD3-AFE3-72D6202F5DC6}"/>
    <cellStyle name="Input [yellow] 3 3 2 3 2 3" xfId="21183" xr:uid="{707BF3D0-D818-4EC9-A355-7AC50F6D5C22}"/>
    <cellStyle name="Input [yellow] 3 3 2 3 3" xfId="7148" xr:uid="{409225E8-C81C-4778-9E41-3B6ACC9C4515}"/>
    <cellStyle name="Input [yellow] 3 3 2 3 4" xfId="14887" xr:uid="{B4DDAF37-A0E4-4F3E-8ACD-02F41F2250AD}"/>
    <cellStyle name="Input [yellow] 3 3 2 3 5" xfId="15957" xr:uid="{9B5B2444-5656-48B0-A96C-1B965A836F8C}"/>
    <cellStyle name="Input [yellow] 3 3 2 4" xfId="8006" xr:uid="{79653504-7764-454C-9A40-3E13D84DAFEF}"/>
    <cellStyle name="Input [yellow] 3 3 2 4 2" xfId="16573" xr:uid="{907D1B67-1C4F-461D-B095-DFC00E0F5D13}"/>
    <cellStyle name="Input [yellow] 3 3 2 4 3" xfId="20366" xr:uid="{EACEFD66-37A5-4673-A1D6-6D286EEB79DD}"/>
    <cellStyle name="Input [yellow] 3 3 2 5" xfId="14335" xr:uid="{33D79B00-C10C-461F-9398-F52E3BD370CA}"/>
    <cellStyle name="Input [yellow] 3 3 2 6" xfId="14944" xr:uid="{DAD9965E-B1A1-4307-9BAA-CD5FE6A29215}"/>
    <cellStyle name="Input [yellow] 3 3 3" xfId="4667" xr:uid="{40F66038-0A4C-4E1E-A2DE-3CE6F0CBA46A}"/>
    <cellStyle name="Input [yellow] 3 3 3 2" xfId="5715" xr:uid="{C9438285-B15C-4D81-9577-238CA9023787}"/>
    <cellStyle name="Input [yellow] 3 3 3 2 2" xfId="9336" xr:uid="{5730B928-E5F3-4B01-93C9-18DC033F9234}"/>
    <cellStyle name="Input [yellow] 3 3 3 2 2 2" xfId="17261" xr:uid="{469258F2-21E8-403A-8B11-8BD5E3AC455E}"/>
    <cellStyle name="Input [yellow] 3 3 3 2 2 3" xfId="21384" xr:uid="{AF6ECEDE-224B-42C4-A48F-4E368C88E6FA}"/>
    <cellStyle name="Input [yellow] 3 3 3 2 3" xfId="7180" xr:uid="{FADFDDE2-1F93-4341-AB7B-7595360E2C92}"/>
    <cellStyle name="Input [yellow] 3 3 3 2 4" xfId="15018" xr:uid="{89F5463F-D62F-4B98-B31B-B22CE545A2F1}"/>
    <cellStyle name="Input [yellow] 3 3 3 2 5" xfId="18552" xr:uid="{F8F069A1-2512-4C9D-91CB-4A7D38D0582A}"/>
    <cellStyle name="Input [yellow] 3 3 3 3" xfId="8291" xr:uid="{22F2F14C-7561-4D59-814C-C59B1E81F594}"/>
    <cellStyle name="Input [yellow] 3 3 3 3 2" xfId="16712" xr:uid="{F3F776D7-6B75-4FF7-9BD6-7C60216CDFF0}"/>
    <cellStyle name="Input [yellow] 3 3 3 3 3" xfId="20581" xr:uid="{7B9F2A6C-309B-4D70-950D-2E45D359216D}"/>
    <cellStyle name="Input [yellow] 3 3 4" xfId="5256" xr:uid="{9085D2DD-9AFD-450A-B753-CA829F584D06}"/>
    <cellStyle name="Input [yellow] 3 3 4 2" xfId="8877" xr:uid="{F7BD604E-B03F-4F9D-B1F6-BA1EDFC2FE1A}"/>
    <cellStyle name="Input [yellow] 3 3 4 2 2" xfId="17022" xr:uid="{875C027E-FF16-47A6-8ED1-8E9C24977066}"/>
    <cellStyle name="Input [yellow] 3 3 4 2 3" xfId="21026" xr:uid="{6753091F-D531-4A54-AF45-45EFCA5AD227}"/>
    <cellStyle name="Input [yellow] 3 3 4 3" xfId="7103" xr:uid="{C77913D2-E7A4-4D39-A8AC-BCF180A46E46}"/>
    <cellStyle name="Input [yellow] 3 3 4 4" xfId="14772" xr:uid="{171587F4-290C-40B6-892D-54196489D25E}"/>
    <cellStyle name="Input [yellow] 3 3 4 5" xfId="18054" xr:uid="{E0E94E19-0326-43CF-81C4-B5E71113B59E}"/>
    <cellStyle name="Input [yellow] 3 3 5" xfId="7800" xr:uid="{D456BF47-C3FC-455B-BDD3-76E80A8A9AC7}"/>
    <cellStyle name="Input [yellow] 3 3 5 2" xfId="16455" xr:uid="{E307D996-2250-4E87-A5B6-C80301276AA6}"/>
    <cellStyle name="Input [yellow] 3 3 5 3" xfId="20200" xr:uid="{C73BBDC9-7284-4257-A5EE-C2D7F68F7431}"/>
    <cellStyle name="Input [yellow] 3 3 6" xfId="14212" xr:uid="{CB848BC4-9E89-41BD-8B84-4E819ADE4148}"/>
    <cellStyle name="Input [yellow] 3 3 7" xfId="14757" xr:uid="{B597A273-DDCC-4E74-A3AB-5A99181F9E04}"/>
    <cellStyle name="Input [yellow] 3 4" xfId="4350" xr:uid="{280A198D-4629-41B0-9F4C-05E119989926}"/>
    <cellStyle name="Input [yellow] 3 4 2" xfId="4818" xr:uid="{9002F396-7FBD-4EC4-B256-8F7F2F05E591}"/>
    <cellStyle name="Input [yellow] 3 4 2 2" xfId="5864" xr:uid="{28A80B70-2312-420A-B4DA-38C0FCAB4B0C}"/>
    <cellStyle name="Input [yellow] 3 4 2 2 2" xfId="9485" xr:uid="{C9C84E7A-5F60-45DE-87FC-A6A62B7E494F}"/>
    <cellStyle name="Input [yellow] 3 4 2 2 2 2" xfId="17342" xr:uid="{01317CE4-E4A0-49D0-95E7-5DC3FB206370}"/>
    <cellStyle name="Input [yellow] 3 4 2 2 2 3" xfId="21500" xr:uid="{9E69AB7C-B670-4714-8C31-7B37F7C9963D}"/>
    <cellStyle name="Input [yellow] 3 4 2 2 3" xfId="7209" xr:uid="{78FE8FAA-7175-4A2E-8D8C-B2F91856A785}"/>
    <cellStyle name="Input [yellow] 3 4 2 2 4" xfId="15097" xr:uid="{4F92937E-A892-40D2-B4BF-2F3750B81619}"/>
    <cellStyle name="Input [yellow] 3 4 2 2 5" xfId="17234" xr:uid="{85D34677-BB61-4EC6-BABD-F5A3A97A69E5}"/>
    <cellStyle name="Input [yellow] 3 4 2 3" xfId="8442" xr:uid="{2361BE1A-71E9-47E3-A1E0-BBD71A3DEF2C}"/>
    <cellStyle name="Input [yellow] 3 4 2 3 2" xfId="16794" xr:uid="{0155BCDF-6A10-4EA6-BDF4-8451A130F4F7}"/>
    <cellStyle name="Input [yellow] 3 4 2 3 3" xfId="20697" xr:uid="{ABD68443-29B2-491A-9EA2-CEC6A94F5945}"/>
    <cellStyle name="Input [yellow] 3 4 3" xfId="5425" xr:uid="{B355DD2A-CCC8-496C-BDEA-5E988D2E898B}"/>
    <cellStyle name="Input [yellow] 3 4 3 2" xfId="9046" xr:uid="{5C8F1291-F356-476C-801A-A63C33ACEDE7}"/>
    <cellStyle name="Input [yellow] 3 4 3 2 2" xfId="17114" xr:uid="{D262ABBB-C27C-4D70-A56A-DE637389CFA3}"/>
    <cellStyle name="Input [yellow] 3 4 3 2 3" xfId="21159" xr:uid="{1459E82C-E2A9-47FA-86DE-890DD5748510}"/>
    <cellStyle name="Input [yellow] 3 4 3 3" xfId="7132" xr:uid="{55E4DC9A-34D7-4622-A62F-F5A870D4C587}"/>
    <cellStyle name="Input [yellow] 3 4 3 4" xfId="14870" xr:uid="{446207B0-5C85-4E7E-B8F8-53CA92E40926}"/>
    <cellStyle name="Input [yellow] 3 4 3 5" xfId="16059" xr:uid="{0AF8BCE1-785D-46AB-AC59-91C549025143}"/>
    <cellStyle name="Input [yellow] 3 4 4" xfId="7980" xr:uid="{6E1E3919-2355-4E1C-A4B8-8F31BBB65413}"/>
    <cellStyle name="Input [yellow] 3 4 4 2" xfId="16556" xr:uid="{EC145AA7-FE97-4DB9-AACA-7946A61C55ED}"/>
    <cellStyle name="Input [yellow] 3 4 4 3" xfId="20341" xr:uid="{BB2D1158-4EFF-452F-A481-68AD40298964}"/>
    <cellStyle name="Input [yellow] 3 4 5" xfId="14316" xr:uid="{209E9C89-3737-4A4F-8060-54D4B3BEC2C2}"/>
    <cellStyle name="Input [yellow] 3 4 6" xfId="17320" xr:uid="{82E49A72-AA82-4C4C-BDFB-4381A8100E54}"/>
    <cellStyle name="Input [yellow] 3 5" xfId="3960" xr:uid="{4061301C-E852-4399-831E-D69FA2ACAFBF}"/>
    <cellStyle name="Input [yellow] 3 5 2" xfId="5137" xr:uid="{605F766F-C855-47C4-A04E-AAB92CCBC804}"/>
    <cellStyle name="Input [yellow] 3 5 2 2" xfId="8758" xr:uid="{27980A1D-3D19-4538-8908-F56BB4693347}"/>
    <cellStyle name="Input [yellow] 3 5 2 2 2" xfId="16954" xr:uid="{AF03BCF2-F2AC-4650-B7BF-C84B36876285}"/>
    <cellStyle name="Input [yellow] 3 5 2 2 3" xfId="20944" xr:uid="{705002E1-F378-4ED5-9C60-954B64A607DE}"/>
    <cellStyle name="Input [yellow] 3 5 2 3" xfId="7082" xr:uid="{CB6EE0AB-4040-42C2-89E9-5CE410DF0F4A}"/>
    <cellStyle name="Input [yellow] 3 5 2 4" xfId="14703" xr:uid="{0968D097-52D9-4999-B373-505F54163A10}"/>
    <cellStyle name="Input [yellow] 3 5 2 5" xfId="19766" xr:uid="{959568E0-8761-4D68-842F-187E3B009132}"/>
    <cellStyle name="Input [yellow] 3 5 3" xfId="7629" xr:uid="{21A5EE78-B5E7-4358-B3C2-B0F0054B6C94}"/>
    <cellStyle name="Input [yellow] 3 5 3 2" xfId="16346" xr:uid="{79166B14-6855-4A1C-96B4-120BEEB60473}"/>
    <cellStyle name="Input [yellow] 3 5 3 3" xfId="20084" xr:uid="{E1EF48D4-1740-4CD7-B245-247B5F56111A}"/>
    <cellStyle name="Input [yellow] 3 6" xfId="3738" xr:uid="{4FE365A8-C7B7-4FC7-AE7E-3895442C9A45}"/>
    <cellStyle name="Input [yellow] 3 6 2" xfId="7447" xr:uid="{ABBAE33F-7589-46F8-8246-B914348EAC5B}"/>
    <cellStyle name="Input [yellow] 3 6 2 2" xfId="16243" xr:uid="{2249E121-DFFB-4E27-8C26-B8629D55A667}"/>
    <cellStyle name="Input [yellow] 3 6 2 3" xfId="19949" xr:uid="{16C4E9B5-F619-433A-B544-BC6DFF5A7E55}"/>
    <cellStyle name="Input [yellow] 3 6 3" xfId="6897" xr:uid="{86450895-F2C3-4BA0-88C7-E74018B19BB3}"/>
    <cellStyle name="Input [yellow] 3 6 4" xfId="13950" xr:uid="{70B6D6B0-5ADC-4574-9F42-5AA849F8851C}"/>
    <cellStyle name="Input [yellow] 3 6 5" xfId="19201" xr:uid="{315B7518-5CCF-4DB2-A6A3-CA70AD507367}"/>
    <cellStyle name="Input [yellow] 3 7" xfId="7256" xr:uid="{D407CDC0-302C-4935-B2F5-7D08E3875468}"/>
    <cellStyle name="Input [yellow] 3 7 2" xfId="16132" xr:uid="{21F88A6A-F6CF-4FFF-A74A-CFF36B88B6BE}"/>
    <cellStyle name="Input [yellow] 3 7 3" xfId="19807" xr:uid="{C5A0BD51-6A74-449A-8934-95733E95933C}"/>
    <cellStyle name="Input [yellow] 3 8" xfId="12382" xr:uid="{DE18D432-14D9-48DB-9EF1-08E866E6FA41}"/>
    <cellStyle name="Input [yellow] 3 9" xfId="13887" xr:uid="{B5A62267-F12D-4785-9B08-E78DD5DB0FA0}"/>
    <cellStyle name="Input [yellow] 4" xfId="1154" xr:uid="{40B36226-91E5-4D89-9739-D639AABAD62F}"/>
    <cellStyle name="Input [yellow] 4 2" xfId="3006" xr:uid="{47C9A644-482B-401D-B226-D936E15977AA}"/>
    <cellStyle name="Input [yellow] 4 2 2" xfId="2975" xr:uid="{BE73D8F7-6EFF-4644-8C89-A3374F349ACD}"/>
    <cellStyle name="Input [yellow] 4 2 2 2" xfId="7400" xr:uid="{625E7FA2-6B70-4CA1-8507-3850955AF824}"/>
    <cellStyle name="Input [yellow] 4 2 2 2 2" xfId="16210" xr:uid="{8B7C3590-0E9C-48AD-B525-5977F81CB51C}"/>
    <cellStyle name="Input [yellow] 4 2 2 2 3" xfId="19910" xr:uid="{42A06244-9FF8-40F1-ADAF-91AF253C0F8E}"/>
    <cellStyle name="Input [yellow] 4 2 2 3" xfId="6813" xr:uid="{2E680010-1303-4FCF-B71C-118392E54E0F}"/>
    <cellStyle name="Input [yellow] 4 2 2 4" xfId="13605" xr:uid="{4F7A8B6F-C885-4587-AA7B-433B893D2665}"/>
    <cellStyle name="Input [yellow] 4 2 2 5" xfId="15212" xr:uid="{8C911740-66F5-4A1D-9BD5-4B80F1C020C3}"/>
    <cellStyle name="Input [yellow] 4 2 3" xfId="7422" xr:uid="{60F109B2-D1F2-4526-B33C-D75A6B39FC7A}"/>
    <cellStyle name="Input [yellow] 4 2 3 2" xfId="16227" xr:uid="{3AE9CB62-A2C6-4549-857A-2DD0481E0B76}"/>
    <cellStyle name="Input [yellow] 4 2 3 3" xfId="19926" xr:uid="{D7C296DE-692F-4D9F-9A63-4464212C4B4F}"/>
    <cellStyle name="Input [yellow] 4 3" xfId="4164" xr:uid="{2DF00307-5B95-4A1F-86D9-422A0AF4A301}"/>
    <cellStyle name="Input [yellow] 4 3 2" xfId="4378" xr:uid="{1CA1DC72-98F9-4C2B-B0F9-FDC7DF4183B5}"/>
    <cellStyle name="Input [yellow] 4 3 2 2" xfId="4842" xr:uid="{EFDC2B66-B483-4C58-9B37-A3AADBD0E771}"/>
    <cellStyle name="Input [yellow] 4 3 2 2 2" xfId="5888" xr:uid="{3F810324-D35C-42F9-B095-6600DC0BA3D3}"/>
    <cellStyle name="Input [yellow] 4 3 2 2 2 2" xfId="9509" xr:uid="{1C1A5FC8-BC9D-41E3-8831-AB6A06648384}"/>
    <cellStyle name="Input [yellow] 4 3 2 2 2 2 2" xfId="17361" xr:uid="{E3E9B759-4860-4769-AA02-C8C712444EE8}"/>
    <cellStyle name="Input [yellow] 4 3 2 2 2 2 3" xfId="21524" xr:uid="{DF6CA43F-38FB-45F4-A617-6778A7CD5BDF}"/>
    <cellStyle name="Input [yellow] 4 3 2 2 2 3" xfId="7226" xr:uid="{14F4BE40-A486-444A-9BBF-2B98C70C2924}"/>
    <cellStyle name="Input [yellow] 4 3 2 2 2 4" xfId="15115" xr:uid="{D245EA2C-3615-400D-8090-8C98554DD098}"/>
    <cellStyle name="Input [yellow] 4 3 2 2 2 5" xfId="17614" xr:uid="{32BA431D-6D09-4D3E-B700-B7A45C8FED0F}"/>
    <cellStyle name="Input [yellow] 4 3 2 2 3" xfId="8466" xr:uid="{B2174FFB-FE09-4B76-816C-866558E11C9F}"/>
    <cellStyle name="Input [yellow] 4 3 2 2 3 2" xfId="16812" xr:uid="{C693C29C-2279-4A9C-B1A2-33A2B1803FF6}"/>
    <cellStyle name="Input [yellow] 4 3 2 2 3 3" xfId="20721" xr:uid="{FA4F5837-BB6A-45BD-9748-0692B62E16D1}"/>
    <cellStyle name="Input [yellow] 4 3 2 3" xfId="5451" xr:uid="{0AA80CC9-1F62-43D5-9BE4-6DE72E915364}"/>
    <cellStyle name="Input [yellow] 4 3 2 3 2" xfId="9072" xr:uid="{E1AD5382-82FF-4B57-BCE6-11DABD71013A}"/>
    <cellStyle name="Input [yellow] 4 3 2 3 2 2" xfId="17132" xr:uid="{9A177870-8FB3-4D00-B6C7-B73389AC4F29}"/>
    <cellStyle name="Input [yellow] 4 3 2 3 2 3" xfId="21184" xr:uid="{CA013E98-2C94-475C-B206-C6E21A46775E}"/>
    <cellStyle name="Input [yellow] 4 3 2 3 3" xfId="7149" xr:uid="{0D3C36A3-3B34-4142-99DC-6638F1FB3785}"/>
    <cellStyle name="Input [yellow] 4 3 2 3 4" xfId="14888" xr:uid="{7ECED47C-2F51-454B-AD67-65AB17BF1CC8}"/>
    <cellStyle name="Input [yellow] 4 3 2 3 5" xfId="18073" xr:uid="{C5C4FC9A-E142-4C1C-84B1-7961C970C051}"/>
    <cellStyle name="Input [yellow] 4 3 2 4" xfId="8007" xr:uid="{ACC46355-33AA-4515-8ED4-2EFE9C5B363E}"/>
    <cellStyle name="Input [yellow] 4 3 2 4 2" xfId="16574" xr:uid="{A7436C03-76C3-4662-9468-A53DB93071FD}"/>
    <cellStyle name="Input [yellow] 4 3 2 4 3" xfId="20367" xr:uid="{D8FA01F2-9C71-4B74-AEEC-5EE184BDA295}"/>
    <cellStyle name="Input [yellow] 4 3 2 5" xfId="14336" xr:uid="{B6273ED9-47B0-4C48-B96B-B615F55CB9C1}"/>
    <cellStyle name="Input [yellow] 4 3 2 6" xfId="17190" xr:uid="{8ED11FEE-5938-48D8-B285-48442B0476C3}"/>
    <cellStyle name="Input [yellow] 4 3 3" xfId="4668" xr:uid="{F62B9E3E-B283-4C21-BAE1-9B7BD5EBBE93}"/>
    <cellStyle name="Input [yellow] 4 3 3 2" xfId="5716" xr:uid="{E22A927D-52F6-4441-9AE3-01C9B6D62B62}"/>
    <cellStyle name="Input [yellow] 4 3 3 2 2" xfId="9337" xr:uid="{51A9470C-F457-4FB7-8C33-C091882BE9AA}"/>
    <cellStyle name="Input [yellow] 4 3 3 2 2 2" xfId="17262" xr:uid="{4C091BCC-534F-4679-9D03-0C5241D85730}"/>
    <cellStyle name="Input [yellow] 4 3 3 2 2 3" xfId="21385" xr:uid="{E5E3ABDA-4C5E-4C9F-AEE5-5E936BE4A781}"/>
    <cellStyle name="Input [yellow] 4 3 3 2 3" xfId="7181" xr:uid="{52D13CA1-CCE1-4258-97FC-687E38BE8647}"/>
    <cellStyle name="Input [yellow] 4 3 3 2 4" xfId="15019" xr:uid="{05815ABD-6086-4449-A377-66ED38462D27}"/>
    <cellStyle name="Input [yellow] 4 3 3 2 5" xfId="16100" xr:uid="{4B8F0F77-1D9B-4E99-8E9E-3114C0194A61}"/>
    <cellStyle name="Input [yellow] 4 3 3 3" xfId="8292" xr:uid="{70E55561-2783-479A-9A54-50CC8108477F}"/>
    <cellStyle name="Input [yellow] 4 3 3 3 2" xfId="16713" xr:uid="{60D9743F-FF5C-405E-A245-D9D72192AE41}"/>
    <cellStyle name="Input [yellow] 4 3 3 3 3" xfId="20582" xr:uid="{F44FE21F-3BC5-4A6D-BB32-D34D37183B86}"/>
    <cellStyle name="Input [yellow] 4 3 4" xfId="5257" xr:uid="{30CE3107-A79C-44BE-A9F1-2444926A5BD1}"/>
    <cellStyle name="Input [yellow] 4 3 4 2" xfId="8878" xr:uid="{C7A50AB4-CE70-457E-86EE-95911148C363}"/>
    <cellStyle name="Input [yellow] 4 3 4 2 2" xfId="17023" xr:uid="{6E2F6048-FF30-48F7-86C0-55E0B01F918B}"/>
    <cellStyle name="Input [yellow] 4 3 4 2 3" xfId="21027" xr:uid="{ECDF7FE2-AB1F-4009-9740-61BC5FED3E1D}"/>
    <cellStyle name="Input [yellow] 4 3 4 3" xfId="7104" xr:uid="{73F1A6CB-C643-4065-87BB-8BF4C51C67ED}"/>
    <cellStyle name="Input [yellow] 4 3 4 4" xfId="14773" xr:uid="{281C5AD3-4DEA-4FF1-BC7B-DD6E1449138E}"/>
    <cellStyle name="Input [yellow] 4 3 4 5" xfId="13195" xr:uid="{A51F36A9-CC92-4EED-BADC-A9DD5C3F7F71}"/>
    <cellStyle name="Input [yellow] 4 3 5" xfId="7801" xr:uid="{4A58250F-A6E7-4342-B98B-6111701257B0}"/>
    <cellStyle name="Input [yellow] 4 3 5 2" xfId="16456" xr:uid="{B05DB077-EC1C-40C4-BDD5-B3A8C1E414E0}"/>
    <cellStyle name="Input [yellow] 4 3 5 3" xfId="20201" xr:uid="{344F26FD-078B-431B-9659-0DD71871AFF3}"/>
    <cellStyle name="Input [yellow] 4 3 6" xfId="14213" xr:uid="{0AE724CA-ED0B-4A68-BCBC-9C1F1A1CD880}"/>
    <cellStyle name="Input [yellow] 4 3 7" xfId="17007" xr:uid="{6EB02BDF-DF9A-476B-A7DA-7A443A7B49E6}"/>
    <cellStyle name="Input [yellow] 4 4" xfId="4322" xr:uid="{CA49C121-B3ED-44F6-8FDF-134E3E95B442}"/>
    <cellStyle name="Input [yellow] 4 4 2" xfId="4806" xr:uid="{6A6C55B9-2F0F-4D58-9365-153262731FCC}"/>
    <cellStyle name="Input [yellow] 4 4 2 2" xfId="5852" xr:uid="{18CE243F-7081-458E-8EBD-7B888D0B7EA2}"/>
    <cellStyle name="Input [yellow] 4 4 2 2 2" xfId="9473" xr:uid="{A812FAC5-9D66-4560-9AB5-215F881B6A72}"/>
    <cellStyle name="Input [yellow] 4 4 2 2 2 2" xfId="17331" xr:uid="{C7BA98FB-5275-4808-87DA-2A24BA646028}"/>
    <cellStyle name="Input [yellow] 4 4 2 2 2 3" xfId="21489" xr:uid="{5499DE66-D0C9-42FB-A5C9-7F188D5C4FAB}"/>
    <cellStyle name="Input [yellow] 4 4 2 2 3" xfId="7198" xr:uid="{83F0E138-CC6E-4AAF-95E5-CF568A242BE8}"/>
    <cellStyle name="Input [yellow] 4 4 2 2 4" xfId="15086" xr:uid="{3753DC05-1A29-4E3D-A8AA-189E502F779D}"/>
    <cellStyle name="Input [yellow] 4 4 2 2 5" xfId="13815" xr:uid="{1AA5177E-6BA0-430D-8F01-5169CC804F38}"/>
    <cellStyle name="Input [yellow] 4 4 2 3" xfId="8430" xr:uid="{35AE1DA5-4A37-40A9-94DD-764D53221F39}"/>
    <cellStyle name="Input [yellow] 4 4 2 3 2" xfId="16783" xr:uid="{57E330EA-4417-445D-86FE-C5C88066F55D}"/>
    <cellStyle name="Input [yellow] 4 4 2 3 3" xfId="20686" xr:uid="{08453492-5C87-4EE1-9871-5C6E8F98DFD3}"/>
    <cellStyle name="Input [yellow] 4 4 3" xfId="5400" xr:uid="{7551AE12-19B0-4652-A1D8-3C285C7D5901}"/>
    <cellStyle name="Input [yellow] 4 4 3 2" xfId="9021" xr:uid="{D2841A4C-B9C6-4AFC-BAB4-4ECD462E26F7}"/>
    <cellStyle name="Input [yellow] 4 4 3 2 2" xfId="17098" xr:uid="{6F833168-A046-4B3B-BF77-C43E65C06140}"/>
    <cellStyle name="Input [yellow] 4 4 3 2 3" xfId="21136" xr:uid="{FE41B707-C7EF-4FDC-AA9B-90020984C911}"/>
    <cellStyle name="Input [yellow] 4 4 3 3" xfId="7122" xr:uid="{DEEDB4CE-43B9-4443-BAF1-7B2C2CD49DC1}"/>
    <cellStyle name="Input [yellow] 4 4 3 4" xfId="14851" xr:uid="{F1B3EACD-93D3-4A12-A2F7-32C3CBABAC13}"/>
    <cellStyle name="Input [yellow] 4 4 3 5" xfId="14621" xr:uid="{2D99CFFE-2B32-497B-A55E-9A63A4AC6DD9}"/>
    <cellStyle name="Input [yellow] 4 4 4" xfId="7954" xr:uid="{BB91B630-DFBB-4632-BAE0-715E45026287}"/>
    <cellStyle name="Input [yellow] 4 4 4 2" xfId="16538" xr:uid="{AA88AE39-2529-4613-9586-30A03FA7AE94}"/>
    <cellStyle name="Input [yellow] 4 4 4 3" xfId="20317" xr:uid="{36D96A24-A79D-43C9-8E3D-CE67CE9B59C1}"/>
    <cellStyle name="Input [yellow] 4 4 5" xfId="14295" xr:uid="{4C6DA0F9-3AE9-4074-8125-CC6AAC00F4F3}"/>
    <cellStyle name="Input [yellow] 4 4 6" xfId="16516" xr:uid="{20F94657-4EC3-4235-A46A-B91359FF47FF}"/>
    <cellStyle name="Input [yellow] 4 5" xfId="4005" xr:uid="{E334A5AC-BB95-4402-8BA2-6BC6FD713A4B}"/>
    <cellStyle name="Input [yellow] 4 5 2" xfId="5161" xr:uid="{034F6596-BB76-49B9-B9A3-536D21CBD957}"/>
    <cellStyle name="Input [yellow] 4 5 2 2" xfId="8782" xr:uid="{484E1EEF-1916-4F1C-AE49-620C69D7721D}"/>
    <cellStyle name="Input [yellow] 4 5 2 2 2" xfId="16965" xr:uid="{F231DDB9-C22E-48E6-9469-9135B25B59C5}"/>
    <cellStyle name="Input [yellow] 4 5 2 2 3" xfId="20962" xr:uid="{364BD43F-9BAC-4169-A5E7-CD86ACD8AD23}"/>
    <cellStyle name="Input [yellow] 4 5 2 3" xfId="7086" xr:uid="{8E4C7B4A-702C-4DFA-951E-60B7DAF22FCB}"/>
    <cellStyle name="Input [yellow] 4 5 2 4" xfId="14713" xr:uid="{61301D89-A597-41D2-AD94-645303D51496}"/>
    <cellStyle name="Input [yellow] 4 5 2 5" xfId="18652" xr:uid="{4A8EDE79-838B-479D-ADDB-F5A0DCB079D9}"/>
    <cellStyle name="Input [yellow] 4 5 3" xfId="7668" xr:uid="{946C547B-2885-443D-BFF0-158BEB68F747}"/>
    <cellStyle name="Input [yellow] 4 5 3 2" xfId="16365" xr:uid="{3FEC4379-A516-40D7-A83D-66887554CD91}"/>
    <cellStyle name="Input [yellow] 4 5 3 3" xfId="20113" xr:uid="{F1610D9B-A105-4701-90FF-D6E40DDCC061}"/>
    <cellStyle name="Input [yellow] 4 6" xfId="4031" xr:uid="{7919C570-51AA-4B28-9F9B-7AE8452999A3}"/>
    <cellStyle name="Input [yellow] 4 6 2" xfId="7687" xr:uid="{5AE4BF49-4935-4981-8C0D-4084D39E0EC2}"/>
    <cellStyle name="Input [yellow] 4 6 2 2" xfId="16378" xr:uid="{0DFF388E-A14C-4A15-AF02-18485BEB7D29}"/>
    <cellStyle name="Input [yellow] 4 6 2 3" xfId="20122" xr:uid="{32801DA5-48DE-4661-9869-FAD35009292D}"/>
    <cellStyle name="Input [yellow] 4 6 3" xfId="6980" xr:uid="{940EDC31-973A-4AFD-9B82-449A4BB068A1}"/>
    <cellStyle name="Input [yellow] 4 6 4" xfId="14126" xr:uid="{347E397D-36D5-490C-AF82-F221E4FBE71E}"/>
    <cellStyle name="Input [yellow] 4 6 5" xfId="19067" xr:uid="{AC04F8A2-279B-49DB-B0AE-F182D60434E9}"/>
    <cellStyle name="Input [yellow] 4 7" xfId="7257" xr:uid="{20D8BBCB-B40A-4464-B0E0-5B9F4CBAD9F7}"/>
    <cellStyle name="Input [yellow] 4 7 2" xfId="16133" xr:uid="{0523EA38-9484-423A-AB1B-4E3850F82202}"/>
    <cellStyle name="Input [yellow] 4 7 3" xfId="19808" xr:uid="{D077E42A-5272-4C55-96B3-D0B6A504A9D5}"/>
    <cellStyle name="Input [yellow] 4 8" xfId="12383" xr:uid="{7ED8249D-4B8C-4D56-A126-CBBED135E91A}"/>
    <cellStyle name="Input [yellow] 4 9" xfId="13833" xr:uid="{CEF51ECD-7C55-4E0A-B10C-90DAF6E5C8A1}"/>
    <cellStyle name="Input [yellow] 5" xfId="1155" xr:uid="{115AEA9C-BF4A-4A23-B435-3B577B610238}"/>
    <cellStyle name="Input [yellow] 5 2" xfId="3007" xr:uid="{82407E2F-5B21-419B-85A6-418EBE32D1FF}"/>
    <cellStyle name="Input [yellow] 5 2 2" xfId="3939" xr:uid="{215EDFF5-7C52-41A4-9A57-89F96CE14973}"/>
    <cellStyle name="Input [yellow] 5 2 2 2" xfId="7610" xr:uid="{76B658D7-FAD0-4058-9DB2-B01D98E9E66D}"/>
    <cellStyle name="Input [yellow] 5 2 2 2 2" xfId="16338" xr:uid="{0FF1D5EA-DF52-491C-A156-86330658CC78}"/>
    <cellStyle name="Input [yellow] 5 2 2 2 3" xfId="20067" xr:uid="{5B538534-ED34-43C2-A7BE-5027D4E3D2DB}"/>
    <cellStyle name="Input [yellow] 5 2 2 3" xfId="6952" xr:uid="{A406B35A-E960-4128-BDF2-45CDF4E0817F}"/>
    <cellStyle name="Input [yellow] 5 2 2 4" xfId="14072" xr:uid="{7F18019F-3CFA-4D1E-B74B-3BAA5E3DFB60}"/>
    <cellStyle name="Input [yellow] 5 2 2 5" xfId="19105" xr:uid="{DE197394-1290-4A57-BCBE-D92C39D27C73}"/>
    <cellStyle name="Input [yellow] 5 2 3" xfId="7423" xr:uid="{0C5A151D-1502-485C-82E6-3102627AF899}"/>
    <cellStyle name="Input [yellow] 5 2 3 2" xfId="16228" xr:uid="{C93FDC10-C421-411F-A9F8-F471AEEBB6D3}"/>
    <cellStyle name="Input [yellow] 5 2 3 3" xfId="19927" xr:uid="{7990E09E-F239-4068-B1CA-D0EDE5DB3A20}"/>
    <cellStyle name="Input [yellow] 5 3" xfId="4165" xr:uid="{E4775131-9ECF-423B-A4FA-DBC96CE295FC}"/>
    <cellStyle name="Input [yellow] 5 3 2" xfId="4379" xr:uid="{6E602CB4-BD17-49D3-9F9D-91C0553B6BFD}"/>
    <cellStyle name="Input [yellow] 5 3 2 2" xfId="4843" xr:uid="{5BD77D23-C658-41F1-91D6-3F364C8C44EB}"/>
    <cellStyle name="Input [yellow] 5 3 2 2 2" xfId="5889" xr:uid="{3ED39F85-AEE2-45BA-A90B-AEFD13795AB2}"/>
    <cellStyle name="Input [yellow] 5 3 2 2 2 2" xfId="9510" xr:uid="{CDCF88FC-A5D5-4570-89C5-FC80CB11A449}"/>
    <cellStyle name="Input [yellow] 5 3 2 2 2 2 2" xfId="17362" xr:uid="{3E9E58E9-FC41-497A-A30A-D61C4B5872D7}"/>
    <cellStyle name="Input [yellow] 5 3 2 2 2 2 3" xfId="21525" xr:uid="{7769C81A-6DF9-4F32-9FF9-8ECA4907981F}"/>
    <cellStyle name="Input [yellow] 5 3 2 2 2 3" xfId="7227" xr:uid="{B25AC0F2-8D61-4CCC-B848-B43A84F7A75E}"/>
    <cellStyle name="Input [yellow] 5 3 2 2 2 4" xfId="15116" xr:uid="{5ED7D8AE-2258-4EEA-9AB3-695B0506AA2F}"/>
    <cellStyle name="Input [yellow] 5 3 2 2 2 5" xfId="14476" xr:uid="{90E312E2-C42A-4FB6-AA79-05A0B75740AA}"/>
    <cellStyle name="Input [yellow] 5 3 2 2 3" xfId="8467" xr:uid="{17CEC370-712D-4813-9796-57F434FCC70C}"/>
    <cellStyle name="Input [yellow] 5 3 2 2 3 2" xfId="16813" xr:uid="{E3E07482-BF7F-4B6F-9B63-DF66581B1BAD}"/>
    <cellStyle name="Input [yellow] 5 3 2 2 3 3" xfId="20722" xr:uid="{C76D5B6F-CA0F-4186-A7B8-5880F040C233}"/>
    <cellStyle name="Input [yellow] 5 3 2 3" xfId="5452" xr:uid="{70E24FD0-DEA9-4015-BC54-3F97A6D60EA9}"/>
    <cellStyle name="Input [yellow] 5 3 2 3 2" xfId="9073" xr:uid="{0436305F-EFD1-48BF-B1D6-B93EA39C3638}"/>
    <cellStyle name="Input [yellow] 5 3 2 3 2 2" xfId="17133" xr:uid="{C714FFDA-6610-4012-A57F-97B83D47AFE1}"/>
    <cellStyle name="Input [yellow] 5 3 2 3 2 3" xfId="21185" xr:uid="{99EBFFE2-0A02-4172-AF60-8553A34855E4}"/>
    <cellStyle name="Input [yellow] 5 3 2 3 3" xfId="7150" xr:uid="{4934AE75-629E-4BD5-8E3B-58D4DBA802FC}"/>
    <cellStyle name="Input [yellow] 5 3 2 3 4" xfId="14889" xr:uid="{E99D4D90-6882-40E3-95AE-7B02530EB871}"/>
    <cellStyle name="Input [yellow] 5 3 2 3 5" xfId="18527" xr:uid="{E34A7C95-0855-4B5C-9675-0C39FBB859AA}"/>
    <cellStyle name="Input [yellow] 5 3 2 4" xfId="8008" xr:uid="{AC699872-23A1-4404-B8F1-616D933DACF7}"/>
    <cellStyle name="Input [yellow] 5 3 2 4 2" xfId="16575" xr:uid="{678847B4-9DD0-43C4-87DE-D1368CD2207E}"/>
    <cellStyle name="Input [yellow] 5 3 2 4 3" xfId="20368" xr:uid="{A7024E8F-97D8-446B-8EB6-660886B99B5B}"/>
    <cellStyle name="Input [yellow] 5 3 2 5" xfId="14337" xr:uid="{F5F58499-8429-48B7-9678-01A627E8714D}"/>
    <cellStyle name="Input [yellow] 5 3 2 6" xfId="16632" xr:uid="{B08324AF-4863-4D3F-B5E9-6881DB7C7007}"/>
    <cellStyle name="Input [yellow] 5 3 3" xfId="4669" xr:uid="{F4154BC5-5DAF-419C-81EA-EA5FF5F4636B}"/>
    <cellStyle name="Input [yellow] 5 3 3 2" xfId="5717" xr:uid="{2353D709-D0A8-4279-A4F7-E187BAF0A1B5}"/>
    <cellStyle name="Input [yellow] 5 3 3 2 2" xfId="9338" xr:uid="{4A7DB4FE-AEDC-46CF-BD5F-83FFC89FEEB4}"/>
    <cellStyle name="Input [yellow] 5 3 3 2 2 2" xfId="17263" xr:uid="{953ADB87-B29E-42B3-A3E8-153CE58FAF53}"/>
    <cellStyle name="Input [yellow] 5 3 3 2 2 3" xfId="21386" xr:uid="{60E851EA-FEBE-4166-8AEE-26D34DC234A5}"/>
    <cellStyle name="Input [yellow] 5 3 3 2 3" xfId="7182" xr:uid="{E5A36077-4BF3-460C-8D30-9EFB88BC9D9E}"/>
    <cellStyle name="Input [yellow] 5 3 3 2 4" xfId="15020" xr:uid="{F886E091-10F0-4B46-B29A-E90B9FC3CBBC}"/>
    <cellStyle name="Input [yellow] 5 3 3 2 5" xfId="18142" xr:uid="{EF40C8E7-7159-4E26-910C-B2A57D9ABB95}"/>
    <cellStyle name="Input [yellow] 5 3 3 3" xfId="8293" xr:uid="{B69C7A87-B08B-4233-9B62-7C5187ECE927}"/>
    <cellStyle name="Input [yellow] 5 3 3 3 2" xfId="16714" xr:uid="{B9C14BDC-2C06-49F9-B81B-0464DD2A017E}"/>
    <cellStyle name="Input [yellow] 5 3 3 3 3" xfId="20583" xr:uid="{0525F378-4020-4732-8A2B-CFE9AB2E66A6}"/>
    <cellStyle name="Input [yellow] 5 3 4" xfId="5258" xr:uid="{48B46DC3-9170-492F-BE56-13F5938BB5D7}"/>
    <cellStyle name="Input [yellow] 5 3 4 2" xfId="8879" xr:uid="{DB4AD167-5D2F-4605-B15E-FD0A684D7C85}"/>
    <cellStyle name="Input [yellow] 5 3 4 2 2" xfId="17024" xr:uid="{E7A8B413-43E0-4EFB-8C34-8732C231AC4D}"/>
    <cellStyle name="Input [yellow] 5 3 4 2 3" xfId="21028" xr:uid="{531B3E73-7795-428C-A9BC-E0E82A5CE60B}"/>
    <cellStyle name="Input [yellow] 5 3 4 3" xfId="7105" xr:uid="{B73E56AD-39BC-4DE9-95F9-72BF21DB833D}"/>
    <cellStyle name="Input [yellow] 5 3 4 4" xfId="14774" xr:uid="{58901110-CFE9-4B74-A882-093CD1E5C313}"/>
    <cellStyle name="Input [yellow] 5 3 4 5" xfId="17985" xr:uid="{1D20438A-F0A2-410F-AA69-FBB13CA35644}"/>
    <cellStyle name="Input [yellow] 5 3 5" xfId="7802" xr:uid="{6C80E220-050D-4722-AE8E-66ABF52EE4C5}"/>
    <cellStyle name="Input [yellow] 5 3 5 2" xfId="16457" xr:uid="{45F57BE7-F000-4CB6-993C-7E98686242C2}"/>
    <cellStyle name="Input [yellow] 5 3 5 3" xfId="20202" xr:uid="{80473948-628B-4F84-9181-C9BF6212976B}"/>
    <cellStyle name="Input [yellow] 5 3 6" xfId="14214" xr:uid="{EB56F1E9-03CE-402F-96B0-7996F1BC7905}"/>
    <cellStyle name="Input [yellow] 5 3 7" xfId="16436" xr:uid="{4F3923AA-A08A-46C5-82DB-BB8B7398170E}"/>
    <cellStyle name="Input [yellow] 5 4" xfId="4349" xr:uid="{B7F8E8FF-98D9-4D2B-9EF7-D9AF353A46AE}"/>
    <cellStyle name="Input [yellow] 5 4 2" xfId="4817" xr:uid="{1D04C011-1B4B-45F2-AD35-DF1A8B081DD3}"/>
    <cellStyle name="Input [yellow] 5 4 2 2" xfId="5863" xr:uid="{65F19513-15FD-441F-9AC3-C2BDAC6ED5D6}"/>
    <cellStyle name="Input [yellow] 5 4 2 2 2" xfId="9484" xr:uid="{3CC4D4EE-D791-4E0C-BDA8-5720273887CE}"/>
    <cellStyle name="Input [yellow] 5 4 2 2 2 2" xfId="17341" xr:uid="{F9721402-0255-42A8-B6B0-D83584A3D9B2}"/>
    <cellStyle name="Input [yellow] 5 4 2 2 2 3" xfId="21499" xr:uid="{55D0CC60-C989-46C7-A6BA-229E8032CB49}"/>
    <cellStyle name="Input [yellow] 5 4 2 2 3" xfId="7208" xr:uid="{7361A371-C1D7-4467-BD8A-86A5A515CCDE}"/>
    <cellStyle name="Input [yellow] 5 4 2 2 4" xfId="15096" xr:uid="{78EB7885-DC07-40CA-BF56-C5C9E4177CB2}"/>
    <cellStyle name="Input [yellow] 5 4 2 2 5" xfId="15163" xr:uid="{67D28270-4E28-4E30-899F-C46300B14F7D}"/>
    <cellStyle name="Input [yellow] 5 4 2 3" xfId="8441" xr:uid="{FAA937ED-FA86-4F9D-AF4D-B33E0E51286A}"/>
    <cellStyle name="Input [yellow] 5 4 2 3 2" xfId="16793" xr:uid="{0700D167-B343-4E93-8E27-34220A129FA8}"/>
    <cellStyle name="Input [yellow] 5 4 2 3 3" xfId="20696" xr:uid="{4ED0A778-9919-4FA1-85F5-82F93271128D}"/>
    <cellStyle name="Input [yellow] 5 4 3" xfId="5424" xr:uid="{488BBE03-0F1B-4BFD-804C-044BD38234EE}"/>
    <cellStyle name="Input [yellow] 5 4 3 2" xfId="9045" xr:uid="{CD4A380F-D39F-484D-A9AD-FD1559BC5AC8}"/>
    <cellStyle name="Input [yellow] 5 4 3 2 2" xfId="17113" xr:uid="{7D89DB61-74E6-4BA4-8236-37AF5F8C2952}"/>
    <cellStyle name="Input [yellow] 5 4 3 2 3" xfId="21158" xr:uid="{04246014-70D7-4859-B45E-BBCCC9D484BA}"/>
    <cellStyle name="Input [yellow] 5 4 3 3" xfId="7131" xr:uid="{503F1476-33EF-4D62-9519-E472F5CED565}"/>
    <cellStyle name="Input [yellow] 5 4 3 4" xfId="14869" xr:uid="{44FC5F72-17CF-4207-A381-55A283A583B2}"/>
    <cellStyle name="Input [yellow] 5 4 3 5" xfId="13971" xr:uid="{6F97AB24-812B-4AB1-8A15-EFC5ABFC8593}"/>
    <cellStyle name="Input [yellow] 5 4 4" xfId="7979" xr:uid="{D6C43AB1-5302-4385-9AB6-AC571C195B7D}"/>
    <cellStyle name="Input [yellow] 5 4 4 2" xfId="16555" xr:uid="{9CFD3DE9-FD2B-4773-8147-13DC25FEB1AD}"/>
    <cellStyle name="Input [yellow] 5 4 4 3" xfId="20340" xr:uid="{E8513185-F6D3-47E2-AFBE-D0DB676BF594}"/>
    <cellStyle name="Input [yellow] 5 4 5" xfId="14315" xr:uid="{436C7E04-CF51-45DD-90CF-ABA3BBD51610}"/>
    <cellStyle name="Input [yellow] 5 4 6" xfId="15075" xr:uid="{6FFAC65B-7938-4C13-A177-3847A3E793E1}"/>
    <cellStyle name="Input [yellow] 5 5" xfId="3911" xr:uid="{92E3E243-3140-4442-9D01-6B1BD6EF4F3B}"/>
    <cellStyle name="Input [yellow] 5 5 2" xfId="5107" xr:uid="{8C3EBFA0-32A3-4949-998B-B3BAF7CA2927}"/>
    <cellStyle name="Input [yellow] 5 5 2 2" xfId="8728" xr:uid="{85E91FCE-4DAF-436F-82E8-6B89D851AEE2}"/>
    <cellStyle name="Input [yellow] 5 5 2 2 2" xfId="16943" xr:uid="{55D69609-AC82-476F-BD63-010884E30F70}"/>
    <cellStyle name="Input [yellow] 5 5 2 2 3" xfId="20918" xr:uid="{FC1E055C-104A-4532-8672-CDDF8D5440CF}"/>
    <cellStyle name="Input [yellow] 5 5 2 3" xfId="7079" xr:uid="{C60D9385-711D-44B1-A512-50C5EA90F27C}"/>
    <cellStyle name="Input [yellow] 5 5 2 4" xfId="14691" xr:uid="{802B7DB1-FBC1-4A63-B435-BCCEF5CF7FA1}"/>
    <cellStyle name="Input [yellow] 5 5 2 5" xfId="14861" xr:uid="{AB6E28F8-8D4D-4422-B8DE-2C729C5C191B}"/>
    <cellStyle name="Input [yellow] 5 5 3" xfId="7585" xr:uid="{A86A8587-E102-438B-8BDD-3EF9AD4235B4}"/>
    <cellStyle name="Input [yellow] 5 5 3 2" xfId="16326" xr:uid="{9DD148B8-0F01-454D-A01E-4BC8C11A33EF}"/>
    <cellStyle name="Input [yellow] 5 5 3 3" xfId="20047" xr:uid="{870434E2-CF65-4933-8013-AF3F3C9CD884}"/>
    <cellStyle name="Input [yellow] 5 6" xfId="3919" xr:uid="{6086AB57-7773-4D67-91F5-FDDF583325A4}"/>
    <cellStyle name="Input [yellow] 5 6 2" xfId="7592" xr:uid="{3EB50684-3883-4E97-A518-6711E64DF1BA}"/>
    <cellStyle name="Input [yellow] 5 6 2 2" xfId="16329" xr:uid="{B26ED766-5078-4168-BE56-958338411464}"/>
    <cellStyle name="Input [yellow] 5 6 2 3" xfId="20053" xr:uid="{3415A78C-A2C8-4A92-851F-0304EC083457}"/>
    <cellStyle name="Input [yellow] 5 6 3" xfId="6947" xr:uid="{3237C8B4-0C1A-4088-8BB8-25FD185D0D75}"/>
    <cellStyle name="Input [yellow] 5 6 4" xfId="14063" xr:uid="{E8783785-A09B-4172-A6CA-E8C8DCCB3381}"/>
    <cellStyle name="Input [yellow] 5 6 5" xfId="19119" xr:uid="{2EE2EE42-BBF0-4D10-9D86-9D8FDC9DB0FD}"/>
    <cellStyle name="Input [yellow] 5 7" xfId="7258" xr:uid="{E295013E-1517-49E8-A853-DD804A40AC26}"/>
    <cellStyle name="Input [yellow] 5 7 2" xfId="16134" xr:uid="{E4A7477D-ADD8-401F-97D0-8FBF0CD35369}"/>
    <cellStyle name="Input [yellow] 5 7 3" xfId="19809" xr:uid="{8CC3F498-C7AE-4B93-B17F-C72618D37FE7}"/>
    <cellStyle name="Input [yellow] 5 8" xfId="12384" xr:uid="{2B446464-B93C-4903-AEFD-08E48CC8BD69}"/>
    <cellStyle name="Input [yellow] 5 9" xfId="13233" xr:uid="{F8BF22BD-14AF-4BBE-97A0-239FCDB0BCA5}"/>
    <cellStyle name="Input [yellow] 6" xfId="1156" xr:uid="{064D64C9-E61F-48DF-940F-79FD1A1917FF}"/>
    <cellStyle name="Input [yellow] 6 2" xfId="3008" xr:uid="{48449A1C-56D6-4AD5-A042-2CB9C2C22A20}"/>
    <cellStyle name="Input [yellow] 6 2 2" xfId="3989" xr:uid="{AB3BDDB2-46AE-4FF5-9CAB-24C00F7DDC1E}"/>
    <cellStyle name="Input [yellow] 6 2 2 2" xfId="7653" xr:uid="{DF495476-2B6B-4BD6-B13F-49584DB174E3}"/>
    <cellStyle name="Input [yellow] 6 2 2 2 2" xfId="16357" xr:uid="{26F0C4E1-1985-406F-9842-B23F8B5FAB84}"/>
    <cellStyle name="Input [yellow] 6 2 2 2 3" xfId="20101" xr:uid="{3D1DC7D3-7E02-4B53-BCDE-9B265ED7D36E}"/>
    <cellStyle name="Input [yellow] 6 2 2 3" xfId="6967" xr:uid="{DEFC4B80-48DA-414B-8098-9364E9EB44D5}"/>
    <cellStyle name="Input [yellow] 6 2 2 4" xfId="14098" xr:uid="{FDE94633-0518-4910-B376-B28B8DDD0FB9}"/>
    <cellStyle name="Input [yellow] 6 2 2 5" xfId="19736" xr:uid="{2C8702F0-083F-4663-9C51-2720926960AC}"/>
    <cellStyle name="Input [yellow] 6 2 3" xfId="7424" xr:uid="{D2D9F4BE-6DF1-4F6D-A6DE-5E10DD5B71BC}"/>
    <cellStyle name="Input [yellow] 6 2 3 2" xfId="16229" xr:uid="{2EEED728-356A-4D5C-ABC1-662865D3EBB1}"/>
    <cellStyle name="Input [yellow] 6 2 3 3" xfId="19928" xr:uid="{F930380A-E1B4-475D-B771-674E5C089B52}"/>
    <cellStyle name="Input [yellow] 6 3" xfId="4166" xr:uid="{60795FFA-3DDD-4E6B-8406-D71CD5037663}"/>
    <cellStyle name="Input [yellow] 6 3 2" xfId="4380" xr:uid="{5550ECCE-009D-471D-9098-3C6541405A27}"/>
    <cellStyle name="Input [yellow] 6 3 2 2" xfId="4844" xr:uid="{4FC038B5-F599-493F-9566-D96A424B1206}"/>
    <cellStyle name="Input [yellow] 6 3 2 2 2" xfId="5890" xr:uid="{3A9414E8-FD72-45A1-9C5F-A83710D7FA65}"/>
    <cellStyle name="Input [yellow] 6 3 2 2 2 2" xfId="9511" xr:uid="{8A7AA2B9-BB0C-48BA-9451-4D5BBABFB013}"/>
    <cellStyle name="Input [yellow] 6 3 2 2 2 2 2" xfId="17363" xr:uid="{E89D083A-DCA9-4363-B69F-649B6762F16C}"/>
    <cellStyle name="Input [yellow] 6 3 2 2 2 2 3" xfId="21526" xr:uid="{F0BF5AB7-1DCA-4BBD-A19C-13C92A35A6F1}"/>
    <cellStyle name="Input [yellow] 6 3 2 2 2 3" xfId="7228" xr:uid="{C2A4D824-D37B-42F5-84C1-9974375D6D95}"/>
    <cellStyle name="Input [yellow] 6 3 2 2 2 4" xfId="15117" xr:uid="{E5831171-7FB2-4E97-A033-E0C1F86793FF}"/>
    <cellStyle name="Input [yellow] 6 3 2 2 2 5" xfId="16093" xr:uid="{E908512F-E71D-4366-B242-A9AE7B5B593D}"/>
    <cellStyle name="Input [yellow] 6 3 2 2 3" xfId="8468" xr:uid="{794CF151-EB53-4392-818E-B4208145724A}"/>
    <cellStyle name="Input [yellow] 6 3 2 2 3 2" xfId="16814" xr:uid="{AB02BFED-B33D-4FAD-9EA7-EDC8C9AEF844}"/>
    <cellStyle name="Input [yellow] 6 3 2 2 3 3" xfId="20723" xr:uid="{BB8749F5-92AB-4FA3-BB11-99348481D71A}"/>
    <cellStyle name="Input [yellow] 6 3 2 3" xfId="5453" xr:uid="{BC35792C-BC98-4E90-8ECA-39307812298E}"/>
    <cellStyle name="Input [yellow] 6 3 2 3 2" xfId="9074" xr:uid="{73D2B388-ACD9-42AA-B9F2-03ADA88FF666}"/>
    <cellStyle name="Input [yellow] 6 3 2 3 2 2" xfId="17134" xr:uid="{D54605F2-C1F5-4AEC-B91A-EABCFBC02595}"/>
    <cellStyle name="Input [yellow] 6 3 2 3 2 3" xfId="21186" xr:uid="{9408D643-DD9D-4781-BAF0-137B64E632AD}"/>
    <cellStyle name="Input [yellow] 6 3 2 3 3" xfId="7151" xr:uid="{1DEEA69E-B966-4145-8E90-EE25AC8F9201}"/>
    <cellStyle name="Input [yellow] 6 3 2 3 4" xfId="14890" xr:uid="{237200DC-B5F0-4665-B25C-27EA59DDA480}"/>
    <cellStyle name="Input [yellow] 6 3 2 3 5" xfId="18002" xr:uid="{9F7969A8-0107-410D-970C-D6F589AB454C}"/>
    <cellStyle name="Input [yellow] 6 3 2 4" xfId="8009" xr:uid="{BCA16872-CA62-4534-96B1-7855FCC94B9B}"/>
    <cellStyle name="Input [yellow] 6 3 2 4 2" xfId="16576" xr:uid="{9C16440E-E409-4E8A-B3B9-BC62BAF484BD}"/>
    <cellStyle name="Input [yellow] 6 3 2 4 3" xfId="20369" xr:uid="{170FB1BD-AE3E-4812-B689-E8F3CB0AF91D}"/>
    <cellStyle name="Input [yellow] 6 3 2 5" xfId="14338" xr:uid="{C7813CCF-ADE6-42F7-BF04-E2F704C63D01}"/>
    <cellStyle name="Input [yellow] 6 3 2 6" xfId="14534" xr:uid="{AE985F70-92A5-4DB8-BAFA-38E065784C9E}"/>
    <cellStyle name="Input [yellow] 6 3 3" xfId="4670" xr:uid="{72A329D4-819A-4250-AF54-CC15C133576D}"/>
    <cellStyle name="Input [yellow] 6 3 3 2" xfId="5718" xr:uid="{353AA431-B241-44CC-92D0-A11C46634947}"/>
    <cellStyle name="Input [yellow] 6 3 3 2 2" xfId="9339" xr:uid="{6ED400A1-B8F2-417D-9E9A-79F8A929170E}"/>
    <cellStyle name="Input [yellow] 6 3 3 2 2 2" xfId="17264" xr:uid="{31F39990-82B6-49B5-B742-8E054820E7B6}"/>
    <cellStyle name="Input [yellow] 6 3 3 2 2 3" xfId="21387" xr:uid="{EBE98291-3795-4676-B4D9-E259E72C0092}"/>
    <cellStyle name="Input [yellow] 6 3 3 2 3" xfId="7183" xr:uid="{ED4FCDE0-D8D4-4162-A2A7-883043C416E3}"/>
    <cellStyle name="Input [yellow] 6 3 3 2 4" xfId="15021" xr:uid="{BE79DBB8-B3DD-4C6A-9E1E-DFA9121121F6}"/>
    <cellStyle name="Input [yellow] 6 3 3 2 5" xfId="16885" xr:uid="{09DBAA6C-7617-45C0-B000-042844796F47}"/>
    <cellStyle name="Input [yellow] 6 3 3 3" xfId="8294" xr:uid="{A9F26705-D485-4DEA-8E64-880B0BB8E1E0}"/>
    <cellStyle name="Input [yellow] 6 3 3 3 2" xfId="16715" xr:uid="{4CAFC294-77C9-4749-A1E9-ADBBCCF48165}"/>
    <cellStyle name="Input [yellow] 6 3 3 3 3" xfId="20584" xr:uid="{21222E55-AD80-4B74-A8CD-4BB7C843598D}"/>
    <cellStyle name="Input [yellow] 6 3 4" xfId="5259" xr:uid="{2C9A4B16-1E3A-4F2B-99D0-2A1C01EC85AA}"/>
    <cellStyle name="Input [yellow] 6 3 4 2" xfId="8880" xr:uid="{258F0379-F022-4F30-81C2-88BADFFB0EE7}"/>
    <cellStyle name="Input [yellow] 6 3 4 2 2" xfId="17025" xr:uid="{3339A4E5-7CD3-43EB-A154-5508CE0E2306}"/>
    <cellStyle name="Input [yellow] 6 3 4 2 3" xfId="21029" xr:uid="{9752891A-52AE-4242-BB8F-4DA3D3725F60}"/>
    <cellStyle name="Input [yellow] 6 3 4 3" xfId="7106" xr:uid="{5B375171-58CA-4B16-95FD-514036D65D3A}"/>
    <cellStyle name="Input [yellow] 6 3 4 4" xfId="14775" xr:uid="{CF537579-EE49-4D35-90D2-7D99329CB07E}"/>
    <cellStyle name="Input [yellow] 6 3 4 5" xfId="14259" xr:uid="{B7BC4C54-5353-4FBC-A270-9D60F95C7FD6}"/>
    <cellStyle name="Input [yellow] 6 3 5" xfId="7803" xr:uid="{A21180B0-754A-46F9-A792-9DC434E6BC6D}"/>
    <cellStyle name="Input [yellow] 6 3 5 2" xfId="16458" xr:uid="{70C88130-ECCE-42DE-9DB3-12D265648B8D}"/>
    <cellStyle name="Input [yellow] 6 3 5 3" xfId="20203" xr:uid="{06395AFB-9871-45D5-9738-4EE5641EF77E}"/>
    <cellStyle name="Input [yellow] 6 3 6" xfId="14215" xr:uid="{603C1F91-F15C-42B9-AC79-AF7D74105792}"/>
    <cellStyle name="Input [yellow] 6 3 7" xfId="14307" xr:uid="{17B5057A-2545-42A3-9A9E-2C133CD7D318}"/>
    <cellStyle name="Input [yellow] 6 4" xfId="4321" xr:uid="{5E1B3CB1-41FB-420B-8BE0-85D9B8B7CA2A}"/>
    <cellStyle name="Input [yellow] 6 4 2" xfId="4805" xr:uid="{55C4264F-817D-40A4-A03B-862C9B409F37}"/>
    <cellStyle name="Input [yellow] 6 4 2 2" xfId="5851" xr:uid="{ABF9537E-5F9F-4C4A-AA93-A790447A3C6D}"/>
    <cellStyle name="Input [yellow] 6 4 2 2 2" xfId="9472" xr:uid="{43413120-42F0-4DC8-9B12-5AE30C0C26AD}"/>
    <cellStyle name="Input [yellow] 6 4 2 2 2 2" xfId="17330" xr:uid="{581544FB-37B7-46AE-97B5-FB6003F1816A}"/>
    <cellStyle name="Input [yellow] 6 4 2 2 2 3" xfId="21488" xr:uid="{3C1E768F-E1E3-43B1-81BC-6D490C8ECB5A}"/>
    <cellStyle name="Input [yellow] 6 4 2 2 3" xfId="7197" xr:uid="{7C0D7D9C-B316-428A-B457-48D13A6AA765}"/>
    <cellStyle name="Input [yellow] 6 4 2 2 4" xfId="15085" xr:uid="{2A5026AA-8857-4F9F-B083-36A4F6FFA539}"/>
    <cellStyle name="Input [yellow] 6 4 2 2 5" xfId="17505" xr:uid="{57379880-C40A-4F61-B893-B68491E3AAAE}"/>
    <cellStyle name="Input [yellow] 6 4 2 3" xfId="8429" xr:uid="{1031222B-E7D2-4D77-80E7-6A5630432039}"/>
    <cellStyle name="Input [yellow] 6 4 2 3 2" xfId="16782" xr:uid="{5D6511AF-2A43-4C69-A08B-08B2E7649901}"/>
    <cellStyle name="Input [yellow] 6 4 2 3 3" xfId="20685" xr:uid="{5EF98CBA-8BF4-468D-B69D-25426647F940}"/>
    <cellStyle name="Input [yellow] 6 4 3" xfId="5399" xr:uid="{9BC979B5-5146-4A9C-926C-BAB241705181}"/>
    <cellStyle name="Input [yellow] 6 4 3 2" xfId="9020" xr:uid="{A0E45F76-D887-467F-9B24-49B73792F096}"/>
    <cellStyle name="Input [yellow] 6 4 3 2 2" xfId="17097" xr:uid="{6E0EF316-5E34-4EE1-A187-4C8776723530}"/>
    <cellStyle name="Input [yellow] 6 4 3 2 3" xfId="21135" xr:uid="{759EFC2C-EAE5-4EDE-9854-40BC726E9D77}"/>
    <cellStyle name="Input [yellow] 6 4 3 3" xfId="7121" xr:uid="{CAE2E98A-D5E2-49E1-8509-082A0F582370}"/>
    <cellStyle name="Input [yellow] 6 4 3 4" xfId="14850" xr:uid="{DED75D7C-25AE-40C8-9F88-2BF7EF86AE70}"/>
    <cellStyle name="Input [yellow] 6 4 3 5" xfId="14819" xr:uid="{50A92150-5F49-4493-873A-B46A3FEBA91B}"/>
    <cellStyle name="Input [yellow] 6 4 4" xfId="7953" xr:uid="{A2FE2087-7759-4C8E-9DED-A55BFD2EB902}"/>
    <cellStyle name="Input [yellow] 6 4 4 2" xfId="16537" xr:uid="{F169B371-1C33-4196-9CF4-997B1E6B3200}"/>
    <cellStyle name="Input [yellow] 6 4 4 3" xfId="20316" xr:uid="{52405E9F-0583-407B-9663-F8D6A40FBE38}"/>
    <cellStyle name="Input [yellow] 6 4 5" xfId="14294" xr:uid="{857B9FD9-2C57-4CF7-9BDE-81C270F2DD16}"/>
    <cellStyle name="Input [yellow] 6 4 6" xfId="17081" xr:uid="{3AC5C2F4-2902-4733-B1D0-D51B90E5F461}"/>
    <cellStyle name="Input [yellow] 6 5" xfId="4524" xr:uid="{FEBB012B-4A63-484E-8E66-5BCAFCC4D025}"/>
    <cellStyle name="Input [yellow] 6 5 2" xfId="5587" xr:uid="{45F88A01-F47E-410D-A070-9D7B6B322C5F}"/>
    <cellStyle name="Input [yellow] 6 5 2 2" xfId="9208" xr:uid="{89B44084-ECC8-4243-80DA-4990ED970644}"/>
    <cellStyle name="Input [yellow] 6 5 2 2 2" xfId="17198" xr:uid="{6798F593-79D9-45F5-8C32-11CF3FF7FA24}"/>
    <cellStyle name="Input [yellow] 6 5 2 2 3" xfId="21287" xr:uid="{DCFB96D2-6522-440A-B033-6BDF0DB378EF}"/>
    <cellStyle name="Input [yellow] 6 5 2 3" xfId="7159" xr:uid="{B5334C8E-704C-4D4B-9F49-8504FAFA3C2B}"/>
    <cellStyle name="Input [yellow] 6 5 2 4" xfId="14953" xr:uid="{D56595B2-520C-482C-A4B8-AF39329603F5}"/>
    <cellStyle name="Input [yellow] 6 5 2 5" xfId="18152" xr:uid="{C5027BC3-0B28-48FC-97AE-13372A4F3A82}"/>
    <cellStyle name="Input [yellow] 6 5 3" xfId="8151" xr:uid="{6F18D610-0663-4EE2-992A-D4A262B4CBC7}"/>
    <cellStyle name="Input [yellow] 6 5 3 2" xfId="16643" xr:uid="{D89E4BF4-193B-42BE-AFB5-B31C807A74CA}"/>
    <cellStyle name="Input [yellow] 6 5 3 3" xfId="20475" xr:uid="{7C831488-F697-45D1-A3E2-F023ED4B724D}"/>
    <cellStyle name="Input [yellow] 6 6" xfId="3859" xr:uid="{6121633E-1170-4686-9809-97194FDE514E}"/>
    <cellStyle name="Input [yellow] 6 6 2" xfId="7541" xr:uid="{E6EE1D60-DD21-4774-9FE1-6F72D70E16E1}"/>
    <cellStyle name="Input [yellow] 6 6 2 2" xfId="16296" xr:uid="{0E9EF2A8-3233-4AA8-8C8F-3CF383EF0EA6}"/>
    <cellStyle name="Input [yellow] 6 6 2 3" xfId="20020" xr:uid="{8772A6B9-BE10-4032-AB6F-61848D0A6723}"/>
    <cellStyle name="Input [yellow] 6 6 3" xfId="6937" xr:uid="{119C35E3-00DB-4FF3-A86A-A5B2553F0B31}"/>
    <cellStyle name="Input [yellow] 6 6 4" xfId="14025" xr:uid="{17709056-050E-42F1-9611-A69EB6837701}"/>
    <cellStyle name="Input [yellow] 6 6 5" xfId="19142" xr:uid="{9FC0BEFD-2521-4B6E-8378-E03F8CE1BB91}"/>
    <cellStyle name="Input [yellow] 6 7" xfId="7259" xr:uid="{746B8653-4707-4208-9B83-764840E30847}"/>
    <cellStyle name="Input [yellow] 6 7 2" xfId="16135" xr:uid="{0243C15E-CB37-49D0-902E-3939B7C248CC}"/>
    <cellStyle name="Input [yellow] 6 7 3" xfId="19810" xr:uid="{025BB580-6663-428F-BDC0-10ECF235105F}"/>
    <cellStyle name="Input [yellow] 6 8" xfId="12385" xr:uid="{83F93FC3-C1CB-4B97-8788-6B7DE24EF51D}"/>
    <cellStyle name="Input [yellow] 6 9" xfId="13173" xr:uid="{5D1AA85E-E2F4-4C8C-8256-C9A6817E8EF7}"/>
    <cellStyle name="Input [yellow] 7" xfId="1157" xr:uid="{46535374-11E4-48C3-BD7D-F33408418716}"/>
    <cellStyle name="Input [yellow] 7 2" xfId="3009" xr:uid="{656A46B0-F038-430F-8357-2E37DE9598D9}"/>
    <cellStyle name="Input [yellow] 7 2 2" xfId="4980" xr:uid="{67A5DE09-13A8-489A-8834-9B932100A647}"/>
    <cellStyle name="Input [yellow] 7 2 2 2" xfId="8604" xr:uid="{626AE204-F2D2-47ED-AB01-8059A8F1E07A}"/>
    <cellStyle name="Input [yellow] 7 2 2 2 2" xfId="16879" xr:uid="{6C20F851-8057-4976-9AC8-AD580DEAFAE6}"/>
    <cellStyle name="Input [yellow] 7 2 2 2 3" xfId="20825" xr:uid="{4DECEF02-A8ED-4680-AA9D-24964C995ABE}"/>
    <cellStyle name="Input [yellow] 7 2 2 3" xfId="7060" xr:uid="{D3B3AC74-7FE9-4FB2-85B3-17B6F650705F}"/>
    <cellStyle name="Input [yellow] 7 2 2 4" xfId="14626" xr:uid="{AE53B4E3-0CC7-4DEC-87F9-5CB5BB8A3D42}"/>
    <cellStyle name="Input [yellow] 7 2 2 5" xfId="18036" xr:uid="{AFF8D4B0-23AB-4A4E-8A69-7C65D4446BE8}"/>
    <cellStyle name="Input [yellow] 7 2 3" xfId="7425" xr:uid="{640E0486-9A85-4C0C-8269-A63C32EE4DE1}"/>
    <cellStyle name="Input [yellow] 7 2 3 2" xfId="16230" xr:uid="{05B7A531-56E5-4A1C-9E17-B992BAE31560}"/>
    <cellStyle name="Input [yellow] 7 2 3 3" xfId="19929" xr:uid="{2DC5771C-2667-44FE-B40B-C1FDC6DDDA1C}"/>
    <cellStyle name="Input [yellow] 7 3" xfId="4167" xr:uid="{1E807EF8-0D2B-40FA-AA4C-762DBB393C67}"/>
    <cellStyle name="Input [yellow] 7 3 2" xfId="4381" xr:uid="{0EE245ED-DA10-4CE3-A8BD-592FDA1CF863}"/>
    <cellStyle name="Input [yellow] 7 3 2 2" xfId="4845" xr:uid="{0312EB82-D7F6-475C-963A-DDAC9C3CCFFC}"/>
    <cellStyle name="Input [yellow] 7 3 2 2 2" xfId="5891" xr:uid="{770083CD-213A-41BE-9144-AA0E4B4D6FE1}"/>
    <cellStyle name="Input [yellow] 7 3 2 2 2 2" xfId="9512" xr:uid="{CD1576D5-8215-40FB-A1BB-243CE1E794E6}"/>
    <cellStyle name="Input [yellow] 7 3 2 2 2 2 2" xfId="17364" xr:uid="{4992AA70-C959-4904-9EEC-F0BC1882ACE2}"/>
    <cellStyle name="Input [yellow] 7 3 2 2 2 2 3" xfId="21527" xr:uid="{11379CC7-1562-4725-B42B-82ED6538903F}"/>
    <cellStyle name="Input [yellow] 7 3 2 2 2 3" xfId="7229" xr:uid="{594AA26A-1786-45B3-A613-C91D2CD5A193}"/>
    <cellStyle name="Input [yellow] 7 3 2 2 2 4" xfId="15118" xr:uid="{5445D918-C1E5-4BE7-819F-D62CE2B96E00}"/>
    <cellStyle name="Input [yellow] 7 3 2 2 2 5" xfId="18141" xr:uid="{C80D60C1-D10E-4364-BD58-AB9B8459A178}"/>
    <cellStyle name="Input [yellow] 7 3 2 2 3" xfId="8469" xr:uid="{8BA94BF0-B0FB-4DD0-966B-9D9D75819C68}"/>
    <cellStyle name="Input [yellow] 7 3 2 2 3 2" xfId="16815" xr:uid="{208E7CA4-996E-41E2-A813-46632B811D35}"/>
    <cellStyle name="Input [yellow] 7 3 2 2 3 3" xfId="20724" xr:uid="{2E7B826E-80C6-4570-85E1-AE48C3C22D12}"/>
    <cellStyle name="Input [yellow] 7 3 2 3" xfId="5454" xr:uid="{C1573CED-8AAB-43D1-BD1E-FB1D0D224E9F}"/>
    <cellStyle name="Input [yellow] 7 3 2 3 2" xfId="9075" xr:uid="{6B9C986C-78D8-43B3-A041-1B818E2F868C}"/>
    <cellStyle name="Input [yellow] 7 3 2 3 2 2" xfId="17135" xr:uid="{A0D80F0A-21D9-4A0B-BEB2-299389906932}"/>
    <cellStyle name="Input [yellow] 7 3 2 3 2 3" xfId="21187" xr:uid="{B22DF7D9-9355-41F3-93F5-5608EA8BFBDF}"/>
    <cellStyle name="Input [yellow] 7 3 2 3 3" xfId="7152" xr:uid="{DCF1B443-102D-45BE-B665-2E677A28337D}"/>
    <cellStyle name="Input [yellow] 7 3 2 3 4" xfId="14891" xr:uid="{32DE0D65-99C1-4473-BFBB-D6BCEF318A13}"/>
    <cellStyle name="Input [yellow] 7 3 2 3 5" xfId="14698" xr:uid="{51FBE88C-A609-40C3-AAEC-A4ADD7E3B991}"/>
    <cellStyle name="Input [yellow] 7 3 2 4" xfId="8010" xr:uid="{10D68C06-F70D-40AA-A1C6-66926A057F18}"/>
    <cellStyle name="Input [yellow] 7 3 2 4 2" xfId="16577" xr:uid="{5BF744CE-5618-4031-9ACE-90C0CEB585E1}"/>
    <cellStyle name="Input [yellow] 7 3 2 4 3" xfId="20370" xr:uid="{3ADE83CD-1F8A-430D-9D6B-8DE32C32F952}"/>
    <cellStyle name="Input [yellow] 7 3 2 5" xfId="14339" xr:uid="{E242F6E4-012F-42CB-A0CC-1A38328B44EA}"/>
    <cellStyle name="Input [yellow] 7 3 2 6" xfId="15076" xr:uid="{DD0B15A1-934C-46F9-B6C2-05E00106F37A}"/>
    <cellStyle name="Input [yellow] 7 3 3" xfId="4671" xr:uid="{34F99DC1-A37E-4642-9071-F092EEE7413E}"/>
    <cellStyle name="Input [yellow] 7 3 3 2" xfId="5719" xr:uid="{310564E4-7FF4-4395-9A3B-569CA8D6E21B}"/>
    <cellStyle name="Input [yellow] 7 3 3 2 2" xfId="9340" xr:uid="{16BED00A-F779-458A-B5D8-E72BED27001E}"/>
    <cellStyle name="Input [yellow] 7 3 3 2 2 2" xfId="17265" xr:uid="{6B1149BA-6BA7-44C4-8AB8-26023645E8F9}"/>
    <cellStyle name="Input [yellow] 7 3 3 2 2 3" xfId="21388" xr:uid="{C414BF15-5829-4E7A-96F8-73F8D7A77C8A}"/>
    <cellStyle name="Input [yellow] 7 3 3 2 3" xfId="7184" xr:uid="{3E74F242-2642-4373-A3DE-DD089D6C4A5D}"/>
    <cellStyle name="Input [yellow] 7 3 3 2 4" xfId="15022" xr:uid="{DCD5F90E-6AD1-47D4-A26B-ED294F9B5C1A}"/>
    <cellStyle name="Input [yellow] 7 3 3 2 5" xfId="16286" xr:uid="{BEB50E4E-740E-48B0-8C6B-A9D311BB3BD2}"/>
    <cellStyle name="Input [yellow] 7 3 3 3" xfId="8295" xr:uid="{A0C3A690-EA40-448E-883C-DC49CBC44CFF}"/>
    <cellStyle name="Input [yellow] 7 3 3 3 2" xfId="16716" xr:uid="{28A37B80-E168-4AA4-A91E-88D138F8B103}"/>
    <cellStyle name="Input [yellow] 7 3 3 3 3" xfId="20585" xr:uid="{F0234EB5-0577-4A52-871D-53E90582441F}"/>
    <cellStyle name="Input [yellow] 7 3 4" xfId="5260" xr:uid="{30F23E48-05BC-4B01-AB38-D4503AAF2A13}"/>
    <cellStyle name="Input [yellow] 7 3 4 2" xfId="8881" xr:uid="{485A6D47-5828-4476-BFC3-C4AE3FA54AAE}"/>
    <cellStyle name="Input [yellow] 7 3 4 2 2" xfId="17026" xr:uid="{89DD066B-BFBB-44AA-97A0-3ABF9FBCEF22}"/>
    <cellStyle name="Input [yellow] 7 3 4 2 3" xfId="21030" xr:uid="{4F888256-C11D-4A17-8753-27543C0A6CBE}"/>
    <cellStyle name="Input [yellow] 7 3 4 3" xfId="7107" xr:uid="{2EA8AE2D-CFED-4F32-B0AA-752E89E12AA8}"/>
    <cellStyle name="Input [yellow] 7 3 4 4" xfId="14776" xr:uid="{8A9A9A81-C298-431A-BCAF-A9DF8D72A9C0}"/>
    <cellStyle name="Input [yellow] 7 3 4 5" xfId="13920" xr:uid="{97AEFE53-6941-4CFB-867A-74BFB2CCBCFF}"/>
    <cellStyle name="Input [yellow] 7 3 5" xfId="7804" xr:uid="{E11D622B-ECFE-4879-9C09-1A1EFD1A4928}"/>
    <cellStyle name="Input [yellow] 7 3 5 2" xfId="16459" xr:uid="{8C87279D-DCC5-45A4-8FA1-DEDAF448B8A8}"/>
    <cellStyle name="Input [yellow] 7 3 5 3" xfId="20204" xr:uid="{483E46D5-0838-4055-869D-F523B23F90DF}"/>
    <cellStyle name="Input [yellow] 7 3 6" xfId="14216" xr:uid="{6167FB62-ED84-47D1-85D3-4324106A3F89}"/>
    <cellStyle name="Input [yellow] 7 3 7" xfId="14862" xr:uid="{ADCF9143-C51F-4320-9882-D323E4091AB9}"/>
    <cellStyle name="Input [yellow] 7 4" xfId="4348" xr:uid="{DB1BEA79-9220-4B78-A7B5-9E6BD939B3E9}"/>
    <cellStyle name="Input [yellow] 7 4 2" xfId="4816" xr:uid="{A5579A14-FC3C-4C37-A132-C70455B6FF5E}"/>
    <cellStyle name="Input [yellow] 7 4 2 2" xfId="5862" xr:uid="{F8B92CFF-E526-43E1-898F-C68A0D0ED027}"/>
    <cellStyle name="Input [yellow] 7 4 2 2 2" xfId="9483" xr:uid="{6D207F35-007F-4EF3-BBDD-036BCF84D287}"/>
    <cellStyle name="Input [yellow] 7 4 2 2 2 2" xfId="17340" xr:uid="{3DF9BC7B-8BD9-4B91-B2BD-079422C108B2}"/>
    <cellStyle name="Input [yellow] 7 4 2 2 2 3" xfId="21498" xr:uid="{F7F179EE-C7BF-4996-B7B2-9F9A3DBADFF0}"/>
    <cellStyle name="Input [yellow] 7 4 2 2 3" xfId="7207" xr:uid="{83C585FA-4300-4401-BA57-CE98A2337AAC}"/>
    <cellStyle name="Input [yellow] 7 4 2 2 4" xfId="15095" xr:uid="{D3EFFE85-9ED8-48EA-B749-6896820BC320}"/>
    <cellStyle name="Input [yellow] 7 4 2 2 5" xfId="18095" xr:uid="{72D5E89A-D42D-4036-91E9-4ED0536E06F8}"/>
    <cellStyle name="Input [yellow] 7 4 2 3" xfId="8440" xr:uid="{4E97CDB4-8E3D-4BDF-8CA4-684CD52F6CCF}"/>
    <cellStyle name="Input [yellow] 7 4 2 3 2" xfId="16792" xr:uid="{D4510605-80D7-4878-8D80-4F350C488737}"/>
    <cellStyle name="Input [yellow] 7 4 2 3 3" xfId="20695" xr:uid="{F59C3F4D-15AF-4E37-853C-B6DBA10B13AC}"/>
    <cellStyle name="Input [yellow] 7 4 3" xfId="5423" xr:uid="{7F8F1FCE-3DB1-4803-A3D5-276B250AB53D}"/>
    <cellStyle name="Input [yellow] 7 4 3 2" xfId="9044" xr:uid="{2B5EF942-E82B-4D7D-BA81-B06C2F8B5F54}"/>
    <cellStyle name="Input [yellow] 7 4 3 2 2" xfId="17112" xr:uid="{BE709A3D-C784-4BB8-B8FB-F16A475FCEFF}"/>
    <cellStyle name="Input [yellow] 7 4 3 2 3" xfId="21157" xr:uid="{F7D49F28-2BC8-4C1A-A7A9-833FDA59FEA3}"/>
    <cellStyle name="Input [yellow] 7 4 3 3" xfId="7130" xr:uid="{B0C55B02-7E45-4224-9664-8EA95EC8BE2F}"/>
    <cellStyle name="Input [yellow] 7 4 3 4" xfId="14868" xr:uid="{05811018-0949-446B-AC7E-351DCCF674B1}"/>
    <cellStyle name="Input [yellow] 7 4 3 5" xfId="17953" xr:uid="{66A22974-72D1-4F89-A138-411B7DCFAFB9}"/>
    <cellStyle name="Input [yellow] 7 4 4" xfId="7978" xr:uid="{27DB1F5B-FE99-4E9A-96E1-73D115FC2E5C}"/>
    <cellStyle name="Input [yellow] 7 4 4 2" xfId="16554" xr:uid="{47787E08-81D9-41AB-984C-71C0A93343D1}"/>
    <cellStyle name="Input [yellow] 7 4 4 3" xfId="20339" xr:uid="{83E1D49C-E6A3-4792-8756-754CB930909B}"/>
    <cellStyle name="Input [yellow] 7 4 5" xfId="14314" xr:uid="{1E3E158E-985A-44DC-9C82-143D30EBE29D}"/>
    <cellStyle name="Input [yellow] 7 4 6" xfId="14533" xr:uid="{20B8677A-37E5-4BA9-B9C7-38FF9319420A}"/>
    <cellStyle name="Input [yellow] 7 5" xfId="3943" xr:uid="{958D57A9-CC38-4A0D-9E4A-C1928B23B14E}"/>
    <cellStyle name="Input [yellow] 7 5 2" xfId="5126" xr:uid="{6640E2BC-7C24-48DD-BB7F-D46384AAAF3F}"/>
    <cellStyle name="Input [yellow] 7 5 2 2" xfId="8747" xr:uid="{ECB4611B-936D-44A4-8502-7859D9CDCC61}"/>
    <cellStyle name="Input [yellow] 7 5 2 2 2" xfId="16951" xr:uid="{42706E1A-2538-4EEA-A5A9-67C2BDD4CEB6}"/>
    <cellStyle name="Input [yellow] 7 5 2 2 3" xfId="20933" xr:uid="{B245E54F-8DEB-4779-B3C3-9274753E75D4}"/>
    <cellStyle name="Input [yellow] 7 5 2 3" xfId="7081" xr:uid="{41CFC90D-406B-43A9-BA42-D8C7346A422D}"/>
    <cellStyle name="Input [yellow] 7 5 2 4" xfId="14700" xr:uid="{97304247-76D3-4C2C-8FFB-E12A806F78E4}"/>
    <cellStyle name="Input [yellow] 7 5 2 5" xfId="17619" xr:uid="{E0FBDF49-ABDA-43BC-BD7B-884B602480C7}"/>
    <cellStyle name="Input [yellow] 7 5 3" xfId="7614" xr:uid="{C1E41609-E7C6-46E6-8D95-9407EE2CF3EB}"/>
    <cellStyle name="Input [yellow] 7 5 3 2" xfId="16339" xr:uid="{49074D4B-3AAC-4C71-8BC3-09739225091E}"/>
    <cellStyle name="Input [yellow] 7 5 3 3" xfId="20071" xr:uid="{3698D92F-3BE3-418F-B207-0C433E127A2A}"/>
    <cellStyle name="Input [yellow] 7 6" xfId="3971" xr:uid="{A6E3D1BC-1F23-4F03-84F1-2F73F5CBD06C}"/>
    <cellStyle name="Input [yellow] 7 6 2" xfId="7637" xr:uid="{07006B7A-D490-4E59-902A-2FCA0125A600}"/>
    <cellStyle name="Input [yellow] 7 6 2 2" xfId="16351" xr:uid="{CAA56294-3192-4A7C-8809-D5914491E1BF}"/>
    <cellStyle name="Input [yellow] 7 6 2 3" xfId="20087" xr:uid="{0AA92583-A899-49A7-BAD5-6DB3DD060D3E}"/>
    <cellStyle name="Input [yellow] 7 6 3" xfId="6961" xr:uid="{D897A3C1-B9CE-4679-A3E3-DE6B601287E7}"/>
    <cellStyle name="Input [yellow] 7 6 4" xfId="14089" xr:uid="{E1063C84-4D6B-47C3-A454-848D0981BDFB}"/>
    <cellStyle name="Input [yellow] 7 6 5" xfId="19087" xr:uid="{9A3CB0A7-7419-44AA-8AB5-CFDFAFF4D179}"/>
    <cellStyle name="Input [yellow] 7 7" xfId="7260" xr:uid="{7B82E088-0C12-4E86-8F92-6D97DE61DFEA}"/>
    <cellStyle name="Input [yellow] 7 7 2" xfId="16136" xr:uid="{AED2269B-7088-49B4-89AB-0EBF9F278CE6}"/>
    <cellStyle name="Input [yellow] 7 7 3" xfId="19811" xr:uid="{4E21C458-6386-4574-B570-50F12DF38C24}"/>
    <cellStyle name="Input [yellow] 7 8" xfId="12386" xr:uid="{68820B93-CD73-4699-9D4E-8A282146A384}"/>
    <cellStyle name="Input [yellow] 7 9" xfId="13888" xr:uid="{5882E7E8-DFF8-4AEE-A556-F4EE7F768154}"/>
    <cellStyle name="Input [yellow] 8" xfId="1158" xr:uid="{6EE31C6D-6A90-433A-A750-5B53FA7DBCAC}"/>
    <cellStyle name="Input [yellow] 8 2" xfId="3010" xr:uid="{9237C7F9-ADA6-436F-BC41-8C52D9AC3910}"/>
    <cellStyle name="Input [yellow] 8 2 2" xfId="4534" xr:uid="{CF3B1E5B-43F3-4BE2-9FC1-46CB13EF52AF}"/>
    <cellStyle name="Input [yellow] 8 2 2 2" xfId="8160" xr:uid="{AB9B5221-9DE0-4F2F-949C-0D6834B47DF9}"/>
    <cellStyle name="Input [yellow] 8 2 2 2 2" xfId="16649" xr:uid="{346DE0D8-5D47-4DBF-A9FE-23DEAB8F3D6E}"/>
    <cellStyle name="Input [yellow] 8 2 2 2 3" xfId="20482" xr:uid="{607D4683-49DA-4913-B3FA-23FF3C783DE6}"/>
    <cellStyle name="Input [yellow] 8 2 2 3" xfId="7035" xr:uid="{1BF0E6BC-8F0C-42AF-B1F9-B5CFDF350CF5}"/>
    <cellStyle name="Input [yellow] 8 2 2 4" xfId="14412" xr:uid="{4E6B10AB-4F21-44BA-AA20-CA144DA9339F}"/>
    <cellStyle name="Input [yellow] 8 2 2 5" xfId="18966" xr:uid="{B3D0E9B8-EBE1-4DB6-8E1B-58AA88CE979C}"/>
    <cellStyle name="Input [yellow] 8 2 3" xfId="7426" xr:uid="{90D26D13-5EA6-4054-AB02-B963C6AAD7DD}"/>
    <cellStyle name="Input [yellow] 8 2 3 2" xfId="16231" xr:uid="{9A8353C8-EDE9-4698-9AC6-3FC53D578FBD}"/>
    <cellStyle name="Input [yellow] 8 2 3 3" xfId="19930" xr:uid="{60271719-524E-4C3D-BF7B-FE231168B403}"/>
    <cellStyle name="Input [yellow] 8 3" xfId="4168" xr:uid="{34F5EF65-70A7-4F23-86B3-3B1630E9A253}"/>
    <cellStyle name="Input [yellow] 8 3 2" xfId="4382" xr:uid="{89FA68DC-3F40-4551-80CC-F620CE929321}"/>
    <cellStyle name="Input [yellow] 8 3 2 2" xfId="4846" xr:uid="{9E4044E5-894C-4832-BA0A-5511E0D0FA97}"/>
    <cellStyle name="Input [yellow] 8 3 2 2 2" xfId="5892" xr:uid="{FC9F2826-F5BB-46F4-B636-C7CB184AD0CA}"/>
    <cellStyle name="Input [yellow] 8 3 2 2 2 2" xfId="9513" xr:uid="{3C7A189A-21F4-47E5-B84F-D48AC7A7CD79}"/>
    <cellStyle name="Input [yellow] 8 3 2 2 2 2 2" xfId="17365" xr:uid="{417A7ABB-0D24-4C65-85A1-8C33AD46BA2F}"/>
    <cellStyle name="Input [yellow] 8 3 2 2 2 2 3" xfId="21528" xr:uid="{37F9057B-92C5-4C4E-BC32-95DC760077E2}"/>
    <cellStyle name="Input [yellow] 8 3 2 2 2 3" xfId="7230" xr:uid="{654567DB-9C54-489A-BF06-4EA0E0A8C61B}"/>
    <cellStyle name="Input [yellow] 8 3 2 2 2 4" xfId="15119" xr:uid="{FBAB4D60-7AC9-4BDA-9C61-DA3AE58EC447}"/>
    <cellStyle name="Input [yellow] 8 3 2 2 2 5" xfId="18094" xr:uid="{C7F5632F-F245-4C1B-B60A-1528B695B6A9}"/>
    <cellStyle name="Input [yellow] 8 3 2 2 3" xfId="8470" xr:uid="{D0F68276-9F99-4A98-944F-63E9E1695601}"/>
    <cellStyle name="Input [yellow] 8 3 2 2 3 2" xfId="16816" xr:uid="{449CBF69-DCE0-4B64-BE42-33395012B34B}"/>
    <cellStyle name="Input [yellow] 8 3 2 2 3 3" xfId="20725" xr:uid="{8003E921-205F-4692-8F9D-A4BA9FF174D7}"/>
    <cellStyle name="Input [yellow] 8 3 2 3" xfId="5455" xr:uid="{1F65E6EF-CBBE-47C5-A418-E4E89CE30871}"/>
    <cellStyle name="Input [yellow] 8 3 2 3 2" xfId="9076" xr:uid="{3C1DE3F0-DCBC-431D-895A-403FFC2872FB}"/>
    <cellStyle name="Input [yellow] 8 3 2 3 2 2" xfId="17136" xr:uid="{5E177893-CC9C-4083-BC2C-E5AAF227E34B}"/>
    <cellStyle name="Input [yellow] 8 3 2 3 2 3" xfId="21188" xr:uid="{0618EAC7-DD00-4F39-9E1F-C06D9575D3ED}"/>
    <cellStyle name="Input [yellow] 8 3 2 3 3" xfId="7153" xr:uid="{8E7E8AA5-DE93-4583-BF27-C475EF58FD1A}"/>
    <cellStyle name="Input [yellow] 8 3 2 3 4" xfId="14892" xr:uid="{8301125B-D852-4128-A10B-38B17CDA7D26}"/>
    <cellStyle name="Input [yellow] 8 3 2 3 5" xfId="15080" xr:uid="{17DD15D4-C9A1-4AC2-A698-BD2DA81F6988}"/>
    <cellStyle name="Input [yellow] 8 3 2 4" xfId="8011" xr:uid="{669A3DA4-72DA-43E2-A2CA-14E186AAD972}"/>
    <cellStyle name="Input [yellow] 8 3 2 4 2" xfId="16578" xr:uid="{03107D01-4327-48DE-8B1A-56A9E37B3139}"/>
    <cellStyle name="Input [yellow] 8 3 2 4 3" xfId="20371" xr:uid="{C3F06A41-3216-45BF-9AA9-202E0AC329F6}"/>
    <cellStyle name="Input [yellow] 8 3 2 5" xfId="14340" xr:uid="{C499D31F-C20D-4348-B75E-1838F9647BB7}"/>
    <cellStyle name="Input [yellow] 8 3 2 6" xfId="17321" xr:uid="{B1918F2F-30B9-4AF5-A516-B3DA7E5E73C4}"/>
    <cellStyle name="Input [yellow] 8 3 3" xfId="4672" xr:uid="{211C73A9-996A-4713-8B24-E2C640E1481E}"/>
    <cellStyle name="Input [yellow] 8 3 3 2" xfId="5720" xr:uid="{C4D65BEE-9B95-4EE1-A509-FBB4352B12A0}"/>
    <cellStyle name="Input [yellow] 8 3 3 2 2" xfId="9341" xr:uid="{79063124-8F06-48F3-BCAC-188719D16DB6}"/>
    <cellStyle name="Input [yellow] 8 3 3 2 2 2" xfId="17266" xr:uid="{607BF513-2661-4AC7-B996-A31CE1EC8D0B}"/>
    <cellStyle name="Input [yellow] 8 3 3 2 2 3" xfId="21389" xr:uid="{BC15B894-2EEC-406D-AF81-F7502DCAAA65}"/>
    <cellStyle name="Input [yellow] 8 3 3 2 3" xfId="7185" xr:uid="{CCDCF42F-05FD-4D64-B68A-A2681C90D2FF}"/>
    <cellStyle name="Input [yellow] 8 3 3 2 4" xfId="15023" xr:uid="{521ECB8D-FDE2-4981-A9C0-243A54A21B1C}"/>
    <cellStyle name="Input [yellow] 8 3 3 2 5" xfId="18010" xr:uid="{37080632-5E7E-4FE0-94A1-D76156279FCF}"/>
    <cellStyle name="Input [yellow] 8 3 3 3" xfId="8296" xr:uid="{7B72850A-82DC-4683-A40B-7233E0C21A94}"/>
    <cellStyle name="Input [yellow] 8 3 3 3 2" xfId="16717" xr:uid="{68DA6E5D-6DCE-4F0E-9C3F-27B296914985}"/>
    <cellStyle name="Input [yellow] 8 3 3 3 3" xfId="20586" xr:uid="{661E7BB3-107A-4581-86DA-C91A49FA577C}"/>
    <cellStyle name="Input [yellow] 8 3 4" xfId="5261" xr:uid="{E52A9DD8-A1B0-4401-80FF-DAC9AE803C6B}"/>
    <cellStyle name="Input [yellow] 8 3 4 2" xfId="8882" xr:uid="{F53D6C6B-9C2E-4942-A5EB-3C88BD973D60}"/>
    <cellStyle name="Input [yellow] 8 3 4 2 2" xfId="17027" xr:uid="{7DAD6179-65EB-4BCB-833F-3C6C65CCD498}"/>
    <cellStyle name="Input [yellow] 8 3 4 2 3" xfId="21031" xr:uid="{63E6CC82-0034-44F7-8EE0-B9177EA58DAD}"/>
    <cellStyle name="Input [yellow] 8 3 4 3" xfId="7108" xr:uid="{0C3B3C0D-687A-472F-86F5-A8BC9D2FEA7E}"/>
    <cellStyle name="Input [yellow] 8 3 4 4" xfId="14777" xr:uid="{5AED4252-8A7F-4171-8823-3496CDC880CF}"/>
    <cellStyle name="Input [yellow] 8 3 4 5" xfId="16095" xr:uid="{CB6898E5-F384-46B2-99D3-FBA0CF9BFF0F}"/>
    <cellStyle name="Input [yellow] 8 3 5" xfId="7805" xr:uid="{B5390588-C0F8-4F2F-960C-EB5AD7BF2616}"/>
    <cellStyle name="Input [yellow] 8 3 5 2" xfId="16460" xr:uid="{B71B5C7B-A26D-4788-84DA-5161950ADDE4}"/>
    <cellStyle name="Input [yellow] 8 3 5 3" xfId="20205" xr:uid="{0ACB2F4D-7BF4-40E2-A5FB-E383F9960B11}"/>
    <cellStyle name="Input [yellow] 8 3 6" xfId="14217" xr:uid="{54266F9F-9493-41EE-88E9-715E5CAD6CF4}"/>
    <cellStyle name="Input [yellow] 8 3 7" xfId="17108" xr:uid="{F815BB4A-5819-4412-9DD2-18CA03001380}"/>
    <cellStyle name="Input [yellow] 8 4" xfId="4320" xr:uid="{0ED329D1-E4D1-4CA2-B83B-781F35F25811}"/>
    <cellStyle name="Input [yellow] 8 4 2" xfId="4804" xr:uid="{00F01046-4F89-47AF-8D12-3F93D9668595}"/>
    <cellStyle name="Input [yellow] 8 4 2 2" xfId="5850" xr:uid="{769CAE91-9477-4A9D-B8CC-FA5C995578FB}"/>
    <cellStyle name="Input [yellow] 8 4 2 2 2" xfId="9471" xr:uid="{B756C24A-B19B-4F89-A62E-E69C33F41521}"/>
    <cellStyle name="Input [yellow] 8 4 2 2 2 2" xfId="17329" xr:uid="{D5E4C282-3D6E-45C4-AB60-ADC1688AE865}"/>
    <cellStyle name="Input [yellow] 8 4 2 2 2 3" xfId="21487" xr:uid="{1DDA5ED3-87BB-4836-9A7F-2487B815F95C}"/>
    <cellStyle name="Input [yellow] 8 4 2 2 3" xfId="7196" xr:uid="{7C6BC46A-117D-4EDB-A028-85FA6D29F1C3}"/>
    <cellStyle name="Input [yellow] 8 4 2 2 4" xfId="15084" xr:uid="{A79CAAEB-996D-4FAF-8A4B-A69CE912CE7C}"/>
    <cellStyle name="Input [yellow] 8 4 2 2 5" xfId="18871" xr:uid="{DF97EFDB-BF92-4F90-BBA6-54C919F60FF4}"/>
    <cellStyle name="Input [yellow] 8 4 2 3" xfId="8428" xr:uid="{E076AF2A-721F-4694-958F-5DAD1AA53F58}"/>
    <cellStyle name="Input [yellow] 8 4 2 3 2" xfId="16781" xr:uid="{B5428084-7396-4B52-A22A-3AB9AF4AD6CC}"/>
    <cellStyle name="Input [yellow] 8 4 2 3 3" xfId="20684" xr:uid="{18D6C1D0-A4B2-4C0B-A2C0-1F3938B0545D}"/>
    <cellStyle name="Input [yellow] 8 4 3" xfId="5398" xr:uid="{73C5A9CE-EF11-4032-8072-598304C17A6D}"/>
    <cellStyle name="Input [yellow] 8 4 3 2" xfId="9019" xr:uid="{ADBDE599-6DFE-4EBF-AE51-2A8A6F489B2A}"/>
    <cellStyle name="Input [yellow] 8 4 3 2 2" xfId="17096" xr:uid="{EEE3893D-B7F5-45D6-AEFA-DF290785B290}"/>
    <cellStyle name="Input [yellow] 8 4 3 2 3" xfId="21134" xr:uid="{EFAD0D5F-DE15-48BE-81EF-1F6908666196}"/>
    <cellStyle name="Input [yellow] 8 4 3 3" xfId="7120" xr:uid="{B92EFEAD-AABC-4BFA-8BF4-2515834F68DB}"/>
    <cellStyle name="Input [yellow] 8 4 3 4" xfId="14849" xr:uid="{9DD474E2-5725-4524-BC56-B0966F535286}"/>
    <cellStyle name="Input [yellow] 8 4 3 5" xfId="17995" xr:uid="{D0BB809C-93C1-48EF-BA80-4AC1FD40DCC1}"/>
    <cellStyle name="Input [yellow] 8 4 4" xfId="7952" xr:uid="{62ED25D8-08D9-40A3-83B1-A287EB7995CE}"/>
    <cellStyle name="Input [yellow] 8 4 4 2" xfId="16536" xr:uid="{FE3E906D-DA42-466F-82F8-0A2AC7E91137}"/>
    <cellStyle name="Input [yellow] 8 4 4 3" xfId="20315" xr:uid="{3F916CCE-922E-460A-B036-EE302B3D1461}"/>
    <cellStyle name="Input [yellow] 8 4 5" xfId="14293" xr:uid="{D753C505-243D-4D55-892B-49E7748A01F1}"/>
    <cellStyle name="Input [yellow] 8 4 6" xfId="14833" xr:uid="{57B843C2-A873-484F-A041-2889EC68AB74}"/>
    <cellStyle name="Input [yellow] 8 5" xfId="4313" xr:uid="{C2F86ADD-FAAF-4935-B1C4-E8066351C676}"/>
    <cellStyle name="Input [yellow] 8 5 2" xfId="5395" xr:uid="{E65A5DC0-2941-45C9-BC4A-2003FC350A0F}"/>
    <cellStyle name="Input [yellow] 8 5 2 2" xfId="9016" xr:uid="{11F618AC-A8D0-4541-A91D-9DE2B64874D2}"/>
    <cellStyle name="Input [yellow] 8 5 2 2 2" xfId="17093" xr:uid="{F580D1C5-0784-41A3-AB3C-0A9BFDBE1C65}"/>
    <cellStyle name="Input [yellow] 8 5 2 2 3" xfId="21131" xr:uid="{EEE518CC-607C-4D09-84E7-CB2AFE99104D}"/>
    <cellStyle name="Input [yellow] 8 5 2 3" xfId="7119" xr:uid="{3C50D2CF-9340-4FAA-B21A-8C1A9FF1E6C6}"/>
    <cellStyle name="Input [yellow] 8 5 2 4" xfId="14846" xr:uid="{77905B31-31ED-4638-888B-326BA0DBF962}"/>
    <cellStyle name="Input [yellow] 8 5 2 5" xfId="16046" xr:uid="{0761037C-A85E-4F9E-9935-05BE19237DCF}"/>
    <cellStyle name="Input [yellow] 8 5 3" xfId="7945" xr:uid="{39204843-2454-4BC6-BBC4-6AB809EBB03A}"/>
    <cellStyle name="Input [yellow] 8 5 3 2" xfId="16531" xr:uid="{86CC7A6E-E66D-44AC-B3A6-1C83BC4DE2C2}"/>
    <cellStyle name="Input [yellow] 8 5 3 3" xfId="20308" xr:uid="{6C8243A6-AC75-4F2D-8086-82B4EFC75908}"/>
    <cellStyle name="Input [yellow] 8 6" xfId="3815" xr:uid="{445B84E0-2CC0-4F5F-9656-DB3E642F00AF}"/>
    <cellStyle name="Input [yellow] 8 6 2" xfId="7500" xr:uid="{4E2A1CC3-187C-436D-9BFB-65863825248E}"/>
    <cellStyle name="Input [yellow] 8 6 2 2" xfId="16273" xr:uid="{2F10A6BC-6AC7-4FAF-B306-B5C71A2A5598}"/>
    <cellStyle name="Input [yellow] 8 6 2 3" xfId="19987" xr:uid="{FA59C763-14F4-4A15-B6EA-3F8B4FA70A70}"/>
    <cellStyle name="Input [yellow] 8 6 3" xfId="6924" xr:uid="{2642054B-3EB3-4B37-AE5E-90D065203BE1}"/>
    <cellStyle name="Input [yellow] 8 6 4" xfId="14001" xr:uid="{20B32F58-F8E0-4921-9EAA-180E435061E4}"/>
    <cellStyle name="Input [yellow] 8 6 5" xfId="19173" xr:uid="{3185589C-022E-42EB-9238-7629099584A3}"/>
    <cellStyle name="Input [yellow] 8 7" xfId="7261" xr:uid="{E27734C6-9FC4-44E5-BC54-E57314997FBC}"/>
    <cellStyle name="Input [yellow] 8 7 2" xfId="16137" xr:uid="{C9BE29E1-992A-4904-8D92-B4BD13B2C748}"/>
    <cellStyle name="Input [yellow] 8 7 3" xfId="19812" xr:uid="{A15F1706-37CE-4EE6-8471-995BF4CEDE88}"/>
    <cellStyle name="Input [yellow] 8 8" xfId="12387" xr:uid="{18918B44-A742-4633-ACB3-C62A9508B39E}"/>
    <cellStyle name="Input [yellow] 8 9" xfId="13834" xr:uid="{BCDADAC0-428E-4C36-8BD9-86DA54CD6F38}"/>
    <cellStyle name="Input [yellow] 9" xfId="1159" xr:uid="{D570861B-5363-4D99-8DBA-4E723AD76AC6}"/>
    <cellStyle name="Input [yellow] 9 2" xfId="3011" xr:uid="{E5667577-9A08-463B-80EA-5F04471A62D1}"/>
    <cellStyle name="Input [yellow] 9 2 2" xfId="3920" xr:uid="{F0E8E1F5-CBE1-45E8-AD7A-DAA3F19EFF20}"/>
    <cellStyle name="Input [yellow] 9 2 2 2" xfId="7593" xr:uid="{4B1EB5DD-B69C-485D-B417-F03B5BCB9E4F}"/>
    <cellStyle name="Input [yellow] 9 2 2 2 2" xfId="16330" xr:uid="{F9B82B2F-386F-42EB-A1DD-F1D9EEB8ED61}"/>
    <cellStyle name="Input [yellow] 9 2 2 2 3" xfId="20054" xr:uid="{1FEB47EB-A21D-4DE8-AA15-CA9A3374F1DB}"/>
    <cellStyle name="Input [yellow] 9 2 2 3" xfId="6948" xr:uid="{A5E4E34D-4F46-4463-A87B-C6E6BA5AA361}"/>
    <cellStyle name="Input [yellow] 9 2 2 4" xfId="14064" xr:uid="{406FFD47-8647-4274-911D-ACE15AA94EE4}"/>
    <cellStyle name="Input [yellow] 9 2 2 5" xfId="19118" xr:uid="{75282C91-12DE-42DA-A1EE-6285FA1F52AB}"/>
    <cellStyle name="Input [yellow] 9 2 3" xfId="7427" xr:uid="{94E7AE62-3C5B-47FF-A2CE-7C35185BC3CB}"/>
    <cellStyle name="Input [yellow] 9 2 3 2" xfId="16232" xr:uid="{89E2257A-B199-4E4C-949F-67DFD66111D8}"/>
    <cellStyle name="Input [yellow] 9 2 3 3" xfId="19931" xr:uid="{B962F929-A918-4291-B959-92606E62ADA3}"/>
    <cellStyle name="Input [yellow] 9 3" xfId="4169" xr:uid="{D72F286C-C416-4E36-94EA-1131227BC33C}"/>
    <cellStyle name="Input [yellow] 9 3 2" xfId="4383" xr:uid="{22260BBB-88CE-4E5A-A060-9AAD5732843C}"/>
    <cellStyle name="Input [yellow] 9 3 2 2" xfId="4847" xr:uid="{95D33A78-7B8F-493B-9F0A-053423EBAF8D}"/>
    <cellStyle name="Input [yellow] 9 3 2 2 2" xfId="5893" xr:uid="{A05436B6-5DD1-43BC-A1D5-30928505452B}"/>
    <cellStyle name="Input [yellow] 9 3 2 2 2 2" xfId="9514" xr:uid="{3B91344A-FE1D-48DA-9F7C-6D9249F6AE0B}"/>
    <cellStyle name="Input [yellow] 9 3 2 2 2 2 2" xfId="17366" xr:uid="{2A54E96D-FB00-44DD-8043-8E1D74719CE1}"/>
    <cellStyle name="Input [yellow] 9 3 2 2 2 2 3" xfId="21529" xr:uid="{66612A9A-F9EF-445E-9220-0A22E155679C}"/>
    <cellStyle name="Input [yellow] 9 3 2 2 2 3" xfId="7231" xr:uid="{B83DDC5C-6351-4110-BB0B-065772B11826}"/>
    <cellStyle name="Input [yellow] 9 3 2 2 2 4" xfId="15120" xr:uid="{8DA95AE3-D5D0-41C7-B828-F5927AC45650}"/>
    <cellStyle name="Input [yellow] 9 3 2 2 2 5" xfId="14606" xr:uid="{DD5CD85D-2AC6-488D-93FD-97A34624806D}"/>
    <cellStyle name="Input [yellow] 9 3 2 2 3" xfId="8471" xr:uid="{4E5319A1-0815-468F-87D7-6D9F75509FF8}"/>
    <cellStyle name="Input [yellow] 9 3 2 2 3 2" xfId="16817" xr:uid="{0C21F62B-29CA-42CA-934D-22244A2DBC29}"/>
    <cellStyle name="Input [yellow] 9 3 2 2 3 3" xfId="20726" xr:uid="{D136ECC1-C523-4F98-8A8D-1B920CD8DE8D}"/>
    <cellStyle name="Input [yellow] 9 3 2 3" xfId="5456" xr:uid="{EC6CF26D-714C-416C-A8B2-F8BC9EE0B8B8}"/>
    <cellStyle name="Input [yellow] 9 3 2 3 2" xfId="9077" xr:uid="{7AF763BF-A3FF-43DA-8708-B4F8C6FE8C82}"/>
    <cellStyle name="Input [yellow] 9 3 2 3 2 2" xfId="17137" xr:uid="{B11B0517-8A3F-4F42-9D78-638BFA0E9E83}"/>
    <cellStyle name="Input [yellow] 9 3 2 3 2 3" xfId="21189" xr:uid="{91FD953C-B0DB-4089-A3C2-80A17BFF6C35}"/>
    <cellStyle name="Input [yellow] 9 3 2 3 3" xfId="7154" xr:uid="{9A81694D-A488-44FA-B623-87C533DF4BA8}"/>
    <cellStyle name="Input [yellow] 9 3 2 3 4" xfId="14893" xr:uid="{24DEC916-B929-447C-BDB3-EBB3FF1CB01C}"/>
    <cellStyle name="Input [yellow] 9 3 2 3 5" xfId="14559" xr:uid="{7573A083-C3EA-4CF3-A3F8-AC4A3F71C047}"/>
    <cellStyle name="Input [yellow] 9 3 2 4" xfId="8012" xr:uid="{852E6C39-F3BC-4B9A-9405-45F5747C0FA9}"/>
    <cellStyle name="Input [yellow] 9 3 2 4 2" xfId="16579" xr:uid="{EFF2CB56-ED9D-4B41-B079-8FA7960CD21F}"/>
    <cellStyle name="Input [yellow] 9 3 2 4 3" xfId="20372" xr:uid="{34617900-A582-4CD5-8272-19293CBC61EC}"/>
    <cellStyle name="Input [yellow] 9 3 2 5" xfId="14341" xr:uid="{46D36E8A-2251-40B5-8410-FB7357CBC517}"/>
    <cellStyle name="Input [yellow] 9 3 2 6" xfId="16772" xr:uid="{DF87216C-BB05-4A31-8986-60233D3F126E}"/>
    <cellStyle name="Input [yellow] 9 3 3" xfId="4673" xr:uid="{7D41FD3E-9F23-48E6-8287-43A2C9A139BF}"/>
    <cellStyle name="Input [yellow] 9 3 3 2" xfId="5721" xr:uid="{B4EA3823-75FE-4857-A949-5B18480D86F0}"/>
    <cellStyle name="Input [yellow] 9 3 3 2 2" xfId="9342" xr:uid="{FA8455BB-B8C2-41E1-8F14-8F0068E10C8F}"/>
    <cellStyle name="Input [yellow] 9 3 3 2 2 2" xfId="17267" xr:uid="{D3DFE6C9-16A2-48E1-B082-6020E8284EE1}"/>
    <cellStyle name="Input [yellow] 9 3 3 2 2 3" xfId="21390" xr:uid="{BCF7D080-C155-4573-A836-A82A67474DBA}"/>
    <cellStyle name="Input [yellow] 9 3 3 2 3" xfId="7186" xr:uid="{79B7B45B-C114-4B6A-A169-CE28709FFE7F}"/>
    <cellStyle name="Input [yellow] 9 3 3 2 4" xfId="15024" xr:uid="{B1DF47AE-AC7F-4B06-8575-A9B619841CE2}"/>
    <cellStyle name="Input [yellow] 9 3 3 2 5" xfId="17309" xr:uid="{470451A7-08C0-43B3-8991-226A7B6AB825}"/>
    <cellStyle name="Input [yellow] 9 3 3 3" xfId="8297" xr:uid="{2D19D488-2D59-4D43-A386-86081CAF04EE}"/>
    <cellStyle name="Input [yellow] 9 3 3 3 2" xfId="16718" xr:uid="{03235DD0-6F85-4B9A-A132-EBF3CA9A86EB}"/>
    <cellStyle name="Input [yellow] 9 3 3 3 3" xfId="20587" xr:uid="{3E49F4CD-79F9-4A18-8414-3B1292B684C0}"/>
    <cellStyle name="Input [yellow] 9 3 4" xfId="5262" xr:uid="{84D3A588-CB2F-493B-BD8E-50B070020F6E}"/>
    <cellStyle name="Input [yellow] 9 3 4 2" xfId="8883" xr:uid="{E5E5D8B2-5A5C-4D16-B308-147B0D44EE0E}"/>
    <cellStyle name="Input [yellow] 9 3 4 2 2" xfId="17028" xr:uid="{EC789FED-211F-45C2-BCCC-9A9B6C2955EE}"/>
    <cellStyle name="Input [yellow] 9 3 4 2 3" xfId="21032" xr:uid="{6BB04F7B-2646-4A43-8D7A-FBC58F504D96}"/>
    <cellStyle name="Input [yellow] 9 3 4 3" xfId="7109" xr:uid="{EE42225D-1011-4FED-A965-C8B6FD8F3034}"/>
    <cellStyle name="Input [yellow] 9 3 4 4" xfId="14778" xr:uid="{26545711-F873-4DC1-8EEE-5220130CB503}"/>
    <cellStyle name="Input [yellow] 9 3 4 5" xfId="18055" xr:uid="{E0F9EDF9-BF59-4A1B-9592-4DFA7E215D0D}"/>
    <cellStyle name="Input [yellow] 9 3 5" xfId="7806" xr:uid="{EED164A9-78A6-4A53-83BB-94F6ABB6A4BB}"/>
    <cellStyle name="Input [yellow] 9 3 5 2" xfId="16461" xr:uid="{FA3A2E87-94A8-4FD5-8D2F-9C64DDB3B454}"/>
    <cellStyle name="Input [yellow] 9 3 5 3" xfId="20206" xr:uid="{D58B2AFA-BF02-48BA-BD14-2BAA4EA148EF}"/>
    <cellStyle name="Input [yellow] 9 3 6" xfId="14218" xr:uid="{A6B14465-EECF-4433-A501-D521B8F856A2}"/>
    <cellStyle name="Input [yellow] 9 3 7" xfId="16549" xr:uid="{81BABF67-346B-4924-B2D7-89108495208D}"/>
    <cellStyle name="Input [yellow] 9 4" xfId="4347" xr:uid="{7F00EF7B-024A-4408-8DD6-62720D115E89}"/>
    <cellStyle name="Input [yellow] 9 4 2" xfId="4815" xr:uid="{BA98D05A-5856-4275-966F-49D0C7C7F38A}"/>
    <cellStyle name="Input [yellow] 9 4 2 2" xfId="5861" xr:uid="{7B2B899D-0939-46D7-92B3-B6E67A96A053}"/>
    <cellStyle name="Input [yellow] 9 4 2 2 2" xfId="9482" xr:uid="{586EDAE7-2C1C-43AF-A3CC-72E0FE55D179}"/>
    <cellStyle name="Input [yellow] 9 4 2 2 2 2" xfId="17339" xr:uid="{27A2D3E1-E6D2-4138-92B3-F284B9E062FB}"/>
    <cellStyle name="Input [yellow] 9 4 2 2 2 3" xfId="21497" xr:uid="{9F94F64B-F151-4ABC-A67C-1DF95E8225C6}"/>
    <cellStyle name="Input [yellow] 9 4 2 2 3" xfId="7206" xr:uid="{DBBBDD57-5DB6-4DCC-BED3-1FF85737DF6F}"/>
    <cellStyle name="Input [yellow] 9 4 2 2 4" xfId="15094" xr:uid="{68F360D6-1AD9-4E07-A6DD-CCB1C06D2C53}"/>
    <cellStyle name="Input [yellow] 9 4 2 2 5" xfId="18117" xr:uid="{FFBC38C3-EB0D-46AF-8434-F6A9F74F885B}"/>
    <cellStyle name="Input [yellow] 9 4 2 3" xfId="8439" xr:uid="{1E84A206-E297-44C9-AD6C-14336F85C212}"/>
    <cellStyle name="Input [yellow] 9 4 2 3 2" xfId="16791" xr:uid="{C650B77C-4E82-4459-BBDA-7E4C3A7F390C}"/>
    <cellStyle name="Input [yellow] 9 4 2 3 3" xfId="20694" xr:uid="{F67A90C1-CF01-457E-A9D1-0B13B6A6CB25}"/>
    <cellStyle name="Input [yellow] 9 4 3" xfId="5422" xr:uid="{559DCEB9-12B3-4CCF-8ECA-008B810D6D76}"/>
    <cellStyle name="Input [yellow] 9 4 3 2" xfId="9043" xr:uid="{506D55B3-4CB8-443B-8681-06F0FFD4CBD8}"/>
    <cellStyle name="Input [yellow] 9 4 3 2 2" xfId="17111" xr:uid="{743287E8-603C-40DC-9F98-C7D68FF40ED3}"/>
    <cellStyle name="Input [yellow] 9 4 3 2 3" xfId="21156" xr:uid="{BD2F040C-A24F-4EAC-B41C-3BD48A16352E}"/>
    <cellStyle name="Input [yellow] 9 4 3 3" xfId="7129" xr:uid="{E79B2157-4DDB-42D7-A87A-D2827CA5BAC2}"/>
    <cellStyle name="Input [yellow] 9 4 3 4" xfId="14867" xr:uid="{BDDD39E1-4500-455D-95FA-89AD3B55C8A3}"/>
    <cellStyle name="Input [yellow] 9 4 3 5" xfId="18115" xr:uid="{02C0180F-3E8A-466A-A3A7-EC64DA890C68}"/>
    <cellStyle name="Input [yellow] 9 4 4" xfId="7977" xr:uid="{4DBC4378-0EB0-436B-BFCB-8E6A6622BE0F}"/>
    <cellStyle name="Input [yellow] 9 4 4 2" xfId="16553" xr:uid="{29B94E16-D732-40E4-8982-CF7C6FBE8519}"/>
    <cellStyle name="Input [yellow] 9 4 4 3" xfId="20338" xr:uid="{EF15A67A-AA19-4B0F-AC0D-58A5DFACAF4B}"/>
    <cellStyle name="Input [yellow] 9 4 5" xfId="14313" xr:uid="{F569AD86-DB50-49CF-BECF-BC9E2BA86515}"/>
    <cellStyle name="Input [yellow] 9 4 6" xfId="16631" xr:uid="{5D2DFCA2-FC7E-4449-8B66-88648702BE12}"/>
    <cellStyle name="Input [yellow] 9 5" xfId="3895" xr:uid="{DE960C5D-DDFF-49D3-A3E5-C14430B94679}"/>
    <cellStyle name="Input [yellow] 9 5 2" xfId="5102" xr:uid="{D5106228-8BCA-4B7B-BC33-8D8582FCE063}"/>
    <cellStyle name="Input [yellow] 9 5 2 2" xfId="8723" xr:uid="{7F1B3FCB-4505-4ABE-A7A3-AA0171F11543}"/>
    <cellStyle name="Input [yellow] 9 5 2 2 2" xfId="16940" xr:uid="{8238F9A3-6094-4470-99CA-761240982262}"/>
    <cellStyle name="Input [yellow] 9 5 2 2 3" xfId="20914" xr:uid="{DFDBEE5C-CF53-409F-B419-E0C2866C63DE}"/>
    <cellStyle name="Input [yellow] 9 5 2 3" xfId="7077" xr:uid="{E98462E3-F39F-4A0F-AD70-55ED20F7CDAC}"/>
    <cellStyle name="Input [yellow] 9 5 2 4" xfId="14688" xr:uid="{F41DF095-20C9-432B-9285-2D8CA99F7A5A}"/>
    <cellStyle name="Input [yellow] 9 5 2 5" xfId="19725" xr:uid="{7A420EC8-2FAD-44FF-8A1F-01AC356B88A8}"/>
    <cellStyle name="Input [yellow] 9 5 3" xfId="7572" xr:uid="{E473E5E0-45EF-416C-81AF-A306800B1E58}"/>
    <cellStyle name="Input [yellow] 9 5 3 2" xfId="16317" xr:uid="{8BD5A761-D55B-486A-8717-8BA56837FD9E}"/>
    <cellStyle name="Input [yellow] 9 5 3 3" xfId="20039" xr:uid="{9174F33E-A21C-47EB-BCAD-A3637723ADB4}"/>
    <cellStyle name="Input [yellow] 9 6" xfId="3780" xr:uid="{79726FED-7010-4EC4-9066-897B0F108DDA}"/>
    <cellStyle name="Input [yellow] 9 6 2" xfId="7473" xr:uid="{D03CA038-012F-4A3E-A2E8-06409B059437}"/>
    <cellStyle name="Input [yellow] 9 6 2 2" xfId="16258" xr:uid="{380E3B64-99C8-41F0-A67B-5EA5D504E41A}"/>
    <cellStyle name="Input [yellow] 9 6 2 3" xfId="19968" xr:uid="{19E31B30-1A76-4C7A-8E41-925AE0AA9551}"/>
    <cellStyle name="Input [yellow] 9 6 3" xfId="6915" xr:uid="{159FF390-857C-45A5-8EC4-9F0CB80EB45D}"/>
    <cellStyle name="Input [yellow] 9 6 4" xfId="13978" xr:uid="{7907D952-5374-46D0-A6EE-3BE5C451D111}"/>
    <cellStyle name="Input [yellow] 9 6 5" xfId="19184" xr:uid="{AC1C89CA-C32C-49A5-92B5-542FBA72C441}"/>
    <cellStyle name="Input [yellow] 9 7" xfId="7262" xr:uid="{5829E1AE-2213-4F35-942E-4542BBCF8FC3}"/>
    <cellStyle name="Input [yellow] 9 7 2" xfId="16138" xr:uid="{8E1D620A-34CC-4C64-8C34-EC742284A630}"/>
    <cellStyle name="Input [yellow] 9 7 3" xfId="19813" xr:uid="{38F96412-F1E0-473B-826E-A8667BFC5682}"/>
    <cellStyle name="Input [yellow] 9 8" xfId="12388" xr:uid="{A5AD5ECB-1CD4-4D96-A9CA-96021146C705}"/>
    <cellStyle name="Input [yellow] 9 9" xfId="13884" xr:uid="{56512842-4A4C-455B-8D7E-78F796EDBDDC}"/>
    <cellStyle name="Input 10" xfId="1160" xr:uid="{0CF2522C-DA1C-49F3-92D5-5F48595246B3}"/>
    <cellStyle name="Input 11" xfId="1161" xr:uid="{DCD4D4C6-9C3F-4C0D-9BCE-AA3359E1294A}"/>
    <cellStyle name="Input 12" xfId="1162" xr:uid="{DA254986-D242-4756-ADF5-6C5E21764F33}"/>
    <cellStyle name="Input 13" xfId="1163" xr:uid="{2EE8DA01-6DB5-4A23-9E4B-A490FDE15715}"/>
    <cellStyle name="Input 14" xfId="1164" xr:uid="{D3CC1F60-AED1-49D2-8459-1E84314964F4}"/>
    <cellStyle name="Input 15" xfId="1165" xr:uid="{BCF1043D-7CA7-495B-B8C6-0BFDE6E2C7EF}"/>
    <cellStyle name="Input 16" xfId="1166" xr:uid="{EAEE0D09-B90C-4BE9-B449-314768A18D51}"/>
    <cellStyle name="Input 17" xfId="1167" xr:uid="{F8D19F34-4B93-4BAE-8F6D-BB35390EA939}"/>
    <cellStyle name="Input 18" xfId="1168" xr:uid="{6013C435-BAC6-483B-BAF1-703662E74E0C}"/>
    <cellStyle name="Input 19" xfId="1169" xr:uid="{078E455A-D2D3-47C1-8C8D-6F578F997203}"/>
    <cellStyle name="Input 2" xfId="1170" xr:uid="{50602EB1-A02E-42AB-95ED-AA3AEC491550}"/>
    <cellStyle name="Input 2 10" xfId="10693" xr:uid="{B89FB771-6870-4821-BA1E-30153F392852}"/>
    <cellStyle name="Input 2 10 2" xfId="10694" xr:uid="{23C48E2E-150B-48DC-BD4F-DBC2E7ED8C70}"/>
    <cellStyle name="Input 2 10 2 2" xfId="19217" xr:uid="{A93D5338-7A7D-4C99-B2A9-CD591FE3E983}"/>
    <cellStyle name="Input 2 10 2 3" xfId="21725" xr:uid="{02C242A4-7666-4686-B2A0-4E6CF3F4C4BB}"/>
    <cellStyle name="Input 2 10 3" xfId="10695" xr:uid="{2AB09267-CF02-46D1-AA87-B54DBF867E32}"/>
    <cellStyle name="Input 2 10 3 2" xfId="19218" xr:uid="{71DC99F9-3854-4E16-A320-3EAADBBCCAEF}"/>
    <cellStyle name="Input 2 10 3 3" xfId="21726" xr:uid="{D44C8C86-6C79-4D7F-8660-6F637EC14DE9}"/>
    <cellStyle name="Input 2 10 4" xfId="10696" xr:uid="{D55D47C1-EBFF-4FDA-89FA-E9BBA96EA0F4}"/>
    <cellStyle name="Input 2 10 4 2" xfId="19219" xr:uid="{B0F87E0D-7D1B-4F4B-8BAE-9EA8E6DEEFF8}"/>
    <cellStyle name="Input 2 10 4 3" xfId="21727" xr:uid="{D770CD41-EF9E-48E3-8866-B7E2008F425E}"/>
    <cellStyle name="Input 2 10 5" xfId="19216" xr:uid="{F97B5820-2B2B-4EDF-89FF-44B27D816A91}"/>
    <cellStyle name="Input 2 10 6" xfId="21724" xr:uid="{D0182631-4339-4ECA-B13B-6113BB5416AC}"/>
    <cellStyle name="Input 2 11" xfId="10697" xr:uid="{BD6C6662-C332-450E-B406-4E1E4B596523}"/>
    <cellStyle name="Input 2 11 2" xfId="10698" xr:uid="{DB6506A9-B7D8-412E-A64E-8B9E97B5F7E9}"/>
    <cellStyle name="Input 2 11 2 2" xfId="19221" xr:uid="{553E5204-C6F6-4327-AF47-BCE69E44C2A3}"/>
    <cellStyle name="Input 2 11 2 3" xfId="21729" xr:uid="{585A9DDE-0B32-4174-A5C6-5259F3CDE770}"/>
    <cellStyle name="Input 2 11 3" xfId="10699" xr:uid="{0EF1D5C8-4C55-4875-A106-71E498208940}"/>
    <cellStyle name="Input 2 11 3 2" xfId="19222" xr:uid="{777448FB-FFF4-4C6B-A028-BAB98ED3054C}"/>
    <cellStyle name="Input 2 11 3 3" xfId="21730" xr:uid="{1AA4DB7B-5C44-4595-ADCA-62BF114D693D}"/>
    <cellStyle name="Input 2 11 4" xfId="10700" xr:uid="{1F5FB323-998D-4989-8E1F-672599964050}"/>
    <cellStyle name="Input 2 11 4 2" xfId="19223" xr:uid="{6226365C-3C8C-445C-A785-BE1B3B11B5C7}"/>
    <cellStyle name="Input 2 11 4 3" xfId="21731" xr:uid="{6CF26371-1BBD-4C4C-9854-076D7859EEC5}"/>
    <cellStyle name="Input 2 11 5" xfId="19220" xr:uid="{A8225538-9273-42A0-96EE-7779B073710C}"/>
    <cellStyle name="Input 2 11 6" xfId="21728" xr:uid="{5217B3DA-B99D-4025-8B91-19DB0A171934}"/>
    <cellStyle name="Input 2 12" xfId="10701" xr:uid="{E48BA0A7-D39A-4327-A8EE-15DBD843C982}"/>
    <cellStyle name="Input 2 12 2" xfId="10702" xr:uid="{63ECE89E-17DC-48B8-8FA1-30B70B65E21F}"/>
    <cellStyle name="Input 2 12 2 2" xfId="19225" xr:uid="{1F3DAF17-2B18-4DEF-BF42-26B9C949C3A4}"/>
    <cellStyle name="Input 2 12 2 3" xfId="21733" xr:uid="{4AC7A68B-8A56-40BD-91EC-BFC63D785C8E}"/>
    <cellStyle name="Input 2 12 3" xfId="10703" xr:uid="{9753EC95-40C0-4B34-A479-35C5D23ED70A}"/>
    <cellStyle name="Input 2 12 3 2" xfId="19226" xr:uid="{8B3B5C8A-6008-44CB-9FE8-9E329E1C0077}"/>
    <cellStyle name="Input 2 12 3 3" xfId="21734" xr:uid="{3C6279CA-021F-4C88-8F49-C2682258C129}"/>
    <cellStyle name="Input 2 12 4" xfId="10704" xr:uid="{7ED9A425-1BF2-4B4C-BBEC-6F15004DB274}"/>
    <cellStyle name="Input 2 12 4 2" xfId="19227" xr:uid="{B3D51EC9-0491-4D9D-830B-79D79917999C}"/>
    <cellStyle name="Input 2 12 4 3" xfId="21735" xr:uid="{0F8A65A5-475A-44D1-923B-7BCFF4ECF93A}"/>
    <cellStyle name="Input 2 12 5" xfId="19224" xr:uid="{37854BF5-A439-42B5-853A-509D7D090D55}"/>
    <cellStyle name="Input 2 12 6" xfId="21732" xr:uid="{F7413877-9722-401B-A938-8506C9260934}"/>
    <cellStyle name="Input 2 13" xfId="10705" xr:uid="{9BA29510-95EE-408A-A2B3-041E0CFDA9CC}"/>
    <cellStyle name="Input 2 13 2" xfId="10706" xr:uid="{B791C8DA-5565-4323-92D7-D8E647AF7585}"/>
    <cellStyle name="Input 2 13 2 2" xfId="19229" xr:uid="{1FCFB79B-7AB1-4A8C-BCFE-842148657300}"/>
    <cellStyle name="Input 2 13 2 3" xfId="21737" xr:uid="{CB63FD1D-FA20-4A3C-9AE0-BCD0794780B6}"/>
    <cellStyle name="Input 2 13 3" xfId="10707" xr:uid="{288E1902-81F4-49EC-9288-EB482EE4511D}"/>
    <cellStyle name="Input 2 13 3 2" xfId="19230" xr:uid="{1498C1D9-8C66-4541-972D-F73EEDA2E039}"/>
    <cellStyle name="Input 2 13 3 3" xfId="21738" xr:uid="{A7C761FB-7D38-490B-9627-1ED2441239DB}"/>
    <cellStyle name="Input 2 13 4" xfId="10708" xr:uid="{3716C43D-6063-4D23-8DA8-FEF4063853D5}"/>
    <cellStyle name="Input 2 13 4 2" xfId="19231" xr:uid="{576BC3F9-02C6-4E0D-B2A5-BEB094C86F63}"/>
    <cellStyle name="Input 2 13 4 3" xfId="21739" xr:uid="{7D86B0E5-0DD7-4BAD-B424-FF21BC29C1F7}"/>
    <cellStyle name="Input 2 13 5" xfId="19228" xr:uid="{7A2A65CC-AF19-43D0-95C3-A8EF5423E23C}"/>
    <cellStyle name="Input 2 13 6" xfId="21736" xr:uid="{BD08A640-541F-4CA1-AA28-A8E0D65E1A3E}"/>
    <cellStyle name="Input 2 14" xfId="10709" xr:uid="{4B9954A4-B833-4D99-8D0F-0F816C2EFCC6}"/>
    <cellStyle name="Input 2 14 2" xfId="10710" xr:uid="{5A4262D4-4626-4715-A0FD-D45EE6A4F83C}"/>
    <cellStyle name="Input 2 14 2 2" xfId="19233" xr:uid="{1E6DD365-F088-48F2-8F58-9933C2FEE882}"/>
    <cellStyle name="Input 2 14 2 3" xfId="21741" xr:uid="{C8358148-B8D4-43B6-A1F6-A1EFBB30B83F}"/>
    <cellStyle name="Input 2 14 3" xfId="10711" xr:uid="{C7C01FBC-9E8F-4459-8848-B9CFD4C59DC1}"/>
    <cellStyle name="Input 2 14 3 2" xfId="19234" xr:uid="{0926F328-AB10-4F05-B3D0-F83F00A8E81C}"/>
    <cellStyle name="Input 2 14 3 3" xfId="21742" xr:uid="{3CC7C8DA-DE95-48CB-88DA-FCCBC9E2AE73}"/>
    <cellStyle name="Input 2 14 4" xfId="10712" xr:uid="{116D7B14-BBFB-4790-8EAB-6FE5B462723B}"/>
    <cellStyle name="Input 2 14 4 2" xfId="19235" xr:uid="{B2BD8544-A4EC-4617-8C84-733549BD55F6}"/>
    <cellStyle name="Input 2 14 4 3" xfId="21743" xr:uid="{71C13B6F-A68D-43FA-B4A7-49FA42C978DC}"/>
    <cellStyle name="Input 2 14 5" xfId="19232" xr:uid="{9EB1D656-9FEA-4ABC-91A5-9305F4CBF676}"/>
    <cellStyle name="Input 2 14 6" xfId="21740" xr:uid="{371B3D5E-8BEA-4803-956B-A7815E24403A}"/>
    <cellStyle name="Input 2 15" xfId="10713" xr:uid="{3B48E2CD-124F-452E-A831-E9D64D58AF6C}"/>
    <cellStyle name="Input 2 15 2" xfId="10714" xr:uid="{BEE2CFAD-E789-416D-98AC-F148320DD4B0}"/>
    <cellStyle name="Input 2 15 2 2" xfId="19237" xr:uid="{BDEE17A4-FA09-4F4F-A13E-70FE0B9545FF}"/>
    <cellStyle name="Input 2 15 2 3" xfId="21745" xr:uid="{0309BC14-DCA2-4A4D-87B0-830F892414AE}"/>
    <cellStyle name="Input 2 15 3" xfId="10715" xr:uid="{682DA7FA-29A3-44C7-9C5F-EB9E4366ED2E}"/>
    <cellStyle name="Input 2 15 3 2" xfId="19238" xr:uid="{8F970815-13D1-4BFF-92F1-2A8E6D9FE1CA}"/>
    <cellStyle name="Input 2 15 3 3" xfId="21746" xr:uid="{19AEF601-F5C5-4606-866A-D8696322DF88}"/>
    <cellStyle name="Input 2 15 4" xfId="10716" xr:uid="{E918BB9E-B288-422B-9561-93C84CF56659}"/>
    <cellStyle name="Input 2 15 4 2" xfId="19239" xr:uid="{452C875D-7B7C-44F4-92AF-CE634F3905DA}"/>
    <cellStyle name="Input 2 15 4 3" xfId="21747" xr:uid="{018B289C-7676-4A45-99A5-D0C890A8CF79}"/>
    <cellStyle name="Input 2 15 5" xfId="19236" xr:uid="{232F0CBD-7978-4100-BBD9-66C986583EF2}"/>
    <cellStyle name="Input 2 15 6" xfId="21744" xr:uid="{573FC2FA-5D79-4928-AA35-1BAF43D1D08C}"/>
    <cellStyle name="Input 2 16" xfId="10717" xr:uid="{22F624F1-DC49-49E5-B616-6DE96A11AA93}"/>
    <cellStyle name="Input 2 16 2" xfId="10718" xr:uid="{AC7C3947-7604-4059-8CE6-B6D8565D0963}"/>
    <cellStyle name="Input 2 16 2 2" xfId="19241" xr:uid="{5CB1095F-7D54-4352-82EA-230C6EAB48AE}"/>
    <cellStyle name="Input 2 16 2 3" xfId="21749" xr:uid="{667CE4CA-BF7F-42C1-B5BC-86ECD33A2921}"/>
    <cellStyle name="Input 2 16 3" xfId="10719" xr:uid="{E0BC537E-8709-43BE-8FD5-9A15180DB2D6}"/>
    <cellStyle name="Input 2 16 3 2" xfId="19242" xr:uid="{79BBF51F-4C07-4A27-AE89-417E077A0D4F}"/>
    <cellStyle name="Input 2 16 3 3" xfId="21750" xr:uid="{D37C8754-777F-4A33-820E-731F1A9B4B6A}"/>
    <cellStyle name="Input 2 16 4" xfId="10720" xr:uid="{CDED83C6-6BBB-4668-B3BB-626A9490903A}"/>
    <cellStyle name="Input 2 16 4 2" xfId="19243" xr:uid="{45A831D0-7308-4B25-8295-71C43130FE54}"/>
    <cellStyle name="Input 2 16 4 3" xfId="21751" xr:uid="{B056BB28-73DD-4197-9033-D935E594494B}"/>
    <cellStyle name="Input 2 16 5" xfId="19240" xr:uid="{CCA8BDB4-25CB-4D7B-96E6-ADEBF592398F}"/>
    <cellStyle name="Input 2 16 6" xfId="21748" xr:uid="{4CE2121D-CA8D-457B-ADB0-0C0A3FBA83DF}"/>
    <cellStyle name="Input 2 17" xfId="10721" xr:uid="{5FAFBFA0-63F4-446A-99E1-5AE8792D4186}"/>
    <cellStyle name="Input 2 17 2" xfId="10722" xr:uid="{1B741F4F-FF62-4FE9-9A66-9EAD7C7F1F96}"/>
    <cellStyle name="Input 2 17 2 2" xfId="19245" xr:uid="{C0C81F91-557E-4530-BD79-219B08BB104D}"/>
    <cellStyle name="Input 2 17 2 3" xfId="21753" xr:uid="{C955247C-4979-45E7-B393-BD7F890773B7}"/>
    <cellStyle name="Input 2 17 3" xfId="10723" xr:uid="{8CB0BD3B-90DE-45EB-9177-BC1B7EC07836}"/>
    <cellStyle name="Input 2 17 3 2" xfId="19246" xr:uid="{0D72B1B7-7D5D-4948-A59E-2C92EDF40C74}"/>
    <cellStyle name="Input 2 17 3 3" xfId="21754" xr:uid="{E0E39EB1-F1E4-4991-8863-C6D6DC821CFD}"/>
    <cellStyle name="Input 2 17 4" xfId="10724" xr:uid="{A897D7AE-87CB-4D44-9DD7-F260465A0350}"/>
    <cellStyle name="Input 2 17 4 2" xfId="19247" xr:uid="{4947AB33-F26F-4349-857D-C37A82EFBC97}"/>
    <cellStyle name="Input 2 17 4 3" xfId="21755" xr:uid="{245D8E31-00AB-4DBB-931D-1520C529B98D}"/>
    <cellStyle name="Input 2 17 5" xfId="19244" xr:uid="{C3697BF3-74FE-4C1B-9D06-BF16BD1F3AD6}"/>
    <cellStyle name="Input 2 17 6" xfId="21752" xr:uid="{F73FE4A1-283A-4583-B781-658C81A3F324}"/>
    <cellStyle name="Input 2 18" xfId="10725" xr:uid="{7A794929-9EB8-40C9-8208-5121EE99E7A2}"/>
    <cellStyle name="Input 2 18 2" xfId="10726" xr:uid="{01150F43-C88F-4573-A5C3-D47522979D7B}"/>
    <cellStyle name="Input 2 18 2 2" xfId="19249" xr:uid="{E65079CC-383F-4445-8625-E804F71B2C95}"/>
    <cellStyle name="Input 2 18 2 3" xfId="21757" xr:uid="{2DBEBB01-08B4-48CB-917F-5C2253928E99}"/>
    <cellStyle name="Input 2 18 3" xfId="10727" xr:uid="{8F83B143-25E3-47F7-A42E-25B1659E05D3}"/>
    <cellStyle name="Input 2 18 3 2" xfId="19250" xr:uid="{8A099C34-90A6-43F3-9C31-6C456397E83A}"/>
    <cellStyle name="Input 2 18 3 3" xfId="21758" xr:uid="{8492A8D6-7A90-4827-A706-71133D37CA41}"/>
    <cellStyle name="Input 2 18 4" xfId="10728" xr:uid="{8D27A734-1BAB-4B5B-871C-C80E5461E9C2}"/>
    <cellStyle name="Input 2 18 4 2" xfId="19251" xr:uid="{D4DE3BC6-3194-4E60-A0CB-DB55611EEF08}"/>
    <cellStyle name="Input 2 18 4 3" xfId="21759" xr:uid="{50BA7E27-BE13-47CF-B60C-747E8C363C4B}"/>
    <cellStyle name="Input 2 18 5" xfId="19248" xr:uid="{952144EE-4150-496C-B0B9-D7EBCA9EC2FE}"/>
    <cellStyle name="Input 2 18 6" xfId="21756" xr:uid="{C6C05B60-8E05-43A7-9326-7FA958CDA15B}"/>
    <cellStyle name="Input 2 19" xfId="10729" xr:uid="{B33C8479-2337-4DDA-86F2-D07007F142DF}"/>
    <cellStyle name="Input 2 19 2" xfId="10730" xr:uid="{2BA5309D-8383-425F-BD73-D9B5B9D89B7A}"/>
    <cellStyle name="Input 2 19 2 2" xfId="19253" xr:uid="{B3E82DBA-BFD2-413B-B9E4-0150A735DE68}"/>
    <cellStyle name="Input 2 19 2 3" xfId="21761" xr:uid="{1A737991-8061-49A3-88A6-CEBCC6AC1074}"/>
    <cellStyle name="Input 2 19 3" xfId="10731" xr:uid="{E6EF0982-CB9F-4C1F-95F3-E2852BC432BF}"/>
    <cellStyle name="Input 2 19 3 2" xfId="19254" xr:uid="{14A5658C-CFEA-42EB-900D-80070D430C12}"/>
    <cellStyle name="Input 2 19 3 3" xfId="21762" xr:uid="{E959238A-1439-4960-9990-E350CE508F2A}"/>
    <cellStyle name="Input 2 19 4" xfId="10732" xr:uid="{6BE3A0A9-9073-42C2-BCC7-BB1D73D1940E}"/>
    <cellStyle name="Input 2 19 4 2" xfId="19255" xr:uid="{A68A302E-4B10-4A9C-A705-471CCD3747CD}"/>
    <cellStyle name="Input 2 19 4 3" xfId="21763" xr:uid="{EE6CB79C-3BCA-494F-8DD8-AD403CA9DBC3}"/>
    <cellStyle name="Input 2 19 5" xfId="19252" xr:uid="{36FE0729-CA31-48F4-9215-AEEF5D35C797}"/>
    <cellStyle name="Input 2 19 6" xfId="21760" xr:uid="{4F5FEF3D-1920-4917-9298-0D1340568A17}"/>
    <cellStyle name="Input 2 2" xfId="1171" xr:uid="{9DDC3EB7-4007-41D7-BF21-E88D0FE0179D}"/>
    <cellStyle name="Input 2 2 2" xfId="10734" xr:uid="{F1D3FC8B-1B7B-40AD-AA55-77CD8B59D57B}"/>
    <cellStyle name="Input 2 2 2 2" xfId="19257" xr:uid="{8D7F5FC9-DC3F-4807-9521-45D1B29B151F}"/>
    <cellStyle name="Input 2 2 2 3" xfId="21765" xr:uid="{D6251B37-F9AC-439A-8110-DA1EDEF70757}"/>
    <cellStyle name="Input 2 2 3" xfId="10735" xr:uid="{3754DCC6-61BD-43ED-949B-EEDBF0B07033}"/>
    <cellStyle name="Input 2 2 3 2" xfId="19258" xr:uid="{A074DF77-BC95-499E-A89B-7F09EED4C9E3}"/>
    <cellStyle name="Input 2 2 3 3" xfId="21766" xr:uid="{B103F6E7-5D8F-4C87-B59F-61359A10BE08}"/>
    <cellStyle name="Input 2 2 4" xfId="10736" xr:uid="{FE161C06-8DF0-4EDC-947B-E9E76B1DF8D8}"/>
    <cellStyle name="Input 2 2 4 2" xfId="19259" xr:uid="{C8392D20-7575-496D-BCC3-0535C6F8D160}"/>
    <cellStyle name="Input 2 2 4 3" xfId="21767" xr:uid="{2E69E291-F9F3-4D06-A359-ED58A6578B2B}"/>
    <cellStyle name="Input 2 2 5" xfId="10733" xr:uid="{F1B5DE61-A204-4D27-8D15-8CC2B0474099}"/>
    <cellStyle name="Input 2 2 5 2" xfId="19256" xr:uid="{E4321B3C-0873-4D66-9462-9A3ECD84C4EB}"/>
    <cellStyle name="Input 2 2 5 3" xfId="21764" xr:uid="{BD0DCE51-9621-4A63-9F20-D5513D45C514}"/>
    <cellStyle name="Input 2 20" xfId="10737" xr:uid="{0C7CA017-FF89-4947-A8AC-0EEA43B1802D}"/>
    <cellStyle name="Input 2 20 2" xfId="10738" xr:uid="{B2919435-684F-48B1-AD2A-3A77B334CA53}"/>
    <cellStyle name="Input 2 20 2 2" xfId="19261" xr:uid="{145DA6FB-0DC2-4C6D-A88C-6648BC3E7711}"/>
    <cellStyle name="Input 2 20 2 3" xfId="21769" xr:uid="{7AE598CB-40AA-4AFB-B10F-4AAC98676EBD}"/>
    <cellStyle name="Input 2 20 3" xfId="10739" xr:uid="{3FDBEA0B-8B8B-447C-BF41-C313647A2324}"/>
    <cellStyle name="Input 2 20 3 2" xfId="19262" xr:uid="{B3D15C12-0926-4AFC-B5E1-559535C88C5D}"/>
    <cellStyle name="Input 2 20 3 3" xfId="21770" xr:uid="{61AB8232-7496-4F6B-96AE-EAB9CE56D582}"/>
    <cellStyle name="Input 2 20 4" xfId="10740" xr:uid="{F48ED7B4-947E-4F82-9C5C-74D7F2EF2810}"/>
    <cellStyle name="Input 2 20 4 2" xfId="19263" xr:uid="{5534C276-7ECA-4CDE-BAE9-F43ADA36F27B}"/>
    <cellStyle name="Input 2 20 4 3" xfId="21771" xr:uid="{2E1BDCC2-D550-4B96-A2BC-6815E1425061}"/>
    <cellStyle name="Input 2 20 5" xfId="19260" xr:uid="{D6ECFA4B-06F2-4A40-9ABE-E97DE69ADA34}"/>
    <cellStyle name="Input 2 20 6" xfId="21768" xr:uid="{DF9A52AF-A891-4CFB-B829-FFC1D7A6E17D}"/>
    <cellStyle name="Input 2 21" xfId="10741" xr:uid="{46D59C77-130E-4657-AD69-7F45FB97F57D}"/>
    <cellStyle name="Input 2 21 2" xfId="10742" xr:uid="{38F1CD65-F086-46E1-ADD4-1FD770979650}"/>
    <cellStyle name="Input 2 21 2 2" xfId="19265" xr:uid="{260A7D13-9D3D-4C62-80CD-89CF74261C2B}"/>
    <cellStyle name="Input 2 21 2 3" xfId="21773" xr:uid="{AB2FDA3B-E907-4B16-8046-459358AB8EF5}"/>
    <cellStyle name="Input 2 21 3" xfId="10743" xr:uid="{2C5E97A6-D08D-4EA2-97F9-DF374AD8A88B}"/>
    <cellStyle name="Input 2 21 3 2" xfId="19266" xr:uid="{5A165506-499B-4CBB-868A-4CA17F618D30}"/>
    <cellStyle name="Input 2 21 3 3" xfId="21774" xr:uid="{F636552F-A20E-4412-B1A6-B3207580446E}"/>
    <cellStyle name="Input 2 21 4" xfId="10744" xr:uid="{5B462D3E-2544-42F1-8FAD-58E488D10367}"/>
    <cellStyle name="Input 2 21 4 2" xfId="19267" xr:uid="{B70CFCC3-70A2-4A7C-8302-5B52AAF96451}"/>
    <cellStyle name="Input 2 21 4 3" xfId="21775" xr:uid="{5BC8616F-C565-418F-BBBB-CA38CCDC1D07}"/>
    <cellStyle name="Input 2 21 5" xfId="19264" xr:uid="{DE9D7622-E28E-4176-9F68-0507672727CB}"/>
    <cellStyle name="Input 2 21 6" xfId="21772" xr:uid="{5435CEDF-4271-4307-AC03-A63AF9EB5A33}"/>
    <cellStyle name="Input 2 22" xfId="10745" xr:uid="{6F0AE0DB-E1D3-4E74-AB92-7E5065FB1990}"/>
    <cellStyle name="Input 2 22 2" xfId="10746" xr:uid="{B91668D9-AAB3-47AE-BEA8-C9B07A911355}"/>
    <cellStyle name="Input 2 22 2 2" xfId="19269" xr:uid="{96FEABAF-CC2A-483F-950D-915ED67A8908}"/>
    <cellStyle name="Input 2 22 2 3" xfId="21777" xr:uid="{A64872F0-2790-49DF-A74F-B414122AA806}"/>
    <cellStyle name="Input 2 22 3" xfId="10747" xr:uid="{A21DEF3C-15F4-49A7-8ED3-ED206C66C76B}"/>
    <cellStyle name="Input 2 22 3 2" xfId="19270" xr:uid="{63244B1B-8508-4CDF-AF71-95FA50514F79}"/>
    <cellStyle name="Input 2 22 3 3" xfId="21778" xr:uid="{3AADF388-3CAC-4BC6-97F4-D4965408727E}"/>
    <cellStyle name="Input 2 22 4" xfId="10748" xr:uid="{319E0EF6-1B3A-4CA5-B79B-70A65AB09CD8}"/>
    <cellStyle name="Input 2 22 4 2" xfId="19271" xr:uid="{93B5D0BC-DDF0-4AF3-B2E4-D2D928BC9366}"/>
    <cellStyle name="Input 2 22 4 3" xfId="21779" xr:uid="{0C3CCBF8-55C4-4D7A-94EC-268946D1FC7D}"/>
    <cellStyle name="Input 2 22 5" xfId="19268" xr:uid="{15E7E67C-EA12-4EF7-B012-EAC2C15D0C3B}"/>
    <cellStyle name="Input 2 22 6" xfId="21776" xr:uid="{5945A825-C541-4B20-8BF5-79B8B3C4281A}"/>
    <cellStyle name="Input 2 23" xfId="10749" xr:uid="{47218F3A-AB02-4170-BFC1-BF2C8CAEA22B}"/>
    <cellStyle name="Input 2 23 2" xfId="10750" xr:uid="{4A581005-5FC4-4078-9C4D-8FAF020FD9CB}"/>
    <cellStyle name="Input 2 23 2 2" xfId="19273" xr:uid="{F63313E1-49DF-4FF9-86DE-F934D50684D1}"/>
    <cellStyle name="Input 2 23 2 3" xfId="21781" xr:uid="{5395A088-92C6-45E5-BCDC-6679B63F662A}"/>
    <cellStyle name="Input 2 23 3" xfId="10751" xr:uid="{80BC0D44-7D4D-406B-8C16-A4CE527206D8}"/>
    <cellStyle name="Input 2 23 3 2" xfId="19274" xr:uid="{7BC2798B-50A0-4D3C-A40B-E588720C81B5}"/>
    <cellStyle name="Input 2 23 3 3" xfId="21782" xr:uid="{27B05AB8-80B9-4280-9A3D-57613849903F}"/>
    <cellStyle name="Input 2 23 4" xfId="10752" xr:uid="{2531491B-93A8-4F78-8914-E25BBD2A56DE}"/>
    <cellStyle name="Input 2 23 4 2" xfId="19275" xr:uid="{4212A44A-2B8B-42A1-B5B5-93B771F49BBA}"/>
    <cellStyle name="Input 2 23 4 3" xfId="21783" xr:uid="{88CCFF86-4B62-419B-97CB-771997205C62}"/>
    <cellStyle name="Input 2 23 5" xfId="19272" xr:uid="{428C687E-9CC8-4C80-B5F5-6BC4276E3C8D}"/>
    <cellStyle name="Input 2 23 6" xfId="21780" xr:uid="{770E135B-99E1-44CD-9C67-EC1D83EE538A}"/>
    <cellStyle name="Input 2 24" xfId="10753" xr:uid="{425BB854-D5A5-44CC-8BDF-9B8403AC4AFE}"/>
    <cellStyle name="Input 2 24 2" xfId="10754" xr:uid="{B267DDE2-2F2C-4430-9958-FB36C6B91364}"/>
    <cellStyle name="Input 2 24 2 2" xfId="19277" xr:uid="{D82388C8-08DA-4DB6-B28A-B869581CC55D}"/>
    <cellStyle name="Input 2 24 2 3" xfId="21785" xr:uid="{2A8686D9-2868-4923-93F3-8A471933B69D}"/>
    <cellStyle name="Input 2 24 3" xfId="10755" xr:uid="{003BA75A-AB40-4C84-83BC-990ADC47A9D3}"/>
    <cellStyle name="Input 2 24 3 2" xfId="19278" xr:uid="{5015B3F6-F473-4932-9986-17C11D1CCFC7}"/>
    <cellStyle name="Input 2 24 3 3" xfId="21786" xr:uid="{CD185DC6-D0B1-4605-A6BE-FE487E826E7C}"/>
    <cellStyle name="Input 2 24 4" xfId="10756" xr:uid="{6D4C7F3D-0D9A-4CB3-991B-D2BC1486ED63}"/>
    <cellStyle name="Input 2 24 4 2" xfId="19279" xr:uid="{D2428C88-F853-4C9E-BC17-76828DA8BFDC}"/>
    <cellStyle name="Input 2 24 4 3" xfId="21787" xr:uid="{962DE0DA-ACD9-4E4B-85A0-00F9EE82ECCB}"/>
    <cellStyle name="Input 2 24 5" xfId="19276" xr:uid="{82B5F427-5229-49AF-BEF1-206006561D46}"/>
    <cellStyle name="Input 2 24 6" xfId="21784" xr:uid="{25961B90-77BA-423E-A233-8A1744E9593D}"/>
    <cellStyle name="Input 2 25" xfId="10757" xr:uid="{8EB66AD1-833A-4ED6-A135-3B238009296B}"/>
    <cellStyle name="Input 2 25 2" xfId="19280" xr:uid="{8535B72B-53B4-43A1-B847-A41B93525C17}"/>
    <cellStyle name="Input 2 25 3" xfId="21788" xr:uid="{C4DCC8C3-8D3E-49EE-8BF0-9E573DB6BAD1}"/>
    <cellStyle name="Input 2 26" xfId="10758" xr:uid="{08E31297-A383-4C0B-BDBF-A8DC09B63217}"/>
    <cellStyle name="Input 2 26 2" xfId="19281" xr:uid="{3C932D51-2F9C-44FD-8597-3CA80B71084A}"/>
    <cellStyle name="Input 2 26 3" xfId="21789" xr:uid="{BF7CCDEC-3F17-4622-A42D-4FED08424033}"/>
    <cellStyle name="Input 2 27" xfId="10759" xr:uid="{B8F3742B-F2CD-4DEC-88D0-1671611D1A6D}"/>
    <cellStyle name="Input 2 27 2" xfId="19282" xr:uid="{2C08EE40-9EF4-4E82-AB75-69AE4B37E7BD}"/>
    <cellStyle name="Input 2 27 3" xfId="21790" xr:uid="{FDEF2B39-01C1-4245-A739-FEF1C0D7267F}"/>
    <cellStyle name="Input 2 28" xfId="11461" xr:uid="{17868014-BDE6-4CD3-A3CD-D863C994B2D8}"/>
    <cellStyle name="Input 2 28 2" xfId="19737" xr:uid="{6EAE465A-64B6-4595-B2D5-56941D596690}"/>
    <cellStyle name="Input 2 28 3" xfId="22108" xr:uid="{BD8F884D-5F9F-45CD-AA73-4BE4237716F7}"/>
    <cellStyle name="Input 2 29" xfId="10692" xr:uid="{7730F209-8A4A-48D6-BEB3-E87D72BE7AD4}"/>
    <cellStyle name="Input 2 29 2" xfId="19215" xr:uid="{C57D88CB-D2FF-489A-A59E-8C1C712C0939}"/>
    <cellStyle name="Input 2 29 3" xfId="21723" xr:uid="{BED8FDAB-5BBA-4AD7-8C78-31451E8366F7}"/>
    <cellStyle name="Input 2 3" xfId="9672" xr:uid="{3D007E6D-C908-4258-84E0-A445CA6AD9DD}"/>
    <cellStyle name="Input 2 3 2" xfId="10761" xr:uid="{8D477C05-2C7B-4907-9DDD-600CA9648864}"/>
    <cellStyle name="Input 2 3 2 2" xfId="19284" xr:uid="{1F366770-68C5-413C-9B79-5F158915EEA3}"/>
    <cellStyle name="Input 2 3 2 3" xfId="21792" xr:uid="{EADBE84F-999D-436D-8229-36F269A2217E}"/>
    <cellStyle name="Input 2 3 3" xfId="10762" xr:uid="{2CA8727B-5AFB-49EC-A054-BB652C53D4C5}"/>
    <cellStyle name="Input 2 3 3 2" xfId="19285" xr:uid="{DE7EDA99-63C9-405E-9D80-DBA063022A31}"/>
    <cellStyle name="Input 2 3 3 3" xfId="21793" xr:uid="{1B921B04-CBD4-4E73-93E4-242331449CDE}"/>
    <cellStyle name="Input 2 3 4" xfId="10763" xr:uid="{8ADDE56D-0377-4C3B-81FB-1AF4401A0E75}"/>
    <cellStyle name="Input 2 3 4 2" xfId="19286" xr:uid="{073D2267-9264-41EB-BBFC-7DDCBE8D5573}"/>
    <cellStyle name="Input 2 3 4 3" xfId="21794" xr:uid="{54B23009-E25B-41BE-B34A-1986C924C10E}"/>
    <cellStyle name="Input 2 3 5" xfId="10760" xr:uid="{CF9D9828-147F-4178-B6B5-77F9F0C16D94}"/>
    <cellStyle name="Input 2 3 5 2" xfId="19283" xr:uid="{1BF705B3-1A1E-4112-9D91-9D564178DA07}"/>
    <cellStyle name="Input 2 3 5 3" xfId="21791" xr:uid="{42BE631E-0171-4645-9844-2836877F3550}"/>
    <cellStyle name="Input 2 3 6" xfId="11780" xr:uid="{9E33E4DF-6857-4E64-918A-0A4D31B444E7}"/>
    <cellStyle name="Input 2 3 7" xfId="21626" xr:uid="{46999794-3320-442D-8CD9-F1F343B87D7A}"/>
    <cellStyle name="Input 2 4" xfId="10764" xr:uid="{AA563310-B9E9-4B83-A294-021AAE12E02C}"/>
    <cellStyle name="Input 2 4 2" xfId="10765" xr:uid="{22A3E56E-FE4A-46D0-AA64-9FFFA59EABA2}"/>
    <cellStyle name="Input 2 4 2 2" xfId="19288" xr:uid="{DB3AFAC1-DC41-4DA5-A526-C44F62B9F1E9}"/>
    <cellStyle name="Input 2 4 2 3" xfId="21796" xr:uid="{9DD2E493-9849-4E47-9F34-7B16299C6648}"/>
    <cellStyle name="Input 2 4 3" xfId="10766" xr:uid="{AC84295D-0F94-47D9-BFFF-C9554E15D0D4}"/>
    <cellStyle name="Input 2 4 3 2" xfId="19289" xr:uid="{7AD74747-B1EF-4BC7-A85C-7A2FDDD4B62E}"/>
    <cellStyle name="Input 2 4 3 3" xfId="21797" xr:uid="{BE5C5060-D495-4BB6-810D-4607373B25AC}"/>
    <cellStyle name="Input 2 4 4" xfId="10767" xr:uid="{79386CD3-2593-481F-883E-2DE91CF75087}"/>
    <cellStyle name="Input 2 4 4 2" xfId="19290" xr:uid="{741E04D0-625D-4C9A-A795-90EF9D4A6303}"/>
    <cellStyle name="Input 2 4 4 3" xfId="21798" xr:uid="{82055065-1453-4799-8DB8-F85FC431B00F}"/>
    <cellStyle name="Input 2 4 5" xfId="19287" xr:uid="{1A596B15-AC2F-4306-A15F-509BB8FE25CA}"/>
    <cellStyle name="Input 2 4 6" xfId="21795" xr:uid="{8E26EA0D-D611-4DF0-ABA8-4FE7D8B31ECE}"/>
    <cellStyle name="Input 2 5" xfId="10768" xr:uid="{6B558F02-742F-4DC3-8301-D462DF1E05CE}"/>
    <cellStyle name="Input 2 5 2" xfId="10769" xr:uid="{FDF9E985-667C-4487-9FD5-295948FB8712}"/>
    <cellStyle name="Input 2 5 2 2" xfId="19292" xr:uid="{016D5575-9402-46EA-BFC0-B205356E7037}"/>
    <cellStyle name="Input 2 5 2 3" xfId="21800" xr:uid="{66425725-4666-4338-AE0A-6F87D0D874A2}"/>
    <cellStyle name="Input 2 5 3" xfId="10770" xr:uid="{BDFCD850-1420-4BCC-8B62-FF2A2D312ACE}"/>
    <cellStyle name="Input 2 5 3 2" xfId="19293" xr:uid="{969050C0-B49A-4E06-9759-B374501DE493}"/>
    <cellStyle name="Input 2 5 3 3" xfId="21801" xr:uid="{01050B89-32A8-4641-ABFA-0D48BC4B8328}"/>
    <cellStyle name="Input 2 5 4" xfId="10771" xr:uid="{8C78B24C-436C-476C-B1BA-BA2DFA197CF9}"/>
    <cellStyle name="Input 2 5 4 2" xfId="19294" xr:uid="{A05CFBA0-F014-4813-B0F1-7307F1F90375}"/>
    <cellStyle name="Input 2 5 4 3" xfId="21802" xr:uid="{6FA3B4B4-5491-420B-BB1C-CDC475E1BE9F}"/>
    <cellStyle name="Input 2 5 5" xfId="19291" xr:uid="{442E4853-F3D0-4F29-9AFB-32844569E4FC}"/>
    <cellStyle name="Input 2 5 6" xfId="21799" xr:uid="{EC5CD5EA-7991-4A22-857F-8166FF00E54B}"/>
    <cellStyle name="Input 2 6" xfId="10772" xr:uid="{0D9276BE-08B6-4F58-9322-BBEEC83AA6DA}"/>
    <cellStyle name="Input 2 6 2" xfId="10773" xr:uid="{F8346320-F12F-4FAC-AC9C-080A180F78CB}"/>
    <cellStyle name="Input 2 6 2 2" xfId="19296" xr:uid="{6FEB47D7-2352-4223-A20C-200D61ADEBC9}"/>
    <cellStyle name="Input 2 6 2 3" xfId="21804" xr:uid="{F4A3C887-734C-4145-B434-48AAEF034632}"/>
    <cellStyle name="Input 2 6 3" xfId="10774" xr:uid="{DF9831DF-0591-4912-801E-7E2E03E7FA8D}"/>
    <cellStyle name="Input 2 6 3 2" xfId="19297" xr:uid="{3C5C321B-C424-4490-A578-F7BEF0D9DCB9}"/>
    <cellStyle name="Input 2 6 3 3" xfId="21805" xr:uid="{6038BC42-494A-4E82-A560-321A0F229BEF}"/>
    <cellStyle name="Input 2 6 4" xfId="10775" xr:uid="{643AF950-39CC-4093-9B6E-05E3EE3577D7}"/>
    <cellStyle name="Input 2 6 4 2" xfId="19298" xr:uid="{CDF783C9-776E-4A3B-BB35-44F3D22347E6}"/>
    <cellStyle name="Input 2 6 4 3" xfId="21806" xr:uid="{57A71AE7-AF94-44B3-BADA-B98600AEB06F}"/>
    <cellStyle name="Input 2 6 5" xfId="19295" xr:uid="{D2FA1D30-B515-4876-9EC5-B97D42D55270}"/>
    <cellStyle name="Input 2 6 6" xfId="21803" xr:uid="{DA5D07A4-C141-4493-8D0C-B3293E64124E}"/>
    <cellStyle name="Input 2 7" xfId="10776" xr:uid="{1B511515-8BBA-47C5-A5CC-49BEF05471EE}"/>
    <cellStyle name="Input 2 7 2" xfId="10777" xr:uid="{BE53024D-10B1-4D87-8A32-3F9E953617F8}"/>
    <cellStyle name="Input 2 7 2 2" xfId="19300" xr:uid="{0B0429BF-519E-42DC-91BB-59158B57289F}"/>
    <cellStyle name="Input 2 7 2 3" xfId="21808" xr:uid="{3B275CDC-E092-45F4-A07E-BC27E61CC21F}"/>
    <cellStyle name="Input 2 7 3" xfId="10778" xr:uid="{2FE1A317-9C6A-40B0-9F5C-ADD4333A4883}"/>
    <cellStyle name="Input 2 7 3 2" xfId="19301" xr:uid="{2EF67226-7342-4D0F-BE15-ACE97F7DF9AF}"/>
    <cellStyle name="Input 2 7 3 3" xfId="21809" xr:uid="{ADB75B65-394B-4650-AB14-054BB936DA10}"/>
    <cellStyle name="Input 2 7 4" xfId="10779" xr:uid="{58F0FCC5-FA67-4770-84AD-F38D64B542A2}"/>
    <cellStyle name="Input 2 7 4 2" xfId="19302" xr:uid="{EF81E8D2-2D1D-474A-AEA4-36D5C5485FE0}"/>
    <cellStyle name="Input 2 7 4 3" xfId="21810" xr:uid="{490DC044-867A-419E-B3F0-B81CC23C955C}"/>
    <cellStyle name="Input 2 7 5" xfId="19299" xr:uid="{8DA4B6F1-B526-40E9-AAC4-32D3D5271566}"/>
    <cellStyle name="Input 2 7 6" xfId="21807" xr:uid="{D608EC09-95D6-428C-81DF-F822F3E1839B}"/>
    <cellStyle name="Input 2 8" xfId="10780" xr:uid="{B45E579F-136F-4E63-A84C-0FBE4EA7624E}"/>
    <cellStyle name="Input 2 8 2" xfId="10781" xr:uid="{5DB52C11-6606-4A52-9CDB-C364AB84B698}"/>
    <cellStyle name="Input 2 8 2 2" xfId="19304" xr:uid="{5C7E38DE-4C02-4F29-963B-52B2A9984456}"/>
    <cellStyle name="Input 2 8 2 3" xfId="21812" xr:uid="{A937F19E-E73D-4891-99C6-3AF4E2A37FDB}"/>
    <cellStyle name="Input 2 8 3" xfId="10782" xr:uid="{0047F906-0445-4F2B-85ED-5F421AF91688}"/>
    <cellStyle name="Input 2 8 3 2" xfId="19305" xr:uid="{2E1ED1C2-69D8-4994-AB56-CA00D5DE0FF8}"/>
    <cellStyle name="Input 2 8 3 3" xfId="21813" xr:uid="{4F78D481-9C7D-408E-BB50-2B6A953C5DE1}"/>
    <cellStyle name="Input 2 8 4" xfId="10783" xr:uid="{6EF2BC4B-74A4-45C1-B1B8-82911B424298}"/>
    <cellStyle name="Input 2 8 4 2" xfId="19306" xr:uid="{816D9D9A-CE51-41F6-8055-14762A3F52DD}"/>
    <cellStyle name="Input 2 8 4 3" xfId="21814" xr:uid="{6E5494A6-22C5-492B-B46C-A7AAC7572E4B}"/>
    <cellStyle name="Input 2 8 5" xfId="19303" xr:uid="{901C2D78-A5DA-42EC-AF6C-73FBB9283099}"/>
    <cellStyle name="Input 2 8 6" xfId="21811" xr:uid="{75871F81-E638-4DF3-993C-D6644C6F7D3F}"/>
    <cellStyle name="Input 2 9" xfId="10784" xr:uid="{DC7D6253-6CA6-4B7F-A9F0-08C490A002E3}"/>
    <cellStyle name="Input 2 9 2" xfId="10785" xr:uid="{24F9463A-BEB4-4807-8D43-A895CF0AD58B}"/>
    <cellStyle name="Input 2 9 2 2" xfId="19308" xr:uid="{F04A4CC3-7A7D-4937-89C0-70A1CBB84FFF}"/>
    <cellStyle name="Input 2 9 2 3" xfId="21816" xr:uid="{34242D0F-E9A6-4AE6-899F-AA76E6754DA4}"/>
    <cellStyle name="Input 2 9 3" xfId="10786" xr:uid="{754F6192-3753-48C2-B125-DD9157164C9F}"/>
    <cellStyle name="Input 2 9 3 2" xfId="19309" xr:uid="{97F08DFB-E371-48BC-8C65-32258D5E0AF0}"/>
    <cellStyle name="Input 2 9 3 3" xfId="21817" xr:uid="{61161D22-66C1-4EBD-A6FF-7032AA2E1BE8}"/>
    <cellStyle name="Input 2 9 4" xfId="10787" xr:uid="{55B6F0E0-1A84-4AA3-B40B-5D4495459BBF}"/>
    <cellStyle name="Input 2 9 4 2" xfId="19310" xr:uid="{28A4A01E-A0BA-40D2-B50D-8C6EB4521026}"/>
    <cellStyle name="Input 2 9 4 3" xfId="21818" xr:uid="{A7B0F45C-6922-4E38-8F36-5836AFB1EBA6}"/>
    <cellStyle name="Input 2 9 5" xfId="19307" xr:uid="{BE1C0093-6619-456A-B82A-294327C23F50}"/>
    <cellStyle name="Input 2 9 6" xfId="21815" xr:uid="{AE50594D-9904-435C-B7E5-658BED68C1B4}"/>
    <cellStyle name="Input 20" xfId="1172" xr:uid="{D4B61788-E74E-4632-8B7F-2B78ECD3FBB4}"/>
    <cellStyle name="Input 21" xfId="1173" xr:uid="{390ED3ED-4D30-4137-8093-A08BA3242662}"/>
    <cellStyle name="Input 22" xfId="1174" xr:uid="{4F1E14E0-0546-4AFE-A29C-7F3750576C20}"/>
    <cellStyle name="Input 23" xfId="1175" xr:uid="{B0F270CA-CF21-4D6A-9D50-12FD2F569723}"/>
    <cellStyle name="Input 24" xfId="1176" xr:uid="{56068CDA-566A-4A48-921A-5F9BD36731BE}"/>
    <cellStyle name="Input 25" xfId="1177" xr:uid="{63942626-96B5-4093-BB05-3E7D9DD75A76}"/>
    <cellStyle name="Input 26" xfId="1178" xr:uid="{C26940AB-7877-41F9-ACC2-75A2C162B711}"/>
    <cellStyle name="Input 27" xfId="1179" xr:uid="{81871560-2828-4B2B-B09D-E5807ED9E314}"/>
    <cellStyle name="Input 28" xfId="1180" xr:uid="{3C4D12FD-F3A6-4485-8449-4E031920FDCE}"/>
    <cellStyle name="Input 29" xfId="1181" xr:uid="{FCE7F8AB-7A81-4642-88E5-F7F41A87AC71}"/>
    <cellStyle name="Input 3" xfId="1182" xr:uid="{21D0A513-E61C-4C9B-8177-C4D015239315}"/>
    <cellStyle name="Input 3 10" xfId="10789" xr:uid="{BFD8EEB6-4C23-401C-85A8-E01C175A337F}"/>
    <cellStyle name="Input 3 10 2" xfId="10790" xr:uid="{3D7B92E6-F24C-4AFA-B72E-B40535CED44F}"/>
    <cellStyle name="Input 3 10 2 2" xfId="19313" xr:uid="{EC1C97EE-4BA4-4AC7-A79B-0F7716E3430F}"/>
    <cellStyle name="Input 3 10 2 3" xfId="21821" xr:uid="{C9529A59-C738-4E3D-8D67-B922E3539FDC}"/>
    <cellStyle name="Input 3 10 3" xfId="10791" xr:uid="{57CD5B25-CB43-4C1C-931A-C8D17713FF94}"/>
    <cellStyle name="Input 3 10 3 2" xfId="19314" xr:uid="{A0502D37-D456-4168-A5B5-6BFFD29C9CF5}"/>
    <cellStyle name="Input 3 10 3 3" xfId="21822" xr:uid="{B0FBC035-C6CD-4B58-862A-7D86B3B797C6}"/>
    <cellStyle name="Input 3 10 4" xfId="10792" xr:uid="{EE8B1B02-1F16-4B85-A22C-EA41F0DC6B76}"/>
    <cellStyle name="Input 3 10 4 2" xfId="19315" xr:uid="{E2434339-EF66-4536-A4A2-30201CB1A205}"/>
    <cellStyle name="Input 3 10 4 3" xfId="21823" xr:uid="{FF2702C6-4C03-4D4E-9660-AB5D9769F18A}"/>
    <cellStyle name="Input 3 10 5" xfId="19312" xr:uid="{59AAFA03-3BCF-47E8-A2D4-1DA40EF889EB}"/>
    <cellStyle name="Input 3 10 6" xfId="21820" xr:uid="{A7492BA0-8740-438B-80A4-C45FAF41265A}"/>
    <cellStyle name="Input 3 11" xfId="10793" xr:uid="{45741812-5322-42A0-82C7-444379BA4E1F}"/>
    <cellStyle name="Input 3 11 2" xfId="10794" xr:uid="{4AB7AA6A-CDCC-4B0C-A34B-2C6474A37FCB}"/>
    <cellStyle name="Input 3 11 2 2" xfId="19317" xr:uid="{CCD64916-5FBF-4EC3-9AE3-0285E5B650E6}"/>
    <cellStyle name="Input 3 11 2 3" xfId="21825" xr:uid="{34A5D0DF-0823-46E4-89BF-2E8C926CACE0}"/>
    <cellStyle name="Input 3 11 3" xfId="10795" xr:uid="{B18D7EDA-882F-44CF-81A1-A5BA9A7123F1}"/>
    <cellStyle name="Input 3 11 3 2" xfId="19318" xr:uid="{0C63201C-37DA-42CC-9646-6BC27F6EC25F}"/>
    <cellStyle name="Input 3 11 3 3" xfId="21826" xr:uid="{388E4F52-AF86-4A0E-B211-7D43A6ECCE40}"/>
    <cellStyle name="Input 3 11 4" xfId="10796" xr:uid="{E82870B7-B728-4A41-B2CE-C7986327358F}"/>
    <cellStyle name="Input 3 11 4 2" xfId="19319" xr:uid="{F9719603-C464-4CE0-BADC-5EB8386F8888}"/>
    <cellStyle name="Input 3 11 4 3" xfId="21827" xr:uid="{288DF523-E9B5-4BD6-BEA1-E1848675A14F}"/>
    <cellStyle name="Input 3 11 5" xfId="19316" xr:uid="{6101F673-DF19-4147-A5C4-45C7122A14B2}"/>
    <cellStyle name="Input 3 11 6" xfId="21824" xr:uid="{33DD1273-7AE0-40C5-9FF2-BB478B61046F}"/>
    <cellStyle name="Input 3 12" xfId="10797" xr:uid="{29553D4E-141A-4BA3-AD4C-033A5D15B6CD}"/>
    <cellStyle name="Input 3 12 2" xfId="10798" xr:uid="{AF08F134-14C7-41AD-B693-77A8717923D3}"/>
    <cellStyle name="Input 3 12 2 2" xfId="19321" xr:uid="{532F483E-2BB0-402B-830B-6B16066BC1DC}"/>
    <cellStyle name="Input 3 12 2 3" xfId="21829" xr:uid="{AA84EC42-BA3C-4D61-B6C2-0BF41CAE5664}"/>
    <cellStyle name="Input 3 12 3" xfId="10799" xr:uid="{A0F1858C-556F-4CB8-8C9F-6ED095494F74}"/>
    <cellStyle name="Input 3 12 3 2" xfId="19322" xr:uid="{A61E260C-161D-4491-B5DD-4F7AD6CF8898}"/>
    <cellStyle name="Input 3 12 3 3" xfId="21830" xr:uid="{A487B535-F287-4884-974B-9518C9C43F52}"/>
    <cellStyle name="Input 3 12 4" xfId="10800" xr:uid="{66D2BD10-B025-4FEF-ABA3-34D733344143}"/>
    <cellStyle name="Input 3 12 4 2" xfId="19323" xr:uid="{79F8D1CD-430F-4190-B14F-9D02B42D59F4}"/>
    <cellStyle name="Input 3 12 4 3" xfId="21831" xr:uid="{76C194B7-98EC-4AF5-A21C-60CC72C60161}"/>
    <cellStyle name="Input 3 12 5" xfId="19320" xr:uid="{4EB89CE7-62FF-4C98-B2F2-49B603C4630D}"/>
    <cellStyle name="Input 3 12 6" xfId="21828" xr:uid="{1C3D9E4C-6C0F-477D-B8F3-06486052906C}"/>
    <cellStyle name="Input 3 13" xfId="10801" xr:uid="{22983EA2-6B94-4C10-B994-D2965C0131F7}"/>
    <cellStyle name="Input 3 13 2" xfId="10802" xr:uid="{70AEB22E-B621-4191-B66D-E153C0DA7845}"/>
    <cellStyle name="Input 3 13 2 2" xfId="19325" xr:uid="{95D445F8-E1C6-4505-A49C-DECE62077D6B}"/>
    <cellStyle name="Input 3 13 2 3" xfId="21833" xr:uid="{6552F42D-3719-4CE8-B174-B53D01F72C2C}"/>
    <cellStyle name="Input 3 13 3" xfId="10803" xr:uid="{F12B0516-7A74-4497-969B-2F2EB9F05E4A}"/>
    <cellStyle name="Input 3 13 3 2" xfId="19326" xr:uid="{30B50A65-D4A1-428D-A9CF-0B838D8823EF}"/>
    <cellStyle name="Input 3 13 3 3" xfId="21834" xr:uid="{EE32296E-5CAB-4EE7-A28F-419D58FE2AC1}"/>
    <cellStyle name="Input 3 13 4" xfId="10804" xr:uid="{A79A8156-015D-4096-89E8-BE5FDDCE897E}"/>
    <cellStyle name="Input 3 13 4 2" xfId="19327" xr:uid="{0FC1A437-F656-4ED2-A8B9-F18C28F5AF68}"/>
    <cellStyle name="Input 3 13 4 3" xfId="21835" xr:uid="{058BF2E2-5127-4EA8-915D-52AED19F2BAB}"/>
    <cellStyle name="Input 3 13 5" xfId="19324" xr:uid="{033C1682-7AAA-4B1B-A81B-AE30072E33D4}"/>
    <cellStyle name="Input 3 13 6" xfId="21832" xr:uid="{9F5591C0-82E3-4F6C-A89B-7675455C0867}"/>
    <cellStyle name="Input 3 14" xfId="10805" xr:uid="{83288425-1CDA-4945-98B8-500C487CE3D5}"/>
    <cellStyle name="Input 3 14 2" xfId="10806" xr:uid="{BE024BF8-7757-4E8F-A825-B41D3D3A29A8}"/>
    <cellStyle name="Input 3 14 2 2" xfId="19329" xr:uid="{BF0CE2DE-5A1F-4500-992D-435976B7D04F}"/>
    <cellStyle name="Input 3 14 2 3" xfId="21837" xr:uid="{F59790E8-B621-4F21-B0B4-8D4A726A69AA}"/>
    <cellStyle name="Input 3 14 3" xfId="10807" xr:uid="{E46BD950-61E1-47E3-B925-228C2FB2296A}"/>
    <cellStyle name="Input 3 14 3 2" xfId="19330" xr:uid="{C359F03E-F7AD-4C39-92EE-6854A3388D0E}"/>
    <cellStyle name="Input 3 14 3 3" xfId="21838" xr:uid="{3FEC3BA0-6AD7-4D3B-A4D8-7C4D3507C734}"/>
    <cellStyle name="Input 3 14 4" xfId="10808" xr:uid="{CC9EFFD7-22A3-48A3-8F81-7AF5D88B2EEB}"/>
    <cellStyle name="Input 3 14 4 2" xfId="19331" xr:uid="{8CDAA3C9-4EE3-4861-B2C9-E3F294CE50F9}"/>
    <cellStyle name="Input 3 14 4 3" xfId="21839" xr:uid="{7175D29D-7A4D-4810-BAEB-F7005AB6E28A}"/>
    <cellStyle name="Input 3 14 5" xfId="19328" xr:uid="{4B54A76B-6D72-4B3D-9B6B-FF79C1035E0C}"/>
    <cellStyle name="Input 3 14 6" xfId="21836" xr:uid="{9283D12C-B8A4-4F9A-A37D-EDBB7626EA16}"/>
    <cellStyle name="Input 3 15" xfId="10809" xr:uid="{1EF8526B-1ED4-424B-8679-41E60A2CEA57}"/>
    <cellStyle name="Input 3 15 2" xfId="10810" xr:uid="{511AF8DA-5B61-4801-AE52-5E7E91C54219}"/>
    <cellStyle name="Input 3 15 2 2" xfId="19333" xr:uid="{424A74B2-642B-4498-AE28-2BB4CDC76166}"/>
    <cellStyle name="Input 3 15 2 3" xfId="21841" xr:uid="{ADF17BB4-1680-4D65-993D-A071AF548315}"/>
    <cellStyle name="Input 3 15 3" xfId="10811" xr:uid="{DDF611A5-D426-41E7-99F9-9F78C3B8F79C}"/>
    <cellStyle name="Input 3 15 3 2" xfId="19334" xr:uid="{8322354B-7768-433A-9A30-202704B685CA}"/>
    <cellStyle name="Input 3 15 3 3" xfId="21842" xr:uid="{EE876E5A-3366-40DB-B9E3-052413470ABD}"/>
    <cellStyle name="Input 3 15 4" xfId="10812" xr:uid="{79A7B0C8-1307-4F8C-A8DC-01625639D7F5}"/>
    <cellStyle name="Input 3 15 4 2" xfId="19335" xr:uid="{F0704ECC-2214-40FA-A115-7CAE26FE5919}"/>
    <cellStyle name="Input 3 15 4 3" xfId="21843" xr:uid="{7EE57AA6-719F-48F5-A184-6771D2E0DF26}"/>
    <cellStyle name="Input 3 15 5" xfId="19332" xr:uid="{87BB36A9-9175-418D-98D1-E631E8DD2341}"/>
    <cellStyle name="Input 3 15 6" xfId="21840" xr:uid="{BC815513-CF52-4340-8890-0D5B8A4D38DF}"/>
    <cellStyle name="Input 3 16" xfId="10813" xr:uid="{3F52D0A5-9D72-44B4-8325-947AD020EF9B}"/>
    <cellStyle name="Input 3 16 2" xfId="10814" xr:uid="{115FE159-1EB5-4697-8A6B-64FB85207DCD}"/>
    <cellStyle name="Input 3 16 2 2" xfId="19337" xr:uid="{195BCB8D-F364-4DB1-A4D9-30E976FB7F6E}"/>
    <cellStyle name="Input 3 16 2 3" xfId="21845" xr:uid="{B05CEF07-8A21-4768-B9A9-9012803C7360}"/>
    <cellStyle name="Input 3 16 3" xfId="10815" xr:uid="{09644595-4FBE-429A-A82E-D21233D59852}"/>
    <cellStyle name="Input 3 16 3 2" xfId="19338" xr:uid="{4C7D5E32-9AF8-4D5C-9DA1-DC6C6BCA2728}"/>
    <cellStyle name="Input 3 16 3 3" xfId="21846" xr:uid="{43C3A91F-E49B-4B46-819A-8806594BA060}"/>
    <cellStyle name="Input 3 16 4" xfId="10816" xr:uid="{4497D070-093F-48FB-9630-C18751CFD271}"/>
    <cellStyle name="Input 3 16 4 2" xfId="19339" xr:uid="{AD6DC9D4-7612-4CD4-B690-40175918469B}"/>
    <cellStyle name="Input 3 16 4 3" xfId="21847" xr:uid="{AC6B06BF-072B-43C9-9BE7-2C0F55AA616E}"/>
    <cellStyle name="Input 3 16 5" xfId="19336" xr:uid="{353D9184-E7A8-4F4A-B5D6-FAE71C7FB148}"/>
    <cellStyle name="Input 3 16 6" xfId="21844" xr:uid="{D928B398-C053-454E-A586-F10D67C00E83}"/>
    <cellStyle name="Input 3 17" xfId="10817" xr:uid="{6A6ACD1F-9D96-45B7-AD25-9380D780E106}"/>
    <cellStyle name="Input 3 17 2" xfId="10818" xr:uid="{637C7249-A8F7-416C-A01F-F8D4C110EA75}"/>
    <cellStyle name="Input 3 17 2 2" xfId="19341" xr:uid="{CAAF805C-6AC2-4D83-ABE8-C4E31FB12040}"/>
    <cellStyle name="Input 3 17 2 3" xfId="21849" xr:uid="{079EE5EC-CFA7-4326-9B27-8371800ADF5E}"/>
    <cellStyle name="Input 3 17 3" xfId="10819" xr:uid="{8AA630CC-0FA1-43EA-A318-01737C6EB912}"/>
    <cellStyle name="Input 3 17 3 2" xfId="19342" xr:uid="{14B44E99-C144-4C15-B78B-D59277C62F6E}"/>
    <cellStyle name="Input 3 17 3 3" xfId="21850" xr:uid="{6440C098-68AF-40A5-A428-ABDFE4EFE6B9}"/>
    <cellStyle name="Input 3 17 4" xfId="10820" xr:uid="{9A552594-92DC-41D4-A85F-30AC9D20BAA0}"/>
    <cellStyle name="Input 3 17 4 2" xfId="19343" xr:uid="{B2704012-DE62-4243-AED6-D76C7C962B15}"/>
    <cellStyle name="Input 3 17 4 3" xfId="21851" xr:uid="{18786EBA-E894-441E-B743-28F8DA7F35DB}"/>
    <cellStyle name="Input 3 17 5" xfId="19340" xr:uid="{2CC25B7E-3365-4D1F-BAC1-550EFEE2B5DD}"/>
    <cellStyle name="Input 3 17 6" xfId="21848" xr:uid="{4DAA8C54-5E31-4E3F-95C8-B530D54239BB}"/>
    <cellStyle name="Input 3 18" xfId="10821" xr:uid="{B7DC3D23-75EE-4435-B9C2-67ED3E65CB36}"/>
    <cellStyle name="Input 3 18 2" xfId="10822" xr:uid="{E123A7F5-C17F-4B3B-9414-A8D9A3B07F8C}"/>
    <cellStyle name="Input 3 18 2 2" xfId="19345" xr:uid="{158FB1BE-7D69-4FB0-AAD4-11AFBE9928DD}"/>
    <cellStyle name="Input 3 18 2 3" xfId="21853" xr:uid="{77CA96C1-29AA-41C4-A288-7532CA25451F}"/>
    <cellStyle name="Input 3 18 3" xfId="10823" xr:uid="{E9390A75-BF3E-4674-A055-ED014D894DB4}"/>
    <cellStyle name="Input 3 18 3 2" xfId="19346" xr:uid="{80043A9E-E6EA-454A-8DFB-E41C7C0569E8}"/>
    <cellStyle name="Input 3 18 3 3" xfId="21854" xr:uid="{7351907A-08C8-48E1-AA2D-842BB251FD47}"/>
    <cellStyle name="Input 3 18 4" xfId="10824" xr:uid="{9A73D527-9BF2-4616-A995-FB267CDE62AE}"/>
    <cellStyle name="Input 3 18 4 2" xfId="19347" xr:uid="{53CC6E11-30E6-46F8-BBAB-05F0B22A3BB6}"/>
    <cellStyle name="Input 3 18 4 3" xfId="21855" xr:uid="{85BB82CD-53B1-44CB-A051-D2F222EFD0EB}"/>
    <cellStyle name="Input 3 18 5" xfId="19344" xr:uid="{837654D9-AB6A-49A5-A53A-2FF33E6C5D55}"/>
    <cellStyle name="Input 3 18 6" xfId="21852" xr:uid="{C410FD60-720B-4FF4-BA72-985B16A1E884}"/>
    <cellStyle name="Input 3 19" xfId="10825" xr:uid="{5B831915-A9EC-4B42-88BE-C0DB49BF6B9A}"/>
    <cellStyle name="Input 3 19 2" xfId="10826" xr:uid="{326B0726-8AC8-4910-B256-925C46CA8E17}"/>
    <cellStyle name="Input 3 19 2 2" xfId="19349" xr:uid="{AA6AF04D-9248-4C12-BDE0-6F6CD443CCC3}"/>
    <cellStyle name="Input 3 19 2 3" xfId="21857" xr:uid="{2DFB74AA-2445-4885-8DF9-7CADC80AFCFA}"/>
    <cellStyle name="Input 3 19 3" xfId="10827" xr:uid="{394FF913-9919-4EC8-972E-A1121A66C733}"/>
    <cellStyle name="Input 3 19 3 2" xfId="19350" xr:uid="{3C49F9C6-3743-49FF-A477-D3E9FE699F90}"/>
    <cellStyle name="Input 3 19 3 3" xfId="21858" xr:uid="{4D2EFD5A-A6DB-425E-8FFA-0BD14113F5DC}"/>
    <cellStyle name="Input 3 19 4" xfId="10828" xr:uid="{D3F0EE4D-2FCE-44C0-B204-A34D4DA5BED2}"/>
    <cellStyle name="Input 3 19 4 2" xfId="19351" xr:uid="{DAB48F2D-9972-480F-80FC-5BDC64994528}"/>
    <cellStyle name="Input 3 19 4 3" xfId="21859" xr:uid="{0339FE59-008E-4820-9F4A-8E6926AE4096}"/>
    <cellStyle name="Input 3 19 5" xfId="19348" xr:uid="{FFA16D1C-DC44-4671-98CF-59D4277BD6AC}"/>
    <cellStyle name="Input 3 19 6" xfId="21856" xr:uid="{03AFAEC6-EC5C-4421-BF31-F7C1A4E72FC5}"/>
    <cellStyle name="Input 3 2" xfId="6423" xr:uid="{E6542087-FB8E-4990-9BA8-19BE7B5E2E35}"/>
    <cellStyle name="Input 3 2 2" xfId="10830" xr:uid="{E0B03699-2F4B-4CD2-A758-E270EF0DF7EA}"/>
    <cellStyle name="Input 3 2 2 2" xfId="19353" xr:uid="{07A04D2E-8E5A-4CE2-831A-2734463188BC}"/>
    <cellStyle name="Input 3 2 2 3" xfId="21861" xr:uid="{B39A027B-19C1-4EF7-8E9C-5EC600B771A1}"/>
    <cellStyle name="Input 3 2 3" xfId="10831" xr:uid="{17CA5073-FC18-4FA2-9B2D-6175EFEB4240}"/>
    <cellStyle name="Input 3 2 3 2" xfId="19354" xr:uid="{3BD177CF-A701-453D-9D5D-DB33231940AB}"/>
    <cellStyle name="Input 3 2 3 3" xfId="21862" xr:uid="{01FA79C2-DCFB-442E-AF44-91B78F0C4D25}"/>
    <cellStyle name="Input 3 2 4" xfId="10832" xr:uid="{2A7C3A8C-C438-4268-8EF7-B9CDC04E9781}"/>
    <cellStyle name="Input 3 2 4 2" xfId="19355" xr:uid="{DE684904-E6A8-49BE-BD99-A6600CE13691}"/>
    <cellStyle name="Input 3 2 4 3" xfId="21863" xr:uid="{DBA3EF99-E027-44AD-AEF9-0BE92C6F714F}"/>
    <cellStyle name="Input 3 2 5" xfId="10829" xr:uid="{C34D064C-C498-4E8F-9DB4-472F87052CF6}"/>
    <cellStyle name="Input 3 2 5 2" xfId="19352" xr:uid="{C15E34D1-77C0-4CCA-9D38-5A51B65A56AD}"/>
    <cellStyle name="Input 3 2 5 3" xfId="21860" xr:uid="{0F74978F-0D7A-4004-9332-BD31EE1966C4}"/>
    <cellStyle name="Input 3 20" xfId="10833" xr:uid="{E5E1359D-8006-4808-8FA3-2E2E771F51C1}"/>
    <cellStyle name="Input 3 20 2" xfId="10834" xr:uid="{D7C5988C-60D0-4B23-A2CB-711D7D856B6D}"/>
    <cellStyle name="Input 3 20 2 2" xfId="19357" xr:uid="{DFDD84FF-32EC-4DD8-9FA8-B061BD82A3E6}"/>
    <cellStyle name="Input 3 20 2 3" xfId="21865" xr:uid="{6C4B82EC-709B-404B-A242-EB42A6B94168}"/>
    <cellStyle name="Input 3 20 3" xfId="10835" xr:uid="{9AFE22E4-3922-4A4F-A789-65F2CDF6C11A}"/>
    <cellStyle name="Input 3 20 3 2" xfId="19358" xr:uid="{38198457-EFCB-485F-9720-BFAF42F67687}"/>
    <cellStyle name="Input 3 20 3 3" xfId="21866" xr:uid="{CB2935F0-3D34-413E-B170-458DCE850C1A}"/>
    <cellStyle name="Input 3 20 4" xfId="10836" xr:uid="{C61D9AF5-600A-4B10-ACEE-7CB99C06EF6F}"/>
    <cellStyle name="Input 3 20 4 2" xfId="19359" xr:uid="{8696E28D-697B-4987-AD23-305658B0E3DA}"/>
    <cellStyle name="Input 3 20 4 3" xfId="21867" xr:uid="{6D4EE30C-A927-4CE4-9F03-965264361EDF}"/>
    <cellStyle name="Input 3 20 5" xfId="19356" xr:uid="{6118B340-BAC0-4D2A-AA8B-BA7BE8282A3C}"/>
    <cellStyle name="Input 3 20 6" xfId="21864" xr:uid="{BB628AE6-156F-4814-A33D-CC962496F215}"/>
    <cellStyle name="Input 3 21" xfId="10837" xr:uid="{72FC4F0C-F751-4041-906A-9220891B47D4}"/>
    <cellStyle name="Input 3 21 2" xfId="10838" xr:uid="{4B24B208-CD7B-4E57-9DFC-AC4A23FF6BB4}"/>
    <cellStyle name="Input 3 21 2 2" xfId="19361" xr:uid="{C19C7A8A-5520-494D-B22D-D721B78FD192}"/>
    <cellStyle name="Input 3 21 2 3" xfId="21869" xr:uid="{1D06934A-9D2E-499B-8E8C-C1B814270FCE}"/>
    <cellStyle name="Input 3 21 3" xfId="10839" xr:uid="{F4AA7157-0F4A-4919-85C0-583E2E238A22}"/>
    <cellStyle name="Input 3 21 3 2" xfId="19362" xr:uid="{EE913029-FC76-42DF-802D-59EAB93E87CE}"/>
    <cellStyle name="Input 3 21 3 3" xfId="21870" xr:uid="{B74799AA-B36F-4210-B975-0EEFD6FB6821}"/>
    <cellStyle name="Input 3 21 4" xfId="10840" xr:uid="{C7D71E1D-FF01-4FD5-8D98-46D0D15FE6E2}"/>
    <cellStyle name="Input 3 21 4 2" xfId="19363" xr:uid="{5F94074F-ADEB-464F-AFEE-105CC877BBDE}"/>
    <cellStyle name="Input 3 21 4 3" xfId="21871" xr:uid="{A0A5DD50-8570-4928-926E-895EBC7B7B91}"/>
    <cellStyle name="Input 3 21 5" xfId="19360" xr:uid="{F80D21C1-49AD-4B86-8D15-88185380B358}"/>
    <cellStyle name="Input 3 21 6" xfId="21868" xr:uid="{E885E472-2DC5-4C23-8839-680F644A6E9F}"/>
    <cellStyle name="Input 3 22" xfId="10841" xr:uid="{5EAD3EA3-D49E-43F0-A231-06C72CA8C46E}"/>
    <cellStyle name="Input 3 22 2" xfId="10842" xr:uid="{BE7B5FA7-CFBB-41C7-9B9B-8C0DA9FE7360}"/>
    <cellStyle name="Input 3 22 2 2" xfId="19365" xr:uid="{94427A9E-4004-4522-BFFD-7F2F8C135507}"/>
    <cellStyle name="Input 3 22 2 3" xfId="21873" xr:uid="{02FE92D3-6A0F-47E1-8F4D-3097057B0848}"/>
    <cellStyle name="Input 3 22 3" xfId="10843" xr:uid="{B757ADA8-6DDA-4313-ABD5-A8039903B420}"/>
    <cellStyle name="Input 3 22 3 2" xfId="19366" xr:uid="{4A88D5F6-2F31-46A7-AF39-AA9BE12A4AC5}"/>
    <cellStyle name="Input 3 22 3 3" xfId="21874" xr:uid="{E847B2D4-1CA3-4DC3-89BA-82B9B9502A8B}"/>
    <cellStyle name="Input 3 22 4" xfId="10844" xr:uid="{396F174F-691D-4527-BE8B-CC03C4AA1767}"/>
    <cellStyle name="Input 3 22 4 2" xfId="19367" xr:uid="{861294E7-42E8-4869-957A-ACA0491F85AC}"/>
    <cellStyle name="Input 3 22 4 3" xfId="21875" xr:uid="{E3238E29-ECA7-4268-84DB-D123F8C70D37}"/>
    <cellStyle name="Input 3 22 5" xfId="19364" xr:uid="{28CAF8A9-8AB7-4AB9-836D-10733A4118C6}"/>
    <cellStyle name="Input 3 22 6" xfId="21872" xr:uid="{BE4CC6CA-3971-4648-BC65-24C4E0654223}"/>
    <cellStyle name="Input 3 23" xfId="10845" xr:uid="{C5869CE5-244B-4700-B4AC-D2F2CD4B0220}"/>
    <cellStyle name="Input 3 23 2" xfId="10846" xr:uid="{460F003B-2A7C-48DC-8C65-EFEADE7938E2}"/>
    <cellStyle name="Input 3 23 2 2" xfId="19369" xr:uid="{A6BA2692-9DB8-4C6F-B05F-23A62304F8B0}"/>
    <cellStyle name="Input 3 23 2 3" xfId="21877" xr:uid="{899C4C4B-F3A6-4ED4-9A9F-814574B7F574}"/>
    <cellStyle name="Input 3 23 3" xfId="10847" xr:uid="{D5D1BAF2-C97A-4161-B435-4FAA64521BAF}"/>
    <cellStyle name="Input 3 23 3 2" xfId="19370" xr:uid="{DAE93BE9-49B5-4CF2-983E-E6B4A038E3F5}"/>
    <cellStyle name="Input 3 23 3 3" xfId="21878" xr:uid="{CEC6B7FA-6D8C-4713-84BD-F4A44935A3C6}"/>
    <cellStyle name="Input 3 23 4" xfId="10848" xr:uid="{15A7FFBF-F300-4593-8A67-4A6995601F3E}"/>
    <cellStyle name="Input 3 23 4 2" xfId="19371" xr:uid="{D39EF4C2-2358-4C4A-8DF6-5E75C5A0921F}"/>
    <cellStyle name="Input 3 23 4 3" xfId="21879" xr:uid="{BFFF577A-A572-4814-9E13-0BA56902EA2B}"/>
    <cellStyle name="Input 3 23 5" xfId="19368" xr:uid="{4C0B1541-6C4B-40B8-BDEF-9D488E117A74}"/>
    <cellStyle name="Input 3 23 6" xfId="21876" xr:uid="{C72F0A3A-25D8-4F74-B163-48A1E47850AB}"/>
    <cellStyle name="Input 3 24" xfId="10849" xr:uid="{D2994D9E-119E-436E-9DB7-1FEAD2848659}"/>
    <cellStyle name="Input 3 24 2" xfId="10850" xr:uid="{33267515-4523-4F70-8307-E72A7232E999}"/>
    <cellStyle name="Input 3 24 2 2" xfId="19373" xr:uid="{C3F43741-B3AB-474F-A34D-26DC2E44A90E}"/>
    <cellStyle name="Input 3 24 2 3" xfId="21881" xr:uid="{5B2B06F1-F5B6-42AB-A7B9-06FB1A0298B9}"/>
    <cellStyle name="Input 3 24 3" xfId="10851" xr:uid="{6DC70B41-C372-464F-9A20-96A342F75CD0}"/>
    <cellStyle name="Input 3 24 3 2" xfId="19374" xr:uid="{6E5F1D93-7011-4B00-BCE5-967A6CBDB4FA}"/>
    <cellStyle name="Input 3 24 3 3" xfId="21882" xr:uid="{E45030E4-B831-4107-AFEB-CA0C86C92B59}"/>
    <cellStyle name="Input 3 24 4" xfId="10852" xr:uid="{0985FD4D-A6E7-43C7-B02A-8198E8A1F16D}"/>
    <cellStyle name="Input 3 24 4 2" xfId="19375" xr:uid="{5E9D614F-E475-4776-B520-E462011C9347}"/>
    <cellStyle name="Input 3 24 4 3" xfId="21883" xr:uid="{CC781757-33C0-45F1-8244-8A328D0B9B98}"/>
    <cellStyle name="Input 3 24 5" xfId="19372" xr:uid="{69875BC8-F028-48FA-B424-FF0C6919CFDC}"/>
    <cellStyle name="Input 3 24 6" xfId="21880" xr:uid="{B9A97CE4-1F8E-49D6-88AC-4F696E21F164}"/>
    <cellStyle name="Input 3 25" xfId="10853" xr:uid="{637D44D1-2FF3-4BF9-B493-DCADC93CE194}"/>
    <cellStyle name="Input 3 25 2" xfId="19376" xr:uid="{B798DDBD-EF8A-4EB3-85BC-97180E3119AD}"/>
    <cellStyle name="Input 3 25 3" xfId="21884" xr:uid="{BF4705FA-839C-4EB8-B2CB-0A1EFEB71275}"/>
    <cellStyle name="Input 3 26" xfId="10854" xr:uid="{364C7D78-A8D9-4E8E-95F7-EEF559A94F53}"/>
    <cellStyle name="Input 3 26 2" xfId="19377" xr:uid="{D1934BE1-4D36-444B-B3BC-A1D2992E4768}"/>
    <cellStyle name="Input 3 26 3" xfId="21885" xr:uid="{698BD341-3045-45DB-BAC3-F69BE1981ED7}"/>
    <cellStyle name="Input 3 27" xfId="10855" xr:uid="{DBD156E0-933A-4989-B81C-B1653F2A7EA4}"/>
    <cellStyle name="Input 3 27 2" xfId="19378" xr:uid="{B4C0C913-85CB-4542-B16D-358398EAC819}"/>
    <cellStyle name="Input 3 27 3" xfId="21886" xr:uid="{49758EE4-B26A-4857-9916-0E4096A7F3D0}"/>
    <cellStyle name="Input 3 28" xfId="11462" xr:uid="{3CC47BEA-A3DA-4BF0-8820-A8490AD14ABC}"/>
    <cellStyle name="Input 3 29" xfId="10788" xr:uid="{3EC3E292-D533-409F-ACC9-9CED825F9104}"/>
    <cellStyle name="Input 3 29 2" xfId="19311" xr:uid="{A40A668E-CA5E-4BDB-8189-A6F918901F4F}"/>
    <cellStyle name="Input 3 29 3" xfId="21819" xr:uid="{FDE8B0A8-6CB4-4065-8C7A-43CEEF330645}"/>
    <cellStyle name="Input 3 3" xfId="10856" xr:uid="{2ED2E9E1-9989-43BB-932B-0424CD4DBA04}"/>
    <cellStyle name="Input 3 3 2" xfId="10857" xr:uid="{3B8B5629-F9F3-49CF-9280-BB0C66D23CD5}"/>
    <cellStyle name="Input 3 3 2 2" xfId="19380" xr:uid="{93A520F4-D8AA-4B67-884F-2879EEB43B0B}"/>
    <cellStyle name="Input 3 3 2 3" xfId="21888" xr:uid="{60EB1650-EA36-418C-80F9-3094348AEB4D}"/>
    <cellStyle name="Input 3 3 3" xfId="10858" xr:uid="{CB769954-C879-4D7C-B392-55C6D451B24A}"/>
    <cellStyle name="Input 3 3 3 2" xfId="19381" xr:uid="{F6437D04-67B1-4B4C-817F-691042237C6C}"/>
    <cellStyle name="Input 3 3 3 3" xfId="21889" xr:uid="{A348F15E-5826-46A8-9E07-BD0C083C9E89}"/>
    <cellStyle name="Input 3 3 4" xfId="10859" xr:uid="{4B840D2A-786E-460C-844B-476DBE04FC99}"/>
    <cellStyle name="Input 3 3 4 2" xfId="19382" xr:uid="{0EFBE8F2-337F-481B-A355-7C39584E2110}"/>
    <cellStyle name="Input 3 3 4 3" xfId="21890" xr:uid="{124A23F6-1FB4-4303-8B5D-5C908917303F}"/>
    <cellStyle name="Input 3 3 5" xfId="19379" xr:uid="{E797EF8A-E70A-4099-A1DD-D673A7788F2D}"/>
    <cellStyle name="Input 3 3 6" xfId="21887" xr:uid="{51049B7E-38BD-4BFF-ABFB-72E14CAA8ECC}"/>
    <cellStyle name="Input 3 4" xfId="10860" xr:uid="{AA71CB34-3379-4EFA-849A-5E78D8A58444}"/>
    <cellStyle name="Input 3 4 2" xfId="10861" xr:uid="{63E13F55-CB49-48EC-A0A2-EB785205AE70}"/>
    <cellStyle name="Input 3 4 2 2" xfId="19384" xr:uid="{6E8EF41C-E6CE-4CDC-8D0F-01243C550431}"/>
    <cellStyle name="Input 3 4 2 3" xfId="21892" xr:uid="{3992965A-BCE2-48FC-AE06-A15A53C5E59A}"/>
    <cellStyle name="Input 3 4 3" xfId="10862" xr:uid="{2031B627-F12F-4A60-BB40-7B7FBBFECD56}"/>
    <cellStyle name="Input 3 4 3 2" xfId="19385" xr:uid="{8B695809-A675-4800-ACCF-B50FF52BC2E0}"/>
    <cellStyle name="Input 3 4 3 3" xfId="21893" xr:uid="{DFB57546-6BAC-4D96-B297-4ECD2A2791F7}"/>
    <cellStyle name="Input 3 4 4" xfId="10863" xr:uid="{7B2FBFA7-ED2B-45F5-9ACE-8B3EDFB796DB}"/>
    <cellStyle name="Input 3 4 4 2" xfId="19386" xr:uid="{C17CCBAA-F621-4C33-A2AF-D635B6134816}"/>
    <cellStyle name="Input 3 4 4 3" xfId="21894" xr:uid="{C38CF4AA-4884-4E23-9FE7-434A420060EB}"/>
    <cellStyle name="Input 3 4 5" xfId="19383" xr:uid="{E05980E4-18ED-4580-88B4-2BEA8B4D593F}"/>
    <cellStyle name="Input 3 4 6" xfId="21891" xr:uid="{17EE9D62-77A2-4988-BA37-198B035899A8}"/>
    <cellStyle name="Input 3 5" xfId="10864" xr:uid="{83BA8088-7E5F-4BED-BB45-4EA2421469B4}"/>
    <cellStyle name="Input 3 5 2" xfId="10865" xr:uid="{85C14FDF-8B68-4A58-8E41-1243A6C36E11}"/>
    <cellStyle name="Input 3 5 2 2" xfId="19388" xr:uid="{D930D909-DFDD-46F1-BAD9-44493F438C02}"/>
    <cellStyle name="Input 3 5 2 3" xfId="21896" xr:uid="{1C15DFA2-6CD6-475F-8FEB-E1825DF083C0}"/>
    <cellStyle name="Input 3 5 3" xfId="10866" xr:uid="{8F2A8B0F-B788-4287-940E-5E6441687150}"/>
    <cellStyle name="Input 3 5 3 2" xfId="19389" xr:uid="{249AB2F0-1FCC-40D9-B5CE-38A2F22BBFBA}"/>
    <cellStyle name="Input 3 5 3 3" xfId="21897" xr:uid="{6E876179-3F53-4BDC-8428-7685F18A26DA}"/>
    <cellStyle name="Input 3 5 4" xfId="10867" xr:uid="{3EB2F800-1B87-445B-AC05-0FFA47DF6729}"/>
    <cellStyle name="Input 3 5 4 2" xfId="19390" xr:uid="{3929860B-AD06-40A1-9615-577A8DB44DCA}"/>
    <cellStyle name="Input 3 5 4 3" xfId="21898" xr:uid="{A129E2FE-3694-439B-8A15-4CBA4BB7F407}"/>
    <cellStyle name="Input 3 5 5" xfId="19387" xr:uid="{6BC7D84C-F36D-4328-9E08-AB0400003E85}"/>
    <cellStyle name="Input 3 5 6" xfId="21895" xr:uid="{DBEC32AC-AA49-4336-B547-F979C38FEE58}"/>
    <cellStyle name="Input 3 6" xfId="10868" xr:uid="{2502A0BC-39E3-4C31-BEAE-94F51EAE0187}"/>
    <cellStyle name="Input 3 6 2" xfId="10869" xr:uid="{8A8F8E73-392D-420F-8AC6-466BF78E6220}"/>
    <cellStyle name="Input 3 6 2 2" xfId="19392" xr:uid="{E110377C-7CDC-4F60-9412-5C8F412FC094}"/>
    <cellStyle name="Input 3 6 2 3" xfId="21900" xr:uid="{AB3CA6B5-AE34-4B05-8102-7757DA6D3E03}"/>
    <cellStyle name="Input 3 6 3" xfId="10870" xr:uid="{7F65CFE7-011B-4CD8-90B2-528885506B60}"/>
    <cellStyle name="Input 3 6 3 2" xfId="19393" xr:uid="{95AB106A-60A1-4E7C-83E1-D45C1B230F19}"/>
    <cellStyle name="Input 3 6 3 3" xfId="21901" xr:uid="{6B17E4C0-6732-49F7-B814-2E5E7FDA7E69}"/>
    <cellStyle name="Input 3 6 4" xfId="10871" xr:uid="{68BA8268-8AD8-40B0-BB24-3584B623C1CF}"/>
    <cellStyle name="Input 3 6 4 2" xfId="19394" xr:uid="{1B0BEE96-2AB6-42A0-B7FB-F6F7F086BCBB}"/>
    <cellStyle name="Input 3 6 4 3" xfId="21902" xr:uid="{36EE79E6-38EA-4626-A853-6A764A1A92D2}"/>
    <cellStyle name="Input 3 6 5" xfId="19391" xr:uid="{17B92507-F31E-4114-9FFD-72FC01E3C446}"/>
    <cellStyle name="Input 3 6 6" xfId="21899" xr:uid="{8090949C-9FB8-4E54-8275-D9ADD6ECB37B}"/>
    <cellStyle name="Input 3 7" xfId="10872" xr:uid="{94CAC4A6-D1E4-4563-95E7-5B84FAC3730C}"/>
    <cellStyle name="Input 3 7 2" xfId="10873" xr:uid="{F5F60C65-5F02-4826-88E5-816503BB05C9}"/>
    <cellStyle name="Input 3 7 2 2" xfId="19396" xr:uid="{8E7A7703-2D50-4AF0-81ED-A9F1105EAC13}"/>
    <cellStyle name="Input 3 7 2 3" xfId="21904" xr:uid="{7EB976D3-9A31-4379-A286-2F486A03BA39}"/>
    <cellStyle name="Input 3 7 3" xfId="10874" xr:uid="{B2657627-F01E-4792-A629-7BC16EE99D90}"/>
    <cellStyle name="Input 3 7 3 2" xfId="19397" xr:uid="{1385BC4C-7522-4E8A-BD05-F3EDF1C79772}"/>
    <cellStyle name="Input 3 7 3 3" xfId="21905" xr:uid="{4888C5DB-9F7E-4F0A-AD68-FEEB9AF4ACA6}"/>
    <cellStyle name="Input 3 7 4" xfId="10875" xr:uid="{77AE549E-2FE6-421D-BA67-7E50C939C115}"/>
    <cellStyle name="Input 3 7 4 2" xfId="19398" xr:uid="{3F110F8A-7C68-4C6A-A24E-A64400CA5C9B}"/>
    <cellStyle name="Input 3 7 4 3" xfId="21906" xr:uid="{4309B131-A36F-4BFD-AE64-B81CE658C73F}"/>
    <cellStyle name="Input 3 7 5" xfId="19395" xr:uid="{5978392A-D265-490D-926D-EB8DD3EFBE1C}"/>
    <cellStyle name="Input 3 7 6" xfId="21903" xr:uid="{5170962F-7E75-4365-8C96-FC090E45CAF1}"/>
    <cellStyle name="Input 3 8" xfId="10876" xr:uid="{A0A5E9EF-E254-47C0-97CE-49665A9327D6}"/>
    <cellStyle name="Input 3 8 2" xfId="10877" xr:uid="{BA767533-2948-4AEF-B809-51D6729B1030}"/>
    <cellStyle name="Input 3 8 2 2" xfId="19400" xr:uid="{A3079FEA-1BBC-4179-9CAC-7B9466C619E7}"/>
    <cellStyle name="Input 3 8 2 3" xfId="21908" xr:uid="{220C549C-27BB-4EB7-A2D5-8E7A46B1BEAA}"/>
    <cellStyle name="Input 3 8 3" xfId="10878" xr:uid="{67943D03-5C01-414C-9526-683E338B04F3}"/>
    <cellStyle name="Input 3 8 3 2" xfId="19401" xr:uid="{0F5799B1-532B-48E8-A65C-A6D57EDF7141}"/>
    <cellStyle name="Input 3 8 3 3" xfId="21909" xr:uid="{F54CBD2D-2F3F-41A3-B22C-4ECAE0A44D44}"/>
    <cellStyle name="Input 3 8 4" xfId="10879" xr:uid="{619271CA-E5AE-483F-8E79-3D58FBC2F2A9}"/>
    <cellStyle name="Input 3 8 4 2" xfId="19402" xr:uid="{3EB3AB74-67D0-417A-95FC-A45B767C9039}"/>
    <cellStyle name="Input 3 8 4 3" xfId="21910" xr:uid="{07D46A22-A0F2-4763-833E-00EBBCF041A1}"/>
    <cellStyle name="Input 3 8 5" xfId="19399" xr:uid="{6EE83928-1A26-47EC-92E8-11C058CF8E02}"/>
    <cellStyle name="Input 3 8 6" xfId="21907" xr:uid="{834FFA6E-A694-4C36-8549-2508B0C605EA}"/>
    <cellStyle name="Input 3 9" xfId="10880" xr:uid="{6F8B1CD8-7BDF-49A7-AE41-45C408EC946A}"/>
    <cellStyle name="Input 3 9 2" xfId="10881" xr:uid="{CAD45C49-D625-486E-8D87-097C9F0EE669}"/>
    <cellStyle name="Input 3 9 2 2" xfId="19404" xr:uid="{420D17C6-6B5D-4F27-A19E-3FF1A8984627}"/>
    <cellStyle name="Input 3 9 2 3" xfId="21912" xr:uid="{7926E37A-C1BC-435B-8A52-8F5C9F63534E}"/>
    <cellStyle name="Input 3 9 3" xfId="10882" xr:uid="{7A26CEEB-8C66-4943-AD8A-A68B1462340B}"/>
    <cellStyle name="Input 3 9 3 2" xfId="19405" xr:uid="{E64021D3-93AE-4BA1-9970-E155815AC47D}"/>
    <cellStyle name="Input 3 9 3 3" xfId="21913" xr:uid="{82DA9AFC-235F-46F7-89BE-99112F9B73EB}"/>
    <cellStyle name="Input 3 9 4" xfId="10883" xr:uid="{7E62F14E-9B77-4902-9DB7-DBCD9762E80C}"/>
    <cellStyle name="Input 3 9 4 2" xfId="19406" xr:uid="{D6C94DCE-3130-47A2-9454-FBE2AFAED788}"/>
    <cellStyle name="Input 3 9 4 3" xfId="21914" xr:uid="{EEFB8466-E542-4626-8AE7-B64F4ACF9265}"/>
    <cellStyle name="Input 3 9 5" xfId="19403" xr:uid="{AFDC97FE-7080-472E-9F4B-A9014D05A0C8}"/>
    <cellStyle name="Input 3 9 6" xfId="21911" xr:uid="{E3DD4618-5217-4254-B7F5-19F85DCA8465}"/>
    <cellStyle name="Input 30" xfId="1183" xr:uid="{6EB51E09-0713-4930-BB2E-FBBE98638B6E}"/>
    <cellStyle name="Input 31" xfId="1184" xr:uid="{B0BF00B0-B04D-463A-B422-38C68FD6E329}"/>
    <cellStyle name="Input 32" xfId="1185" xr:uid="{237772C1-E3E1-4398-A5BC-95A2AC048493}"/>
    <cellStyle name="Input 33" xfId="1186" xr:uid="{B859D1FD-29C1-4CFD-8177-BBB973D9A58F}"/>
    <cellStyle name="Input 34" xfId="1187" xr:uid="{0E9BAFAA-0DA4-4831-9A5E-E7EB4120977C}"/>
    <cellStyle name="Input 35" xfId="1188" xr:uid="{50312657-AC23-4295-B480-CED5FE7CDE46}"/>
    <cellStyle name="Input 36" xfId="1189" xr:uid="{234F0572-7973-4C97-A055-8F56FBE01DA7}"/>
    <cellStyle name="Input 37" xfId="1190" xr:uid="{8AF496F0-2CAF-4352-8C36-AF2E68B13409}"/>
    <cellStyle name="Input 38" xfId="1191" xr:uid="{83661AA4-A8A0-421E-A750-25B72BD4D416}"/>
    <cellStyle name="Input 39" xfId="1192" xr:uid="{6CEA5466-9EA6-4EAD-80B5-985389BF0889}"/>
    <cellStyle name="Input 4" xfId="1193" xr:uid="{C1354A76-AE73-4ECA-8E05-1F468336EFCE}"/>
    <cellStyle name="Input 4 2" xfId="7049" xr:uid="{E4DA78CA-7357-4B83-8907-C692F341E7C2}"/>
    <cellStyle name="Input 40" xfId="1194" xr:uid="{5BD7D619-424A-461E-B43C-DB6059EB66A8}"/>
    <cellStyle name="Input 41" xfId="1195" xr:uid="{DEF1F317-01B2-41B4-87E0-5BF6662A7ECA}"/>
    <cellStyle name="Input 42" xfId="1196" xr:uid="{CA2BAAF3-29DC-4B68-8945-9E78339D38FD}"/>
    <cellStyle name="Input 43" xfId="1197" xr:uid="{78BF49AB-E9E1-4B14-A42F-D554F338150C}"/>
    <cellStyle name="Input 44" xfId="1198" xr:uid="{39754034-8A17-476D-B3FF-57D2BDE35DFD}"/>
    <cellStyle name="Input 45" xfId="1199" xr:uid="{351BAE0D-31EF-409B-8CFF-180ED8DC4C68}"/>
    <cellStyle name="Input 46" xfId="1200" xr:uid="{517435D2-2511-4A02-9C7D-841748253108}"/>
    <cellStyle name="Input 47" xfId="1201" xr:uid="{B97D1C9F-5CF2-49E4-B992-62927238AE22}"/>
    <cellStyle name="Input 48" xfId="1202" xr:uid="{C42DE98A-CF79-4957-B479-4EF193250519}"/>
    <cellStyle name="Input 49" xfId="1203" xr:uid="{C87D989D-23F7-48F3-A35A-EFEFF2AEA551}"/>
    <cellStyle name="Input 5" xfId="1204" xr:uid="{F9584A71-BB0B-4BC8-A7E1-BC2E16FF7BD1}"/>
    <cellStyle name="Input 50" xfId="11391" xr:uid="{691FB77C-E33D-4AD2-B5B3-681BC101B374}"/>
    <cellStyle name="Input 6" xfId="1205" xr:uid="{ACA7C59F-9765-49FA-868C-263CA916749E}"/>
    <cellStyle name="Input 7" xfId="1206" xr:uid="{CD3BEBA4-6CDC-4F05-B387-62270A391D2F}"/>
    <cellStyle name="Input 8" xfId="1207" xr:uid="{32A706B2-5F80-4BB7-8968-5B89208888C6}"/>
    <cellStyle name="Input 9" xfId="1208" xr:uid="{21F5FB35-EC33-4C88-9524-B35A0504DE4D}"/>
    <cellStyle name="InputBlueFont" xfId="1209" xr:uid="{BBED4238-250B-4301-8586-63E2208669A1}"/>
    <cellStyle name="INPUTS" xfId="1210" xr:uid="{B165ACC1-2809-4914-946E-1E3326054B7E}"/>
    <cellStyle name="INPUTS 2" xfId="3012" xr:uid="{5C3CFC5E-93F3-46DE-A08F-42E4B5C7E413}"/>
    <cellStyle name="INPUTS 2 2" xfId="4296" xr:uid="{A9922062-BDF9-4E65-ADD7-83D8CF8D9D0C}"/>
    <cellStyle name="INPUTS 2 2 2" xfId="4508" xr:uid="{FD3CF1B6-E404-4C57-AA36-161756214651}"/>
    <cellStyle name="INPUTS 2 2 2 2" xfId="4972" xr:uid="{A5D60243-DA8F-47AA-936F-3C35184BA0D9}"/>
    <cellStyle name="INPUTS 2 2 2 2 2" xfId="8596" xr:uid="{A1D041A9-8003-4B75-9637-F9E4F7E6FB76}"/>
    <cellStyle name="INPUTS 2 2 2 2 2 2" xfId="16877" xr:uid="{CAA01F05-5F45-4224-80DC-83A5DD5C8CCF}"/>
    <cellStyle name="INPUTS 2 2 2 2 2 3" xfId="17740" xr:uid="{A69F0F83-38B3-4B66-B6C2-B7E799605F07}"/>
    <cellStyle name="INPUTS 2 2 2 2 3" xfId="14624" xr:uid="{A12F58BE-171D-446F-BAF7-12D0C3F909E2}"/>
    <cellStyle name="INPUTS 2 2 2 2 4" xfId="18390" xr:uid="{BA6C54E9-D289-498A-94CC-216750FAC677}"/>
    <cellStyle name="INPUTS 2 2 2 3" xfId="8137" xr:uid="{C033D63A-BC6A-4061-845B-E1E35FF5970F}"/>
    <cellStyle name="INPUTS 2 2 2 3 2" xfId="16640" xr:uid="{397DC2D5-E998-4A70-9BB2-63D2099286F7}"/>
    <cellStyle name="INPUTS 2 2 2 3 3" xfId="17764" xr:uid="{8B614438-D0F0-43E2-834F-A33678704956}"/>
    <cellStyle name="INPUTS 2 2 2 4" xfId="14401" xr:uid="{C3EF0628-82B5-4AC2-8BD2-336DFACBF0A9}"/>
    <cellStyle name="INPUTS 2 2 2 5" xfId="12956" xr:uid="{D1F73CC3-7452-4B38-949D-B3E0C42C4661}"/>
    <cellStyle name="INPUTS 2 2 3" xfId="4798" xr:uid="{9D0FD6EA-3229-44B4-82AE-6A5483FB3B9B}"/>
    <cellStyle name="INPUTS 2 2 3 2" xfId="8422" xr:uid="{BEB6572D-0AAB-40B9-9439-399AAC8460E4}"/>
    <cellStyle name="INPUTS 2 2 3 2 2" xfId="16779" xr:uid="{32106AE1-6E0F-4C2A-9B54-9EE73101E28A}"/>
    <cellStyle name="INPUTS 2 2 3 2 3" xfId="15187" xr:uid="{2A5E7DAD-051A-402B-A445-5395ACA9099C}"/>
    <cellStyle name="INPUTS 2 2 3 3" xfId="14542" xr:uid="{2B22E2DE-0741-499E-9B3C-F6A755549166}"/>
    <cellStyle name="INPUTS 2 2 3 4" xfId="18456" xr:uid="{683527D4-B05B-4E6C-A2E9-04B163AA5365}"/>
    <cellStyle name="INPUTS 2 2 4" xfId="7932" xr:uid="{649E5CCE-96EC-473C-99ED-D9339294F215}"/>
    <cellStyle name="INPUTS 2 2 4 2" xfId="16525" xr:uid="{14F7C7BA-EFDD-4F41-90F9-F4456E5B9E89}"/>
    <cellStyle name="INPUTS 2 2 4 3" xfId="15805" xr:uid="{6D41F5CD-96F2-4C60-BFD1-D97B69F0E65E}"/>
    <cellStyle name="INPUTS 2 2 5" xfId="14279" xr:uid="{E51C5924-C40D-4F28-876A-0AEA4B0E5897}"/>
    <cellStyle name="INPUTS 2 2 6" xfId="13643" xr:uid="{655E85A3-DBB4-40F1-9074-890780210B08}"/>
    <cellStyle name="INPUTS 2 3" xfId="3832" xr:uid="{57B8C904-F35B-4562-9F44-D10C6774EC01}"/>
    <cellStyle name="INPUTS 2 3 2" xfId="4569" xr:uid="{6CB190E4-C55A-49C5-8FCC-44CA2390FF26}"/>
    <cellStyle name="INPUTS 2 3 2 2" xfId="8193" xr:uid="{16C3968D-9AF0-4FBD-92E5-73FEF6C2B630}"/>
    <cellStyle name="INPUTS 2 3 2 2 2" xfId="16662" xr:uid="{28117552-9A7B-4C6A-9C4D-220A66671344}"/>
    <cellStyle name="INPUTS 2 3 2 2 3" xfId="15645" xr:uid="{3FF38E22-CC70-4E44-B2F9-B068C6DC3575}"/>
    <cellStyle name="INPUTS 2 3 2 3" xfId="14427" xr:uid="{E38A6D7C-36E7-4544-8038-E6936233A684}"/>
    <cellStyle name="INPUTS 2 3 2 4" xfId="16322" xr:uid="{BCF3AD42-CD23-4B16-A548-4F24C6742E59}"/>
    <cellStyle name="INPUTS 2 3 3" xfId="7516" xr:uid="{CE55A187-59E9-4F11-9489-41DBD958402F}"/>
    <cellStyle name="INPUTS 2 3 3 2" xfId="16280" xr:uid="{D2741831-60C3-40C6-B11A-0E3AEEEA3DD7}"/>
    <cellStyle name="INPUTS 2 3 3 3" xfId="12214" xr:uid="{43CDF932-53EF-4C63-90A7-4CEDA6B455A4}"/>
    <cellStyle name="INPUTS 2 3 4" xfId="14010" xr:uid="{D1D42D7B-D777-4017-80F4-C9C38C80A2CC}"/>
    <cellStyle name="INPUTS 2 3 5" xfId="13124" xr:uid="{C0E6C707-80A5-4C5E-B81F-1F448E1382AB}"/>
    <cellStyle name="INPUTS 2 4" xfId="4011" xr:uid="{4D01B732-ACEA-451B-B54D-A653F6FEBD60}"/>
    <cellStyle name="INPUTS 2 4 2" xfId="7674" xr:uid="{CA25D96F-329D-4C8F-98A4-7F3CE49B97AE}"/>
    <cellStyle name="INPUTS 2 4 2 2" xfId="16367" xr:uid="{7D443C6B-63E6-4490-A921-7E302FC17F1E}"/>
    <cellStyle name="INPUTS 2 4 2 3" xfId="12135" xr:uid="{61F875EF-5C44-46B3-879E-129F1A628E5F}"/>
    <cellStyle name="INPUTS 2 4 3" xfId="14108" xr:uid="{A605E2B4-B235-44CE-A86F-1D8D65758AEA}"/>
    <cellStyle name="INPUTS 2 4 4" xfId="13064" xr:uid="{224E0EFA-5A5B-4C50-A327-9F6DB0B0CDDB}"/>
    <cellStyle name="INPUTS 2 5" xfId="7428" xr:uid="{D3BA4C19-52A3-4665-A622-508ECA34D06B}"/>
    <cellStyle name="INPUTS 2 5 2" xfId="16233" xr:uid="{8743A930-7607-4653-988C-C756F3DC2DC6}"/>
    <cellStyle name="INPUTS 2 5 3" xfId="12282" xr:uid="{B82A1DC4-CFFA-4EEF-AB96-79E8A5A9E841}"/>
    <cellStyle name="INPUTS 2 6" xfId="13627" xr:uid="{90C82066-F1FB-49DF-916E-3BA8F18A95A2}"/>
    <cellStyle name="INPUTS 2 7" xfId="17067" xr:uid="{F65D90B7-0E8B-4431-933D-492A4E5093D6}"/>
    <cellStyle name="INPUTS 3" xfId="4170" xr:uid="{3E5B17B4-91E7-4507-A3AA-676E78517917}"/>
    <cellStyle name="INPUTS 3 2" xfId="4384" xr:uid="{3F360147-EB01-478A-9A04-B9BDE565900E}"/>
    <cellStyle name="INPUTS 3 2 2" xfId="4848" xr:uid="{FD7E5DC3-F396-4220-A855-E35901CD6B91}"/>
    <cellStyle name="INPUTS 3 2 2 2" xfId="8472" xr:uid="{4A96D3D8-D357-41EE-A5F2-E43268D57FDD}"/>
    <cellStyle name="INPUTS 3 2 2 2 2" xfId="16818" xr:uid="{26DC2824-073C-4246-8194-D8DDB2814485}"/>
    <cellStyle name="INPUTS 3 2 2 2 3" xfId="15979" xr:uid="{7F2E0EB9-C248-4E26-A455-D6C403F4D072}"/>
    <cellStyle name="INPUTS 3 2 2 3" xfId="14562" xr:uid="{8D9B04AD-D10F-4BFD-B886-F692B7F3E846}"/>
    <cellStyle name="INPUTS 3 2 2 4" xfId="12828" xr:uid="{69034278-2E23-4B2A-A87E-1F6F21605629}"/>
    <cellStyle name="INPUTS 3 2 3" xfId="8013" xr:uid="{4D8F4665-C79C-426B-9C26-DDF1A25A345B}"/>
    <cellStyle name="INPUTS 3 2 3 2" xfId="16580" xr:uid="{BB6C62F1-FA9F-4967-8ED7-B0AC33E1055A}"/>
    <cellStyle name="INPUTS 3 2 3 3" xfId="17527" xr:uid="{50C11C9A-9810-4D14-A98A-6BD1AC7D961C}"/>
    <cellStyle name="INPUTS 3 2 4" xfId="14342" xr:uid="{7F58C6BE-6A24-4705-B0D8-001CD1CB76AC}"/>
    <cellStyle name="INPUTS 3 2 5" xfId="16497" xr:uid="{78E88445-E473-45A0-87B8-9439431BB1F9}"/>
    <cellStyle name="INPUTS 3 3" xfId="4674" xr:uid="{37602F3F-7311-4974-8908-48FDF03BD5C9}"/>
    <cellStyle name="INPUTS 3 3 2" xfId="8298" xr:uid="{83ED2ABC-C507-4448-8542-E66F04319DD3}"/>
    <cellStyle name="INPUTS 3 3 2 2" xfId="16719" xr:uid="{F4751314-0C29-4F24-A7B6-4F75FCBB9376}"/>
    <cellStyle name="INPUTS 3 3 2 3" xfId="15775" xr:uid="{F7EC08D9-5368-4FB6-9599-CE99937C647A}"/>
    <cellStyle name="INPUTS 3 3 3" xfId="14483" xr:uid="{2EEAE669-6117-48D6-B3DE-629C1C7AC40A}"/>
    <cellStyle name="INPUTS 3 3 4" xfId="15978" xr:uid="{FB4B8CE3-0562-4492-9D35-CF0663D84164}"/>
    <cellStyle name="INPUTS 3 4" xfId="7807" xr:uid="{ABC0D97C-0DB0-4A7A-AD40-6F574A1A7121}"/>
    <cellStyle name="INPUTS 3 4 2" xfId="16462" xr:uid="{06567C1A-E86D-4B82-A6EE-1294631D3893}"/>
    <cellStyle name="INPUTS 3 4 3" xfId="17427" xr:uid="{29722BFB-2664-4078-96AA-D2DC876417DA}"/>
    <cellStyle name="INPUTS 3 5" xfId="14219" xr:uid="{4C5737F9-EEEA-488B-8EE4-EAD0B5919D46}"/>
    <cellStyle name="INPUTS 3 6" xfId="13690" xr:uid="{9A791AB1-F375-4B38-9E8A-7F9207007815}"/>
    <cellStyle name="INPUTS 4" xfId="3961" xr:uid="{015C50F1-DB40-458D-84B3-A7D5A5E5531F}"/>
    <cellStyle name="INPUTS 4 2" xfId="4601" xr:uid="{2064BE3E-11F8-4A5C-898D-6A91E11383BC}"/>
    <cellStyle name="INPUTS 4 2 2" xfId="8225" xr:uid="{4A23024E-CB6D-4E6D-85AC-09372D0B3409}"/>
    <cellStyle name="INPUTS 4 2 2 2" xfId="16675" xr:uid="{3215AE81-61D0-465C-AAE6-EA11C7C49352}"/>
    <cellStyle name="INPUTS 4 2 2 3" xfId="15784" xr:uid="{9A79E919-D36B-4AEB-8ECB-3D7C30C0063E}"/>
    <cellStyle name="INPUTS 4 2 3" xfId="14443" xr:uid="{1E022132-03DE-4320-86AE-2C8FFA8E3FD7}"/>
    <cellStyle name="INPUTS 4 2 4" xfId="12882" xr:uid="{893E4C85-C87C-460E-8574-45435E4F21D2}"/>
    <cellStyle name="INPUTS 4 3" xfId="7630" xr:uid="{5035A833-FA63-4586-9238-E29BC32A439C}"/>
    <cellStyle name="INPUTS 4 3 2" xfId="16347" xr:uid="{CCE5A193-0DD3-4BBE-88A0-68A6BECE93E0}"/>
    <cellStyle name="INPUTS 4 3 3" xfId="16037" xr:uid="{6BBD5EEE-09FC-421E-8D2A-19AC4FF043CC}"/>
    <cellStyle name="INPUTS 4 4" xfId="14081" xr:uid="{ED25F406-01BB-40BE-AAA2-167DD95FBA66}"/>
    <cellStyle name="INPUTS 4 5" xfId="13747" xr:uid="{A4204E05-7169-409D-BE07-2E53A2A88B28}"/>
    <cellStyle name="INPUTS 5" xfId="4109" xr:uid="{66577183-8784-40A1-B203-DFACB54C62FF}"/>
    <cellStyle name="INPUTS 5 2" xfId="7751" xr:uid="{62E54081-7F89-4F45-88BD-E9F05A2817AC}"/>
    <cellStyle name="INPUTS 5 2 2" xfId="16420" xr:uid="{D48B39E1-9903-41DB-97EB-BA684C692FFF}"/>
    <cellStyle name="INPUTS 5 2 3" xfId="12115" xr:uid="{53EF4C31-09B1-4B98-8DA7-D2E8626E4F74}"/>
    <cellStyle name="INPUTS 5 3" xfId="14175" xr:uid="{A05907D6-E4DE-4331-9332-F2A38F4B828E}"/>
    <cellStyle name="INPUTS 5 4" xfId="13044" xr:uid="{E9968B4D-50F6-49AD-830E-DFF69522A9A2}"/>
    <cellStyle name="INPUTS 6" xfId="7263" xr:uid="{D7405303-E110-496D-BA10-07FF34DAE386}"/>
    <cellStyle name="INPUTS 6 2" xfId="16139" xr:uid="{689D52E1-CAFC-4C83-81EE-74B819E4BCBA}"/>
    <cellStyle name="INPUTS 6 3" xfId="17913" xr:uid="{87B4FA46-A5AA-47EB-BE25-D9ECC8351317}"/>
    <cellStyle name="INPUTS 7" xfId="12417" xr:uid="{FEA5ECAA-A253-4614-AFE8-418756F567E6}"/>
    <cellStyle name="INPUTS 8" xfId="16863" xr:uid="{8430A33E-E3D3-4FD7-9750-8B1229DF5CED}"/>
    <cellStyle name="Inputs2" xfId="1211" xr:uid="{32D215C5-6F5D-4CDF-A648-F0EA424C52EA}"/>
    <cellStyle name="Integer" xfId="1212" xr:uid="{8C41679C-514D-4EBF-8CD3-77851681FDD4}"/>
    <cellStyle name="letter go-8" xfId="10884" xr:uid="{5FEC4E4C-480F-4DA8-A9C2-732B53F45399}"/>
    <cellStyle name="Link Currency (0)" xfId="1213" xr:uid="{AECFEC8F-A66A-49FC-8368-B553B34BCC14}"/>
    <cellStyle name="Link Currency (0) 10" xfId="1214" xr:uid="{F7B07735-3EA2-4F40-9BC0-8A1EDF2EDB44}"/>
    <cellStyle name="Link Currency (0) 11" xfId="1215" xr:uid="{FD24CE11-CDBB-467C-BA5B-A55EF7E3EA93}"/>
    <cellStyle name="Link Currency (0) 12" xfId="1216" xr:uid="{39F4EE60-7FE5-4432-B91B-CB6C666C758E}"/>
    <cellStyle name="Link Currency (0) 13" xfId="1217" xr:uid="{08A83EAF-4AB7-4E91-A0E4-9B57CB90AA19}"/>
    <cellStyle name="Link Currency (0) 14" xfId="1218" xr:uid="{126EBBF8-C6C6-4F95-8942-EFA7A1C0D5FE}"/>
    <cellStyle name="Link Currency (0) 15" xfId="1219" xr:uid="{EE75B097-D134-424A-A9A5-0BF4D7CEF8A1}"/>
    <cellStyle name="Link Currency (0) 16" xfId="1220" xr:uid="{5D73E7C6-0C30-4960-B210-0A8513512EA1}"/>
    <cellStyle name="Link Currency (0) 17" xfId="1221" xr:uid="{320280DE-56B5-4EFA-8887-8FD6D98A20F4}"/>
    <cellStyle name="Link Currency (0) 18" xfId="1222" xr:uid="{BD4F99ED-8B76-491F-963A-31FE07125160}"/>
    <cellStyle name="Link Currency (0) 19" xfId="1223" xr:uid="{B9F6A064-F256-4036-B113-956A2429616B}"/>
    <cellStyle name="Link Currency (0) 2" xfId="1224" xr:uid="{CD387043-9AEF-4445-9182-B29C7A096526}"/>
    <cellStyle name="Link Currency (0) 2 2" xfId="1225" xr:uid="{0CD79EA5-CB13-471C-95D2-0EDBDEC31847}"/>
    <cellStyle name="Link Currency (0) 2 2 10" xfId="1226" xr:uid="{3E58E436-3A97-4377-B7C9-87A06F192632}"/>
    <cellStyle name="Link Currency (0) 2 2 11" xfId="1227" xr:uid="{D78C52D2-F303-4804-93ED-483E4ECB6E1B}"/>
    <cellStyle name="Link Currency (0) 2 2 12" xfId="1228" xr:uid="{D85D29F2-195F-4B6E-87FE-72F7DA8327A7}"/>
    <cellStyle name="Link Currency (0) 2 2 13" xfId="1229" xr:uid="{608496E3-A68E-4A40-A19E-7FF9E295DCC2}"/>
    <cellStyle name="Link Currency (0) 2 2 14" xfId="1230" xr:uid="{03FD49A1-AC54-44BE-A0EB-D0FB10A912A5}"/>
    <cellStyle name="Link Currency (0) 2 2 15" xfId="1231" xr:uid="{39515B45-29A4-4444-9260-19E40770657A}"/>
    <cellStyle name="Link Currency (0) 2 2 16" xfId="1232" xr:uid="{6A69391F-678F-4507-A33E-781E6C040CB2}"/>
    <cellStyle name="Link Currency (0) 2 2 17" xfId="1233" xr:uid="{C5A19B74-C958-49B4-997A-37215434C47E}"/>
    <cellStyle name="Link Currency (0) 2 2 2" xfId="1234" xr:uid="{BF76F4FD-CCDA-435E-88F4-4EC16D50D343}"/>
    <cellStyle name="Link Currency (0) 2 2 3" xfId="1235" xr:uid="{003AE8AC-5B0B-4B42-9BDE-D9B92007F021}"/>
    <cellStyle name="Link Currency (0) 2 2 4" xfId="1236" xr:uid="{A5435CFA-ABEA-4522-A4F5-75E6FFACA367}"/>
    <cellStyle name="Link Currency (0) 2 2 5" xfId="1237" xr:uid="{3475EEF8-345A-40E2-9D5D-4FD11656055C}"/>
    <cellStyle name="Link Currency (0) 2 2 6" xfId="1238" xr:uid="{DA3608C8-F6BA-491A-944F-32D4F5B2267B}"/>
    <cellStyle name="Link Currency (0) 2 2 7" xfId="1239" xr:uid="{69BC772C-D60B-454B-AAA9-346EE23D9BB0}"/>
    <cellStyle name="Link Currency (0) 2 2 8" xfId="1240" xr:uid="{710AF562-F513-4C7B-81CB-E5C3F5377272}"/>
    <cellStyle name="Link Currency (0) 2 2 9" xfId="1241" xr:uid="{34C65F08-7032-49CF-9E73-2CE2FE97760B}"/>
    <cellStyle name="Link Currency (0) 2 2_FA_2008 from PWC" xfId="1242" xr:uid="{D0702F1F-5C07-4DFB-B28E-145FE8171C57}"/>
    <cellStyle name="Link Currency (0) 2 3" xfId="1243" xr:uid="{BF908F36-9EF9-4DE4-9188-E8ECD99D6ADC}"/>
    <cellStyle name="Link Currency (0) 2 4" xfId="1244" xr:uid="{4558F637-AAD4-4FDF-83A1-BEDDA7F2A88E}"/>
    <cellStyle name="Link Currency (0) 2 5" xfId="1245" xr:uid="{F6119027-2138-48D6-8A31-25454F80DDDD}"/>
    <cellStyle name="Link Currency (0) 2_FA_2008 from PWC" xfId="1246" xr:uid="{A68F3B6F-CDA2-4170-BE92-3FA4FCD418DA}"/>
    <cellStyle name="Link Currency (0) 20" xfId="1247" xr:uid="{40139C44-13D5-43C8-9395-25FE2EF9FA43}"/>
    <cellStyle name="Link Currency (0) 21" xfId="1248" xr:uid="{B1CED6B0-1DB3-4EF3-97C1-53270969028A}"/>
    <cellStyle name="Link Currency (0) 3" xfId="1249" xr:uid="{5CACC009-FD44-4B00-A302-926AE4D290CE}"/>
    <cellStyle name="Link Currency (0) 4" xfId="1250" xr:uid="{752A4B2E-DE82-4E25-B450-5A70D936C6CE}"/>
    <cellStyle name="Link Currency (0) 5" xfId="1251" xr:uid="{13492164-6FFB-41FF-AB8B-E1A0F577DE9E}"/>
    <cellStyle name="Link Currency (0) 6" xfId="1252" xr:uid="{28C839C0-9455-4A39-8C49-2E047435E2EF}"/>
    <cellStyle name="Link Currency (0) 7" xfId="1253" xr:uid="{9F6CE9BD-1813-47B2-B154-D03E0B020EE9}"/>
    <cellStyle name="Link Currency (0) 8" xfId="1254" xr:uid="{6785A8BA-AF64-4BFC-82B8-7C4E77E9DC74}"/>
    <cellStyle name="Link Currency (0) 9" xfId="1255" xr:uid="{49A6D6F6-1ABE-4185-A003-B210C5E623D9}"/>
    <cellStyle name="Link Currency (0)_FA_2008 from PWC" xfId="1256" xr:uid="{88A19EF4-A0E3-42AB-A783-8C495C5C910B}"/>
    <cellStyle name="Link Currency (2)" xfId="1257" xr:uid="{E7502A78-5141-4C51-80A4-62BE49775D07}"/>
    <cellStyle name="Link Currency (2) 2" xfId="10885" xr:uid="{13F327A3-BCCD-4E07-AED8-16FAF845E9CB}"/>
    <cellStyle name="Link Units (0)" xfId="1258" xr:uid="{DAB0A528-9E90-4A5C-9C4E-B7375EB274A2}"/>
    <cellStyle name="Link Units (0) 2" xfId="1259" xr:uid="{2CE52094-3EF7-476E-B20F-F0FA7ED0631D}"/>
    <cellStyle name="Link Units (1)" xfId="1260" xr:uid="{435C4CA3-17FB-4CE1-A9FA-6CC2865FDF61}"/>
    <cellStyle name="Link Units (1) 2" xfId="10886" xr:uid="{596F71C5-8859-4A6B-8420-7454BE202D29}"/>
    <cellStyle name="Link Units (2)" xfId="1261" xr:uid="{0B68A381-4C6A-4D5E-BE04-6672A27AE263}"/>
    <cellStyle name="Link Units (2) 2" xfId="10887" xr:uid="{00AFD6C7-9C2A-48B5-B667-E3ADAAAB0888}"/>
    <cellStyle name="Linked Cell" xfId="14" builtinId="24" customBuiltin="1"/>
    <cellStyle name="Linked Cell 2" xfId="1262" xr:uid="{3A2339A1-73F6-42AB-9CF9-D8C26C1AF356}"/>
    <cellStyle name="Linked Cell 2 2" xfId="1263" xr:uid="{4B0FE5EC-A006-4C13-8D1C-DA157E1E994F}"/>
    <cellStyle name="Linked Cell 2 2 2" xfId="11463" xr:uid="{3D72279B-CF6F-48D7-9D8D-5648EAED45C5}"/>
    <cellStyle name="Linked Cell 2 3" xfId="6834" xr:uid="{42288B3E-E581-4FD7-A211-E2DF4B690622}"/>
    <cellStyle name="Linked Cell 2 4" xfId="10888" xr:uid="{5734E87A-63E0-42E4-88A0-0A207ED6A67A}"/>
    <cellStyle name="Linked Cell 3" xfId="1264" xr:uid="{AC9EC18C-DBA3-49E7-80E3-8FD8E1F6B5BD}"/>
    <cellStyle name="Linked Cell 3 2" xfId="7026" xr:uid="{CA123151-DC25-4ACC-847F-A09DAE1078DE}"/>
    <cellStyle name="Linked Cell 4" xfId="1265" xr:uid="{DFE259C1-4DD6-476A-9909-9CD1E2DAE7A4}"/>
    <cellStyle name="Linked Cell 5" xfId="11394" xr:uid="{9965A58F-8D85-4AA7-9336-07951A0AFFB4}"/>
    <cellStyle name="m/d/yy" xfId="1266" xr:uid="{2B6D5AD2-18B6-4D8A-840B-AE058896CF4F}"/>
    <cellStyle name="Miglia - Stile1" xfId="10889" xr:uid="{BD053C73-4D1A-4BAA-BEAF-2CA5F49DC0D5}"/>
    <cellStyle name="Miglia - Stile2" xfId="10890" xr:uid="{872D396F-9080-4865-8802-48A125FB37CD}"/>
    <cellStyle name="Miglia - Stile3" xfId="10891" xr:uid="{D5787306-D414-4F33-8052-87CEDF7A3D68}"/>
    <cellStyle name="Miglia - Stile4" xfId="10892" xr:uid="{EF06A4CC-F73D-4473-9C70-01869145E66A}"/>
    <cellStyle name="Miglia - Stile5" xfId="10893" xr:uid="{B04549D9-F16D-4D52-847D-98A551CD46EB}"/>
    <cellStyle name="Milliers [0]_AR1194" xfId="10894" xr:uid="{52A8783B-6D7B-405E-9523-850A59F6AAC2}"/>
    <cellStyle name="Milliers_AR1194" xfId="10895" xr:uid="{EFF5EFB7-0E7C-4469-BFC1-91D02963347D}"/>
    <cellStyle name="Monétaire [0]_AR1194" xfId="10896" xr:uid="{9845CB3C-CCA8-420A-8B3D-811CB9A4FB99}"/>
    <cellStyle name="Monétaire_AR1194" xfId="10897" xr:uid="{B96781FA-19D2-451C-B3FB-A62DE0C2C414}"/>
    <cellStyle name="n" xfId="1267" xr:uid="{AD549C3B-DC93-4782-AF43-47B6108DAFC9}"/>
    <cellStyle name="n_2.19งานโยธาและก่อสร้าง(อาคาร)" xfId="1268" xr:uid="{A6DB7BD8-8215-447D-BAB1-2FCD7D219E19}"/>
    <cellStyle name="n_2.1บ่อแบ่งน้ำ4500" xfId="1269" xr:uid="{95BAF7D8-DD8A-426B-9BDB-8DF6F73A7C63}"/>
    <cellStyle name="n_2.2ถังตกตะกอน1000" xfId="1270" xr:uid="{D6821D34-A36B-44B2-A0CE-4983818AE1CD}"/>
    <cellStyle name="n_Book1" xfId="1271" xr:uid="{B381070B-9009-4E01-9F9C-AB3B13BF2785}"/>
    <cellStyle name="n_KKN-3R" xfId="1272" xr:uid="{626413F7-D1CD-4E4D-9401-C3B3D3651FA6}"/>
    <cellStyle name="n_KKN-5R" xfId="1273" xr:uid="{9112893F-6DA9-43FB-862F-D1C45F57336D}"/>
    <cellStyle name="n_KKN-5R_หนองปลาไหล-PAY-1" xfId="1274" xr:uid="{845FB3A5-2062-4BF6-B736-A75D05CEEE8A}"/>
    <cellStyle name="n_Klong-2R" xfId="1275" xr:uid="{083BFE5A-8B76-4A05-A51D-F28B041235F6}"/>
    <cellStyle name="n_Klong-2R_หนองปลาไหล-PAY-1" xfId="1276" xr:uid="{DE379B38-F186-4C3C-9176-06765265665D}"/>
    <cellStyle name="n_LUMP-01" xfId="1277" xr:uid="{D77542DB-8449-48A7-B570-ED412B4F3959}"/>
    <cellStyle name="n_PIM-c01" xfId="1278" xr:uid="{894D02D0-69CF-4528-8AC7-E1032B667E43}"/>
    <cellStyle name="n_โรงกรอง150" xfId="1279" xr:uid="{32D2FE50-250A-40E7-8F4C-166E3FC80E24}"/>
    <cellStyle name="n_โรงกรอง150_หนองปลาไหล-PAY-1" xfId="1280" xr:uid="{0AA0B72A-24A8-4D22-AA08-84B3278C0283}"/>
    <cellStyle name="n_งานโครงสร้าง-ลำปาง" xfId="1281" xr:uid="{216DBD1E-6873-4FE3-80E0-FFFC9E8A154F}"/>
    <cellStyle name="n_งานโยธา-สถานีผลิต" xfId="1282" xr:uid="{0C870F49-D54F-4D88-B0F5-67E221152B77}"/>
    <cellStyle name="n_งานโยธา-สถานีผลิต_หนองปลาไหล-PAY-1" xfId="1283" xr:uid="{F5CEBB3E-79DC-402C-824C-64D476798F2E}"/>
    <cellStyle name="n_งานโยธา-สำนักงาน" xfId="1284" xr:uid="{AD4BFF08-2372-4E6B-B55A-FEACFAAA6B15}"/>
    <cellStyle name="n_งานโยธา-สำนักงาน_หนองปลาไหล-PAY-1" xfId="1285" xr:uid="{267B5335-357F-4927-96BF-9813D00B09E2}"/>
    <cellStyle name="n_ท่อภายใน สนง." xfId="1286" xr:uid="{BA5649CA-3242-4D8E-8B3C-33010EAAEA5C}"/>
    <cellStyle name="n_บ้านพักผจก" xfId="1287" xr:uid="{C8BD0D97-34C7-4F60-BB51-ED7EF0ADDC4A}"/>
    <cellStyle name="n_บ้านพักผจก_หนองปลาไหล-PAY-1" xfId="1288" xr:uid="{60646DFD-EA1A-4BAB-B456-97F0C0DDF918}"/>
    <cellStyle name="n_บ้านพักผจก139-145" xfId="1289" xr:uid="{85C93E80-E6B4-4A30-96CD-1EE458827428}"/>
    <cellStyle name="n_บ้านพักผจก139-145_หนองปลาไหล-PAY-1" xfId="1290" xr:uid="{153ADE9C-58AE-43EF-B680-A70E3A709399}"/>
    <cellStyle name="n_ปากฝาง-2R" xfId="1291" xr:uid="{B83CE9E4-FD4C-4A5C-BB87-15073A0E8E9D}"/>
    <cellStyle name="n_ปากฝาง-2R_หนองปลาไหล-PAY-1" xfId="1292" xr:uid="{3E13A72F-37C9-4C96-9614-0591EC88C379}"/>
    <cellStyle name="n_หอถังสูง043" xfId="1293" xr:uid="{C67C125F-55B3-48FE-A999-7D867382480C}"/>
    <cellStyle name="Neutral" xfId="10" builtinId="28" customBuiltin="1"/>
    <cellStyle name="Neutral 2" xfId="1294" xr:uid="{8029C6D1-9AB9-4D2E-B48D-A9BAED3276FB}"/>
    <cellStyle name="Neutral 2 2" xfId="1295" xr:uid="{DFA8484E-A320-4A52-9B3E-134F6FAF5159}"/>
    <cellStyle name="Neutral 2 2 2" xfId="11464" xr:uid="{BDFFA635-5E42-4F62-AFD3-EDBEAB6048B6}"/>
    <cellStyle name="Neutral 2 3" xfId="6881" xr:uid="{3AD01A7D-2117-437D-AA4F-C1BD498C7337}"/>
    <cellStyle name="Neutral 2 4" xfId="10898" xr:uid="{A06E08D7-81B8-4F2A-8DC3-975038FE1646}"/>
    <cellStyle name="Neutral 3" xfId="1296" xr:uid="{90FA15D7-3DA3-4621-9CB5-6C8C1A638CB6}"/>
    <cellStyle name="Neutral 3 2" xfId="9696" xr:uid="{5BD77AEE-B7FF-475E-8EF9-5656D6B5E83D}"/>
    <cellStyle name="Neutral 4" xfId="1297" xr:uid="{47275E2C-D22F-4AA2-AA99-BEE8FF07061F}"/>
    <cellStyle name="Neutral 5" xfId="11390" xr:uid="{2BEA430B-2102-40BD-9729-56D0D773CEF1}"/>
    <cellStyle name="New Times Roman" xfId="1298" xr:uid="{7D4B1803-A974-4297-B4AA-A0893D1C7D2D}"/>
    <cellStyle name="New Times Roman 2" xfId="1299" xr:uid="{D922A1AC-C7DE-47EE-BA4E-A8B9A42C56A8}"/>
    <cellStyle name="New Times Roman 3" xfId="1300" xr:uid="{394A43A2-7DC8-4FD0-85A7-3B43C39CC2AC}"/>
    <cellStyle name="New Times Roman 4" xfId="1301" xr:uid="{2AC3887E-8E19-47FF-BCC7-69534D66DB25}"/>
    <cellStyle name="New Times Roman 5" xfId="1302" xr:uid="{BB10A24F-EE59-4E7A-8ABE-01AA72A31AA6}"/>
    <cellStyle name="New Times Roman 6" xfId="1303" xr:uid="{C66DC5EA-2478-4ED4-9A8E-104D1C24F156}"/>
    <cellStyle name="New Times Roman 6 10" xfId="1304" xr:uid="{B3CEBF21-E2EA-4969-9B85-08252E18CC48}"/>
    <cellStyle name="New Times Roman 6 11" xfId="1305" xr:uid="{05D5DFE9-E763-49F0-99D8-A9437BE40EA6}"/>
    <cellStyle name="New Times Roman 6 12" xfId="1306" xr:uid="{70346857-5DF2-48A7-87BC-6E703460BCE6}"/>
    <cellStyle name="New Times Roman 6 13" xfId="1307" xr:uid="{D02F68FA-C6AB-4086-871E-6ECB05B05133}"/>
    <cellStyle name="New Times Roman 6 2" xfId="1308" xr:uid="{CB908876-443E-4B44-A3DB-FB9893F8DFF1}"/>
    <cellStyle name="New Times Roman 6 3" xfId="1309" xr:uid="{47C54F41-7356-457E-954E-6DE551B2D60C}"/>
    <cellStyle name="New Times Roman 6 4" xfId="1310" xr:uid="{13E794FD-DA8F-44BC-9918-619DC7C417B5}"/>
    <cellStyle name="New Times Roman 6 5" xfId="1311" xr:uid="{584AD040-C52F-4CBE-B43F-FC613CAB917A}"/>
    <cellStyle name="New Times Roman 6 6" xfId="1312" xr:uid="{71AA03BA-FFA8-4DF5-8B6C-9FEADC178CF1}"/>
    <cellStyle name="New Times Roman 6 7" xfId="1313" xr:uid="{C49219FB-AA34-450B-961B-C264F71BB6FB}"/>
    <cellStyle name="New Times Roman 6 8" xfId="1314" xr:uid="{F2D5C70B-D3E7-4E1C-8A36-78A87249BD49}"/>
    <cellStyle name="New Times Roman 6 9" xfId="1315" xr:uid="{71DD569C-F2F0-43EB-814C-22B3F25F5D9C}"/>
    <cellStyle name="no dec" xfId="1316" xr:uid="{8B46F94A-BFB1-46BB-802B-A2A6CC1F5B50}"/>
    <cellStyle name="Normal" xfId="0" builtinId="0"/>
    <cellStyle name="Normal--" xfId="1317" xr:uid="{27D288B8-8C18-4F2B-BAF6-CFAE9DE06D1D}"/>
    <cellStyle name="Normal - Stile6" xfId="10899" xr:uid="{D30840C4-F6A9-41D1-916D-794F8D3CE871}"/>
    <cellStyle name="Normal - Stile7" xfId="10900" xr:uid="{8340B5CE-3516-48B3-8381-BAC574F046DD}"/>
    <cellStyle name="Normal - Stile8" xfId="10901" xr:uid="{55DCF9AB-7BD4-4DB5-88F2-C367E290D335}"/>
    <cellStyle name="Normal - Style1" xfId="1318" xr:uid="{729192E3-7D0F-464A-819A-B0D6C77E50E7}"/>
    <cellStyle name="Normal - Style1 2" xfId="10903" xr:uid="{343957CA-F8EB-4504-ABF2-4875F1E36212}"/>
    <cellStyle name="Normal - Style1 3" xfId="11465" xr:uid="{8A2F1925-80D9-49FD-A35F-2AD8F29A8372}"/>
    <cellStyle name="Normal - Style1 4" xfId="10902" xr:uid="{0AF2A927-AC20-4BBD-9A28-169952A2AFA9}"/>
    <cellStyle name="Normal - Style5" xfId="10904" xr:uid="{D5C30696-55F9-47AB-906C-97584E5CD580}"/>
    <cellStyle name="Normal [0]" xfId="1319" xr:uid="{84F671B8-B9D7-405A-B746-BCE249A129B3}"/>
    <cellStyle name="Normal [0] 2" xfId="3016" xr:uid="{88F7C89D-C1B2-41D5-A85C-6BD876FCF23E}"/>
    <cellStyle name="Normal [0] 2 2" xfId="3958" xr:uid="{DE9B4692-BE7E-4A21-9622-023DC8335955}"/>
    <cellStyle name="Normal [0] 2 2 2" xfId="7627" xr:uid="{5819DEE9-519B-4132-95C5-B443C3A647DB}"/>
    <cellStyle name="Normal [0] 2 2 2 2" xfId="16344" xr:uid="{842C9EFD-0F64-4168-AAD4-918DA7DBC17F}"/>
    <cellStyle name="Normal [0] 2 2 2 3" xfId="20082" xr:uid="{49D6856E-2B72-4CC8-8801-F8037F2B6C8A}"/>
    <cellStyle name="Normal [0] 2 2 3" xfId="6957" xr:uid="{C5E0BD57-660F-411A-9308-5938D85ADFA1}"/>
    <cellStyle name="Normal [0] 2 2 4" xfId="14078" xr:uid="{9628C153-CFF6-4DCB-B7F4-0FFB0B8EB007}"/>
    <cellStyle name="Normal [0] 2 2 5" xfId="19091" xr:uid="{D66E7779-BB48-4DFE-AD21-6BE471144DE2}"/>
    <cellStyle name="Normal [0] 2 3" xfId="7430" xr:uid="{06FBE3E4-FEDC-4F74-9DFE-4061038D6086}"/>
    <cellStyle name="Normal [0] 2 3 2" xfId="16234" xr:uid="{D06A9442-0347-43A5-A26B-9EF6576C9210}"/>
    <cellStyle name="Normal [0] 2 3 3" xfId="19933" xr:uid="{41FD41A5-864F-4359-BFEF-4348D03860AA}"/>
    <cellStyle name="Normal [0] 3" xfId="4171" xr:uid="{4D9C11CB-3A32-42F5-AECB-3F478D284C4A}"/>
    <cellStyle name="Normal [0] 3 2" xfId="4385" xr:uid="{B63F50B5-D817-43C8-98D2-0276E6AB1930}"/>
    <cellStyle name="Normal [0] 3 2 2" xfId="4849" xr:uid="{26B6D921-0401-4F77-A5FD-06A2942265A4}"/>
    <cellStyle name="Normal [0] 3 2 2 2" xfId="5894" xr:uid="{B16B1DF5-DADC-48F9-8A4A-B918CEC8EFF1}"/>
    <cellStyle name="Normal [0] 3 2 2 2 2" xfId="9515" xr:uid="{70C3CB6E-469A-4F17-834E-588E91CD2020}"/>
    <cellStyle name="Normal [0] 3 2 2 2 2 2" xfId="17367" xr:uid="{2732660D-B5B0-4651-B475-F78C7C9DEDEB}"/>
    <cellStyle name="Normal [0] 3 2 2 2 2 3" xfId="21530" xr:uid="{352B2FDC-CE7E-47B3-8EF2-21FB4345D735}"/>
    <cellStyle name="Normal [0] 3 2 2 2 3" xfId="7232" xr:uid="{F7B4008E-DCCB-4318-A877-226522828A59}"/>
    <cellStyle name="Normal [0] 3 2 2 2 4" xfId="15121" xr:uid="{B36B0EFA-A2B5-4B46-AA58-60A0F5980E73}"/>
    <cellStyle name="Normal [0] 3 2 2 2 5" xfId="18022" xr:uid="{995604B9-EFB0-4C11-9A16-8E52236F0A68}"/>
    <cellStyle name="Normal [0] 3 2 2 3" xfId="8473" xr:uid="{E69FBF8E-FFD9-448B-95E3-1D1B7ACC6BB5}"/>
    <cellStyle name="Normal [0] 3 2 2 3 2" xfId="16819" xr:uid="{494E43B1-5EBF-4804-90ED-FE617F21FDD0}"/>
    <cellStyle name="Normal [0] 3 2 2 3 3" xfId="20727" xr:uid="{5CB2FA58-3293-4255-BC9B-6DD5D2FDEBF6}"/>
    <cellStyle name="Normal [0] 3 2 3" xfId="5457" xr:uid="{F677B6E6-63F7-467D-A1BB-7E7279EEA1AB}"/>
    <cellStyle name="Normal [0] 3 2 3 2" xfId="9078" xr:uid="{3AB7FB1B-92C3-48FE-B7AE-7A726FCB806D}"/>
    <cellStyle name="Normal [0] 3 2 3 2 2" xfId="17138" xr:uid="{C2E4A49A-0DDE-42EA-85EA-412FB47BBB2D}"/>
    <cellStyle name="Normal [0] 3 2 3 2 3" xfId="21190" xr:uid="{A448FC82-7C09-4647-A42F-EAC124AD08C5}"/>
    <cellStyle name="Normal [0] 3 2 3 3" xfId="7155" xr:uid="{DFA985DD-F129-4759-90F4-A4952A789708}"/>
    <cellStyle name="Normal [0] 3 2 3 4" xfId="14894" xr:uid="{904ED23C-0F26-4B88-B510-92C3601900ED}"/>
    <cellStyle name="Normal [0] 3 2 3 5" xfId="18074" xr:uid="{6AF7F210-52E7-4310-AD5A-41C217B91FA8}"/>
    <cellStyle name="Normal [0] 3 2 4" xfId="8014" xr:uid="{CE8718B1-4925-45E2-8533-1B67FD19D148}"/>
    <cellStyle name="Normal [0] 3 2 4 2" xfId="16581" xr:uid="{B7D1C9D6-1E39-43FE-83FE-129DE90059F5}"/>
    <cellStyle name="Normal [0] 3 2 4 3" xfId="20373" xr:uid="{08DD6127-B7D7-4C59-A034-7BE4E8CD36D9}"/>
    <cellStyle name="Normal [0] 3 2 5" xfId="14343" xr:uid="{AE7BC78D-F4AB-4865-BA46-21B0F29A50A9}"/>
    <cellStyle name="Normal [0] 3 2 6" xfId="17083" xr:uid="{649A9685-7F60-40A7-A84C-E6A7A86B47FD}"/>
    <cellStyle name="Normal [0] 3 3" xfId="4675" xr:uid="{8286A8AA-45A3-4892-8B09-8F64DB4999E9}"/>
    <cellStyle name="Normal [0] 3 3 2" xfId="5722" xr:uid="{EBB8D70C-B5E0-45BB-8B99-52922D9E2915}"/>
    <cellStyle name="Normal [0] 3 3 2 2" xfId="9343" xr:uid="{8B00223A-7EC7-4EED-BA39-B727871B94A4}"/>
    <cellStyle name="Normal [0] 3 3 2 2 2" xfId="17268" xr:uid="{78FC9B16-848C-455F-B9FB-3E64CE372575}"/>
    <cellStyle name="Normal [0] 3 3 2 2 3" xfId="21391" xr:uid="{2B0F1E1F-B946-48C8-81FB-8B9963107FFC}"/>
    <cellStyle name="Normal [0] 3 3 2 3" xfId="7187" xr:uid="{AFD3D32D-6D55-44F4-92F1-0B6344719238}"/>
    <cellStyle name="Normal [0] 3 3 2 4" xfId="15025" xr:uid="{4CDAE988-7393-41DF-814B-8B29E1C2AF7D}"/>
    <cellStyle name="Normal [0] 3 3 2 5" xfId="13262" xr:uid="{68A5BD68-5726-4430-B5A3-50C27052C16E}"/>
    <cellStyle name="Normal [0] 3 3 3" xfId="8299" xr:uid="{E9192BE6-9B11-425F-B264-046B16DC852E}"/>
    <cellStyle name="Normal [0] 3 3 3 2" xfId="16720" xr:uid="{BC2FCE75-73A8-4A01-83A4-1FA3DD8DF380}"/>
    <cellStyle name="Normal [0] 3 3 3 3" xfId="20588" xr:uid="{5A05BDA4-7223-49FB-927A-5D7A4D427B8D}"/>
    <cellStyle name="Normal [0] 3 4" xfId="5263" xr:uid="{13C78D23-52E8-4D90-8451-49DB95044620}"/>
    <cellStyle name="Normal [0] 3 4 2" xfId="8884" xr:uid="{03944B1A-B595-4C70-8928-6AE4C62DE96B}"/>
    <cellStyle name="Normal [0] 3 4 2 2" xfId="17029" xr:uid="{5D2F32D1-25EF-449B-86BB-0300387D2BDC}"/>
    <cellStyle name="Normal [0] 3 4 2 3" xfId="21033" xr:uid="{2C2F0F99-909B-4DD4-826D-365B98038BA4}"/>
    <cellStyle name="Normal [0] 3 4 3" xfId="7110" xr:uid="{36B05B97-C6C4-4E0C-9F2F-12FCEC6D1E92}"/>
    <cellStyle name="Normal [0] 3 4 4" xfId="14779" xr:uid="{7D9DC9C9-1E4D-4CFA-8EAE-FE11CEDEB612}"/>
    <cellStyle name="Normal [0] 3 4 5" xfId="13852" xr:uid="{9FA34470-9848-4FFA-81FE-405F8366DD00}"/>
    <cellStyle name="Normal [0] 3 5" xfId="7808" xr:uid="{6420AB2F-28C9-43A4-BE72-609B2781E95A}"/>
    <cellStyle name="Normal [0] 3 5 2" xfId="16463" xr:uid="{1F148912-3A76-4BCB-AE47-0C6613235F7B}"/>
    <cellStyle name="Normal [0] 3 5 3" xfId="20207" xr:uid="{7BFF6F37-B8AE-4ECC-874D-F51DA58E94CA}"/>
    <cellStyle name="Normal [0] 3 6" xfId="14220" xr:uid="{D5AF248E-E575-4E18-ABEF-454C261C0E11}"/>
    <cellStyle name="Normal [0] 3 7" xfId="16328" xr:uid="{3568A0E9-A3AD-4859-BAC3-CE0C914EC419}"/>
    <cellStyle name="Normal [0] 4" xfId="4346" xr:uid="{27442607-9805-40AD-A18B-CBF74857B259}"/>
    <cellStyle name="Normal [0] 4 2" xfId="4814" xr:uid="{246C24F7-7C49-4370-A7C4-A2EC37767B30}"/>
    <cellStyle name="Normal [0] 4 2 2" xfId="5860" xr:uid="{464039CA-CFBC-4CBF-B562-C305890AF9F0}"/>
    <cellStyle name="Normal [0] 4 2 2 2" xfId="9481" xr:uid="{3EA9CB4D-977E-432C-B900-885355D5C12B}"/>
    <cellStyle name="Normal [0] 4 2 2 2 2" xfId="17338" xr:uid="{0B92B831-A6B1-434A-A8D4-84D839EE1795}"/>
    <cellStyle name="Normal [0] 4 2 2 2 3" xfId="21496" xr:uid="{A0093EE2-EE8A-4766-8002-3E1EDDE72893}"/>
    <cellStyle name="Normal [0] 4 2 2 3" xfId="7205" xr:uid="{2E3D05EB-286C-4812-8FFB-CFFBAFF05D1E}"/>
    <cellStyle name="Normal [0] 4 2 2 4" xfId="15093" xr:uid="{39FD29BA-DA6A-48D7-8FB2-CAB3488C8505}"/>
    <cellStyle name="Normal [0] 4 2 2 5" xfId="14322" xr:uid="{218622C4-2664-4028-8C7E-01CC19A51788}"/>
    <cellStyle name="Normal [0] 4 2 3" xfId="8438" xr:uid="{8009FBBE-26EC-4605-B751-D47F1BF978C3}"/>
    <cellStyle name="Normal [0] 4 2 3 2" xfId="16790" xr:uid="{73C4A313-0DC2-46CE-91DB-A2F59A9A9DF4}"/>
    <cellStyle name="Normal [0] 4 2 3 3" xfId="20693" xr:uid="{B7741BC5-B45A-49D9-AD0D-6FFCCAEFDED1}"/>
    <cellStyle name="Normal [0] 4 3" xfId="5421" xr:uid="{587EDB09-497E-4D19-AFED-0312FABBFA6A}"/>
    <cellStyle name="Normal [0] 4 3 2" xfId="9042" xr:uid="{38D4BD0A-6F6D-4139-8733-20508D0246E4}"/>
    <cellStyle name="Normal [0] 4 3 2 2" xfId="17110" xr:uid="{A30BC02A-B0C3-44F5-BAA2-AF8307470B6B}"/>
    <cellStyle name="Normal [0] 4 3 2 3" xfId="21155" xr:uid="{23365C50-5818-49FA-BC1E-47DD07953168}"/>
    <cellStyle name="Normal [0] 4 3 3" xfId="7128" xr:uid="{DB3B1B25-DF36-4C6F-9C98-B719D14D7563}"/>
    <cellStyle name="Normal [0] 4 3 4" xfId="14866" xr:uid="{A58E8D0D-993C-4D15-88FA-CFF0362E72F1}"/>
    <cellStyle name="Normal [0] 4 3 5" xfId="19788" xr:uid="{0A741BDE-CA0F-4324-9921-0A1729C6B608}"/>
    <cellStyle name="Normal [0] 4 4" xfId="7976" xr:uid="{BBDAA2C4-8BE3-49A4-8F72-7EB3F853A88F}"/>
    <cellStyle name="Normal [0] 4 4 2" xfId="16552" xr:uid="{759A6E9A-3588-4194-BE83-DC5D84DB9337}"/>
    <cellStyle name="Normal [0] 4 4 3" xfId="20337" xr:uid="{5BC31C73-9252-452A-A156-4B2BC16BC2E1}"/>
    <cellStyle name="Normal [0] 4 5" xfId="14312" xr:uid="{DC52B79F-2EBE-4E88-9ACC-080468B03332}"/>
    <cellStyle name="Normal [0] 4 6" xfId="17189" xr:uid="{4DBEDB0C-FA86-4E70-98F4-E3BD58450D9C}"/>
    <cellStyle name="Normal [0] 5" xfId="3830" xr:uid="{6390BFB2-E52B-4FB5-AA32-F34A5B5145CC}"/>
    <cellStyle name="Normal [0] 5 2" xfId="5069" xr:uid="{19A45395-D14B-4655-9CEC-ACAF2B55F3E3}"/>
    <cellStyle name="Normal [0] 5 2 2" xfId="8690" xr:uid="{818F2CED-4363-4119-9AD4-D5C0F7B21DF0}"/>
    <cellStyle name="Normal [0] 5 2 2 2" xfId="16921" xr:uid="{5245CCE2-C581-48A9-A9A8-A14EB198640B}"/>
    <cellStyle name="Normal [0] 5 2 2 3" xfId="20893" xr:uid="{88A3FD4E-1E02-4D24-AD41-09DF3D77CBCE}"/>
    <cellStyle name="Normal [0] 5 2 3" xfId="7074" xr:uid="{45D21C5F-4E88-425C-AC55-1C9E67BCA46E}"/>
    <cellStyle name="Normal [0] 5 2 4" xfId="14669" xr:uid="{311B9AEE-3EC8-4854-9B30-8ACED331C8FD}"/>
    <cellStyle name="Normal [0] 5 2 5" xfId="16971" xr:uid="{F5AF9832-3563-49E3-9CC6-4D81E1566F79}"/>
    <cellStyle name="Normal [0] 5 3" xfId="7514" xr:uid="{BC3F6D27-A7A8-4035-8545-E005E7CD7DA8}"/>
    <cellStyle name="Normal [0] 5 3 2" xfId="16278" xr:uid="{C38DC670-E778-4870-9875-696D3B553BBC}"/>
    <cellStyle name="Normal [0] 5 3 3" xfId="20000" xr:uid="{14C62B7B-6437-46BB-B52E-0A072F598B3F}"/>
    <cellStyle name="Normal [0] 6" xfId="4319" xr:uid="{819D7781-EB88-4AFA-B22D-678669A771AE}"/>
    <cellStyle name="Normal [0] 6 2" xfId="7951" xr:uid="{2FDB4CB7-327A-47A7-9377-0DBA947C6ACE}"/>
    <cellStyle name="Normal [0] 6 2 2" xfId="16535" xr:uid="{BD3FF3C5-418E-4498-893C-BBB0D1C32752}"/>
    <cellStyle name="Normal [0] 6 2 3" xfId="20314" xr:uid="{D27C015C-0DA3-4F30-AE71-9A3373E3EFD5}"/>
    <cellStyle name="Normal [0] 6 3" xfId="7019" xr:uid="{340BAF55-E2A6-40B0-AC71-178B02133986}"/>
    <cellStyle name="Normal [0] 6 4" xfId="14292" xr:uid="{9878BE2B-4986-4288-BA05-7C22F15B9F7F}"/>
    <cellStyle name="Normal [0] 6 5" xfId="16770" xr:uid="{914C574C-10CC-46B2-BB59-928A14377837}"/>
    <cellStyle name="Normal [0] 7" xfId="7264" xr:uid="{55B71CAD-B46A-4BB9-B26C-90FBB7B83E1C}"/>
    <cellStyle name="Normal [0] 7 2" xfId="16140" xr:uid="{DB2FFEED-4C93-49C5-AFD2-7774256E262D}"/>
    <cellStyle name="Normal [0] 7 3" xfId="19814" xr:uid="{AD19FD71-CF8C-4223-8DAE-01A5F1EB1C48}"/>
    <cellStyle name="Normal [0] 8" xfId="12504" xr:uid="{E00A1F12-F71D-455E-84BC-454743E15B64}"/>
    <cellStyle name="Normal [0] 9" xfId="12362" xr:uid="{C4FCAD34-C585-4E0B-A0E8-76E25055885E}"/>
    <cellStyle name="Normal [1]" xfId="1320" xr:uid="{0C425AAB-BCD9-455D-B637-BC74D489098F}"/>
    <cellStyle name="Normal [2]" xfId="1321" xr:uid="{5302BAC5-6E88-4DC2-8420-1F018435102F}"/>
    <cellStyle name="Normal [3]" xfId="1322" xr:uid="{FB694EAB-7098-430C-BCD6-FBCD9670D9E2}"/>
    <cellStyle name="Normal 10" xfId="1323" xr:uid="{3E91C33B-4A55-434F-AB37-353662AB6DB2}"/>
    <cellStyle name="Normal 10 10" xfId="3669" xr:uid="{43E7FD5A-CCCB-433A-881B-C922A38170CC}"/>
    <cellStyle name="Normal 10 2" xfId="1324" xr:uid="{34531DFA-DC5C-4116-881B-E40569312A63}"/>
    <cellStyle name="Normal 10 2 2" xfId="98" xr:uid="{C35B06C9-606D-418C-B80E-8FC482D8FE23}"/>
    <cellStyle name="Normal 10 2 2 2" xfId="6148" xr:uid="{FA458315-684E-4707-8A46-BFC66695691A}"/>
    <cellStyle name="Normal 10 2 3" xfId="6360" xr:uid="{83371865-FE2A-4156-ACF5-90301842B940}"/>
    <cellStyle name="Normal 10 2 4" xfId="9733" xr:uid="{A95CC5F0-403C-4289-A3C9-C00871F6C0E2}"/>
    <cellStyle name="Normal 10 2 5" xfId="9862" xr:uid="{641D24F9-C109-4CA1-B98E-3E4640FD554A}"/>
    <cellStyle name="Normal 10 3" xfId="3574" xr:uid="{DD50D099-0F44-4D14-874B-66696B77BF55}"/>
    <cellStyle name="Normal 10 3 2" xfId="6439" xr:uid="{4272F844-FA9E-40CC-A90D-D1235B29C214}"/>
    <cellStyle name="Normal 10 3 3" xfId="11466" xr:uid="{7ADC0CE4-1BBF-4EBC-B6BE-0452B84A6388}"/>
    <cellStyle name="Normal 10 4" xfId="1325" xr:uid="{C973C370-475A-4109-B865-E4D93E86C5F5}"/>
    <cellStyle name="Normal 10 5" xfId="3868" xr:uid="{EC2ED3F6-314D-4874-9A30-560B4F95793A}"/>
    <cellStyle name="Normal 10 50" xfId="119" xr:uid="{19B2C05B-725C-4422-8AB2-E8C660A0294A}"/>
    <cellStyle name="Normal 10 6" xfId="9809" xr:uid="{7CD99AA0-EC39-470F-88CE-1BD7DD70B9F6}"/>
    <cellStyle name="Normal 10 7" xfId="11565" xr:uid="{A31709E8-70F3-4149-9564-4CB8EC730024}"/>
    <cellStyle name="Normal 100" xfId="2949" xr:uid="{EA87E2A2-E04C-4A24-85E6-E6DD8971B0E3}"/>
    <cellStyle name="Normal 101" xfId="2951" xr:uid="{79DE6A2D-D339-44D3-B7D4-05F5E658BFAA}"/>
    <cellStyle name="Normal 102" xfId="1674" xr:uid="{770230A4-B816-4552-BA2C-212FA9667067}"/>
    <cellStyle name="Normal 102 2" xfId="6419" xr:uid="{ABACC6B5-00E2-41FA-8513-27CCA74C3753}"/>
    <cellStyle name="Normal 103" xfId="3725" xr:uid="{BCD96390-2783-4DD4-9CAB-23F6EF3786A6}"/>
    <cellStyle name="Normal 103 2" xfId="6892" xr:uid="{FC2DA12A-63D2-4858-8338-6066ED3CE718}"/>
    <cellStyle name="Normal 104" xfId="3709" xr:uid="{A1357236-75AC-48E0-BF61-E7026625874C}"/>
    <cellStyle name="Normal 104 2" xfId="6880" xr:uid="{52BB8650-A5D4-4AF5-8831-73DC3B89CA6A}"/>
    <cellStyle name="Normal 105" xfId="3013" xr:uid="{43354FA5-D566-4084-A431-5BC0BF6642AE}"/>
    <cellStyle name="Normal 105 2" xfId="6819" xr:uid="{84F662A5-81E9-41BA-B126-A05FBEF5C7F0}"/>
    <cellStyle name="Normal 106" xfId="3695" xr:uid="{D35AECAA-7BD9-401A-AF9E-0F61B38E8126}"/>
    <cellStyle name="Normal 106 2" xfId="6873" xr:uid="{7058EA6D-25F9-43CA-91CF-EC3553639648}"/>
    <cellStyle name="Normal 107" xfId="4017" xr:uid="{40A73AD4-78B2-45FF-AE5D-2DFB579E2CB7}"/>
    <cellStyle name="Normal 107 2" xfId="6975" xr:uid="{C180BC63-3D16-4F5C-80B6-32EF53F3B34A}"/>
    <cellStyle name="Normal 108" xfId="3800" xr:uid="{8A66FF21-B3B4-4EF2-BBF9-9C98E324EE89}"/>
    <cellStyle name="Normal 108 2" xfId="6920" xr:uid="{A9060100-87E7-4DC0-8EA9-1224568424FE}"/>
    <cellStyle name="Normal 109" xfId="3965" xr:uid="{D5526604-5AAF-439C-9C50-A1A17C278AAD}"/>
    <cellStyle name="Normal 109 2" xfId="6959" xr:uid="{DDEFB92D-70A3-4A62-8C61-3397AC178462}"/>
    <cellStyle name="Normal 11" xfId="1326" xr:uid="{7D069FCC-F421-4F3A-9FC5-68B4A613D7C3}"/>
    <cellStyle name="Normal 11 2" xfId="1327" xr:uid="{1E328656-1F70-4FFC-85DD-70B6D4AFCDB5}"/>
    <cellStyle name="Normal 11 2 2" xfId="1328" xr:uid="{538B6CE8-B12D-4594-A27E-6BE758E810FE}"/>
    <cellStyle name="Normal 11 2 2 2" xfId="6363" xr:uid="{506907B8-C297-4F21-AD25-A9F685AEB021}"/>
    <cellStyle name="Normal 11 2 2 3" xfId="11468" xr:uid="{06887F1C-91DA-416D-9DDC-22F29B6644C9}"/>
    <cellStyle name="Normal 11 2 3" xfId="6076" xr:uid="{87EEC742-5E5E-4738-8EB5-6D46AE7A14DA}"/>
    <cellStyle name="Normal 11 2 4" xfId="6362" xr:uid="{8BE812A0-8EE4-4F8A-9C53-3235E0F07207}"/>
    <cellStyle name="Normal 11 2 5" xfId="6346" xr:uid="{02DDF644-C018-4FB7-9ADE-78E691499142}"/>
    <cellStyle name="Normal 11 2 6" xfId="9876" xr:uid="{6D803B2F-52B9-4872-B168-DCDDF4068B76}"/>
    <cellStyle name="Normal 11 2 7" xfId="10906" xr:uid="{BA0C3770-EAF1-4032-B49E-A33182588431}"/>
    <cellStyle name="Normal 11 3" xfId="93" xr:uid="{366A544C-81A6-44D3-949E-63CAAF48875D}"/>
    <cellStyle name="Normal 11 3 2" xfId="6145" xr:uid="{377DCA07-0B9E-4481-9025-CC8BF6AF0578}"/>
    <cellStyle name="Normal 11 3 2 2" xfId="10908" xr:uid="{68F309ED-3D3A-4F61-86BC-237589974E43}"/>
    <cellStyle name="Normal 11 3 3" xfId="10907" xr:uid="{818E9030-513C-4F43-8424-56111C25AC73}"/>
    <cellStyle name="Normal 11 4" xfId="1329" xr:uid="{D2C9E37C-C40B-4498-839C-A7B19E483DB8}"/>
    <cellStyle name="Normal 11 4 2" xfId="6364" xr:uid="{FA850D93-B3E9-451E-B0D6-A4852BDAFF09}"/>
    <cellStyle name="Normal 11 4 2 2" xfId="10910" xr:uid="{369E8E7C-D493-4CCD-8340-463ECC133829}"/>
    <cellStyle name="Normal 11 4 3" xfId="10909" xr:uid="{B52D068E-D69A-42EA-A406-850DB5FA307A}"/>
    <cellStyle name="Normal 11 5" xfId="6361" xr:uid="{424D2DAF-C2FA-45B8-956B-CDAA4678FB6D}"/>
    <cellStyle name="Normal 11 5 2" xfId="10911" xr:uid="{265DC7C2-ABE6-4155-9D6A-7506362D4A29}"/>
    <cellStyle name="Normal 11 6" xfId="9811" xr:uid="{CD1D9B3A-BA4D-4C51-A10A-293B8EBF747E}"/>
    <cellStyle name="Normal 11 7" xfId="11567" xr:uid="{3C90302F-962F-4D16-B365-08F793919264}"/>
    <cellStyle name="Normal 110" xfId="4035" xr:uid="{ED96EFA0-2F15-49D3-B2E1-86503C58A3B5}"/>
    <cellStyle name="Normal 110 2" xfId="6982" xr:uid="{80C8588B-CC69-4293-AB1F-663098DEBB4B}"/>
    <cellStyle name="Normal 111" xfId="3797" xr:uid="{47E2A18A-F9DC-4C81-BDBE-9171AAF22342}"/>
    <cellStyle name="Normal 111 2" xfId="6919" xr:uid="{861F4B03-7D1E-412B-9C3E-7D44C578B033}"/>
    <cellStyle name="Normal 112" xfId="3881" xr:uid="{C51EE141-445D-4830-BE56-3F281FBC8E70}"/>
    <cellStyle name="Normal 113" xfId="3675" xr:uid="{30FC6E36-25FF-4DC6-8B5E-2676C8241243}"/>
    <cellStyle name="Normal 113 2" xfId="6871" xr:uid="{CF1F7690-B62C-405F-BE85-3B33E4455CA7}"/>
    <cellStyle name="Normal 114" xfId="4032" xr:uid="{ED3B44F8-04ED-428C-9F03-A23923A84D01}"/>
    <cellStyle name="Normal 114 2" xfId="6981" xr:uid="{32087843-9EFA-4964-B527-08A170086ED6}"/>
    <cellStyle name="Normal 115" xfId="3741" xr:uid="{A7461928-DCCD-4B3F-9CD0-6797B626783F}"/>
    <cellStyle name="Normal 115 2" xfId="6898" xr:uid="{C6ADC931-7DDE-476D-9A51-932AAB8BDE56}"/>
    <cellStyle name="Normal 116" xfId="3786" xr:uid="{5B20220C-01D1-45E5-8D2F-7DDE5FFDE066}"/>
    <cellStyle name="Normal 116 2" xfId="6916" xr:uid="{38E82A50-1DDA-4DF8-AFA9-99088ED0A269}"/>
    <cellStyle name="Normal 117" xfId="4343" xr:uid="{793D3995-32A2-49D4-8A5F-EC9CA8F05D00}"/>
    <cellStyle name="Normal 118" xfId="3892" xr:uid="{9C3C2B92-1DAD-4F93-9B4E-63CF570A5A5B}"/>
    <cellStyle name="Normal 118 2" xfId="6942" xr:uid="{EE8BFF53-E935-4693-873C-73EB0325033A}"/>
    <cellStyle name="Normal 119" xfId="3987" xr:uid="{FF0CB05A-CDC3-4EB9-865F-B608A59D1242}"/>
    <cellStyle name="Normal 119 2" xfId="6966" xr:uid="{CADF4573-E618-4263-9803-C0712172DD0D}"/>
    <cellStyle name="Normal 12" xfId="101" xr:uid="{090C7C8A-D61A-4355-9812-735A5F86F9D5}"/>
    <cellStyle name="Normal 12 2" xfId="1330" xr:uid="{9CF6A2FA-1222-419B-BADC-B456ABF64FDF}"/>
    <cellStyle name="Normal 12 2 2" xfId="6826" xr:uid="{4D993BB7-3F41-4F92-964E-AAB5230DDBE5}"/>
    <cellStyle name="Normal 12 2 2 2" xfId="10914" xr:uid="{126C1A3B-9C23-455A-AC06-DD7585EB2BE4}"/>
    <cellStyle name="Normal 12 2 3" xfId="10913" xr:uid="{0C5FF5C0-58A8-44D0-835A-2F71DCD438E4}"/>
    <cellStyle name="Normal 12 3" xfId="6151" xr:uid="{BC7AE398-1DDF-45EF-A37E-471569F13269}"/>
    <cellStyle name="Normal 12 3 2" xfId="10916" xr:uid="{175AC0FE-70D8-4949-852B-2E0E66B23AE9}"/>
    <cellStyle name="Normal 12 3 3" xfId="10915" xr:uid="{8CEB8C45-8FEA-4889-AAA5-61C602221630}"/>
    <cellStyle name="Normal 12 4" xfId="9779" xr:uid="{75740144-328F-4113-A00F-67C5A5BD609E}"/>
    <cellStyle name="Normal 12 4 2" xfId="10917" xr:uid="{8962083B-4B24-42D9-80C5-63FF6EC37C13}"/>
    <cellStyle name="Normal 12 5" xfId="10912" xr:uid="{CD883891-AB9F-4B21-944E-53B3E5CDE62B}"/>
    <cellStyle name="Normal 12 6" xfId="11635" xr:uid="{71ADD2F7-12A1-4B5A-AC22-EE109686F2EB}"/>
    <cellStyle name="Normal 120" xfId="3954" xr:uid="{D3F01AE2-ED48-4AE8-8776-1FCAEB127551}"/>
    <cellStyle name="Normal 120 2" xfId="6955" xr:uid="{2A759292-437E-415B-A872-E8EAECC52043}"/>
    <cellStyle name="Normal 121" xfId="3790" xr:uid="{F72D50F0-0239-4CFB-9286-186FFC7025DD}"/>
    <cellStyle name="Normal 121 2" xfId="6917" xr:uid="{843475D1-544A-48A8-85DB-5ABE8E10E37E}"/>
    <cellStyle name="Normal 122" xfId="3866" xr:uid="{D8B2ACB1-66FC-42D1-892B-8D596FA5E800}"/>
    <cellStyle name="Normal 122 2 3 4" xfId="86" xr:uid="{CC4310F3-A181-46AB-9EC7-00211094B394}"/>
    <cellStyle name="Normal 122 2 3 4 2" xfId="6144" xr:uid="{83D0A738-2C73-4481-B80F-426BD703D94C}"/>
    <cellStyle name="Normal 122 2 3 4 3" xfId="9835" xr:uid="{62643D85-FFAC-49A5-B8CC-6978AE7EF1A4}"/>
    <cellStyle name="Normal 122 2 3 4 4" xfId="11588" xr:uid="{EDD335B7-91F2-4FEE-AEC6-1C19B0BD4035}"/>
    <cellStyle name="Normal 123" xfId="4025" xr:uid="{C7F4C3F1-FB21-4305-9A87-E062D313A8BB}"/>
    <cellStyle name="Normal 123 2" xfId="6978" xr:uid="{726CE945-E1F6-4890-90EE-4B8078CA03E7}"/>
    <cellStyle name="Normal 124" xfId="4312" xr:uid="{2C5FB32F-EAAC-49C2-9BCB-6F9D9B5F1BB7}"/>
    <cellStyle name="Normal 124 2" xfId="7017" xr:uid="{092E9352-1AD4-4113-BB16-A272172B0920}"/>
    <cellStyle name="Normal 125" xfId="3819" xr:uid="{A17FA86F-44E8-4AF1-AC3C-E5071EB8651E}"/>
    <cellStyle name="Normal 125 2" xfId="6925" xr:uid="{08C236E1-5122-4780-A553-E3A255AA1635}"/>
    <cellStyle name="Normal 126" xfId="3934" xr:uid="{62D2FDBA-DC2C-48F1-A8FE-A562AC43667A}"/>
    <cellStyle name="Normal 127" xfId="3742" xr:uid="{FBA571BD-2147-469B-9B0D-E94AEFC63934}"/>
    <cellStyle name="Normal 127 2" xfId="6899" xr:uid="{DDD89A1B-404D-46A0-9562-FD87AC9693C0}"/>
    <cellStyle name="Normal 128" xfId="3969" xr:uid="{C4B9BF1F-3D92-47B1-928D-63D7BF06EC94}"/>
    <cellStyle name="Normal 128 2" xfId="6960" xr:uid="{E73AB3DB-D688-4781-A846-F1E306695766}"/>
    <cellStyle name="Normal 128 3" xfId="6086" xr:uid="{10D03C65-182C-4C35-B5CF-FCB9B1D06CEE}"/>
    <cellStyle name="Normal 129" xfId="4311" xr:uid="{5F9E3367-BCEA-4AED-98A3-E5FDB096B5F4}"/>
    <cellStyle name="Normal 129 2" xfId="7016" xr:uid="{043DA4F0-4C26-4435-9642-43DEEAACB8C1}"/>
    <cellStyle name="Normal 13" xfId="1331" xr:uid="{1CC81C58-2672-43F6-AFE9-4B9C2D8645D5}"/>
    <cellStyle name="Normal 13 10" xfId="1332" xr:uid="{1B1AFF95-DCD9-4F87-B975-F7183B860210}"/>
    <cellStyle name="Normal 13 11" xfId="1333" xr:uid="{EAB5F216-A28B-4717-9F0D-07B620281138}"/>
    <cellStyle name="Normal 13 12" xfId="1334" xr:uid="{26047A5B-C1A5-4A52-BA6D-3FFF118215BC}"/>
    <cellStyle name="Normal 13 13" xfId="1335" xr:uid="{DDAD3028-1B25-4A87-BE3B-95848F450E75}"/>
    <cellStyle name="Normal 13 14" xfId="9662" xr:uid="{F4692E81-B7CD-40EE-8FE9-010BC0C286DE}"/>
    <cellStyle name="Normal 13 15" xfId="6860" xr:uid="{21B86C91-769E-4301-8DD6-FB231938ED3A}"/>
    <cellStyle name="Normal 13 16" xfId="10918" xr:uid="{A170E447-747E-4E57-8B23-F8E9B97EBDAC}"/>
    <cellStyle name="Normal 13 17" xfId="11636" xr:uid="{3016A462-F6B4-4F27-BD47-BDFEFB6A529B}"/>
    <cellStyle name="Normal 13 2" xfId="1336" xr:uid="{C79A287B-990B-4F70-9A92-38F57150425C}"/>
    <cellStyle name="Normal 13 2 2" xfId="10920" xr:uid="{1D616055-5E3A-4F00-941D-0003279D76B8}"/>
    <cellStyle name="Normal 13 2 3" xfId="10919" xr:uid="{1FF81ABA-5975-468E-9D5C-C72283675378}"/>
    <cellStyle name="Normal 13 3" xfId="1337" xr:uid="{06AC4089-0EA4-4F41-B6E9-D850AAF21DA8}"/>
    <cellStyle name="Normal 13 3 2" xfId="10922" xr:uid="{C6D38445-DA61-4CF4-9D85-19681EF952C6}"/>
    <cellStyle name="Normal 13 3 3" xfId="10921" xr:uid="{3D120F19-AF6F-486F-B5D8-2D667173FC03}"/>
    <cellStyle name="Normal 13 4" xfId="1338" xr:uid="{7B72ADD2-158C-4993-A4CB-F36E53094D84}"/>
    <cellStyle name="Normal 13 4 2" xfId="10923" xr:uid="{F7DF05D9-5881-4507-AC8E-7467441809D2}"/>
    <cellStyle name="Normal 13 5" xfId="1339" xr:uid="{17FC3C5D-22DF-4F1D-AB0F-FCBF2F59DF48}"/>
    <cellStyle name="Normal 13 6" xfId="1340" xr:uid="{B84F1048-8450-4E59-A03F-39FDB1E3672B}"/>
    <cellStyle name="Normal 13 7" xfId="1341" xr:uid="{E5EA53AB-B2A9-4270-9264-4A466B71391A}"/>
    <cellStyle name="Normal 13 8" xfId="1342" xr:uid="{B2EA3676-2484-471F-B041-A1E9835D3EB8}"/>
    <cellStyle name="Normal 13 9" xfId="1343" xr:uid="{8486681B-0FA0-4DC7-BED5-DCF1720C445B}"/>
    <cellStyle name="Normal 130" xfId="6021" xr:uid="{E7E70099-0503-4A39-9DB7-8AA8A5B5E13B}"/>
    <cellStyle name="Normal 131" xfId="6024" xr:uid="{D675CDD3-7BCF-471B-8EC0-A495706A9A68}"/>
    <cellStyle name="Normal 131 2" xfId="11651" xr:uid="{1D5FB344-C560-4DED-8A41-268A14B1F0D1}"/>
    <cellStyle name="Normal 132" xfId="6027" xr:uid="{0F3A8934-9EED-4E23-AE80-E8F25F0D1612}"/>
    <cellStyle name="Normal 133" xfId="6030" xr:uid="{FC16EF88-826B-4C4A-BECA-A8758A8AFEE8}"/>
    <cellStyle name="Normal 134" xfId="6033" xr:uid="{24336AB0-3674-4673-9802-E634A0BB07B4}"/>
    <cellStyle name="Normal 135" xfId="6129" xr:uid="{C677B7BD-76B2-4548-BDA4-59020D70E107}"/>
    <cellStyle name="Normal 136" xfId="6134" xr:uid="{91A894EA-9A4A-44A1-AB6C-5F3B8EC7F6EA}"/>
    <cellStyle name="Normal 137" xfId="6107" xr:uid="{3DAF6C98-1E54-4302-BC84-BCD7B732404E}"/>
    <cellStyle name="Normal 138" xfId="7029" xr:uid="{6C08EBBF-C990-47BF-A97E-DF4533951AB6}"/>
    <cellStyle name="Normal 139" xfId="6343" xr:uid="{572ECDCE-81C1-46C0-8466-C5E6F3495C46}"/>
    <cellStyle name="Normal 14" xfId="1344" xr:uid="{9CC99A2F-D7D0-4772-AC42-B6E434176F4B}"/>
    <cellStyle name="Normal 14 2" xfId="1345" xr:uid="{5CA53B0D-24F6-4AF7-B463-9DD125D175B6}"/>
    <cellStyle name="Normal 14 2 2" xfId="1346" xr:uid="{612D1B69-6660-4C0F-9863-97AC0CB25ED9}"/>
    <cellStyle name="Normal 14 2 2 2" xfId="1347" xr:uid="{6A603823-C864-4EDE-A4D6-396ED943A4B4}"/>
    <cellStyle name="Normal 14 3" xfId="7156" xr:uid="{DE4919E1-0CA5-4A18-BDD2-125DC75A7E7F}"/>
    <cellStyle name="Normal 14 3 2" xfId="11469" xr:uid="{ACD1AB2F-A278-4133-B7BC-943710208BDD}"/>
    <cellStyle name="Normal 14 4" xfId="7073" xr:uid="{151008CC-9993-4FC8-8775-520F148033F1}"/>
    <cellStyle name="Normal 14 5" xfId="10924" xr:uid="{C5818172-195C-48A9-8B3B-40DE6F39230A}"/>
    <cellStyle name="Normal 14 6" xfId="11637" xr:uid="{375B142C-A74E-4372-98CF-D47334F3464C}"/>
    <cellStyle name="Normal 140" xfId="106" xr:uid="{D5A80D49-A982-43A7-B988-968580CD77E4}"/>
    <cellStyle name="Normal 141" xfId="6369" xr:uid="{DB1CD35A-3C51-4278-BDFB-B55903EFD99C}"/>
    <cellStyle name="Normal 142" xfId="112" xr:uid="{805CE204-2999-4413-87C4-2EE869EE9E2C}"/>
    <cellStyle name="Normal 142 2" xfId="6158" xr:uid="{F90A3227-2966-49D1-8688-7D10B98AABA1}"/>
    <cellStyle name="Normal 143" xfId="9732" xr:uid="{93EFBA84-5E62-4FE7-9C8E-8897DFFFC720}"/>
    <cellStyle name="Normal 144" xfId="6933" xr:uid="{C39A65CC-A2B7-4567-A851-CC4E182A6179}"/>
    <cellStyle name="Normal 145" xfId="104" xr:uid="{4687C6F9-CC9B-43C4-91C4-C2886C3CC42C}"/>
    <cellStyle name="Normal 145 2" xfId="6154" xr:uid="{F3C4581C-06DC-42BC-9083-50A82B3B01B1}"/>
    <cellStyle name="Normal 146" xfId="120" xr:uid="{3E5D23E6-8F5F-4779-9572-6B835FF22E87}"/>
    <cellStyle name="Normal 146 2" xfId="6162" xr:uid="{43D8D876-BC87-4A12-94DD-E04DE192EC6D}"/>
    <cellStyle name="Normal 147" xfId="121" xr:uid="{0D90E2AE-EE00-4B83-8A2B-9DC2623BB105}"/>
    <cellStyle name="Normal 147 2" xfId="6163" xr:uid="{50E4012D-CB9E-44F7-9676-5C6AA8F7CD02}"/>
    <cellStyle name="Normal 148" xfId="7011" xr:uid="{60E116AF-C3CC-4CB2-A869-6B4E00338FDB}"/>
    <cellStyle name="Normal 148 2" xfId="9801" xr:uid="{AFCDCC52-45A4-4C61-80BD-7350D7650F28}"/>
    <cellStyle name="Normal 149" xfId="126" xr:uid="{0367ED94-4028-46C8-9AEF-8FE23BAC61EF}"/>
    <cellStyle name="Normal 149 2" xfId="6166" xr:uid="{DA952CE6-3780-4C16-A063-2B258DCAB5A3}"/>
    <cellStyle name="Normal 149 3" xfId="9799" xr:uid="{2C968728-589A-4883-9D9A-462CDAEED0C8}"/>
    <cellStyle name="Normal 149 4" xfId="11557" xr:uid="{FE313F8D-2623-4F69-9A83-85150CE256B5}"/>
    <cellStyle name="Normal 15" xfId="1348" xr:uid="{AB3E2C71-36E8-4151-ADB0-CAFFDDF00492}"/>
    <cellStyle name="Normal 15 10" xfId="1349" xr:uid="{49F7F0C3-9607-4EA5-A795-1A7AECC10BA6}"/>
    <cellStyle name="Normal 15 11" xfId="1350" xr:uid="{EEA842F4-460E-475B-BF28-26BDBFF95AE3}"/>
    <cellStyle name="Normal 15 12" xfId="1351" xr:uid="{8F56A61A-FACC-48C6-BBD1-5B18EA8DA8F7}"/>
    <cellStyle name="Normal 15 13" xfId="1352" xr:uid="{809D622B-8CBD-4A09-A8D4-778C50DCC80F}"/>
    <cellStyle name="Normal 15 14" xfId="9713" xr:uid="{05448D74-8B9B-467F-8302-E1264828BD52}"/>
    <cellStyle name="Normal 15 15" xfId="10925" xr:uid="{3E8BA743-0EA7-4404-83D6-408EC015400B}"/>
    <cellStyle name="Normal 15 16" xfId="11638" xr:uid="{5E377881-6559-410E-8C04-385B5CC15ECC}"/>
    <cellStyle name="Normal 15 2" xfId="1353" xr:uid="{B33362DE-6A6F-4990-928F-1FC777CBAD3C}"/>
    <cellStyle name="Normal 15 2 2" xfId="6366" xr:uid="{08FB0E0C-E347-4B68-90F1-A59B7E8BD1F5}"/>
    <cellStyle name="Normal 15 2 3" xfId="7041" xr:uid="{373F1563-1824-4024-8A03-58C3C1B102DC}"/>
    <cellStyle name="Normal 15 2 4" xfId="11470" xr:uid="{AB4EF3E3-B891-4E95-BCC9-134CAD9E7703}"/>
    <cellStyle name="Normal 15 3" xfId="1354" xr:uid="{FF407F7F-DCC1-4963-A00A-38949F9481CC}"/>
    <cellStyle name="Normal 15 4" xfId="1355" xr:uid="{0FDE890C-20CD-4D17-AFCB-9CD198906D43}"/>
    <cellStyle name="Normal 15 5" xfId="1356" xr:uid="{805C7210-43A1-486B-A5AE-0E4FE341D5F5}"/>
    <cellStyle name="Normal 15 6" xfId="1357" xr:uid="{EDA8EF87-C627-4EB9-9569-4FE572532335}"/>
    <cellStyle name="Normal 15 7" xfId="1358" xr:uid="{ACCC3231-6828-4995-8610-80183486A2C2}"/>
    <cellStyle name="Normal 15 8" xfId="1359" xr:uid="{01AFAECD-CC57-4B80-A05D-7D5B788F7A4F}"/>
    <cellStyle name="Normal 15 9" xfId="1360" xr:uid="{CF9EA764-5ED3-47EC-8B15-60C473502A32}"/>
    <cellStyle name="Normal 150" xfId="117" xr:uid="{B2D86D7B-D983-42A7-B3AF-D60F08ECD765}"/>
    <cellStyle name="Normal 151" xfId="9738" xr:uid="{699730D7-EA8E-452A-8244-9368851AB307}"/>
    <cellStyle name="Normal 151 2" xfId="11562" xr:uid="{51A23A7E-4703-4675-B0A0-90E7909E84BA}"/>
    <cellStyle name="Normal 152" xfId="9739" xr:uid="{AC4F81B6-3C53-41DC-A530-D2EB254440D1}"/>
    <cellStyle name="Normal 153" xfId="115" xr:uid="{16AAABFF-419E-4921-8FF4-DA79D06C30CB}"/>
    <cellStyle name="Normal 154" xfId="9741" xr:uid="{A0D4F14F-2683-4014-9E2D-35BF8219A69E}"/>
    <cellStyle name="Normal 155" xfId="125" xr:uid="{54E5B60D-7852-498D-883E-149188305C58}"/>
    <cellStyle name="Normal 155 2" xfId="6165" xr:uid="{F7D065CF-7CBF-445C-AAB3-63F131581672}"/>
    <cellStyle name="Normal 156" xfId="79" xr:uid="{C48B5E1D-A201-4C62-A236-8EE352ECC1B7}"/>
    <cellStyle name="Normal 156 2" xfId="6139" xr:uid="{07D426D3-B989-4187-BEE7-EBE2D186EFFD}"/>
    <cellStyle name="Normal 156 3 2 3" xfId="3720" xr:uid="{EF4CFB02-3015-4154-8A44-972C5CA09B77}"/>
    <cellStyle name="Normal 156 3 2 3 2" xfId="6888" xr:uid="{E46DE77E-E34C-45A2-A894-D217DE12CCF2}"/>
    <cellStyle name="Normal 156 3 2 3 3" xfId="9834" xr:uid="{F5200853-39F4-4A5D-9F60-C340986A1256}"/>
    <cellStyle name="Normal 156 3 2 3 4" xfId="11587" xr:uid="{DDB2A902-76A3-4116-B4E6-9CFC13AB9BCC}"/>
    <cellStyle name="Normal 156 3 5" xfId="3716" xr:uid="{1709A645-6920-4C73-B017-2C7C50B97AE3}"/>
    <cellStyle name="Normal 156 3 5 2" xfId="6884" xr:uid="{2B7D426D-26E3-4A2D-A129-C261903FECBB}"/>
    <cellStyle name="Normal 156 3 5 3" xfId="9837" xr:uid="{4AAF3281-98A9-4A79-AF9D-8BA7EDDEFD38}"/>
    <cellStyle name="Normal 156 3 5 4" xfId="11590" xr:uid="{309908AA-A718-4429-88DF-0B9B16891B47}"/>
    <cellStyle name="Normal 157" xfId="80" xr:uid="{26885582-3F42-4174-9ADA-D044AA673461}"/>
    <cellStyle name="Normal 157 2" xfId="6140" xr:uid="{5567633E-1F1B-4724-A6C7-6882EC0263EB}"/>
    <cellStyle name="Normal 158" xfId="77" xr:uid="{D07FCB6B-3904-411F-8AF6-92F356E45AD2}"/>
    <cellStyle name="Normal 158 2" xfId="6137" xr:uid="{2D6E4DB6-7886-43EB-BDEA-7F39E1B4DED8}"/>
    <cellStyle name="Normal 159" xfId="78" xr:uid="{8BC856D7-5847-4D79-B9A0-73146E4CA202}"/>
    <cellStyle name="Normal 159 2" xfId="6138" xr:uid="{E17BEB03-E5B9-42BB-B7A5-70AE9B23373A}"/>
    <cellStyle name="Normal 16" xfId="1361" xr:uid="{4B81703E-D433-4717-A210-DBE4520458C9}"/>
    <cellStyle name="Normal 16 2" xfId="11471" xr:uid="{14D0683F-8ECE-40CB-9286-9153F56B39FA}"/>
    <cellStyle name="Normal 16 3" xfId="10926" xr:uid="{44802DC7-E00A-4F9D-A069-DD33A01BBFA7}"/>
    <cellStyle name="Normal 160" xfId="9893" xr:uid="{6F886852-F364-424A-B3BA-C779D5331698}"/>
    <cellStyle name="Normal 161" xfId="11467" xr:uid="{A5150202-E03F-46C7-A5AF-E6C5E25C33BD}"/>
    <cellStyle name="Normal 162" xfId="11525" xr:uid="{4C1ACA74-3AB8-4517-A47F-42DA2938DE3F}"/>
    <cellStyle name="Normal 163" xfId="11527" xr:uid="{FD5330C7-7BFC-4CEE-B86D-F4E1D2C2113A}"/>
    <cellStyle name="Normal 164" xfId="11553" xr:uid="{89E68BD7-5BC3-4BEB-82B3-2554002598CE}"/>
    <cellStyle name="Normal 165" xfId="11605" xr:uid="{E0BEC417-C768-42C8-96D3-FB7DFCB774C5}"/>
    <cellStyle name="Normal 166" xfId="11618" xr:uid="{76F0518D-B49D-4BA4-B3CB-0CF826656D1D}"/>
    <cellStyle name="Normal 167" xfId="43" xr:uid="{8BD4F64A-B6EF-4D98-87C0-823A2C0B81D9}"/>
    <cellStyle name="Normal 168" xfId="62" xr:uid="{BDF2CA74-443C-4CDA-B802-418B10863F60}"/>
    <cellStyle name="Normal 169" xfId="18540" xr:uid="{2F0C7F3A-E9D4-43C2-AD32-2B5EB616EDD9}"/>
    <cellStyle name="Normal 17" xfId="1362" xr:uid="{09C5393E-281A-4AED-9C80-8A34F41A5311}"/>
    <cellStyle name="Normal 17 10" xfId="11639" xr:uid="{35994EB1-84C3-44F3-94EA-39764E9A1720}"/>
    <cellStyle name="Normal 17 2" xfId="1363" xr:uid="{DC71B3D3-08BF-4580-B4FA-AF5F06F64522}"/>
    <cellStyle name="Normal 17 2 2" xfId="11472" xr:uid="{BEB63B5E-A704-40DE-A822-BB77F176FA01}"/>
    <cellStyle name="Normal 17 3" xfId="1364" xr:uid="{51ACD609-785E-45EF-9370-B881CED45D36}"/>
    <cellStyle name="Normal 17 4" xfId="1365" xr:uid="{B5ED03E2-D65A-421C-962C-095DB8747FB8}"/>
    <cellStyle name="Normal 17 5" xfId="1366" xr:uid="{3A278581-5F55-47D0-9960-42095B8C6419}"/>
    <cellStyle name="Normal 17 6" xfId="1367" xr:uid="{EAD606FA-81F5-457C-BEDD-5C2995EEB40D}"/>
    <cellStyle name="Normal 17 7" xfId="6436" xr:uid="{CE9A3341-A2E7-4C1B-8502-385370B875EC}"/>
    <cellStyle name="Normal 17 8" xfId="6833" xr:uid="{1E233B28-39CE-4EE4-9AC6-164A27BC2C7A}"/>
    <cellStyle name="Normal 17 9" xfId="10927" xr:uid="{BA2375B7-3F13-4120-88D3-CA690D24FE56}"/>
    <cellStyle name="Normal 170" xfId="19707" xr:uid="{46BEC036-29A2-4088-BDD3-66347528D04C}"/>
    <cellStyle name="Normal 18" xfId="1368" xr:uid="{6BEC5596-DC12-4B13-BCED-E39A37F5685F}"/>
    <cellStyle name="Normal 18 10" xfId="11640" xr:uid="{F3EDA0DE-8BE1-4062-B2F6-95AFD7489F12}"/>
    <cellStyle name="Normal 18 2" xfId="1369" xr:uid="{09D3F516-5002-47C3-AF8E-0B84E12C6D4F}"/>
    <cellStyle name="Normal 18 2 2" xfId="11473" xr:uid="{92137910-316F-4F25-B7F0-592D50FDD31B}"/>
    <cellStyle name="Normal 18 3" xfId="1370" xr:uid="{CB4A988A-CFB5-48E5-AD43-82E89328ECA0}"/>
    <cellStyle name="Normal 18 4" xfId="1371" xr:uid="{D38654BD-7416-4A89-A425-B23317EDBDED}"/>
    <cellStyle name="Normal 18 5" xfId="1372" xr:uid="{651FF66E-8B25-4EA9-BD7A-2D116FDF0309}"/>
    <cellStyle name="Normal 18 6" xfId="1373" xr:uid="{95F0369C-56AA-4077-B89D-9B78561F51A4}"/>
    <cellStyle name="Normal 18 7" xfId="9687" xr:uid="{163CCBCB-3CBB-46A5-94EF-B94C133021A4}"/>
    <cellStyle name="Normal 18 8" xfId="9701" xr:uid="{E604EB1B-E96A-4ED1-8CB0-A6D434649DCB}"/>
    <cellStyle name="Normal 18 9" xfId="10928" xr:uid="{2601F553-384A-44E8-99F2-8B707DDEB56F}"/>
    <cellStyle name="Normal 181 4" xfId="3721" xr:uid="{19FD8D69-FD29-42FD-8ABA-19952F6A9912}"/>
    <cellStyle name="Normal 181 4 2" xfId="6889" xr:uid="{D9598E7A-6BD5-4446-9D8F-C195C27E9043}"/>
    <cellStyle name="Normal 181 4 3" xfId="9833" xr:uid="{FB874D24-4C8F-4E7A-8043-A51D938664DD}"/>
    <cellStyle name="Normal 181 4 4" xfId="11586" xr:uid="{D78ABF6F-74E4-4533-AE01-20B840401BC9}"/>
    <cellStyle name="Normal 19" xfId="1374" xr:uid="{0182544A-A547-453E-8190-BAB05AFB30FB}"/>
    <cellStyle name="Normal 19 2" xfId="7233" xr:uid="{64F68A6A-E0AB-4E66-A59C-CA761467294E}"/>
    <cellStyle name="Normal 19 2 2" xfId="11474" xr:uid="{D508A5BC-9D96-4631-B6C2-4E723290D1BB}"/>
    <cellStyle name="Normal 19 3" xfId="6962" xr:uid="{1ED7A03E-39DF-4F87-9FFC-772D39184822}"/>
    <cellStyle name="Normal 19 4" xfId="10929" xr:uid="{E8A6B893-9AC7-433D-81E8-6AB270894EFE}"/>
    <cellStyle name="Normal 19 5" xfId="11641" xr:uid="{25E9AD8A-39DF-4244-A192-7A413B71048F}"/>
    <cellStyle name="Normal 2" xfId="44" xr:uid="{04D87DCA-CE9F-40A5-91D4-B03BFDACE2DB}"/>
    <cellStyle name="Normal 2 10" xfId="1376" xr:uid="{077FA8C3-E4B4-4194-AE11-783B5FB3B8DC}"/>
    <cellStyle name="Normal 2 10 2" xfId="3723" xr:uid="{B5650013-7B70-4537-AF7F-1DE365733420}"/>
    <cellStyle name="Normal 2 11" xfId="1377" xr:uid="{5755347A-9F9C-486A-BC48-35609EF3FCD4}"/>
    <cellStyle name="Normal 2 12" xfId="1378" xr:uid="{55E6CD86-9F8B-45C4-BEBD-E3B38E9FD022}"/>
    <cellStyle name="Normal 2 13" xfId="1379" xr:uid="{DA8BA000-CE17-4F8D-8C45-D643220116F3}"/>
    <cellStyle name="Normal 2 13 2" xfId="1380" xr:uid="{C69F81C5-4E71-4B72-8CB5-52EFE8B2E022}"/>
    <cellStyle name="Normal 2 14" xfId="1381" xr:uid="{A56D8AB6-81B0-4CB6-8ADE-B584E0D195C6}"/>
    <cellStyle name="Normal 2 15" xfId="1382" xr:uid="{44557928-4AB7-42F9-9B57-02A37D93522A}"/>
    <cellStyle name="Normal 2 16" xfId="1383" xr:uid="{7F9F6800-AFAA-4547-80FD-21398ED30BC0}"/>
    <cellStyle name="Normal 2 16 2" xfId="1384" xr:uid="{55EE3633-FD49-407C-8BF3-FDBE54539482}"/>
    <cellStyle name="Normal 2 16 3" xfId="6040" xr:uid="{A7F6AFE0-A3D1-4F50-A66C-9D542ABAD99B}"/>
    <cellStyle name="Normal 2 17" xfId="1375" xr:uid="{088B5AF4-ABB7-44DA-BB23-E9F69DE6F6CD}"/>
    <cellStyle name="Normal 2 18" xfId="3722" xr:uid="{3836B18A-F9E5-4A1A-A284-33117CE5F5A6}"/>
    <cellStyle name="Normal 2 2" xfId="49" xr:uid="{ADB1FE94-90F3-46DF-BEC6-0F64BAE3CF28}"/>
    <cellStyle name="Normal 2 2 10" xfId="1385" xr:uid="{DBC459E9-90D0-4CB0-86AD-3CB808A23881}"/>
    <cellStyle name="Normal 2 2 11" xfId="1386" xr:uid="{853030D0-3685-42DC-9FF0-280DCE64B8DF}"/>
    <cellStyle name="Normal 2 2 12" xfId="1387" xr:uid="{58388B96-9593-4EFA-896E-DC1140D9CEBD}"/>
    <cellStyle name="Normal 2 2 13" xfId="1388" xr:uid="{67DEA9BC-2FAE-4828-86AF-DAADAE3304AB}"/>
    <cellStyle name="Normal 2 2 14" xfId="1389" xr:uid="{6E8E575F-3C62-4236-ADD3-633B74DC4A1A}"/>
    <cellStyle name="Normal 2 2 15" xfId="1390" xr:uid="{EF0B5554-D2DC-492F-96C6-D187017F781A}"/>
    <cellStyle name="Normal 2 2 16" xfId="3667" xr:uid="{E33EE336-D852-4E0C-BF41-D2A4F1CE12AE}"/>
    <cellStyle name="Normal 2 2 17" xfId="2981" xr:uid="{588B37E4-C792-40BF-A766-0D6C6F2EC9A9}"/>
    <cellStyle name="Normal 2 2 17 2" xfId="9822" xr:uid="{9CFC15A4-F40E-4034-ABC2-1CD1EAC3DB3F}"/>
    <cellStyle name="Normal 2 2 17 3" xfId="11577" xr:uid="{FA29973B-A906-41C8-B38A-CD45574F7731}"/>
    <cellStyle name="Normal 2 2 2" xfId="1391" xr:uid="{FCB97E4C-9AB1-4F9C-92D3-16553199B018}"/>
    <cellStyle name="Normal 2 2 2 10" xfId="1392" xr:uid="{08944B5D-D67B-41CB-A769-EC5A8D260D6B}"/>
    <cellStyle name="Normal 2 2 2 11" xfId="1393" xr:uid="{4452DDE3-0C09-4EA6-9028-FE78D3558070}"/>
    <cellStyle name="Normal 2 2 2 12" xfId="1394" xr:uid="{F3C5E85B-07A0-45A4-B9AF-793663892050}"/>
    <cellStyle name="Normal 2 2 2 13" xfId="1395" xr:uid="{7B672CFF-16CF-4A35-B77E-21BE6F93159C}"/>
    <cellStyle name="Normal 2 2 2 14" xfId="9704" xr:uid="{B59D2DB7-9BFB-4905-96EB-378491E73660}"/>
    <cellStyle name="Normal 2 2 2 15" xfId="9814" xr:uid="{006528C3-4559-4397-AC8B-E664E116087F}"/>
    <cellStyle name="Normal 2 2 2 16" xfId="11570" xr:uid="{305F6510-A636-4E70-9AEB-36B940CD592F}"/>
    <cellStyle name="Normal 2 2 2 2" xfId="1396" xr:uid="{41DCF94D-D3F1-45C1-A1EE-07FF5C875918}"/>
    <cellStyle name="Normal 2 2 2 2 2" xfId="11475" xr:uid="{AAA8168C-2FBA-482E-B300-5201282F952A}"/>
    <cellStyle name="Normal 2 2 2 3" xfId="1397" xr:uid="{4C630F0E-3C69-473A-B66A-419D8A3A94E9}"/>
    <cellStyle name="Normal 2 2 2 4" xfId="1398" xr:uid="{D0257328-A53A-4054-916F-23EC0BA7D6C2}"/>
    <cellStyle name="Normal 2 2 2 5" xfId="1399" xr:uid="{4D9C513A-8C95-40B5-98DA-D1B6442EDE43}"/>
    <cellStyle name="Normal 2 2 2 6" xfId="1400" xr:uid="{4D1CE47E-C351-4815-9536-ECDB49F58332}"/>
    <cellStyle name="Normal 2 2 2 7" xfId="1401" xr:uid="{8D5CE2D2-E451-448B-9FAC-DF8ABB2564E7}"/>
    <cellStyle name="Normal 2 2 2 8" xfId="1402" xr:uid="{4291A9E4-4BD1-484D-8BD7-F9FA38680B4F}"/>
    <cellStyle name="Normal 2 2 2 9" xfId="1403" xr:uid="{34B17646-7E29-42DA-80DD-868C5AF9426D}"/>
    <cellStyle name="Normal 2 2 3" xfId="1404" xr:uid="{5518CDB8-6264-4AAA-852D-38CCB1C1CC92}"/>
    <cellStyle name="Normal 2 2 3 2" xfId="9848" xr:uid="{F082A1AB-71F4-4E3B-A781-F03A44487438}"/>
    <cellStyle name="Normal 2 2 3 2 2" xfId="11476" xr:uid="{E2903D38-5B8A-4E6F-87E1-1D60636DF833}"/>
    <cellStyle name="Normal 2 2 3 3" xfId="10930" xr:uid="{530EF346-CF63-4E9E-B5EA-2A5E6D14F236}"/>
    <cellStyle name="Normal 2 2 4" xfId="1405" xr:uid="{4263A251-9424-4264-B0B5-9D3683E16398}"/>
    <cellStyle name="Normal 2 2 4 2" xfId="11684" xr:uid="{3CE810A6-3039-4289-B019-E131191C642B}"/>
    <cellStyle name="Normal 2 2 5" xfId="1406" xr:uid="{9D0D39E6-86CF-4A71-9740-0A1C9DE7D18E}"/>
    <cellStyle name="Normal 2 2 6" xfId="1407" xr:uid="{86168733-14CD-4F18-BD35-6CCD2E68E8B7}"/>
    <cellStyle name="Normal 2 2 7" xfId="1408" xr:uid="{05C1F779-94B5-49FE-97DE-842DFC98085E}"/>
    <cellStyle name="Normal 2 2 8" xfId="1409" xr:uid="{105D1746-2332-4990-A3F1-7AC131AD94F5}"/>
    <cellStyle name="Normal 2 2 9" xfId="1410" xr:uid="{E01DCA63-40DC-4F5C-8DF3-A0DB26760330}"/>
    <cellStyle name="Normal 2 2_FA_2008 from PWC" xfId="1411" xr:uid="{AAC561E6-D607-4060-8F44-51CE433B2A19}"/>
    <cellStyle name="Normal 2 3" xfId="1412" xr:uid="{1D483819-A016-4CA2-B8AD-2DBF4196029C}"/>
    <cellStyle name="Normal 2 3 10" xfId="1413" xr:uid="{914B67BB-F35E-4255-8407-5FD18F1FC827}"/>
    <cellStyle name="Normal 2 3 11" xfId="1414" xr:uid="{3E0B53FA-16AF-4E15-BAFC-263B66014600}"/>
    <cellStyle name="Normal 2 3 12" xfId="1415" xr:uid="{E82BDD9F-D72B-44C4-83AE-E5FA22EC8A69}"/>
    <cellStyle name="Normal 2 3 13" xfId="1416" xr:uid="{3A978EA9-4E87-4359-AAA8-10986D1E7622}"/>
    <cellStyle name="Normal 2 3 14" xfId="3572" xr:uid="{BB3D76BB-143F-4D00-9F29-A6BDD3512444}"/>
    <cellStyle name="Normal 2 3 15" xfId="3886" xr:uid="{FA975A1E-BA8E-4887-A554-CB066438C04E}"/>
    <cellStyle name="Normal 2 3 16" xfId="10931" xr:uid="{79EB211F-6DDB-4D7C-B49B-176DDEBA5E60}"/>
    <cellStyle name="Normal 2 3 2" xfId="1417" xr:uid="{BD795E86-EEAD-4F4A-8C4D-0E03D6B43962}"/>
    <cellStyle name="Normal 2 3 2 2" xfId="6080" xr:uid="{3E2694B2-0754-4347-8321-2F5E4B797C0F}"/>
    <cellStyle name="Normal 2 3 2 2 3" xfId="6093" xr:uid="{96450D86-9293-4473-9763-3B8E81A42173}"/>
    <cellStyle name="Normal 2 3 2 3" xfId="11477" xr:uid="{8F63D6E8-4A3B-46EC-95FB-B9B83789BF91}"/>
    <cellStyle name="Normal 2 3 2 3 6" xfId="6083" xr:uid="{7B9EAF90-7F3A-413A-AB07-0206D0241372}"/>
    <cellStyle name="Normal 2 3 3" xfId="1418" xr:uid="{1DD9AECB-A3F0-408D-BC03-03F6DA62AD2F}"/>
    <cellStyle name="Normal 2 3 4" xfId="1419" xr:uid="{6C9F1C95-1BD4-4314-986B-FF344BB9A37A}"/>
    <cellStyle name="Normal 2 3 5" xfId="1420" xr:uid="{5FD53A9E-26DC-45C5-AA40-88F1B4ED984A}"/>
    <cellStyle name="Normal 2 3 6" xfId="1421" xr:uid="{2BE1F59C-4763-498F-A768-CA11176C9F69}"/>
    <cellStyle name="Normal 2 3 7" xfId="1422" xr:uid="{F03D071F-EE0B-4ACF-9B4C-D49A3C86F4F3}"/>
    <cellStyle name="Normal 2 3 7 2" xfId="1423" xr:uid="{091A743B-D302-47B6-9473-584D0B23E0EC}"/>
    <cellStyle name="Normal 2 3 7 2 2" xfId="6371" xr:uid="{B63E607D-E51F-4EA6-85FA-E3C45F0075E8}"/>
    <cellStyle name="Normal 2 3 7 3" xfId="6370" xr:uid="{369842EB-26FC-409B-98F1-896EE55C6B50}"/>
    <cellStyle name="Normal 2 3 7 4" xfId="6837" xr:uid="{A9A03EB8-887A-4220-BB69-7B5B03927111}"/>
    <cellStyle name="Normal 2 3 8" xfId="1424" xr:uid="{92FEE0E1-6353-467B-9F38-71F8D47EC33C}"/>
    <cellStyle name="Normal 2 3 9" xfId="1425" xr:uid="{604E363E-9F95-4A36-9B3F-50F04A4291EE}"/>
    <cellStyle name="Normal 2 3_FA_2008 from PWC" xfId="1426" xr:uid="{B4A78CF9-BFB5-42C1-B3DD-7B77E91753E5}"/>
    <cellStyle name="Normal 2 4" xfId="84" xr:uid="{4240CF13-3FE1-49B2-9CA1-D900AFCAFCD8}"/>
    <cellStyle name="Normal 2 4 2" xfId="1428" xr:uid="{F8F2E810-1A38-402F-80AF-57967B41FA0E}"/>
    <cellStyle name="Normal 2 4 2 2" xfId="10934" xr:uid="{6F4C6A2E-D4D4-4C24-B0F9-EA3EC8B9F598}"/>
    <cellStyle name="Normal 2 4 2 3" xfId="11479" xr:uid="{B4829237-AF9F-414B-96E4-840AA8E5892E}"/>
    <cellStyle name="Normal 2 4 2 4" xfId="10933" xr:uid="{0E194EA1-CAC4-4144-9575-308CDB244440}"/>
    <cellStyle name="Normal 2 4 3" xfId="1427" xr:uid="{E2CE0B87-CB2A-49A8-A446-DC8998DCA564}"/>
    <cellStyle name="Normal 2 4 3 2" xfId="10936" xr:uid="{03EEFC37-5558-4478-95B7-CBE96A51B469}"/>
    <cellStyle name="Normal 2 4 3 3" xfId="10935" xr:uid="{F6237F4B-6DAB-4973-A59D-86F096C953B6}"/>
    <cellStyle name="Normal 2 4 4" xfId="10937" xr:uid="{21D46498-387F-4B72-BC18-13F34E4396C7}"/>
    <cellStyle name="Normal 2 4 5" xfId="10938" xr:uid="{0F80E7A0-29D9-4815-BE3F-9464C124F8FA}"/>
    <cellStyle name="Normal 2 4 6" xfId="10939" xr:uid="{F29316E9-288F-45FA-833B-2E5C848838E0}"/>
    <cellStyle name="Normal 2 4 7" xfId="11478" xr:uid="{5212A037-48FD-4BE2-825F-F1406D3A1958}"/>
    <cellStyle name="Normal 2 4 8" xfId="10932" xr:uid="{D31E235F-DEA5-42B5-AC44-CEA11E21AB6E}"/>
    <cellStyle name="Normal 2 5" xfId="1429" xr:uid="{2889E14A-30BD-4BA2-A44D-E9014F559299}"/>
    <cellStyle name="Normal 2 5 2" xfId="10941" xr:uid="{4118CFB3-AD4D-4ADD-946C-565F7DBC4575}"/>
    <cellStyle name="Normal 2 5 2 2" xfId="10942" xr:uid="{DE19664A-A2B5-4CC3-9EBA-1D8CC3CAFC3F}"/>
    <cellStyle name="Normal 2 5 3" xfId="10943" xr:uid="{431C44EF-3EBE-46BC-B135-F7FA56DE990E}"/>
    <cellStyle name="Normal 2 5 3 2" xfId="10944" xr:uid="{0E103EC8-E8C8-4B6F-9382-D1D2D6CD32DB}"/>
    <cellStyle name="Normal 2 5 4" xfId="10945" xr:uid="{C1719DE6-D927-487C-B4E0-D1C616D006D0}"/>
    <cellStyle name="Normal 2 5 5" xfId="11480" xr:uid="{E831632A-EAB3-4EC0-9EA0-B0D7C0A16E3E}"/>
    <cellStyle name="Normal 2 5 6" xfId="10940" xr:uid="{A254DA7E-80B1-40F0-9DAC-1448627FE47A}"/>
    <cellStyle name="Normal 2 6" xfId="1430" xr:uid="{96A23085-B3B3-4128-B905-048EB6627E12}"/>
    <cellStyle name="Normal 2 6 2" xfId="11481" xr:uid="{F135D4C0-CFEC-4F25-8935-B26D37B29DDB}"/>
    <cellStyle name="Normal 2 6 3" xfId="10946" xr:uid="{94690981-8137-42DA-BB5F-B63A63AA1D6E}"/>
    <cellStyle name="Normal 2 7" xfId="1431" xr:uid="{E85E7496-4B86-46CC-993A-BF612D3A5811}"/>
    <cellStyle name="Normal 2 8" xfId="88" xr:uid="{6ADC857E-E0CD-44C0-A2FD-0D0022E96B69}"/>
    <cellStyle name="Normal 2 8 2" xfId="1432" xr:uid="{09CC2695-F021-4299-9578-5267D42B15A8}"/>
    <cellStyle name="Normal 2 8 3" xfId="11682" xr:uid="{28BF44A5-DB10-4E9C-A704-5F491432160C}"/>
    <cellStyle name="Normal 2 9" xfId="1433" xr:uid="{5B5E17EB-47DA-4ED3-8167-553FEB96C114}"/>
    <cellStyle name="Normal 2_05BOQ-PIII-May10-2009-+" xfId="1434" xr:uid="{0D6D9ABF-3051-4CA0-9E5A-3012B0B5EAD7}"/>
    <cellStyle name="Normal 20" xfId="1435" xr:uid="{C797474F-1B45-4EA0-9033-70DC9664134A}"/>
    <cellStyle name="Normal 20 2" xfId="6461" xr:uid="{DAABA134-25F9-4572-A678-6AC9D0D650D3}"/>
    <cellStyle name="Normal 20 3" xfId="10947" xr:uid="{3D634368-4CE2-4FBF-AD52-C8A767A1876B}"/>
    <cellStyle name="Normal 21" xfId="1436" xr:uid="{F2270BC0-91A6-498F-B32D-C62B23A89BDB}"/>
    <cellStyle name="Normal 21 2" xfId="6061" xr:uid="{D96248E3-BE0D-4B3E-B9F5-55A25D547575}"/>
    <cellStyle name="Normal 21 2 2" xfId="11482" xr:uid="{F7DEFF4E-7F26-4DF4-A5D5-845C7368CB18}"/>
    <cellStyle name="Normal 21 3" xfId="6877" xr:uid="{EA3608F3-BCAB-40B8-B972-9DE8FFCD386A}"/>
    <cellStyle name="Normal 21 4" xfId="10948" xr:uid="{50DCD478-1640-49E2-8299-CE8A84C95C2D}"/>
    <cellStyle name="Normal 22" xfId="1437" xr:uid="{A323B9E7-366E-41C6-9180-447511FCE547}"/>
    <cellStyle name="Normal 22 2" xfId="11483" xr:uid="{BD0AFBE1-9788-4403-9B60-35099C547251}"/>
    <cellStyle name="Normal 22 3" xfId="10949" xr:uid="{AA5B708E-5E34-4040-923E-B29C59236FEF}"/>
    <cellStyle name="Normal 22 7" xfId="9824" xr:uid="{DE081575-B641-4CE1-8CA2-DF6225A12B13}"/>
    <cellStyle name="Normal 22 7 2" xfId="11579" xr:uid="{5CFF63A6-AC3A-4FF5-B94D-1C454E74302B}"/>
    <cellStyle name="Normal 224" xfId="9818" xr:uid="{155628E3-3862-458D-8F47-244BFD5BFEAA}"/>
    <cellStyle name="Normal 224 2" xfId="11574" xr:uid="{2CE492EA-D879-4C16-A01A-1E2E0C11E77E}"/>
    <cellStyle name="Normal 23" xfId="2" xr:uid="{2AC4C494-7318-4408-913C-17214A374F37}"/>
    <cellStyle name="Normal 23 2" xfId="6060" xr:uid="{B102EB4A-61A5-487B-9002-F6C7A1EF48AA}"/>
    <cellStyle name="Normal 23 2 2" xfId="9803" xr:uid="{BBB4ACBD-5A4A-450C-B6E2-4F43DFC8ACBA}"/>
    <cellStyle name="Normal 23 3" xfId="10950" xr:uid="{F8468C44-D499-4CCA-BE4D-31EA08017AAE}"/>
    <cellStyle name="Normal 23 6" xfId="9825" xr:uid="{B15D385C-024C-4F54-92A5-0314663EEE0F}"/>
    <cellStyle name="Normal 23 6 2" xfId="11580" xr:uid="{D672F77A-9E5F-4FC3-B538-09B7FA930EEF}"/>
    <cellStyle name="Normal 24" xfId="1438" xr:uid="{95168D50-B94F-4121-BDCF-399227C87B68}"/>
    <cellStyle name="Normal 24 2" xfId="1439" xr:uid="{AC168B4A-9ED8-48E7-9D7A-33D1AD49B90A}"/>
    <cellStyle name="Normal 24 3" xfId="11484" xr:uid="{7EC4205D-2917-464D-AEC7-18EA8D5830DC}"/>
    <cellStyle name="Normal 24 4" xfId="10951" xr:uid="{2B906DB7-A215-4697-A88F-48B0A8623A71}"/>
    <cellStyle name="Normal 25" xfId="1440" xr:uid="{386A2027-54B8-419F-B505-7F2A1E75C0CD}"/>
    <cellStyle name="Normal 25 2" xfId="6072" xr:uid="{08FDE1EF-9C15-491D-9B40-641A35F908ED}"/>
    <cellStyle name="Normal 25 2 2" xfId="11485" xr:uid="{F6ACA089-62F5-465C-9AEA-1641A4E89957}"/>
    <cellStyle name="Normal 25 3" xfId="6839" xr:uid="{68556DFB-DB6D-481D-8F98-2FFDC1024464}"/>
    <cellStyle name="Normal 25 4" xfId="9872" xr:uid="{BC26F7C3-3F84-47D0-8F4B-F14422763C69}"/>
    <cellStyle name="Normal 25 5" xfId="10952" xr:uid="{78992073-C8B3-4D54-A5A2-BFB351105F6E}"/>
    <cellStyle name="Normal 26" xfId="1441" xr:uid="{ED10B790-9F39-4C51-82EE-12DFC64D1693}"/>
    <cellStyle name="Normal 26 2" xfId="6055" xr:uid="{3F08EA62-D5D8-4B3F-A21F-4E01673C9B9C}"/>
    <cellStyle name="Normal 26 2 2" xfId="11486" xr:uid="{8B85C9B9-B9D5-42C9-80E1-B9DBF59865E7}"/>
    <cellStyle name="Normal 26 3" xfId="6195" xr:uid="{E40E919F-2D2F-4DC3-BF09-EDCA804B38F9}"/>
    <cellStyle name="Normal 26 4" xfId="9742" xr:uid="{FAD0627C-503B-40ED-AD96-9C0C9A08106E}"/>
    <cellStyle name="Normal 26 5" xfId="10953" xr:uid="{C48C4D4B-D504-4125-A80B-7D3921DF6DF6}"/>
    <cellStyle name="Normal 27" xfId="1442" xr:uid="{714ADCDC-1972-40C3-A2FC-7B7C53A69AFC}"/>
    <cellStyle name="Normal 27 2" xfId="6077" xr:uid="{E7F9FCD8-48FC-4B78-89CE-5CF979425912}"/>
    <cellStyle name="Normal 27 2 2" xfId="9654" xr:uid="{1BC00EB1-7BA5-4D5F-8969-941EB1A183D9}"/>
    <cellStyle name="Normal 27 2 3" xfId="11487" xr:uid="{71261050-38BC-41EF-B5E9-35D1B6277C0C}"/>
    <cellStyle name="Normal 27 3" xfId="7117" xr:uid="{A0B99102-338A-4D24-9B07-F40EC9513E30}"/>
    <cellStyle name="Normal 27 4" xfId="9877" xr:uid="{7FC432E1-345D-41C6-8A6F-1B153FB5B6A1}"/>
    <cellStyle name="Normal 27 5" xfId="10954" xr:uid="{21D40F07-D44B-48C6-BDB4-406F56371A4C}"/>
    <cellStyle name="Normal 28" xfId="1443" xr:uid="{781B1FEB-8265-454D-A37A-B6CAA2921877}"/>
    <cellStyle name="Normal 28 2" xfId="1444" xr:uid="{539401E4-CF99-4F2A-8F34-D82EF3BC47D9}"/>
    <cellStyle name="Normal 28 3" xfId="6065" xr:uid="{D6957A3A-3842-45D5-ADAD-8FE1BCA88536}"/>
    <cellStyle name="Normal 28 3 2" xfId="6824" xr:uid="{2161A7BD-0F31-4B1E-9A42-3EE61F3DA56D}"/>
    <cellStyle name="Normal 28 4" xfId="7054" xr:uid="{1179E4F8-D1C5-42EE-B3E5-876F86D24B54}"/>
    <cellStyle name="Normal 28 5" xfId="9766" xr:uid="{A0AB0972-FA94-47CB-AA4C-C8A6E785E5F2}"/>
    <cellStyle name="Normal 28 6" xfId="10955" xr:uid="{18A49434-AA02-48BE-B6A2-35ED30259AE1}"/>
    <cellStyle name="Normal 29" xfId="1445" xr:uid="{FECD01F7-2DC2-4C42-B852-32BD913DFB15}"/>
    <cellStyle name="Normal 29 2" xfId="7009" xr:uid="{4734715C-5DB8-44F7-8418-F8F829E7D230}"/>
    <cellStyle name="Normal 29 3" xfId="6349" xr:uid="{B29BD001-40A8-42C4-BB63-47091E03F9E7}"/>
    <cellStyle name="Normal 29 4" xfId="10956" xr:uid="{38421F18-C1B7-47D7-8EDC-79F506AF5244}"/>
    <cellStyle name="Normal 3" xfId="50" xr:uid="{D9DF080A-5B47-4010-8051-02C02C3382D6}"/>
    <cellStyle name="Normal 3 2" xfId="51" xr:uid="{3651FE42-2480-4106-A056-99B2E7EB9D7D}"/>
    <cellStyle name="Normal 3 2 2" xfId="90" xr:uid="{6E2DC344-0CDF-4F09-8A9E-BB90A7F33073}"/>
    <cellStyle name="Normal 3 2 2 2" xfId="1447" xr:uid="{F2121E71-7818-4DCD-885D-1A4D7CF454D1}"/>
    <cellStyle name="Normal 3 2 2 2 2" xfId="6092" xr:uid="{7624DA88-8B41-4E4E-9497-08A004F7BF26}"/>
    <cellStyle name="Normal 3 2 2 2 3" xfId="6347" xr:uid="{7ECC5852-FC15-4001-B53C-E53F866CAC6F}"/>
    <cellStyle name="Normal 3 2 2 2 4" xfId="9845" xr:uid="{B6D6FC67-FF51-48E0-9AC6-C41C261A7EFA}"/>
    <cellStyle name="Normal 3 2 2 2 5" xfId="9892" xr:uid="{7F29DB9A-66C0-4066-A053-49B549805D64}"/>
    <cellStyle name="Normal 3 2 2 3" xfId="7055" xr:uid="{42DAE1CD-3272-4B63-81AE-ECBE2C18621C}"/>
    <cellStyle name="Normal 3 2 3" xfId="1448" xr:uid="{72C47832-4E31-466B-AD0F-0D8410CF5297}"/>
    <cellStyle name="Normal 3 2 3 2" xfId="11489" xr:uid="{EEA9A4DE-FFFB-445A-A999-81A942372568}"/>
    <cellStyle name="Normal 3 2 3 3" xfId="10958" xr:uid="{D8896520-B8FC-48BE-B0BE-25B3099CD1C1}"/>
    <cellStyle name="Normal 3 2 4" xfId="10957" xr:uid="{A9FA4743-0BA7-43FB-954A-E180C91F7808}"/>
    <cellStyle name="Normal 3 2 5" xfId="9789" xr:uid="{1E2EAE62-AAC5-4C8E-A0A9-26EA90DDF9A8}"/>
    <cellStyle name="Normal 3 3" xfId="1449" xr:uid="{58D38B40-59D7-4554-8114-27A9DA2EE9E6}"/>
    <cellStyle name="Normal 3 3 2" xfId="1450" xr:uid="{37B59D11-E30D-4772-B995-773DCA500A64}"/>
    <cellStyle name="Normal 3 3 2 2" xfId="9791" xr:uid="{4695D8C6-C373-439B-938D-7D837BDA2DFB}"/>
    <cellStyle name="Normal 3 3 2 3" xfId="10960" xr:uid="{69FC9E66-55FF-4E31-8877-9B548F888ABD}"/>
    <cellStyle name="Normal 3 3 3" xfId="6046" xr:uid="{38145838-16B9-4112-AFA1-6E349B36BABB}"/>
    <cellStyle name="Normal 3 3 3 2" xfId="10961" xr:uid="{3BA5E1D1-35FC-4B03-B76C-DE2021149C9F}"/>
    <cellStyle name="Normal 3 3 4" xfId="9643" xr:uid="{943B106B-D38D-4069-8FAA-F599CA125FB1}"/>
    <cellStyle name="Normal 3 3 5" xfId="10959" xr:uid="{F28D5679-A003-4B9E-B5ED-E5A3B4D29D4B}"/>
    <cellStyle name="Normal 3 4" xfId="1451" xr:uid="{A655EA85-5EAF-470B-A809-4F4409EE73E1}"/>
    <cellStyle name="Normal 3 4 2" xfId="6087" xr:uid="{B5D5BC24-D29E-4676-BE3F-98CA5EA729D8}"/>
    <cellStyle name="Normal 3 4 2 2" xfId="11490" xr:uid="{386D45D4-DA9D-41B3-BF3F-325EE893336A}"/>
    <cellStyle name="Normal 3 4 3" xfId="7167" xr:uid="{065F38AE-1AF4-4777-A2D2-C687EC19D9B3}"/>
    <cellStyle name="Normal 3 4 4" xfId="9847" xr:uid="{AF70E3B7-8DB3-43CF-8326-BB32F502AD06}"/>
    <cellStyle name="Normal 3 4 5" xfId="10962" xr:uid="{45F79FFD-2C37-4F90-B4BD-4CB39961EC3D}"/>
    <cellStyle name="Normal 3 4 6" xfId="11597" xr:uid="{F8951293-E32C-4BBB-A3CB-2CF02972D769}"/>
    <cellStyle name="Normal 3 5" xfId="1452" xr:uid="{0EBDBB43-3818-41E9-9C4E-7E5D80A4B59C}"/>
    <cellStyle name="Normal 3 5 2" xfId="6372" xr:uid="{68F717C6-2BC4-4683-9120-3AC767096BE6}"/>
    <cellStyle name="Normal 3 5 2 2" xfId="11491" xr:uid="{804DED78-C1DD-4FB2-A0FA-0C031DA8EDBA}"/>
    <cellStyle name="Normal 3 5 3" xfId="10963" xr:uid="{D5ADF80E-4EAA-4993-BEBB-544FA0497310}"/>
    <cellStyle name="Normal 3 5 4" xfId="11642" xr:uid="{1DFCD41C-6E5A-4C0D-A2A3-28E43A564017}"/>
    <cellStyle name="Normal 3 6" xfId="1453" xr:uid="{4853B1BE-8626-4BC5-901F-540A4C4535EF}"/>
    <cellStyle name="Normal 3 6 2" xfId="11488" xr:uid="{7567AFC9-72AC-4A21-8AA3-83B015D63669}"/>
    <cellStyle name="Normal 3 7" xfId="1446" xr:uid="{110CB4CD-EA60-4B9B-BD71-A7D602AF50DC}"/>
    <cellStyle name="Normal 3 8" xfId="2979" xr:uid="{B81B79F6-D960-4E3D-90F6-62DDC7A6F41C}"/>
    <cellStyle name="Normal 3_FA_2008 from PWC" xfId="1454" xr:uid="{C77CBA4A-1FAE-4832-ADB3-03EC85265A60}"/>
    <cellStyle name="Normal 30" xfId="1455" xr:uid="{FEC266A2-8765-4F66-897C-6E8D5FC4B722}"/>
    <cellStyle name="Normal 30 2" xfId="1456" xr:uid="{3F719145-CFE6-4A0D-9A3B-1424F70A323B}"/>
    <cellStyle name="Normal 30 2 2" xfId="6365" xr:uid="{16018116-6DC7-45AC-BEED-FFEB6E788A4D}"/>
    <cellStyle name="Normal 30 3" xfId="6079" xr:uid="{91873F36-C457-480C-8132-CB0C22C20BBC}"/>
    <cellStyle name="Normal 30 4" xfId="9648" xr:uid="{B0907F67-9BBD-4D42-AFEE-85DD72526493}"/>
    <cellStyle name="Normal 30 5" xfId="9879" xr:uid="{86248069-7074-4D1A-A106-AF6F61FBA608}"/>
    <cellStyle name="Normal 30 6" xfId="10964" xr:uid="{A361D1A4-2B93-4F82-914D-754759528AFC}"/>
    <cellStyle name="Normal 31" xfId="1457" xr:uid="{F8B02917-AA80-4EBD-B84E-BCCC93E70DAE}"/>
    <cellStyle name="Normal 31 2" xfId="6416" xr:uid="{766A21F1-9FDD-45C0-8D0E-923A9BD71139}"/>
    <cellStyle name="Normal 31 3" xfId="10965" xr:uid="{6F6716FE-2778-4127-9534-A86F578DFF6A}"/>
    <cellStyle name="Normal 31 4" xfId="11654" xr:uid="{ED7ABBB9-5F1E-4151-A965-539B88FEE376}"/>
    <cellStyle name="Normal 32" xfId="1458" xr:uid="{E1BAFDCC-83FE-4FCF-9EF0-85A792432DEA}"/>
    <cellStyle name="Normal 32 2" xfId="94" xr:uid="{853C8AD7-D347-4C4D-ADE5-C496758A9F5D}"/>
    <cellStyle name="Normal 32 3" xfId="7071" xr:uid="{C1B9C064-4E37-45ED-B1DD-76AD80F79A29}"/>
    <cellStyle name="Normal 32 4" xfId="10966" xr:uid="{EA22CCA4-FD35-4B0C-9C19-88B941559BF0}"/>
    <cellStyle name="Normal 32 5" xfId="11656" xr:uid="{231C97C0-F1A1-43E9-BEF4-627AE080E452}"/>
    <cellStyle name="Normal 33" xfId="1459" xr:uid="{5911729C-CE07-47B3-B4DB-5719CB4F0F07}"/>
    <cellStyle name="Normal 33 2" xfId="1460" xr:uid="{9E420D3E-5C7B-4BFE-84AB-C83618FA25AE}"/>
    <cellStyle name="Normal 34" xfId="1461" xr:uid="{546A599A-905C-4CE4-97AD-EE8A2A14BC47}"/>
    <cellStyle name="Normal 34 2" xfId="97" xr:uid="{D266B28B-6E73-4F83-B344-F8BEC58062ED}"/>
    <cellStyle name="Normal 34 3" xfId="10967" xr:uid="{FEE8A552-B9F4-4AB7-AA49-245379B45DF9}"/>
    <cellStyle name="Normal 34 4" xfId="11659" xr:uid="{7E9DFFA3-A4E9-45CB-A55A-DC879FF708CD}"/>
    <cellStyle name="Normal 35" xfId="1462" xr:uid="{46650E83-DBCD-4491-ABD5-EA6365889515}"/>
    <cellStyle name="Normal 35 2" xfId="10968" xr:uid="{3FE91BB0-ABB1-4030-8574-8B2DAE5A2870}"/>
    <cellStyle name="Normal 35 3" xfId="11664" xr:uid="{A54E62E2-A47F-46DD-89A8-734DB120C0BA}"/>
    <cellStyle name="Normal 36" xfId="87" xr:uid="{4C575067-754B-4323-829F-93E9868C101E}"/>
    <cellStyle name="Normal 36 2" xfId="92" xr:uid="{A388C917-634B-43AB-9AFA-62CCE80EF741}"/>
    <cellStyle name="Normal 36 3" xfId="11666" xr:uid="{36906E1A-25F9-4A26-A0FB-DC0064F53E91}"/>
    <cellStyle name="Normal 37" xfId="1463" xr:uid="{8B44985F-8198-4BFA-A71C-A0FFEF1F3821}"/>
    <cellStyle name="Normal 37 2" xfId="6373" xr:uid="{F2F48C99-6807-4006-8845-57C4AA356024}"/>
    <cellStyle name="Normal 37 3" xfId="10969" xr:uid="{841BAD9B-CFE8-4095-8896-885482CE7B08}"/>
    <cellStyle name="Normal 37 4" xfId="11668" xr:uid="{E0C42D0B-D454-45B1-B372-E49B36E23D65}"/>
    <cellStyle name="Normal 38" xfId="1464" xr:uid="{35DAA3BC-300B-434A-8168-2E3499B99231}"/>
    <cellStyle name="Normal 38 2" xfId="6374" xr:uid="{8CDD6B7F-34CD-4976-B36C-29043328EDEA}"/>
    <cellStyle name="Normal 38 3" xfId="10970" xr:uid="{FE0E8FAD-F0E3-4B87-8D58-F996A52AFFB2}"/>
    <cellStyle name="Normal 38 4" xfId="11670" xr:uid="{03CAE8A9-F7EB-45CA-8F60-13024ABF8045}"/>
    <cellStyle name="Normal 39" xfId="1465" xr:uid="{B051F817-3831-4776-830A-D2FD91843172}"/>
    <cellStyle name="Normal 39 2" xfId="6375" xr:uid="{14D90275-ECA6-4D1C-AA82-6C498BED6E8B}"/>
    <cellStyle name="Normal 39 3" xfId="10971" xr:uid="{7C9061A7-07CE-4528-BB05-CEA65D15DCF1}"/>
    <cellStyle name="Normal 39 4" xfId="11672" xr:uid="{1B0E3C5B-F9BA-42C0-8BA3-EB0A51DFFCF0}"/>
    <cellStyle name="Normal 4" xfId="91" xr:uid="{88566E3C-1DA5-41D5-A655-1F930B892E13}"/>
    <cellStyle name="Normal 4 10" xfId="124" xr:uid="{C4256AFD-6D4F-4B11-8721-27BB7BB120FA}"/>
    <cellStyle name="Normal 4 11" xfId="1467" xr:uid="{6D7D502C-03ED-4C3F-8FBB-AA623998D760}"/>
    <cellStyle name="Normal 4 12" xfId="1468" xr:uid="{7EABC1FE-4D24-47CD-B67B-9BE69AD84853}"/>
    <cellStyle name="Normal 4 12 2" xfId="6096" xr:uid="{F5C95157-B16F-4230-9995-E03E33B19501}"/>
    <cellStyle name="Normal 4 12 2 2" xfId="6102" xr:uid="{4904BEC2-2D52-43E0-8D24-B7392556347F}"/>
    <cellStyle name="Normal 4 12 2 2 2" xfId="7083" xr:uid="{9E318EFB-CEA7-47E7-890E-DE97E86F352B}"/>
    <cellStyle name="Normal 4 12 2 2 3" xfId="9902" xr:uid="{6FDA033E-AB67-434B-9039-8DE7C250A43A}"/>
    <cellStyle name="Normal 4 12 2 3" xfId="6081" xr:uid="{B23F7EEF-D1A7-4A9F-BCB3-F1117206FC5D}"/>
    <cellStyle name="Normal 4 12 2 3 2" xfId="6838" xr:uid="{AC2D7898-A5D9-4C79-AA66-9FA1CCC1E326}"/>
    <cellStyle name="Normal 4 12 2 3 3" xfId="9881" xr:uid="{4C679094-9E80-4551-A6F3-5F5448702FE7}"/>
    <cellStyle name="Normal 4 12 2 4" xfId="9673" xr:uid="{A254549E-F10A-4BA1-B12B-1CCAAEA44C09}"/>
    <cellStyle name="Normal 4 12 2 5" xfId="9896" xr:uid="{C2690178-7DE0-4997-8F39-A3ABA2FBA35E}"/>
    <cellStyle name="Normal 4 13" xfId="1469" xr:uid="{1DF33A0E-B857-472D-9F28-BA6C576AA756}"/>
    <cellStyle name="Normal 4 14" xfId="1470" xr:uid="{1B4994AF-8E38-4E0B-BDB7-26A27D349D31}"/>
    <cellStyle name="Normal 4 15" xfId="1471" xr:uid="{29AB7B00-B8CF-4BE4-84E1-F8881D25A0E4}"/>
    <cellStyle name="Normal 4 16" xfId="1466" xr:uid="{FFDEC972-01B1-4CEA-ADB9-DE70330A3D06}"/>
    <cellStyle name="Normal 4 16 2" xfId="6825" xr:uid="{F6D1A8D1-C616-4ED2-84E4-463B45AA0313}"/>
    <cellStyle name="Normal 4 17" xfId="6048" xr:uid="{86A568C0-CF63-4DF8-9710-C03F421A708D}"/>
    <cellStyle name="Normal 4 17 2" xfId="9820" xr:uid="{E09BE108-C9F3-4F40-A631-D4CA34E6E9C7}"/>
    <cellStyle name="Normal 4 18" xfId="9751" xr:uid="{8F2CC872-461B-4A27-9CF0-6BDAB744DF0E}"/>
    <cellStyle name="Normal 4 19" xfId="105" xr:uid="{FFAE5D64-AD3D-458A-8162-7DC8955C54D7}"/>
    <cellStyle name="Normal 4 19 2" xfId="6155" xr:uid="{DA896D66-BF78-411F-A612-5288F8DF38CB}"/>
    <cellStyle name="Normal 4 2" xfId="1472" xr:uid="{5C3658AA-32F0-4BA6-8217-6AD1557910CA}"/>
    <cellStyle name="Normal 4 2 2" xfId="1473" xr:uid="{0213F881-8E95-4E09-B681-3BCBA3AD8DDC}"/>
    <cellStyle name="Normal 4 2 2 16" xfId="1474" xr:uid="{90ED1895-E44A-40FC-95A6-8EC648E6F8B2}"/>
    <cellStyle name="Normal 4 2 2 2" xfId="10973" xr:uid="{71FE0B95-ED00-4645-AF30-5CBB7918535C}"/>
    <cellStyle name="Normal 4 2 2 3" xfId="10972" xr:uid="{C32BDA02-7B22-4B29-9CAB-684145BD0650}"/>
    <cellStyle name="Normal 4 2 3" xfId="9827" xr:uid="{7281625E-A2EC-4C16-BAAA-D6A40BF88B3C}"/>
    <cellStyle name="Normal 4 2 3 2" xfId="1475" xr:uid="{5CFDE612-DDEA-4FD5-960E-0F74B651FE0F}"/>
    <cellStyle name="Normal 4 2 3 2 2" xfId="6376" xr:uid="{15F7D035-0EED-4B59-87E9-26D4552038E5}"/>
    <cellStyle name="Normal 4 2 3 3" xfId="10974" xr:uid="{C5DAA4D4-D663-418E-9AB2-2F709E39B7A3}"/>
    <cellStyle name="Normal 4 2 6" xfId="6052" xr:uid="{9CEC8DB6-B4DB-4B86-85F4-C6E9E6AD7588}"/>
    <cellStyle name="Normal 4 2 6 2" xfId="7000" xr:uid="{E3B19E66-54F0-48B7-A198-A43FD21A073A}"/>
    <cellStyle name="Normal 4 2 6 3" xfId="9745" xr:uid="{49EF54ED-0B2F-41E1-AB48-57BF19D0C4FD}"/>
    <cellStyle name="Normal 4 3" xfId="1476" xr:uid="{3C25DEE0-4326-4804-A4E2-AC61687A1338}"/>
    <cellStyle name="Normal 4 3 2" xfId="6063" xr:uid="{F026854F-6142-40F2-B426-41711C12AF0D}"/>
    <cellStyle name="Normal 4 3 2 2" xfId="9660" xr:uid="{A7248499-03FB-4144-AFDC-48AFBB29AA45}"/>
    <cellStyle name="Normal 4 3 2 3" xfId="9774" xr:uid="{50271382-EBE9-4444-BC91-FD70CF4EE00C}"/>
    <cellStyle name="Normal 4 3 2 4" xfId="10976" xr:uid="{F717E745-5114-4EEC-B2E2-D4C95AD86E11}"/>
    <cellStyle name="Normal 4 3 3" xfId="6455" xr:uid="{6D625F08-D192-4493-826E-59AEEA4103A0}"/>
    <cellStyle name="Normal 4 3 3 2" xfId="11492" xr:uid="{F790DA77-3119-430F-A6C7-1D88642E312B}"/>
    <cellStyle name="Normal 4 3 4" xfId="9857" xr:uid="{CEAA2263-7F1C-437B-B418-6572E9769966}"/>
    <cellStyle name="Normal 4 3 5" xfId="10975" xr:uid="{F927E09C-2012-47BF-9946-7243C237A596}"/>
    <cellStyle name="Normal 4 3 6" xfId="11643" xr:uid="{B5CF3FB5-FF16-4478-A749-32A2CC7713AA}"/>
    <cellStyle name="Normal 4 4" xfId="128" xr:uid="{49A628F5-5921-45EA-8D6E-53E7428E0605}"/>
    <cellStyle name="Normal 4 4 2" xfId="1477" xr:uid="{C9645DBE-5E0C-4069-BA11-192B4208016E}"/>
    <cellStyle name="Normal 4 4 2 2" xfId="10977" xr:uid="{C8AC9997-4E42-4395-8B28-6313B41F70FE}"/>
    <cellStyle name="Normal 4 4 3" xfId="6051" xr:uid="{1D21E7E5-E7AD-4081-B41B-E3E1665B3A84}"/>
    <cellStyle name="Normal 4 4 4" xfId="6168" xr:uid="{4B2BC879-62E6-4C45-AFCC-DC18E0AB801F}"/>
    <cellStyle name="Normal 4 4 5" xfId="6336" xr:uid="{F4AA9FA7-2260-4B99-B9D7-4CDC37013C57}"/>
    <cellStyle name="Normal 4 4 6" xfId="9786" xr:uid="{CCA6AFD7-A0C5-4998-915B-DC78F363F3A4}"/>
    <cellStyle name="Normal 4 4 7" xfId="11644" xr:uid="{13FE1C70-F895-46F8-821B-6E76E3395E16}"/>
    <cellStyle name="Normal 4 5" xfId="1478" xr:uid="{7E216360-8F84-4D4B-B6C4-6BAF4032DFA7}"/>
    <cellStyle name="Normal 4 5 2" xfId="10978" xr:uid="{15E0B68B-D894-4F66-9223-32417B8362D0}"/>
    <cellStyle name="Normal 4 6" xfId="1479" xr:uid="{80E1359D-3515-40CA-A865-D3C230F8188A}"/>
    <cellStyle name="Normal 4 6 2" xfId="10979" xr:uid="{29F3B16E-0597-4427-AD90-813FD4482CE1}"/>
    <cellStyle name="Normal 4 7" xfId="1480" xr:uid="{3054ABE6-DD12-4131-8E85-1B162B1B05E6}"/>
    <cellStyle name="Normal 4 7 2" xfId="10980" xr:uid="{C56B6EC9-5B47-486B-8620-20DEFA7E8030}"/>
    <cellStyle name="Normal 4 8" xfId="1481" xr:uid="{04CBD227-988A-4D72-81B7-FB1517C909C6}"/>
    <cellStyle name="Normal 4 9" xfId="1482" xr:uid="{757AC329-690B-41B0-A0CB-A6C25DB82020}"/>
    <cellStyle name="Normal 4_FA_2008 from PWC" xfId="1483" xr:uid="{3B48A4F2-48B0-4358-A048-98B5A2DCC551}"/>
    <cellStyle name="Normal 40" xfId="1484" xr:uid="{357F797F-E930-4403-BE81-532AEF79E3E1}"/>
    <cellStyle name="Normal 40 2" xfId="6377" xr:uid="{A5816AE4-14D4-4A05-8BE2-69139FF64B7F}"/>
    <cellStyle name="Normal 40 2 2" xfId="10982" xr:uid="{999047DB-9ACF-4A04-9204-BFB9AE68DA26}"/>
    <cellStyle name="Normal 40 3" xfId="10981" xr:uid="{68847897-B06F-4BCE-8737-06A2EE982AC4}"/>
    <cellStyle name="Normal 40 4" xfId="11674" xr:uid="{F75DFEDE-DCFB-4AFB-A79A-74E636882791}"/>
    <cellStyle name="Normal 41" xfId="1485" xr:uid="{F432230F-8A36-4087-8D3E-1D68BE9BD905}"/>
    <cellStyle name="Normal 41 2" xfId="6378" xr:uid="{0CF708F4-1A61-4150-8B5C-AD802BBE0A6C}"/>
    <cellStyle name="Normal 41 2 2" xfId="10984" xr:uid="{7BCC1006-B0E3-479B-AA43-AD4FC5030E15}"/>
    <cellStyle name="Normal 41 3" xfId="10983" xr:uid="{27CF34D3-8390-4BE2-965A-51FADD776CCB}"/>
    <cellStyle name="Normal 41 4" xfId="11676" xr:uid="{70BA44FB-3C61-4727-BFAE-BED56B1D2C56}"/>
    <cellStyle name="Normal 42" xfId="1486" xr:uid="{BF55835A-0C38-4840-8404-66FEEC1A6382}"/>
    <cellStyle name="Normal 42 2" xfId="6379" xr:uid="{609A98E0-D9B4-45EB-8967-8DD17B020F98}"/>
    <cellStyle name="Normal 42 2 2" xfId="10986" xr:uid="{57C43990-9B9B-490D-A030-06D309612452}"/>
    <cellStyle name="Normal 42 3" xfId="10985" xr:uid="{CFF06A87-1956-4855-907E-356DE2AB7500}"/>
    <cellStyle name="Normal 42 4" xfId="11677" xr:uid="{4EE23DA1-D9CB-45B7-9674-D707C62EA0AA}"/>
    <cellStyle name="Normal 43" xfId="1487" xr:uid="{19379A84-BA2B-491D-B88B-1D1E9CE64302}"/>
    <cellStyle name="Normal 43 2" xfId="6380" xr:uid="{63285148-D2A0-42D8-BE9D-FC46A2DAF0A3}"/>
    <cellStyle name="Normal 43 2 2" xfId="10988" xr:uid="{6B990AEF-43E1-4235-99A5-AFE0FD923EB2}"/>
    <cellStyle name="Normal 43 3" xfId="10987" xr:uid="{EB47EDFA-80FE-46DE-9B2A-7AC2A959F6A0}"/>
    <cellStyle name="Normal 43 4" xfId="11678" xr:uid="{0E90FCFE-4115-44F0-9B84-D6E0319BAE63}"/>
    <cellStyle name="Normal 44" xfId="1488" xr:uid="{4BFEC72B-DB06-4C79-92A0-A388495A334E}"/>
    <cellStyle name="Normal 44 2" xfId="6381" xr:uid="{7AD59720-30B9-4491-9C37-FDDCFF6DFC57}"/>
    <cellStyle name="Normal 44 2 2" xfId="10990" xr:uid="{BCA49862-2A22-400C-A4A3-037041665517}"/>
    <cellStyle name="Normal 44 3" xfId="10989" xr:uid="{8852C4EF-CBAF-47B7-B321-BD8FCEB96F1B}"/>
    <cellStyle name="Normal 44 4" xfId="11687" xr:uid="{564380E6-8002-497B-83D6-23A56E82CD9F}"/>
    <cellStyle name="Normal 45" xfId="1489" xr:uid="{5DBFF6E1-0210-4A37-A4DD-2F6E5057A1CF}"/>
    <cellStyle name="Normal 45 2" xfId="6382" xr:uid="{2FD19FE7-C20D-43E6-9A63-2BF6AB9EF560}"/>
    <cellStyle name="Normal 45 3" xfId="10991" xr:uid="{DF2C269F-4AF2-4CD6-A3FD-332E4EB94A4D}"/>
    <cellStyle name="Normal 45 4" xfId="11690" xr:uid="{1EAE613D-8DC9-487B-945C-79F38269C0F4}"/>
    <cellStyle name="Normal 46" xfId="1490" xr:uid="{9727B510-647D-42B0-A837-D4DECEB27FFE}"/>
    <cellStyle name="Normal 46 2" xfId="6383" xr:uid="{CCDB5A87-3732-455E-951F-F47C33A82871}"/>
    <cellStyle name="Normal 46 3" xfId="10992" xr:uid="{36BEA57B-3423-4160-9527-B3BAD06947A4}"/>
    <cellStyle name="Normal 46 4" xfId="11695" xr:uid="{5CC8119C-F22B-4C54-9288-728BB2F792A0}"/>
    <cellStyle name="Normal 47" xfId="1491" xr:uid="{98DA0AB4-ECC7-4A90-B474-CE2433614CFF}"/>
    <cellStyle name="Normal 47 2" xfId="6384" xr:uid="{9E6D0C09-26ED-43A4-86E8-1E58E36DA1CE}"/>
    <cellStyle name="Normal 47 3" xfId="10993" xr:uid="{6229E8A1-ADA1-40B3-AECC-B09A09890E8C}"/>
    <cellStyle name="Normal 48" xfId="1492" xr:uid="{51151D54-458C-4B8E-85D1-3369792FDDAF}"/>
    <cellStyle name="Normal 48 2" xfId="6385" xr:uid="{EE9660F1-FF53-4791-AF5E-18E463D5F8B9}"/>
    <cellStyle name="Normal 48 3" xfId="10994" xr:uid="{574224D2-B803-4223-8537-2CDF8605B092}"/>
    <cellStyle name="Normal 49" xfId="1493" xr:uid="{BA3C57F4-C65A-4DCA-921A-727895C809CF}"/>
    <cellStyle name="Normal 49 2" xfId="6386" xr:uid="{BD905D8B-E38F-40EF-8601-DC6B921552FC}"/>
    <cellStyle name="Normal 49 3" xfId="10995" xr:uid="{30552D30-FA08-4581-A34A-04C2F8DC4DEC}"/>
    <cellStyle name="Normal 5" xfId="85" xr:uid="{F3EE9C00-A82C-4D15-81A0-ABCEB5EDB7D9}"/>
    <cellStyle name="Normal 5 10" xfId="6143" xr:uid="{E087618E-5B4B-4AA4-AEC8-7B95825E05D6}"/>
    <cellStyle name="Normal 5 11" xfId="9793" xr:uid="{C99CA9D5-35D1-4105-B137-9938DC9DA355}"/>
    <cellStyle name="Normal 5 12" xfId="11551" xr:uid="{8D882332-4415-42C1-B754-8A9E2AF24FEB}"/>
    <cellStyle name="Normal 5 2" xfId="1495" xr:uid="{3EDD1903-53D9-48E5-8670-3073C89FBA6B}"/>
    <cellStyle name="Normal 5 2 2" xfId="1496" xr:uid="{F7360BF6-DE2E-44DD-AD40-8F0F7A39A9EC}"/>
    <cellStyle name="Normal 5 2 2 2" xfId="6088" xr:uid="{9DC9356D-1E02-4B81-AB21-3462D2D03419}"/>
    <cellStyle name="Normal 5 2 2 3" xfId="6387" xr:uid="{71C6724E-BCD0-46C1-B36C-8CCEADE7F942}"/>
    <cellStyle name="Normal 5 2 2 4" xfId="11493" xr:uid="{A1FFDE8A-6860-4D0B-9B5D-F6040425A33F}"/>
    <cellStyle name="Normal 5 2 3" xfId="1497" xr:uid="{929AD455-F768-40F3-BB00-F60588191BC4}"/>
    <cellStyle name="Normal 5 2 4" xfId="7194" xr:uid="{0D3D70C0-2DD6-4D74-B8EB-5DC2718F354D}"/>
    <cellStyle name="Normal 5 2 5" xfId="10996" xr:uid="{9156D69F-D9FC-4D44-9E71-6B60FA699B94}"/>
    <cellStyle name="Normal 5 2 6" xfId="11645" xr:uid="{0E0DE995-C2A9-416C-9CDA-D6563A877043}"/>
    <cellStyle name="Normal 5 3" xfId="1498" xr:uid="{011EB7D3-DBF6-4053-A2ED-C36FB7304171}"/>
    <cellStyle name="Normal 5 3 2" xfId="6047" xr:uid="{8E9B3277-2FDA-4D84-805B-8C149955BC36}"/>
    <cellStyle name="Normal 5 3 3" xfId="9651" xr:uid="{DBA2C524-8F2B-4C18-B5B1-FAD15DA647E4}"/>
    <cellStyle name="Normal 5 3 4" xfId="6359" xr:uid="{99AEF044-A3CB-47FA-9F68-95A19C62FF0E}"/>
    <cellStyle name="Normal 5 3 5" xfId="9748" xr:uid="{C8C2E158-557E-4ABA-8764-B3767B05EBC5}"/>
    <cellStyle name="Normal 5 4" xfId="108" xr:uid="{FF26A9D8-335F-4113-9B17-61B20A950675}"/>
    <cellStyle name="Normal 5 4 2" xfId="1499" xr:uid="{492AA8B1-5D1A-40AF-A0EB-86B103AD3CE0}"/>
    <cellStyle name="Normal 5 4 3" xfId="7115" xr:uid="{9EF26D65-60B4-488C-8D63-AFB61C3C186B}"/>
    <cellStyle name="Normal 5 5" xfId="1500" xr:uid="{D2B60CCA-EE99-46A2-9AE5-B768892F25CE}"/>
    <cellStyle name="Normal 5 6" xfId="1501" xr:uid="{262BEC6E-95BD-4E43-AA6B-823F81218FAF}"/>
    <cellStyle name="Normal 5 7" xfId="1502" xr:uid="{A823A055-62B8-4CC6-9ABA-BD672D2BDFE6}"/>
    <cellStyle name="Normal 5 7 2" xfId="1503" xr:uid="{73B9F5BA-B232-4BDD-9856-3F24759B7022}"/>
    <cellStyle name="Normal 5 7 3" xfId="9669" xr:uid="{7FD51EF4-8D06-49D2-8DCF-8578D3703019}"/>
    <cellStyle name="Normal 5 8" xfId="1494" xr:uid="{CC62401F-CE7F-4C93-8210-3A1166E15AE5}"/>
    <cellStyle name="Normal 5 9" xfId="6095" xr:uid="{718499C9-E59B-4999-BE8C-7153D8604AD9}"/>
    <cellStyle name="Normal 5_9.SOTLInterco_Sep08" xfId="1504" xr:uid="{1F278542-3FA0-40C7-A0A6-15B1010782FF}"/>
    <cellStyle name="Normal 50" xfId="1505" xr:uid="{1B71B643-3F5D-4A7E-A2BD-D15019D73E51}"/>
    <cellStyle name="Normal 50 10" xfId="1506" xr:uid="{B6233E59-A826-4A26-BCB2-BF68096D138D}"/>
    <cellStyle name="Normal 50 2" xfId="6389" xr:uid="{05625ECC-858D-44D9-B46B-4C648F1C3434}"/>
    <cellStyle name="Normal 51" xfId="1507" xr:uid="{B478110E-CE7A-47F1-AACB-2E3A4324CDB3}"/>
    <cellStyle name="Normal 51 2" xfId="6390" xr:uid="{D0ACC417-AB7B-4B35-958A-7301826028FF}"/>
    <cellStyle name="Normal 51 3" xfId="11417" xr:uid="{C72044A8-0A72-4A22-A2A6-7692283E2EC0}"/>
    <cellStyle name="Normal 52" xfId="1508" xr:uid="{F601969D-7D1E-42D2-AEF1-289EF4B91B51}"/>
    <cellStyle name="Normal 52 2" xfId="6391" xr:uid="{72C45745-CD67-481C-B05E-000F7958086D}"/>
    <cellStyle name="Normal 52 3" xfId="11522" xr:uid="{5C302DAF-EC15-4DD2-A72C-17981CA682FE}"/>
    <cellStyle name="Normal 53" xfId="1509" xr:uid="{BDE50CF6-A937-4C95-8B38-8DA361EEBAFA}"/>
    <cellStyle name="Normal 53 2" xfId="6392" xr:uid="{40234D82-2712-4AEA-A69F-7F461023BA67}"/>
    <cellStyle name="Normal 53 3" xfId="11646" xr:uid="{58FCA059-9D51-49BA-B281-38A9F3CAE873}"/>
    <cellStyle name="Normal 54" xfId="1510" xr:uid="{1800BA51-9716-4186-8A3E-581BB41ECA2A}"/>
    <cellStyle name="Normal 54 2" xfId="6393" xr:uid="{A758E046-E41D-4C08-9BD2-F362034B7D6D}"/>
    <cellStyle name="Normal 55" xfId="1511" xr:uid="{3736D0F3-D5C1-4242-A439-A4C4F90896F4}"/>
    <cellStyle name="Normal 56" xfId="1512" xr:uid="{ACA26BD3-6801-4FC3-ABBA-F83A87DC23AB}"/>
    <cellStyle name="Normal 57" xfId="1513" xr:uid="{77B24C8B-9C28-4E86-9641-3D16A5FE1F5D}"/>
    <cellStyle name="Normal 58" xfId="1514" xr:uid="{8E8651CB-9F43-4505-AFE8-7FE4407D8324}"/>
    <cellStyle name="Normal 59" xfId="1515" xr:uid="{2374B9A7-9B84-4C28-BE19-B20CB828A6E8}"/>
    <cellStyle name="Normal 6" xfId="1516" xr:uid="{13B355D5-B718-4574-8B7B-8F9200531542}"/>
    <cellStyle name="Normal 6 2" xfId="1517" xr:uid="{1AC76D9B-A4FD-4EAB-8393-337441903ED8}"/>
    <cellStyle name="Normal 6 2 2" xfId="1518" xr:uid="{5D987C46-B241-4C4E-AD0E-30BD285324B2}"/>
    <cellStyle name="Normal 6 2 3" xfId="6056" xr:uid="{099412E8-BD25-400D-A883-6A6856741047}"/>
    <cellStyle name="Normal 6 2 3 2" xfId="11495" xr:uid="{24CC8327-E29F-428F-9B3B-EF09F4D00DCB}"/>
    <cellStyle name="Normal 6 3" xfId="1519" xr:uid="{E3E4AB21-8A18-42C3-B72C-6F1E323EA340}"/>
    <cellStyle name="Normal 6 3 2" xfId="11496" xr:uid="{0D3980AA-E0E6-400D-9AF7-01A9B0C6F638}"/>
    <cellStyle name="Normal 6 3 3" xfId="10998" xr:uid="{D61C12BE-53AE-48A5-BFF2-18F2DCD22396}"/>
    <cellStyle name="Normal 6 4" xfId="1520" xr:uid="{FD69F970-0992-44FB-ABB7-9ED9CD47F648}"/>
    <cellStyle name="Normal 6 4 2" xfId="6395" xr:uid="{24934743-AF9C-4C0C-A1CC-39C71AA7688A}"/>
    <cellStyle name="Normal 6 4 3" xfId="9719" xr:uid="{ADB448BF-4D0A-4AC1-8C02-C49A726F49C7}"/>
    <cellStyle name="Normal 6 4 4" xfId="10999" xr:uid="{1E6BC027-AA75-4BC1-A949-FA6F5248155E}"/>
    <cellStyle name="Normal 6 4 5" xfId="11647" xr:uid="{6E22ACC5-D415-407D-8A2B-F1F33EE33486}"/>
    <cellStyle name="Normal 6 5" xfId="6101" xr:uid="{100CDDB8-79C5-4158-9233-1D9E06E6D295}"/>
    <cellStyle name="Normal 6 5 2" xfId="7057" xr:uid="{F2691C25-A2DE-4540-962E-F603416EDCE0}"/>
    <cellStyle name="Normal 6 5 3" xfId="11494" xr:uid="{ACAEBB81-1AA5-450C-A5DD-D389818F5431}"/>
    <cellStyle name="Normal 6 6" xfId="9794" xr:uid="{C2FAD3B4-E0A0-4A1A-ABD1-BE9E98D0A5AE}"/>
    <cellStyle name="Normal 6 7" xfId="10997" xr:uid="{BBBB9475-E621-4C3F-A377-65E073DB8A46}"/>
    <cellStyle name="Normal 6 8" xfId="11552" xr:uid="{BEC93B4C-68D0-421B-84BA-EAEEBD8B51D8}"/>
    <cellStyle name="Normal 6_9.SOTLInterco_Sep08" xfId="1521" xr:uid="{D91992E0-62F6-4013-91F9-8FE896DB9B6D}"/>
    <cellStyle name="Normal 60" xfId="1522" xr:uid="{A5FF1D07-B601-44CE-8FB5-BC8CF7BE814A}"/>
    <cellStyle name="Normal 61" xfId="1523" xr:uid="{D3ACE3C7-BAE2-4F90-8802-48500BA74B5A}"/>
    <cellStyle name="Normal 61 2" xfId="6396" xr:uid="{3D4A8E43-A1B9-4B23-A62E-637409F71304}"/>
    <cellStyle name="Normal 62" xfId="1524" xr:uid="{FABB0860-7AD1-48D5-B930-DFD6320A8167}"/>
    <cellStyle name="Normal 62 2" xfId="6397" xr:uid="{A8C2C18C-7C48-406B-B029-7D9A9FF30835}"/>
    <cellStyle name="Normal 63" xfId="1525" xr:uid="{2DF3D9F2-D126-4207-A348-56BD6F71F3C4}"/>
    <cellStyle name="Normal 63 2" xfId="6398" xr:uid="{AA54C40A-FD95-433F-9162-4096D2296D1A}"/>
    <cellStyle name="Normal 64" xfId="1526" xr:uid="{606C0961-195D-4210-8BCE-4477C57A5D15}"/>
    <cellStyle name="Normal 64 2" xfId="6399" xr:uid="{FA7A24C3-F0EF-4D8F-97B6-8B64A27B33A0}"/>
    <cellStyle name="Normal 65" xfId="1527" xr:uid="{1608D5F1-FBB4-45C6-A350-AC96A127228A}"/>
    <cellStyle name="Normal 65 2" xfId="6400" xr:uid="{016466AC-E1B3-4969-9710-F69C2935B7A2}"/>
    <cellStyle name="Normal 66" xfId="1528" xr:uid="{69C11F96-285F-489A-A265-FB6B29960704}"/>
    <cellStyle name="Normal 66 2" xfId="6401" xr:uid="{4E6C598C-0B35-4A73-80DE-FF6A6B012ECD}"/>
    <cellStyle name="Normal 67" xfId="1529" xr:uid="{58FF1903-2ACC-4EA5-A60D-8EFB49AB8F51}"/>
    <cellStyle name="Normal 67 2" xfId="6402" xr:uid="{A919469D-E03B-487F-9448-0ECF787777DA}"/>
    <cellStyle name="Normal 68" xfId="1530" xr:uid="{10BB152C-6FDD-423B-92A0-18AB93F117E0}"/>
    <cellStyle name="Normal 68 2" xfId="6403" xr:uid="{E40A0A7D-79C8-4F18-9F5E-DD214680CFCB}"/>
    <cellStyle name="Normal 69" xfId="1531" xr:uid="{F4D95284-6A81-4498-BAE4-1FEFF52A334B}"/>
    <cellStyle name="Normal 69 2" xfId="6404" xr:uid="{67C72D30-3BC6-4E2B-8F29-4738E4EC4D27}"/>
    <cellStyle name="Normal 7" xfId="76" xr:uid="{B05F8914-C198-48F3-9C63-7C70D12C0671}"/>
    <cellStyle name="Normal 7 10" xfId="9823" xr:uid="{6E54F816-8F83-46DD-9398-D05C1F47FCC6}"/>
    <cellStyle name="Normal 7 10 2" xfId="11578" xr:uid="{C2B847DD-3ED5-408A-A2EB-424818589918}"/>
    <cellStyle name="Normal 7 2" xfId="1533" xr:uid="{35C64083-A711-472E-BC0B-BF9164C59455}"/>
    <cellStyle name="Normal 7 2 2" xfId="6405" xr:uid="{F744537B-60DF-4E10-BD62-EED6DF368789}"/>
    <cellStyle name="Normal 7 2 3" xfId="7059" xr:uid="{03C669CC-56EA-44A2-B0BD-BC7AEEFB2F9B}"/>
    <cellStyle name="Normal 7 2 4" xfId="9829" xr:uid="{5A64CC03-1BC0-4AC9-AC7D-00BE72730656}"/>
    <cellStyle name="Normal 7 2 5" xfId="11583" xr:uid="{673978BA-969B-4187-8C83-C1C605099F6E}"/>
    <cellStyle name="Normal 7 3" xfId="1534" xr:uid="{875F7B0C-28BF-474A-8D0C-BF499F4E00F4}"/>
    <cellStyle name="Normal 7 3 2" xfId="11001" xr:uid="{8CDD9F77-ED4B-433C-9A7E-A2F7AD183AB0}"/>
    <cellStyle name="Normal 7 4" xfId="1535" xr:uid="{52AEFE4D-80F3-4397-B857-19076898F70B}"/>
    <cellStyle name="Normal 7 4 2" xfId="11497" xr:uid="{3BEE14F7-9D1F-42A2-812A-E66C46F6ADD1}"/>
    <cellStyle name="Normal 7 5" xfId="1532" xr:uid="{7C282A1A-6246-4193-838B-C8BE3C0F9010}"/>
    <cellStyle name="Normal 7 5 2" xfId="9720" xr:uid="{2ACB9DC9-6B35-4090-9C0F-734200155413}"/>
    <cellStyle name="Normal 7 6" xfId="6136" xr:uid="{D2CA2DA8-167B-4C05-8B1E-885D07BFFC17}"/>
    <cellStyle name="Normal 7 7" xfId="9795" xr:uid="{90D16C5B-AA5A-4CD0-ABD9-31953C02D674}"/>
    <cellStyle name="Normal 7 8" xfId="11000" xr:uid="{DE3C7DDC-8088-4446-84A6-4879F785E9B7}"/>
    <cellStyle name="Normal 7_9.SOTLInterco_Sep08" xfId="1536" xr:uid="{66544A16-B2B8-4C97-939D-813E80F17B6D}"/>
    <cellStyle name="Normal 70" xfId="1537" xr:uid="{35DB5A50-3FEB-4AB3-AA1B-29FB0A48A684}"/>
    <cellStyle name="Normal 70 2" xfId="6406" xr:uid="{0073349F-9851-4140-84B2-E0E6AB1416EE}"/>
    <cellStyle name="Normal 71" xfId="1538" xr:uid="{2D9A3F49-4D9A-438A-A24F-D01EBCC651C1}"/>
    <cellStyle name="Normal 71 2" xfId="6407" xr:uid="{353D6216-64FC-4B9E-B950-A67363A372F5}"/>
    <cellStyle name="Normal 72" xfId="1539" xr:uid="{68168B3C-BFC9-400B-943C-24EF134DD219}"/>
    <cellStyle name="Normal 72 2" xfId="6408" xr:uid="{F60009D9-A375-43BA-966A-FB4FB615F386}"/>
    <cellStyle name="Normal 73" xfId="1540" xr:uid="{24045C28-BC86-4967-8B6B-9FD7E20A1F45}"/>
    <cellStyle name="Normal 73 2" xfId="6409" xr:uid="{4FFF3929-4A2F-4D72-BA31-1E66E19C00D3}"/>
    <cellStyle name="Normal 74" xfId="1541" xr:uid="{6CFA1C28-FA5F-4FDC-84E7-D453362A21FB}"/>
    <cellStyle name="Normal 74 2" xfId="6410" xr:uid="{71FDAC60-7B31-4A10-8A2D-4F97653190B1}"/>
    <cellStyle name="Normal 75" xfId="1542" xr:uid="{E5158293-5532-4C4C-B6DF-8D40BD4B4F9B}"/>
    <cellStyle name="Normal 76" xfId="1543" xr:uid="{0F2D8A2F-3417-48CE-ABCE-287898434D0A}"/>
    <cellStyle name="Normal 76 2" xfId="6411" xr:uid="{6A921CB0-C6F1-4B1E-A2D1-635C4DFF15E1}"/>
    <cellStyle name="Normal 77" xfId="1544" xr:uid="{1BAA8103-965F-4836-BC24-0EE9948757D4}"/>
    <cellStyle name="Normal 77 2" xfId="6412" xr:uid="{83D89A8F-B4DF-42B0-A9E1-C85CCB1E39E9}"/>
    <cellStyle name="Normal 78" xfId="1545" xr:uid="{F35CC500-82ED-4092-B5F7-02C1A3FADEDE}"/>
    <cellStyle name="Normal 79" xfId="1546" xr:uid="{10B8D11C-CF55-4142-8383-C4A360F01EE1}"/>
    <cellStyle name="Normal 8" xfId="1547" xr:uid="{57369603-18B9-4ECE-B1D5-043A68E363E2}"/>
    <cellStyle name="Normal 8 11" xfId="127" xr:uid="{09D62F81-EB88-4F73-9F5B-6C22F7F6B27C}"/>
    <cellStyle name="Normal 8 11 2" xfId="6167" xr:uid="{F0E88897-8995-47A7-9888-5E8462C4C2E6}"/>
    <cellStyle name="Normal 8 11 3" xfId="9807" xr:uid="{B3A07FE1-CAFA-4390-A799-72E89C34773D}"/>
    <cellStyle name="Normal 8 11 4" xfId="11563" xr:uid="{C3127E67-D076-468E-8006-820D59F2248E}"/>
    <cellStyle name="Normal 8 2" xfId="1548" xr:uid="{045A8C8E-A3B6-4B71-9DDC-98BC5AF1319A}"/>
    <cellStyle name="Normal 8 2 2" xfId="1549" xr:uid="{265566C1-1410-4C35-B850-6F3D9E72E6CD}"/>
    <cellStyle name="Normal 8 2 2 2" xfId="11500" xr:uid="{E7981066-D9F7-40A5-8E69-A32435D4601A}"/>
    <cellStyle name="Normal 8 2 2 3" xfId="11002" xr:uid="{C6F2407F-7AC8-47F3-9FEA-43D256B6C4DB}"/>
    <cellStyle name="Normal 8 2 3" xfId="1550" xr:uid="{6C76918F-866E-437F-8C66-0A92C7919148}"/>
    <cellStyle name="Normal 8 2 3 2" xfId="6413" xr:uid="{D0DD1620-551E-49E9-A2C2-C4D393C1C6CC}"/>
    <cellStyle name="Normal 8 2 3 3" xfId="11499" xr:uid="{81049391-96F2-4B97-BE08-04B17DE81CDD}"/>
    <cellStyle name="Normal 8 2 4" xfId="6064" xr:uid="{A614ED62-2BF1-4137-ADFE-5088F326D52A}"/>
    <cellStyle name="Normal 8 2 5" xfId="103" xr:uid="{170E9A22-573F-4747-8721-CBC66DC3CC15}"/>
    <cellStyle name="Normal 8 2 5 2" xfId="6153" xr:uid="{C3CC4066-221E-4C65-86C4-D6AD5EA4D31E}"/>
    <cellStyle name="Normal 8 2 6" xfId="9770" xr:uid="{79C8D5D7-FBD3-4981-80DC-4CF53E20465B}"/>
    <cellStyle name="Normal 8 3" xfId="1551" xr:uid="{C9C9D151-E0B5-44AE-BD6D-4CB2550C7541}"/>
    <cellStyle name="Normal 8 3 2" xfId="1552" xr:uid="{8D432FAB-202F-4013-A912-BFE800BF35F9}"/>
    <cellStyle name="Normal 8 3 2 2" xfId="11502" xr:uid="{54371A4D-5A71-401F-AD25-2BEF4F9B5623}"/>
    <cellStyle name="Normal 8 3 2 3" xfId="11004" xr:uid="{7DFC8651-9329-4F58-8BF2-0040660AD5E5}"/>
    <cellStyle name="Normal 8 3 3" xfId="11501" xr:uid="{1E59571E-E911-4A37-BAAE-42DC76F5C48A}"/>
    <cellStyle name="Normal 8 3 4" xfId="11003" xr:uid="{0F6F2BB4-412E-486B-BC9E-791E46AF0258}"/>
    <cellStyle name="Normal 8 4" xfId="1553" xr:uid="{3F7ED898-49B2-415E-9676-27ECE5A30C3C}"/>
    <cellStyle name="Normal 8 4 2" xfId="6414" xr:uid="{D4254235-93FD-4A11-BBCE-D54FF929737A}"/>
    <cellStyle name="Normal 8 4 3" xfId="6453" xr:uid="{A410E8B2-6DF8-48F6-8593-480353541AD3}"/>
    <cellStyle name="Normal 8 4 4" xfId="11005" xr:uid="{2C71B688-79A9-4974-9CD4-6E34E49F0FF9}"/>
    <cellStyle name="Normal 8 4 5" xfId="11649" xr:uid="{A1D0ABA3-41F7-44BB-AA8F-CAB13D8F9B22}"/>
    <cellStyle name="Normal 8 5" xfId="3898" xr:uid="{531B24B9-CBA2-4949-8B8B-4D661B8C71C0}"/>
    <cellStyle name="Normal 8 5 2" xfId="6435" xr:uid="{9BF058EF-2EC0-4635-9704-7ED009668C8B}"/>
    <cellStyle name="Normal 8 5 3" xfId="11006" xr:uid="{5E20513E-5F26-4C76-8C5B-D3489C775B8B}"/>
    <cellStyle name="Normal 8 6" xfId="9797" xr:uid="{9F046237-1DE9-4DE7-9A92-1FF8E36E99A9}"/>
    <cellStyle name="Normal 8 6 2" xfId="11498" xr:uid="{45FFFED8-E730-420F-BEF1-E72C25F654AE}"/>
    <cellStyle name="Normal 8 7" xfId="11555" xr:uid="{2C029FBE-4A97-451A-85D3-772B23CEEA77}"/>
    <cellStyle name="Normal 8 8" xfId="11648" xr:uid="{25B48DE5-A53A-4003-805A-C9A1671F927A}"/>
    <cellStyle name="Normal 8_9.SOTLInterco_Sep08" xfId="1554" xr:uid="{6B2C0045-81C3-4185-AA47-7DA1094CBC53}"/>
    <cellStyle name="Normal 80" xfId="1555" xr:uid="{187E18C9-5908-4A98-8146-BDB9B5475017}"/>
    <cellStyle name="Normal 80 2" xfId="1556" xr:uid="{7C1BF835-CA09-440C-B1EC-312304F3752E}"/>
    <cellStyle name="Normal 81" xfId="1557" xr:uid="{7DCCAE88-C304-492D-A681-DE60E46D005B}"/>
    <cellStyle name="Normal 81 2" xfId="1558" xr:uid="{27095417-D419-4547-9BA5-7886F87F4E22}"/>
    <cellStyle name="Normal 82" xfId="1559" xr:uid="{E9DB9EF9-750D-4A2D-97D8-5CA8BFBE13A5}"/>
    <cellStyle name="Normal 83" xfId="1560" xr:uid="{0FEC3908-851C-49C7-8090-CA2E6DF5E539}"/>
    <cellStyle name="Normal 84" xfId="1561" xr:uid="{5B3AB139-7499-4576-91A2-D3499FBD2DD4}"/>
    <cellStyle name="Normal 85" xfId="1562" xr:uid="{CFD8A360-88FB-4636-8856-5798A49A5187}"/>
    <cellStyle name="Normal 86" xfId="1563" xr:uid="{8C618DAA-17D2-4CA5-BEF5-EA04D8EA958E}"/>
    <cellStyle name="Normal 87" xfId="1564" xr:uid="{75B24C3B-5DC0-446B-BFC1-0D9493E8C67A}"/>
    <cellStyle name="Normal 88" xfId="1565" xr:uid="{5C44EEC6-25A2-4ABC-B0F5-CEE0E3FEE988}"/>
    <cellStyle name="Normal 89" xfId="1566" xr:uid="{0882032A-60CB-40C8-A699-89970130940C}"/>
    <cellStyle name="Normal 9" xfId="1567" xr:uid="{A9AE3FBE-DBA0-4A99-B074-6FEE3D75601F}"/>
    <cellStyle name="Normal 9 2" xfId="1568" xr:uid="{0F196051-2EFC-4CD3-8728-052804CA0AF0}"/>
    <cellStyle name="Normal 9 2 2" xfId="6415" xr:uid="{C28DCCC2-D6E0-4457-8244-1E3BC7CB5EE2}"/>
    <cellStyle name="Normal 9 2 2 2" xfId="11008" xr:uid="{CCCB6852-461E-4F3C-9CE8-4DF4E4BE5832}"/>
    <cellStyle name="Normal 9 2 3" xfId="6348" xr:uid="{FCEB2921-BB95-4C78-999A-AD7D6D53CD22}"/>
    <cellStyle name="Normal 9 2 4" xfId="11007" xr:uid="{FD10AE54-260F-42E3-9D61-EEAB71F8197B}"/>
    <cellStyle name="Normal 9 3" xfId="1569" xr:uid="{256296A6-971B-4DF8-B35C-5425AAD21F72}"/>
    <cellStyle name="Normal 9 3 2" xfId="11010" xr:uid="{30BDA694-E544-430C-BE35-2F122021230C}"/>
    <cellStyle name="Normal 9 3 3" xfId="11503" xr:uid="{42A00FEB-84A8-4323-84CD-3813E49EE43D}"/>
    <cellStyle name="Normal 9 3 4" xfId="11009" xr:uid="{77CFC142-ABE9-46DF-9FDE-A47E5383B08B}"/>
    <cellStyle name="Normal 9 4" xfId="1570" xr:uid="{68BB7BBC-1EEE-4A62-A652-D2FDF8A24BBB}"/>
    <cellStyle name="Normal 9 4 2" xfId="11504" xr:uid="{73AE3537-0796-4627-85B0-9D601EB5F4BD}"/>
    <cellStyle name="Normal 9 4 3" xfId="11011" xr:uid="{DEDADA04-880D-4BED-914B-501536A4C14B}"/>
    <cellStyle name="Normal 9 5" xfId="9697" xr:uid="{DADF227E-738A-4456-B657-1A5D61DBB9DD}"/>
    <cellStyle name="Normal 9 6" xfId="9828" xr:uid="{406257DA-CB6B-4B4D-9CDB-F3C03186D5C1}"/>
    <cellStyle name="Normal 9 7" xfId="11582" xr:uid="{5EDA3A43-DFF3-4790-9ADA-C4DB4709F1BF}"/>
    <cellStyle name="Normal 9 8" xfId="11650" xr:uid="{12475466-7709-4CC1-B80B-9694E49007BC}"/>
    <cellStyle name="Normal 90" xfId="1571" xr:uid="{1E410A67-6E6C-44D8-94BD-4B0D147E7477}"/>
    <cellStyle name="Normal 91" xfId="1572" xr:uid="{DFAB09B2-486B-4B93-AD5A-BF5E9950137B}"/>
    <cellStyle name="Normal 92" xfId="1573" xr:uid="{5B612905-157B-43C4-BEEC-A9D02C92B8CF}"/>
    <cellStyle name="Normal 93" xfId="1574" xr:uid="{74D79566-11C7-4E17-876B-2E82B01FA727}"/>
    <cellStyle name="Normal 94" xfId="2937" xr:uid="{56CE53F8-F06D-4591-8184-34B70EA1B833}"/>
    <cellStyle name="Normal 95" xfId="2939" xr:uid="{5CB64F7B-CBE1-40D8-9F28-34AB41C569E3}"/>
    <cellStyle name="Normal 96" xfId="2941" xr:uid="{573E3243-5D14-466C-8731-87E9E7AF56C3}"/>
    <cellStyle name="Normal 97" xfId="2943" xr:uid="{B16CA312-F787-43F6-989C-1280AD8B1A0F}"/>
    <cellStyle name="Normal 98" xfId="2945" xr:uid="{D146616E-8AF7-4C98-B00B-F85EB9002C69}"/>
    <cellStyle name="Normal 99" xfId="2947" xr:uid="{5F4348C2-EC4F-4704-B107-F6BA7A21616E}"/>
    <cellStyle name="Normalx" xfId="1575" xr:uid="{E854B560-C614-49DA-9191-55872535E254}"/>
    <cellStyle name="NormalxShadow" xfId="1576" xr:uid="{5BE14DA7-B4E8-48B2-83AE-FAFEA01D3166}"/>
    <cellStyle name="Note 10" xfId="1577" xr:uid="{7490E6D9-40C1-424A-9570-7A8CB64D4520}"/>
    <cellStyle name="Note 10 2" xfId="4172" xr:uid="{D3A4F32D-A1BB-4949-AFD1-F5ED925B9552}"/>
    <cellStyle name="Note 10 2 2" xfId="4386" xr:uid="{29439393-D4D0-465F-8961-6BA65C9F25A2}"/>
    <cellStyle name="Note 10 2 2 2" xfId="4850" xr:uid="{B743EA19-4772-4044-9A25-FC6010428639}"/>
    <cellStyle name="Note 10 2 2 2 2" xfId="5895" xr:uid="{1B898D30-FA3D-478F-B315-E48198909999}"/>
    <cellStyle name="Note 10 2 2 2 2 2" xfId="9516" xr:uid="{CAEAF7A5-2B5E-48E3-BF87-31129B1FA755}"/>
    <cellStyle name="Note 10 2 2 2 2 2 2" xfId="17368" xr:uid="{F66B7CA4-F5BD-4D84-A7CC-AEAA8FDE71D8}"/>
    <cellStyle name="Note 10 2 2 2 2 2 3" xfId="17639" xr:uid="{CB183CF9-D64C-4300-BE36-EB1C679118C0}"/>
    <cellStyle name="Note 10 2 2 2 2 3" xfId="15122" xr:uid="{4574A121-9F7F-4E10-B780-ABD4DB5E2989}"/>
    <cellStyle name="Note 10 2 2 2 2 4" xfId="12493" xr:uid="{0B04BDDB-113F-4F12-8D57-80E3108A15B8}"/>
    <cellStyle name="Note 10 2 2 2 3" xfId="8474" xr:uid="{4220FA73-7AF9-41D4-9AEB-6E0C4F53CC31}"/>
    <cellStyle name="Note 10 2 2 2 3 2" xfId="16820" xr:uid="{DBADE2B5-1B98-4451-B5EF-466578EE0771}"/>
    <cellStyle name="Note 10 2 2 2 3 3" xfId="15831" xr:uid="{4C10761D-F5D5-4A3B-A9D1-8DE1FFFC6C35}"/>
    <cellStyle name="Note 10 2 2 2 4" xfId="14564" xr:uid="{5872341D-DA57-40C2-BC11-5758B8FE59ED}"/>
    <cellStyle name="Note 10 2 2 2 5" xfId="12827" xr:uid="{CD712594-F382-4AF6-91CF-4135CA697A2B}"/>
    <cellStyle name="Note 10 2 2 3" xfId="5458" xr:uid="{03699D23-BEF8-45EB-8BF2-F8F87A0FA920}"/>
    <cellStyle name="Note 10 2 2 3 2" xfId="9079" xr:uid="{A4BFA009-5093-49FF-997C-3EEBB33EE894}"/>
    <cellStyle name="Note 10 2 2 3 2 2" xfId="17139" xr:uid="{A2311E9E-EAF9-4EB5-9132-D5ED54B5F8DC}"/>
    <cellStyle name="Note 10 2 2 3 2 3" xfId="15713" xr:uid="{53926235-3412-4177-92B8-A0DFF2424961}"/>
    <cellStyle name="Note 10 2 2 3 3" xfId="14895" xr:uid="{85A80E0B-F34A-4F63-AE57-0C9A64BE19A2}"/>
    <cellStyle name="Note 10 2 2 3 4" xfId="17549" xr:uid="{7AD13FF5-D4EA-4320-9B74-8FD2B5950A3F}"/>
    <cellStyle name="Note 10 2 2 4" xfId="8015" xr:uid="{FC98504E-9C1E-47C0-A474-7019060E63A6}"/>
    <cellStyle name="Note 10 2 2 4 2" xfId="16582" xr:uid="{3F07B6DA-BEAF-4DA4-AE4B-5A438399F7A7}"/>
    <cellStyle name="Note 10 2 2 4 3" xfId="15200" xr:uid="{03E53024-411E-4379-AC50-1DE0300D0AB7}"/>
    <cellStyle name="Note 10 2 2 5" xfId="14344" xr:uid="{CBBC6E17-4ACC-41B6-A109-AC5D52AC51D1}"/>
    <cellStyle name="Note 10 2 2 6" xfId="14813" xr:uid="{78DA48CB-605E-4238-AB2D-27CADCA9A413}"/>
    <cellStyle name="Note 10 2 3" xfId="4676" xr:uid="{77FA152E-0068-47E8-8E89-4255BEBC66D3}"/>
    <cellStyle name="Note 10 2 3 2" xfId="5723" xr:uid="{059F5BCA-501F-4F7A-A1DA-6B41BCBB2D85}"/>
    <cellStyle name="Note 10 2 3 2 2" xfId="9344" xr:uid="{9959E000-0F64-4BAC-9982-164CF8F1922C}"/>
    <cellStyle name="Note 10 2 3 2 2 2" xfId="17269" xr:uid="{95A2D685-D488-4993-92C6-588F8394C245}"/>
    <cellStyle name="Note 10 2 3 2 2 3" xfId="13287" xr:uid="{F61095E1-E817-4869-B951-D36BC7F37E4B}"/>
    <cellStyle name="Note 10 2 3 2 3" xfId="15026" xr:uid="{5E524907-F4A0-43BA-9E0D-644EE25ADA10}"/>
    <cellStyle name="Note 10 2 3 2 4" xfId="12516" xr:uid="{BC0343C7-ACFA-4900-8F81-398017B63F38}"/>
    <cellStyle name="Note 10 2 3 3" xfId="8300" xr:uid="{6EBE1A9E-4962-462D-9268-2BE6B0BB67DE}"/>
    <cellStyle name="Note 10 2 3 3 2" xfId="16721" xr:uid="{BED8AD0C-54D5-4E10-8593-131EACE4650F}"/>
    <cellStyle name="Note 10 2 3 3 3" xfId="12033" xr:uid="{E873908F-E334-4782-9177-F76029559A97}"/>
    <cellStyle name="Note 10 2 3 4" xfId="14485" xr:uid="{CFB9C03B-92E0-4A25-B1F4-68C08CFAD4F0}"/>
    <cellStyle name="Note 10 2 3 5" xfId="15985" xr:uid="{929C54D0-1A1A-40DB-AEFF-40A6E4AD8F59}"/>
    <cellStyle name="Note 10 2 4" xfId="5264" xr:uid="{42454BAE-4FC8-417F-B779-0D86E9C4880E}"/>
    <cellStyle name="Note 10 2 4 2" xfId="8885" xr:uid="{0175361F-96EB-48E6-B224-B64295579E22}"/>
    <cellStyle name="Note 10 2 4 2 2" xfId="17030" xr:uid="{048E0920-9296-410F-9547-5C5395813AA3}"/>
    <cellStyle name="Note 10 2 4 2 3" xfId="11989" xr:uid="{D2E5808D-799A-4D15-9E0C-0B6F0C2BE3D3}"/>
    <cellStyle name="Note 10 2 4 3" xfId="14780" xr:uid="{7682D828-7D43-44E9-8D9E-1083D30ADC8A}"/>
    <cellStyle name="Note 10 2 4 4" xfId="18764" xr:uid="{0D670492-870E-48DE-83EE-CB42E2DC5C64}"/>
    <cellStyle name="Note 10 2 5" xfId="7809" xr:uid="{AA7908E6-5A1C-469C-B545-A8D32C88FD8D}"/>
    <cellStyle name="Note 10 2 5 2" xfId="16464" xr:uid="{996660E5-6B50-4419-AF9D-E58A79C9CADD}"/>
    <cellStyle name="Note 10 2 5 3" xfId="17813" xr:uid="{6EF874C1-5527-4A31-BE5E-41891126290E}"/>
    <cellStyle name="Note 10 2 6" xfId="14221" xr:uid="{7D046229-60AC-4EA2-B71E-990DD3051CD5}"/>
    <cellStyle name="Note 10 2 7" xfId="13689" xr:uid="{CD33FA7E-12B9-4283-A06E-36F5A0C8FCF3}"/>
    <cellStyle name="Note 10 3" xfId="4001" xr:uid="{E1FD8F91-3E75-4A7B-80B3-F92A9CFF87C8}"/>
    <cellStyle name="Note 10 3 2" xfId="4610" xr:uid="{FAC8E629-9E8C-41E4-B5A9-0E70CF0A93D2}"/>
    <cellStyle name="Note 10 3 2 2" xfId="5660" xr:uid="{BD14FCF4-BFB4-4FBC-8CB0-C7B14176F323}"/>
    <cellStyle name="Note 10 3 2 2 2" xfId="9281" xr:uid="{75055160-1152-4F15-ADDA-04FC05A9762F}"/>
    <cellStyle name="Note 10 3 2 2 2 2" xfId="17229" xr:uid="{F4BA40A7-2D41-40B4-9A56-5D4852B7F3FF}"/>
    <cellStyle name="Note 10 3 2 2 2 3" xfId="15692" xr:uid="{A1E552F7-4C20-4499-94AD-A3B70452CBCF}"/>
    <cellStyle name="Note 10 3 2 2 3" xfId="14986" xr:uid="{7901BDBD-0BBC-4816-83B0-C8495C119247}"/>
    <cellStyle name="Note 10 3 2 2 4" xfId="12527" xr:uid="{B23A12BF-4431-4C7B-98C6-F32D1994F537}"/>
    <cellStyle name="Note 10 3 2 3" xfId="8234" xr:uid="{62346490-6E00-45C4-BC04-32EE5A91E505}"/>
    <cellStyle name="Note 10 3 2 3 2" xfId="16680" xr:uid="{1D3F43DA-FEE2-4062-B63F-1EA822F0CA66}"/>
    <cellStyle name="Note 10 3 2 3 3" xfId="15395" xr:uid="{7D0F919E-34C2-4B77-B711-EDE90FDEDEE8}"/>
    <cellStyle name="Note 10 3 2 4" xfId="14448" xr:uid="{4BBBDC42-ABF1-41D8-93FE-2C2DE1826200}"/>
    <cellStyle name="Note 10 3 2 5" xfId="12873" xr:uid="{24F9EE57-E141-41C6-912F-45EAD325F077}"/>
    <cellStyle name="Note 10 3 3" xfId="5158" xr:uid="{81B6875D-34BE-431C-95F9-5156FA2CF482}"/>
    <cellStyle name="Note 10 3 3 2" xfId="8779" xr:uid="{EB0296E4-31F0-4EE5-AB78-68DFA783CCD0}"/>
    <cellStyle name="Note 10 3 3 2 2" xfId="16963" xr:uid="{13DB0CD3-4E2C-4314-865F-1E2F8DAB332B}"/>
    <cellStyle name="Note 10 3 3 2 3" xfId="15675" xr:uid="{230F0813-E7FD-4ED1-90E3-8D1A3A1C03E6}"/>
    <cellStyle name="Note 10 3 3 3" xfId="14711" xr:uid="{029678FD-7AC5-45D5-BA02-5AE17ABDCB87}"/>
    <cellStyle name="Note 10 3 3 4" xfId="12687" xr:uid="{9C8965CE-432B-42D6-B5C0-793A5CD74BFB}"/>
    <cellStyle name="Note 10 3 4" xfId="7664" xr:uid="{0E6C5119-9B88-44BC-AA64-7E48A2E2B4B9}"/>
    <cellStyle name="Note 10 3 4 2" xfId="16363" xr:uid="{0254DC5C-E778-4FB3-8326-6A0226FF835F}"/>
    <cellStyle name="Note 10 3 4 3" xfId="12140" xr:uid="{21040970-D81D-4C11-B4FD-1431AC0AE95D}"/>
    <cellStyle name="Note 10 3 5" xfId="14104" xr:uid="{9C130FED-0AB3-46AC-B890-AE10BD813911}"/>
    <cellStyle name="Note 10 3 6" xfId="18505" xr:uid="{B397E275-619A-45B8-AC37-0F43913C643D}"/>
    <cellStyle name="Note 10 4" xfId="4131" xr:uid="{B900B7BF-2F36-4339-990C-73CE684E7D60}"/>
    <cellStyle name="Note 10 4 2" xfId="5234" xr:uid="{243DF90C-35C2-4DD3-B73F-78E2D1D69C07}"/>
    <cellStyle name="Note 10 4 2 2" xfId="8855" xr:uid="{6A924111-6BF1-4806-AEE9-258F973486D1}"/>
    <cellStyle name="Note 10 4 2 2 2" xfId="17006" xr:uid="{13D5B830-30D0-4F50-B0D4-BA11DDF9ADF0}"/>
    <cellStyle name="Note 10 4 2 2 3" xfId="15941" xr:uid="{A78F647A-8DC6-4AD7-8C3B-7D485CF965A3}"/>
    <cellStyle name="Note 10 4 2 3" xfId="14756" xr:uid="{8105FF00-5E60-43A7-9DB8-A5AAF13C65AA}"/>
    <cellStyle name="Note 10 4 2 4" xfId="12657" xr:uid="{129C1233-4AB9-4491-A7DB-568551C41FBF}"/>
    <cellStyle name="Note 10 4 3" xfId="7772" xr:uid="{FB5D78E4-4FAA-4B43-89B2-3D4C318F79A3}"/>
    <cellStyle name="Note 10 4 3 2" xfId="16435" xr:uid="{23D245E5-BDBD-45AD-AC88-871CCE0FC635}"/>
    <cellStyle name="Note 10 4 3 3" xfId="15671" xr:uid="{1FCECB2E-BCF1-4D76-B1E6-A9211D96D9E9}"/>
    <cellStyle name="Note 10 4 4" xfId="14188" xr:uid="{8DAA2909-EF6F-43F0-B5EF-89F0D8BD1E7E}"/>
    <cellStyle name="Note 10 4 5" xfId="13033" xr:uid="{8B9525AA-3666-43AF-B961-B03FF069E629}"/>
    <cellStyle name="Note 10 5" xfId="2959" xr:uid="{752E010D-3749-4052-895A-681413FBF2B5}"/>
    <cellStyle name="Note 10 5 2" xfId="7393" xr:uid="{A9952C64-5F9C-4130-8733-9F57CCCC6623}"/>
    <cellStyle name="Note 10 5 2 2" xfId="16204" xr:uid="{F27E8A55-CEBC-4A1A-B76E-CCA96A4C87AB}"/>
    <cellStyle name="Note 10 5 2 3" xfId="12291" xr:uid="{B97C6C67-F6A2-4A6D-88A9-A1CDE3D2A591}"/>
    <cellStyle name="Note 10 5 3" xfId="13592" xr:uid="{569AD4B5-ACCF-4EA3-B1FD-6572AE61B27E}"/>
    <cellStyle name="Note 10 5 4" xfId="15159" xr:uid="{335E0FCE-E864-403F-8529-7C12F2E9C901}"/>
    <cellStyle name="Note 10 6" xfId="7265" xr:uid="{9C0DD3CE-5982-455F-9769-26FD1E67F43F}"/>
    <cellStyle name="Note 10 6 2" xfId="16141" xr:uid="{D1F39619-EA82-4898-ABB5-89E94FAE8905}"/>
    <cellStyle name="Note 10 6 3" xfId="17912" xr:uid="{E793F3B0-5E00-413D-9B13-22814E8BCFFC}"/>
    <cellStyle name="Note 10 7" xfId="12737" xr:uid="{A3C8270E-B6C1-473F-9297-57E1EDBA92F3}"/>
    <cellStyle name="Note 10 8" xfId="18534" xr:uid="{53F40E9F-0417-4D2A-8A6A-0EB56AA125A6}"/>
    <cellStyle name="Note 11" xfId="1578" xr:uid="{A5048EAD-D926-478E-8E05-71D6F8D03848}"/>
    <cellStyle name="Note 11 2" xfId="4173" xr:uid="{416C440D-B748-467A-90F5-5F54A4AEE9A2}"/>
    <cellStyle name="Note 11 2 2" xfId="4387" xr:uid="{1A337A06-D2B6-4106-AB5A-8C23F3555DFE}"/>
    <cellStyle name="Note 11 2 2 2" xfId="4851" xr:uid="{42E6089B-55C6-4A35-A7DF-2B5524166C7E}"/>
    <cellStyle name="Note 11 2 2 2 2" xfId="5896" xr:uid="{E1DC9FBB-ABFE-4F2E-91CF-4EEFC32D5F16}"/>
    <cellStyle name="Note 11 2 2 2 2 2" xfId="9517" xr:uid="{F43575D5-27EC-4BA9-B879-F032FE0D4058}"/>
    <cellStyle name="Note 11 2 2 2 2 2 2" xfId="17369" xr:uid="{0FCCD0FF-2041-400F-AFBF-72F5A3E2F696}"/>
    <cellStyle name="Note 11 2 2 2 2 2 3" xfId="11874" xr:uid="{5BB39DB4-E1B2-4572-8A80-818057AE9D58}"/>
    <cellStyle name="Note 11 2 2 2 2 3" xfId="15123" xr:uid="{3C83C383-603E-4FF4-B7A9-C97BB8C6656C}"/>
    <cellStyle name="Note 11 2 2 2 2 4" xfId="12492" xr:uid="{38D2DB2B-A553-41E5-B25C-D585D31756DB}"/>
    <cellStyle name="Note 11 2 2 2 3" xfId="8475" xr:uid="{B4EC3FC4-CBF2-4296-A426-156FEB606BFE}"/>
    <cellStyle name="Note 11 2 2 2 3 2" xfId="16821" xr:uid="{B877F476-076B-4431-BC22-CA87605ADC20}"/>
    <cellStyle name="Note 11 2 2 2 3 3" xfId="13594" xr:uid="{30D60AB8-A8DF-4721-8680-284342DC4932}"/>
    <cellStyle name="Note 11 2 2 2 4" xfId="14565" xr:uid="{E1E53201-4D3E-4B37-B743-95DF8986C8F6}"/>
    <cellStyle name="Note 11 2 2 2 5" xfId="12826" xr:uid="{EDB423F5-5D70-45AA-9111-7176FD343E5D}"/>
    <cellStyle name="Note 11 2 2 3" xfId="5459" xr:uid="{5F260BCC-95EB-479D-A470-607FC0BCE0E1}"/>
    <cellStyle name="Note 11 2 2 3 2" xfId="9080" xr:uid="{A208B0C5-ED55-4C1D-BFA3-44B08D90EFB1}"/>
    <cellStyle name="Note 11 2 2 3 2 2" xfId="17140" xr:uid="{DB97537D-2586-4BA8-9700-7E8CC2819BED}"/>
    <cellStyle name="Note 11 2 2 3 2 3" xfId="13454" xr:uid="{BC67901F-4EB2-415F-B392-EDDEC1BE9073}"/>
    <cellStyle name="Note 11 2 2 3 3" xfId="14896" xr:uid="{9CB9E943-0943-4CE7-A054-E6995D80F870}"/>
    <cellStyle name="Note 11 2 2 3 4" xfId="18212" xr:uid="{23998E59-8459-4F0D-9BF3-6747AB9541CA}"/>
    <cellStyle name="Note 11 2 2 4" xfId="8016" xr:uid="{5191FD9F-B86C-4096-9DE0-D3AC7CDB8136}"/>
    <cellStyle name="Note 11 2 2 4 2" xfId="16583" xr:uid="{FC64736E-C6B7-4654-867F-D8101878AD03}"/>
    <cellStyle name="Note 11 2 2 4 3" xfId="11702" xr:uid="{3DCEC78F-FDA8-4750-A61E-C4FAA9691A61}"/>
    <cellStyle name="Note 11 2 2 5" xfId="14345" xr:uid="{1FD00877-E94B-4DD6-AEED-61E35D224240}"/>
    <cellStyle name="Note 11 2 2 6" xfId="16754" xr:uid="{15456048-134E-4511-A0A7-D185E64F2C3E}"/>
    <cellStyle name="Note 11 2 3" xfId="4677" xr:uid="{B63A144C-AEFB-4CC5-AF52-14291BA945A1}"/>
    <cellStyle name="Note 11 2 3 2" xfId="5724" xr:uid="{256DF4D9-D305-465D-B989-A7F93F3D9E7C}"/>
    <cellStyle name="Note 11 2 3 2 2" xfId="9345" xr:uid="{C6F0D341-E8C9-4690-B7DC-FFAB06F3C09C}"/>
    <cellStyle name="Note 11 2 3 2 2 2" xfId="17270" xr:uid="{AF8DBCB3-CB13-4FE1-9B52-0608B800D9FB}"/>
    <cellStyle name="Note 11 2 3 2 2 3" xfId="17714" xr:uid="{710D80FF-1ED2-480A-9C6E-BB947B87AB85}"/>
    <cellStyle name="Note 11 2 3 2 3" xfId="15027" xr:uid="{5BC54F99-3844-448F-97E4-640C733795C7}"/>
    <cellStyle name="Note 11 2 3 2 4" xfId="15996" xr:uid="{2DCAC926-6085-41CF-8D77-9A7317DAF5E2}"/>
    <cellStyle name="Note 11 2 3 3" xfId="8301" xr:uid="{F2BA93C2-AD3D-43EB-8DAB-C5264FBEB911}"/>
    <cellStyle name="Note 11 2 3 3 2" xfId="16722" xr:uid="{14D96612-06BE-4AD2-A352-3F06537DA360}"/>
    <cellStyle name="Note 11 2 3 3 3" xfId="15388" xr:uid="{4C8BE2E4-C29D-45E7-BB45-6E8F94DCF677}"/>
    <cellStyle name="Note 11 2 3 4" xfId="14486" xr:uid="{EE0A170A-8085-46E6-8BE0-640BBB299436}"/>
    <cellStyle name="Note 11 2 3 5" xfId="14193" xr:uid="{FE953CE1-BB36-460E-9D81-5FFC4DDD1183}"/>
    <cellStyle name="Note 11 2 4" xfId="5265" xr:uid="{9A61A5A5-C5AA-4DE9-916E-D95D7251D879}"/>
    <cellStyle name="Note 11 2 4 2" xfId="8886" xr:uid="{B62CB3C6-5FE0-4FA5-96AA-751BCF6E365C}"/>
    <cellStyle name="Note 11 2 4 2 2" xfId="17031" xr:uid="{2DCC1B22-AFD5-4C2B-A6F7-2E13F68965EE}"/>
    <cellStyle name="Note 11 2 4 2 3" xfId="15351" xr:uid="{8028FED6-E381-41B9-815C-997DDB47E6A1}"/>
    <cellStyle name="Note 11 2 4 3" xfId="14781" xr:uid="{E23E31E0-E36C-4DE8-A956-BD2CCE1FE0B5}"/>
    <cellStyle name="Note 11 2 4 4" xfId="18238" xr:uid="{3DDEBF88-BA67-4FB0-9BA1-2ACE0255FCDC}"/>
    <cellStyle name="Note 11 2 5" xfId="7810" xr:uid="{2F88CE1F-1B1B-4212-98DA-830379B72AF9}"/>
    <cellStyle name="Note 11 2 5 2" xfId="16465" xr:uid="{4F7E7691-A958-4EAC-8F66-7EB8FD0B4708}"/>
    <cellStyle name="Note 11 2 5 3" xfId="15206" xr:uid="{A1562F0D-D0AF-4872-8828-C35E3E117308}"/>
    <cellStyle name="Note 11 2 6" xfId="14222" xr:uid="{E88E1438-A33E-4D06-87F0-5EC65DAA4964}"/>
    <cellStyle name="Note 11 2 7" xfId="13024" xr:uid="{461AB6B2-B9E7-4078-A7E4-FAB737EFDEB9}"/>
    <cellStyle name="Note 11 3" xfId="3975" xr:uid="{33F6B16D-0868-4E85-8A33-2EE161A022FF}"/>
    <cellStyle name="Note 11 3 2" xfId="4602" xr:uid="{F0664C1A-A3FF-4A63-9486-9ED864F58DC4}"/>
    <cellStyle name="Note 11 3 2 2" xfId="5652" xr:uid="{F5E57BAF-BD14-4845-BFF7-526A4ECEC563}"/>
    <cellStyle name="Note 11 3 2 2 2" xfId="9273" xr:uid="{40DDAA62-3D7D-4783-BEDB-FE4AD83BA73E}"/>
    <cellStyle name="Note 11 3 2 2 2 2" xfId="17225" xr:uid="{35F36F5B-33D9-4611-8D1A-01DC73ED6F84}"/>
    <cellStyle name="Note 11 3 2 2 2 3" xfId="17581" xr:uid="{4209327C-4583-4402-B2DF-A00000342CBF}"/>
    <cellStyle name="Note 11 3 2 2 3" xfId="14982" xr:uid="{D23EE8D0-CD43-4F23-B075-B8391C9722F0}"/>
    <cellStyle name="Note 11 3 2 2 4" xfId="18598" xr:uid="{747F84AD-0C0C-480C-98B7-1106BADF585B}"/>
    <cellStyle name="Note 11 3 2 3" xfId="8226" xr:uid="{B1E2B17D-A568-4B34-A5C3-B3E136E19201}"/>
    <cellStyle name="Note 11 3 2 3 2" xfId="16676" xr:uid="{7C94638B-55F6-4E92-BF3F-8606754050CA}"/>
    <cellStyle name="Note 11 3 2 3 3" xfId="13527" xr:uid="{BEEE7D10-D5B0-4A35-9C4A-4DBA3C8B01E7}"/>
    <cellStyle name="Note 11 3 2 4" xfId="14444" xr:uid="{8C2608D3-A381-4E8E-B407-CB0480E604FE}"/>
    <cellStyle name="Note 11 3 2 5" xfId="12881" xr:uid="{6A725812-2D4E-4714-8C4F-ABB6F8B6A1CC}"/>
    <cellStyle name="Note 11 3 3" xfId="5143" xr:uid="{DD11DFFC-AAB1-43CD-93F1-16EB3C7E07C1}"/>
    <cellStyle name="Note 11 3 3 2" xfId="8764" xr:uid="{CE3D9475-EF07-4A45-B008-E11CDBDC96EA}"/>
    <cellStyle name="Note 11 3 3 2 2" xfId="16958" xr:uid="{1A71BB48-AB28-4F47-AAB4-A91C8E42605A}"/>
    <cellStyle name="Note 11 3 3 2 3" xfId="15598" xr:uid="{ED404697-4A9B-4694-A4AF-66A238F8D6C9}"/>
    <cellStyle name="Note 11 3 3 3" xfId="14706" xr:uid="{92FA25C9-07B8-4EF9-A9CC-D699B2375DBE}"/>
    <cellStyle name="Note 11 3 3 4" xfId="17548" xr:uid="{A8330548-2FFF-49D9-97EA-DAA58E8541BD}"/>
    <cellStyle name="Note 11 3 4" xfId="7640" xr:uid="{F791CEAD-3C2E-457F-8E4E-4478CEED1DCA}"/>
    <cellStyle name="Note 11 3 4 2" xfId="16353" xr:uid="{04F48A89-14FC-47CF-ACD2-9DEF191D98CC}"/>
    <cellStyle name="Note 11 3 4 3" xfId="17830" xr:uid="{62B99095-AB66-439A-9897-3C661E49E125}"/>
    <cellStyle name="Note 11 3 5" xfId="14092" xr:uid="{6F96CBE6-D36D-4345-8FB4-F1C506E71982}"/>
    <cellStyle name="Note 11 3 6" xfId="13076" xr:uid="{B36C02C6-DF1C-4A2C-81DC-4BFAA5750C19}"/>
    <cellStyle name="Note 11 4" xfId="4122" xr:uid="{6DE8984E-28F5-4E3F-AF00-62D6AFF52272}"/>
    <cellStyle name="Note 11 4 2" xfId="5227" xr:uid="{202E95AF-9833-4CD1-9DE0-90DDDA202B2E}"/>
    <cellStyle name="Note 11 4 2 2" xfId="8848" xr:uid="{7358B4C0-433D-4F30-9631-5F381C217B54}"/>
    <cellStyle name="Note 11 4 2 2 2" xfId="16999" xr:uid="{61D62601-B5DB-4F7D-ADC5-E4EE08F2369A}"/>
    <cellStyle name="Note 11 4 2 2 3" xfId="13423" xr:uid="{9612A05C-D06D-454D-B4FD-6151A9E4810C}"/>
    <cellStyle name="Note 11 4 2 3" xfId="14749" xr:uid="{6A56E54B-3F30-487E-9309-B5FC99148111}"/>
    <cellStyle name="Note 11 4 2 4" xfId="12659" xr:uid="{E6292ED1-2BE6-4E16-BB2C-47AC163A7D57}"/>
    <cellStyle name="Note 11 4 3" xfId="7764" xr:uid="{541AAE2F-844F-4EF6-9A04-25319A040BD6}"/>
    <cellStyle name="Note 11 4 3 2" xfId="16428" xr:uid="{F491D381-997A-4C41-8551-5B77BA0EF332}"/>
    <cellStyle name="Note 11 4 3 3" xfId="13411" xr:uid="{49E2851F-A20B-45C1-8FB9-B48E45EC2D25}"/>
    <cellStyle name="Note 11 4 4" xfId="14181" xr:uid="{ADBF6596-AC69-4BEE-8536-36111F99FC97}"/>
    <cellStyle name="Note 11 4 5" xfId="13701" xr:uid="{4D47BE72-C501-4ADD-922B-C34C258B08EC}"/>
    <cellStyle name="Note 11 5" xfId="4075" xr:uid="{449F6FEF-D14E-4D5F-933A-EE1AA3B153B7}"/>
    <cellStyle name="Note 11 5 2" xfId="7723" xr:uid="{47615128-AF7E-4A7E-ACC3-8289B7BC0B25}"/>
    <cellStyle name="Note 11 5 2 2" xfId="16400" xr:uid="{1695BF05-2EE8-44AB-9E88-F273D45736A7}"/>
    <cellStyle name="Note 11 5 2 3" xfId="17819" xr:uid="{0379FBB6-EB80-4A32-A894-53261EE1D8D7}"/>
    <cellStyle name="Note 11 5 3" xfId="14152" xr:uid="{284A5306-EA52-4978-BDF7-2C93905CCCD6}"/>
    <cellStyle name="Note 11 5 4" xfId="17305" xr:uid="{5A000895-3914-4B4A-B66C-7382BCD99221}"/>
    <cellStyle name="Note 11 6" xfId="7266" xr:uid="{6E3D77BE-29F2-4EED-AFD2-729178B5928E}"/>
    <cellStyle name="Note 11 6 2" xfId="16142" xr:uid="{6224FAD0-105B-4D9D-BE6F-B960E1217C37}"/>
    <cellStyle name="Note 11 6 3" xfId="17911" xr:uid="{5705EC98-3A33-4763-B253-C68D4B241A44}"/>
    <cellStyle name="Note 11 7" xfId="12738" xr:uid="{40B19646-B9D9-4CF6-A214-E5069C262FE7}"/>
    <cellStyle name="Note 11 8" xfId="16880" xr:uid="{C91C57B7-49F3-48D0-A340-1EB0E2AADBB3}"/>
    <cellStyle name="Note 12" xfId="1579" xr:uid="{8F1E5FE3-15D9-456B-B1E6-42F441A96106}"/>
    <cellStyle name="Note 12 2" xfId="4174" xr:uid="{8812C421-69D1-49C1-AE98-3E676048B0F8}"/>
    <cellStyle name="Note 12 2 2" xfId="4388" xr:uid="{E0A38CF5-D985-4C9F-A65A-C551D0B0CDE6}"/>
    <cellStyle name="Note 12 2 2 2" xfId="4852" xr:uid="{692883BB-4D73-46CF-9E1B-502270261821}"/>
    <cellStyle name="Note 12 2 2 2 2" xfId="5897" xr:uid="{8D498552-206B-462B-B8D7-3C441D385182}"/>
    <cellStyle name="Note 12 2 2 2 2 2" xfId="9518" xr:uid="{32B94B10-A0C2-4817-B9BE-06BA3124991C}"/>
    <cellStyle name="Note 12 2 2 2 2 2 2" xfId="17370" xr:uid="{3E24C39E-1928-4A06-AFC2-B31127FA1A1C}"/>
    <cellStyle name="Note 12 2 2 2 2 2 3" xfId="65" xr:uid="{62E6F7AD-0306-4C16-BD02-0C853BF0E60E}"/>
    <cellStyle name="Note 12 2 2 2 2 3" xfId="15124" xr:uid="{D64762DE-5318-4B1E-8860-FD1BAEE98E90}"/>
    <cellStyle name="Note 12 2 2 2 2 4" xfId="12491" xr:uid="{3A585ED4-A4F9-4954-8F13-50182B0BB673}"/>
    <cellStyle name="Note 12 2 2 2 3" xfId="8476" xr:uid="{9C780FFE-0BD3-4EB7-8F0F-246DC4874737}"/>
    <cellStyle name="Note 12 2 2 2 3 2" xfId="16822" xr:uid="{380229E7-C247-4D58-B140-B169B11FEACF}"/>
    <cellStyle name="Note 12 2 2 2 3 3" xfId="15964" xr:uid="{AD274EC5-A302-4607-9A7E-9AED6790F0C6}"/>
    <cellStyle name="Note 12 2 2 2 4" xfId="14566" xr:uid="{8DCC442D-D945-4E83-A100-40A1ACF0B54C}"/>
    <cellStyle name="Note 12 2 2 2 5" xfId="12825" xr:uid="{9685A545-BCE3-45CB-A396-BA37E860F483}"/>
    <cellStyle name="Note 12 2 2 3" xfId="5460" xr:uid="{704B6F13-AA06-409F-96EF-9A95E59876D0}"/>
    <cellStyle name="Note 12 2 2 3 2" xfId="9081" xr:uid="{5E91D38E-7A9B-4809-B115-FD4EAEDCE844}"/>
    <cellStyle name="Note 12 2 2 3 2 2" xfId="17141" xr:uid="{061D4565-C338-486E-837E-A556E815D237}"/>
    <cellStyle name="Note 12 2 2 3 2 3" xfId="18748" xr:uid="{5451E43F-23CC-44CC-A9C1-4C7772DA00DD}"/>
    <cellStyle name="Note 12 2 2 3 3" xfId="14897" xr:uid="{DCA9C9FA-2CDF-4DB8-85CF-64C9CA894746}"/>
    <cellStyle name="Note 12 2 2 3 4" xfId="18611" xr:uid="{D8D33ACF-836D-40DF-B74E-7C0D46BF6D8E}"/>
    <cellStyle name="Note 12 2 2 4" xfId="8017" xr:uid="{8039F730-92D7-4731-820C-0404A01DD157}"/>
    <cellStyle name="Note 12 2 2 4 2" xfId="16584" xr:uid="{C0DC0137-E331-428A-BD4B-CCFA3B79D1C6}"/>
    <cellStyle name="Note 12 2 2 4 3" xfId="17786" xr:uid="{8DAE54A0-CFDB-49D2-8AD0-AD2D3F94616D}"/>
    <cellStyle name="Note 12 2 2 5" xfId="14346" xr:uid="{93AE44F8-04A8-4C55-BC6F-1D6C4E5BF2AB}"/>
    <cellStyle name="Note 12 2 2 6" xfId="17302" xr:uid="{A7253DA1-8790-43E6-B274-37C7488D9BB8}"/>
    <cellStyle name="Note 12 2 3" xfId="4678" xr:uid="{3288DFDF-E13B-4616-90E2-A369FFEE6BD9}"/>
    <cellStyle name="Note 12 2 3 2" xfId="5725" xr:uid="{4D0A344D-127C-4A47-9F26-723AD1B68201}"/>
    <cellStyle name="Note 12 2 3 2 2" xfId="9346" xr:uid="{FF3B7D73-8542-4482-A7D1-E55F861390BB}"/>
    <cellStyle name="Note 12 2 3 2 2 2" xfId="17271" xr:uid="{FD97D909-26AF-4C0E-AF69-340B0313D76D}"/>
    <cellStyle name="Note 12 2 3 2 2 3" xfId="15302" xr:uid="{5875E0AC-8018-4039-A216-2B42D57EFDD9}"/>
    <cellStyle name="Note 12 2 3 2 3" xfId="15028" xr:uid="{7E60578E-BE48-4EF7-9AEB-366F63E2433F}"/>
    <cellStyle name="Note 12 2 3 2 4" xfId="14286" xr:uid="{3FD9B64F-12D0-43F5-B010-0C8930DF85B8}"/>
    <cellStyle name="Note 12 2 3 3" xfId="8302" xr:uid="{9BB3BBED-1576-43AC-8DCA-CB177975F2D6}"/>
    <cellStyle name="Note 12 2 3 3 2" xfId="16723" xr:uid="{6198C26B-43EB-4077-981B-DF0A97C429C8}"/>
    <cellStyle name="Note 12 2 3 3 3" xfId="15631" xr:uid="{640D99D7-5F34-49C1-A9DB-2B5C5E33F9E0}"/>
    <cellStyle name="Note 12 2 3 4" xfId="14487" xr:uid="{624B0AC3-7305-4DA9-BA1C-6FC264E89BA6}"/>
    <cellStyle name="Note 12 2 3 5" xfId="14324" xr:uid="{47E96699-4291-4DEF-8AD5-4F0C9A2D0AE6}"/>
    <cellStyle name="Note 12 2 4" xfId="5266" xr:uid="{D5D7E697-F533-451C-8F44-E4909050BF83}"/>
    <cellStyle name="Note 12 2 4 2" xfId="8887" xr:uid="{34D97637-28AD-449F-B199-77F3DAEE83D0}"/>
    <cellStyle name="Note 12 2 4 2 2" xfId="17032" xr:uid="{24D3466F-C898-42AC-82FA-0E365F29F96A}"/>
    <cellStyle name="Note 12 2 4 2 3" xfId="15593" xr:uid="{2965648C-C9DA-42E8-A4CF-880AFF514AA1}"/>
    <cellStyle name="Note 12 2 4 3" xfId="14782" xr:uid="{FA0609E7-E048-417A-9ECA-771782EEDB61}"/>
    <cellStyle name="Note 12 2 4 4" xfId="18239" xr:uid="{8A2362F9-2680-4894-9AF3-CB2311F5442F}"/>
    <cellStyle name="Note 12 2 5" xfId="7811" xr:uid="{765ACAEA-5B56-4D24-A007-496F641BB0AF}"/>
    <cellStyle name="Note 12 2 5 2" xfId="16466" xr:uid="{2AE9D5C0-0C28-414E-987A-B34B499F57C8}"/>
    <cellStyle name="Note 12 2 5 3" xfId="17811" xr:uid="{C09A390C-3F08-4811-948C-249204AC8C5C}"/>
    <cellStyle name="Note 12 2 6" xfId="14223" xr:uid="{A26056AD-C028-47C8-9449-395931063FA6}"/>
    <cellStyle name="Note 12 2 7" xfId="13688" xr:uid="{2D924818-6B7C-4D23-A519-AE1DDD0E454E}"/>
    <cellStyle name="Note 12 3" xfId="4145" xr:uid="{734B6186-5076-4897-9E17-CF86D9BFB499}"/>
    <cellStyle name="Note 12 3 2" xfId="4654" xr:uid="{0C50D1F0-0E24-47E0-B9BF-AF0B38DB23A1}"/>
    <cellStyle name="Note 12 3 2 2" xfId="5702" xr:uid="{16A69F4D-3F75-47AF-98B7-0F28D1226D2F}"/>
    <cellStyle name="Note 12 3 2 2 2" xfId="9323" xr:uid="{BD6185CD-974D-4E28-9DEB-1025CF4ADE91}"/>
    <cellStyle name="Note 12 3 2 2 2 2" xfId="17249" xr:uid="{1DDA7689-6606-4DC6-952A-54E90F8F6DA2}"/>
    <cellStyle name="Note 12 3 2 2 2 3" xfId="11900" xr:uid="{B7E07284-DA6C-4A96-A497-F9E407F24F0C}"/>
    <cellStyle name="Note 12 3 2 2 3" xfId="15006" xr:uid="{FCF68E51-9715-4A93-8D32-160A88449AFA}"/>
    <cellStyle name="Note 12 3 2 2 4" xfId="12519" xr:uid="{913810B4-3FFC-49A1-A0DF-EA8FFA1A2A98}"/>
    <cellStyle name="Note 12 3 2 3" xfId="8278" xr:uid="{BA2838E3-286C-417B-97E2-6DB8CAEECC3A}"/>
    <cellStyle name="Note 12 3 2 3 2" xfId="16700" xr:uid="{B50D930B-FCDD-4E42-8904-645C510E6175}"/>
    <cellStyle name="Note 12 3 2 3 3" xfId="13521" xr:uid="{A3518F67-B8F2-4BA7-A8D7-96A63486209D}"/>
    <cellStyle name="Note 12 3 2 4" xfId="14471" xr:uid="{4AE300EF-C308-4821-AD30-842306562AD0}"/>
    <cellStyle name="Note 12 3 2 5" xfId="15177" xr:uid="{33114FFF-B0C7-4E1E-85B1-CBF99FD1E4EC}"/>
    <cellStyle name="Note 12 3 3" xfId="5241" xr:uid="{A17A3158-6B98-4B0B-910E-42149BD26720}"/>
    <cellStyle name="Note 12 3 3 2" xfId="8862" xr:uid="{FE5B0A08-58C2-4381-948E-C96BA8D66CA2}"/>
    <cellStyle name="Note 12 3 3 2 2" xfId="17010" xr:uid="{68B2E4EA-2AA4-4B22-844F-8EE5AEE96A78}"/>
    <cellStyle name="Note 12 3 3 2 3" xfId="15352" xr:uid="{D91947E6-99AE-4FE1-869C-AADFE1405E34}"/>
    <cellStyle name="Note 12 3 3 3" xfId="14760" xr:uid="{B43BE161-E812-493F-B286-8AD62E3F1A70}"/>
    <cellStyle name="Note 12 3 3 4" xfId="18777" xr:uid="{00105AC5-23C6-498A-B94B-B03936DEEEF4}"/>
    <cellStyle name="Note 12 3 4" xfId="7783" xr:uid="{CA8F9B24-AA85-4192-88CF-E545DC1BC2D9}"/>
    <cellStyle name="Note 12 3 4 2" xfId="16442" xr:uid="{BB9A5104-05C4-42C2-BF8C-216DD8819F11}"/>
    <cellStyle name="Note 12 3 4 3" xfId="12103" xr:uid="{FA78559F-A61E-4E34-94CC-4C6C81EE1270}"/>
    <cellStyle name="Note 12 3 5" xfId="14198" xr:uid="{CBFF4527-D27C-4591-B4AB-E2171C729EFB}"/>
    <cellStyle name="Note 12 3 6" xfId="13027" xr:uid="{FE4612B6-CA90-4EC1-8D32-78E3B8F9CAEE}"/>
    <cellStyle name="Note 12 4" xfId="3887" xr:uid="{3955FCBC-0F96-49D1-BAE1-E00E7B11B1D2}"/>
    <cellStyle name="Note 12 4 2" xfId="5097" xr:uid="{16364CD8-5826-4B7C-ADAF-F635070EEF2C}"/>
    <cellStyle name="Note 12 4 2 2" xfId="8718" xr:uid="{0DA4399F-3951-43FF-AC0B-E9559BB1802D}"/>
    <cellStyle name="Note 12 4 2 2 2" xfId="16937" xr:uid="{080B5ADB-A961-4A9B-933F-2F1E03DF6F03}"/>
    <cellStyle name="Note 12 4 2 2 3" xfId="13488" xr:uid="{B0541C63-632C-45E0-9D39-CEAFF691D5EE}"/>
    <cellStyle name="Note 12 4 2 3" xfId="14685" xr:uid="{4346F33D-3395-447A-982C-403092E280C9}"/>
    <cellStyle name="Note 12 4 2 4" xfId="15211" xr:uid="{5B5BC7E3-7BB7-4367-AE0E-E96A867C6E2E}"/>
    <cellStyle name="Note 12 4 3" xfId="7565" xr:uid="{3F749B35-44F0-47FD-9264-1036988AACB1}"/>
    <cellStyle name="Note 12 4 3 2" xfId="16313" xr:uid="{7BA8518C-A0D3-44DC-B2BA-362DF9333EF5}"/>
    <cellStyle name="Note 12 4 3 3" xfId="12189" xr:uid="{8EDA13B9-7A14-4BA1-8735-945129BA69D7}"/>
    <cellStyle name="Note 12 4 4" xfId="14045" xr:uid="{B11EA317-3374-4C24-A86E-27E5DFF68683}"/>
    <cellStyle name="Note 12 4 5" xfId="13106" xr:uid="{01524127-99CC-4682-AF23-71F88D261658}"/>
    <cellStyle name="Note 12 5" xfId="3947" xr:uid="{15E7CD93-F39D-42EC-887B-41E1D002B65A}"/>
    <cellStyle name="Note 12 5 2" xfId="7618" xr:uid="{3283F5A7-48C0-4750-9121-0E1DCA3E2419}"/>
    <cellStyle name="Note 12 5 2 2" xfId="16341" xr:uid="{A383EF25-D450-4496-A7E5-3F86200171EE}"/>
    <cellStyle name="Note 12 5 2 3" xfId="15508" xr:uid="{21FA07B6-C6F5-40D0-A23F-CEACC0F08CC8}"/>
    <cellStyle name="Note 12 5 3" xfId="14074" xr:uid="{AD313927-1B2F-4CBC-876F-DE3965BA7359}"/>
    <cellStyle name="Note 12 5 4" xfId="13085" xr:uid="{45C7EB16-D8D3-46F3-826E-87A184F64387}"/>
    <cellStyle name="Note 12 6" xfId="7267" xr:uid="{BA3E7A77-32A8-4AE2-BF53-23778D90456F}"/>
    <cellStyle name="Note 12 6 2" xfId="16143" xr:uid="{C733B85B-19B7-4492-8291-A590D6DBA074}"/>
    <cellStyle name="Note 12 6 3" xfId="17910" xr:uid="{8626E84A-CC50-4356-B701-71A2CE185AA2}"/>
    <cellStyle name="Note 12 7" xfId="12739" xr:uid="{BFFD0C91-9FF4-47AB-A58D-A9A2A08F71BF}"/>
    <cellStyle name="Note 12 8" xfId="14627" xr:uid="{A402C961-E778-4081-AD87-AB3FD46F346A}"/>
    <cellStyle name="Note 13" xfId="1580" xr:uid="{989D585C-56D9-4BE4-BFB8-888AAC2CFE18}"/>
    <cellStyle name="Note 13 2" xfId="4175" xr:uid="{E36B2368-86A1-4B43-AE3D-E7310AC2515A}"/>
    <cellStyle name="Note 13 2 2" xfId="4389" xr:uid="{D9E71B0B-C136-4174-AA5E-69EA1117A6FC}"/>
    <cellStyle name="Note 13 2 2 2" xfId="4853" xr:uid="{2B7C2AAD-3AD9-4DF0-976B-6BA7F8DB858E}"/>
    <cellStyle name="Note 13 2 2 2 2" xfId="5898" xr:uid="{8DB08C0F-C6EE-4C6F-90A4-905919D5DF1A}"/>
    <cellStyle name="Note 13 2 2 2 2 2" xfId="9519" xr:uid="{A2C4051B-D7FF-4894-856F-73AC29994C5D}"/>
    <cellStyle name="Note 13 2 2 2 2 2 2" xfId="17371" xr:uid="{699BE08E-3C14-48CF-A1BC-1AF27F6E3498}"/>
    <cellStyle name="Note 13 2 2 2 2 2 3" xfId="17637" xr:uid="{5A745473-78F1-4972-BA10-7D87BEB4E4EB}"/>
    <cellStyle name="Note 13 2 2 2 2 3" xfId="15125" xr:uid="{6788FADD-6A7E-4BB6-A24C-10E0EC52503E}"/>
    <cellStyle name="Note 13 2 2 2 2 4" xfId="12490" xr:uid="{C1A28FC0-EC0D-4158-B080-74D35B99E189}"/>
    <cellStyle name="Note 13 2 2 2 3" xfId="8477" xr:uid="{296F0A46-A7B6-41B1-B42E-42FB8497F6D0}"/>
    <cellStyle name="Note 13 2 2 2 3 2" xfId="16823" xr:uid="{28D21755-37D5-4F56-9F0D-903F128B32B6}"/>
    <cellStyle name="Note 13 2 2 2 3 3" xfId="14111" xr:uid="{A296625C-9CD8-4B55-8B3B-24EC35C29D32}"/>
    <cellStyle name="Note 13 2 2 2 4" xfId="14567" xr:uid="{D6876F3B-57F0-47BB-93A3-5FACB335CCFE}"/>
    <cellStyle name="Note 13 2 2 2 5" xfId="12824" xr:uid="{2F8E8DEB-06AC-4E71-B2B6-85CB762D8524}"/>
    <cellStyle name="Note 13 2 2 3" xfId="5461" xr:uid="{D94BAA7F-CE42-4D67-B6F7-DB6738CB3995}"/>
    <cellStyle name="Note 13 2 2 3 2" xfId="9082" xr:uid="{CA932DAC-FD6D-43B7-924F-F718D56FA244}"/>
    <cellStyle name="Note 13 2 2 3 2 2" xfId="17142" xr:uid="{F7AA5C40-62B8-4E54-B578-B3894869490E}"/>
    <cellStyle name="Note 13 2 2 3 2 3" xfId="17719" xr:uid="{AAE318C1-9930-4976-840F-93147DB862BB}"/>
    <cellStyle name="Note 13 2 2 3 3" xfId="14898" xr:uid="{EB0CE849-4D49-4665-9625-6068CD9A5AED}"/>
    <cellStyle name="Note 13 2 2 3 4" xfId="12613" xr:uid="{18F01535-47D3-44AD-A559-4520482602E8}"/>
    <cellStyle name="Note 13 2 2 4" xfId="8018" xr:uid="{9DDBFAD0-DDAE-4661-BDF7-8FB5A6385347}"/>
    <cellStyle name="Note 13 2 2 4 2" xfId="16585" xr:uid="{5CB2C79F-076B-4924-B4B0-842F007D5452}"/>
    <cellStyle name="Note 13 2 2 4 3" xfId="17787" xr:uid="{CB1D514D-2685-486E-8EE3-7B1E2A4B2FFB}"/>
    <cellStyle name="Note 13 2 2 5" xfId="14347" xr:uid="{3A5DF13B-2C3F-4E74-870C-539F5E4E5387}"/>
    <cellStyle name="Note 13 2 2 6" xfId="15059" xr:uid="{43E53BC5-8018-48C6-A858-0615EC124AEF}"/>
    <cellStyle name="Note 13 2 3" xfId="4679" xr:uid="{B2EB4157-1605-4BAE-BC34-D243993FC4E7}"/>
    <cellStyle name="Note 13 2 3 2" xfId="5726" xr:uid="{6DC19B00-E479-4FA8-AE40-63E26507C581}"/>
    <cellStyle name="Note 13 2 3 2 2" xfId="9347" xr:uid="{678AB01A-574B-431D-BCB8-9B83D99255BD}"/>
    <cellStyle name="Note 13 2 3 2 2 2" xfId="17272" xr:uid="{D028176B-C75E-4CA8-9E39-738BA3590069}"/>
    <cellStyle name="Note 13 2 3 2 2 3" xfId="15303" xr:uid="{E161D646-9459-4678-AD35-ACB86D5269E6}"/>
    <cellStyle name="Note 13 2 3 2 3" xfId="15029" xr:uid="{2551D8F4-2073-478C-838E-C2BC31E86E56}"/>
    <cellStyle name="Note 13 2 3 2 4" xfId="15231" xr:uid="{DF1E3C98-0F2F-4CC4-98A1-A5827EC2B4A3}"/>
    <cellStyle name="Note 13 2 3 3" xfId="8303" xr:uid="{A513A7B1-DFE5-489E-8B75-5613A85F56E2}"/>
    <cellStyle name="Note 13 2 3 3 2" xfId="16724" xr:uid="{FF1AF37E-6F1E-4061-B914-9F696DD4FB9B}"/>
    <cellStyle name="Note 13 2 3 3 3" xfId="13372" xr:uid="{65B4925C-1F08-46BC-AE4A-AC1C39C2320A}"/>
    <cellStyle name="Note 13 2 3 4" xfId="14488" xr:uid="{008D206E-308C-4E48-B950-D265B79F6488}"/>
    <cellStyle name="Note 13 2 3 5" xfId="15976" xr:uid="{4A11410F-EB17-4704-AA82-3C7C49FE22AA}"/>
    <cellStyle name="Note 13 2 4" xfId="5267" xr:uid="{8F38A9AA-B8FC-4262-8E32-1523151B52E4}"/>
    <cellStyle name="Note 13 2 4 2" xfId="8888" xr:uid="{72D7048E-4414-4A24-86F4-72DB1E16F6C2}"/>
    <cellStyle name="Note 13 2 4 2 2" xfId="17033" xr:uid="{77FBD1CC-B82D-4841-805D-A026A9BE124D}"/>
    <cellStyle name="Note 13 2 4 2 3" xfId="13335" xr:uid="{6DAEFDD1-262B-4896-B87A-4CE9C288FCF9}"/>
    <cellStyle name="Note 13 2 4 3" xfId="14783" xr:uid="{7FE36A01-87B9-48AA-85DA-C9F6B2C85093}"/>
    <cellStyle name="Note 13 2 4 4" xfId="15464" xr:uid="{F82B7A64-16BA-4D7A-B03F-DBA2A2B679CB}"/>
    <cellStyle name="Note 13 2 5" xfId="7812" xr:uid="{025F93B0-3F64-4D6A-A5C0-42D3315728C2}"/>
    <cellStyle name="Note 13 2 5 2" xfId="16467" xr:uid="{2DF0CB07-1765-4C44-ACC5-504B08A07E40}"/>
    <cellStyle name="Note 13 2 5 3" xfId="17812" xr:uid="{EDB7B2A6-43BA-42C5-B9C2-DDE568CB7FDE}"/>
    <cellStyle name="Note 13 2 6" xfId="14224" xr:uid="{15F66D65-CEF4-4699-A5C2-BBDA16E6DFA3}"/>
    <cellStyle name="Note 13 2 7" xfId="13023" xr:uid="{385AD871-E8AE-4D4E-BED6-1CE117564A91}"/>
    <cellStyle name="Note 13 3" xfId="4046" xr:uid="{0325505A-0B0A-46E5-9FAB-81303368C270}"/>
    <cellStyle name="Note 13 3 2" xfId="4623" xr:uid="{9EAD514F-43D5-4932-86FF-DEB717CDAAC4}"/>
    <cellStyle name="Note 13 3 2 2" xfId="5673" xr:uid="{C11A3D4C-586D-4D12-8170-8D779EDF7EAB}"/>
    <cellStyle name="Note 13 3 2 2 2" xfId="9294" xr:uid="{CD5D51DC-75F1-4E52-9645-367BBEDF7432}"/>
    <cellStyle name="Note 13 3 2 2 2 2" xfId="17237" xr:uid="{C4966238-66E3-4EF8-9393-176EB54DD3A2}"/>
    <cellStyle name="Note 13 3 2 2 2 3" xfId="11913" xr:uid="{4B1A3E8F-3D3E-425D-A697-0A7EFC5209CA}"/>
    <cellStyle name="Note 13 3 2 2 3" xfId="14993" xr:uid="{B44C9FEF-736E-422B-9D1C-2F1C1A64C20D}"/>
    <cellStyle name="Note 13 3 2 2 4" xfId="11745" xr:uid="{9B3CA243-7BAA-459F-88D7-D8D476FBE3A6}"/>
    <cellStyle name="Note 13 3 2 3" xfId="8247" xr:uid="{46AA3094-4448-4DA3-A48D-FB0BC2C194D4}"/>
    <cellStyle name="Note 13 3 2 3 2" xfId="16685" xr:uid="{B8B18B72-48CB-4506-8E13-0F1A92F28C3D}"/>
    <cellStyle name="Note 13 3 2 3 3" xfId="18713" xr:uid="{57E7A830-C283-427F-A8C4-40BD49FD96A2}"/>
    <cellStyle name="Note 13 3 2 4" xfId="14456" xr:uid="{710D08BB-0CBA-4CBC-AF81-AE4EBDC382C4}"/>
    <cellStyle name="Note 13 3 2 5" xfId="12860" xr:uid="{C1F641BC-0678-4251-8C4F-505882CAD885}"/>
    <cellStyle name="Note 13 3 3" xfId="5185" xr:uid="{68839287-5C84-446C-8551-4C785BDE47FA}"/>
    <cellStyle name="Note 13 3 3 2" xfId="8806" xr:uid="{CE221700-B086-40E2-82D9-C8F764DF27B0}"/>
    <cellStyle name="Note 13 3 3 2 2" xfId="16978" xr:uid="{9E6BCC35-EDA1-4188-8624-1C2AC844D47C}"/>
    <cellStyle name="Note 13 3 3 2 3" xfId="15223" xr:uid="{C8C577E0-99AF-4783-8D5F-7C9AD66A2DE5}"/>
    <cellStyle name="Note 13 3 3 3" xfId="14727" xr:uid="{F2856237-1730-404B-9F38-4E4956B9CDB9}"/>
    <cellStyle name="Note 13 3 3 4" xfId="12677" xr:uid="{A2B108BB-B17D-41F5-BAB4-6DE4E357DAF0}"/>
    <cellStyle name="Note 13 3 4" xfId="7699" xr:uid="{03DCDBD9-4383-481D-8214-112B43121454}"/>
    <cellStyle name="Note 13 3 4 2" xfId="16385" xr:uid="{73E939DE-AAE7-41D1-A516-2FE86FF06C89}"/>
    <cellStyle name="Note 13 3 4 3" xfId="14138" xr:uid="{D6EDDCB0-9DB8-47A4-9558-3A03785DF808}"/>
    <cellStyle name="Note 13 3 5" xfId="14135" xr:uid="{8430091E-F46E-4214-A8B8-FB1D23975D3A}"/>
    <cellStyle name="Note 13 3 6" xfId="13716" xr:uid="{795FA00C-8F66-4262-B272-57F3CDB2952D}"/>
    <cellStyle name="Note 13 4" xfId="3889" xr:uid="{B73AC317-4620-4527-B325-2AC51A04D5DA}"/>
    <cellStyle name="Note 13 4 2" xfId="5099" xr:uid="{4C2BCE14-6221-455B-A961-1C109DCC4270}"/>
    <cellStyle name="Note 13 4 2 2" xfId="8720" xr:uid="{1AC1EB36-7C48-4145-AE09-51C503167D44}"/>
    <cellStyle name="Note 13 4 2 2 2" xfId="16938" xr:uid="{63735F28-7C08-4AC4-BF7E-D0E269F5B74E}"/>
    <cellStyle name="Note 13 4 2 2 3" xfId="17727" xr:uid="{8DF5FA81-88D9-4AE1-B24A-236B205E8A3B}"/>
    <cellStyle name="Note 13 4 2 3" xfId="14686" xr:uid="{7A2A96DC-6ED3-4DA0-BAE4-36ABCBDA3CFD}"/>
    <cellStyle name="Note 13 4 2 4" xfId="15493" xr:uid="{13F3006A-2DFB-4AE5-9D26-A53D4826C147}"/>
    <cellStyle name="Note 13 4 3" xfId="7567" xr:uid="{B9AE2670-1E2C-4ED9-BC0B-BD6F61658F9F}"/>
    <cellStyle name="Note 13 4 3 2" xfId="16314" xr:uid="{4C717EC0-B62C-4ECD-A1B6-7449BA654261}"/>
    <cellStyle name="Note 13 4 3 3" xfId="12188" xr:uid="{FDD45B9B-514C-4EC1-A1D4-00A5FB493952}"/>
    <cellStyle name="Note 13 4 4" xfId="14046" xr:uid="{1FB51B59-8D52-4DEC-AC65-D6FF56CAF27A}"/>
    <cellStyle name="Note 13 4 5" xfId="13764" xr:uid="{81C3CE34-8FA6-4E50-94C7-8C0A140EECF0}"/>
    <cellStyle name="Note 13 5" xfId="4998" xr:uid="{FED6C657-5077-4171-8720-4940021A4FFE}"/>
    <cellStyle name="Note 13 5 2" xfId="8619" xr:uid="{0E228269-AACB-47AB-AFAB-AE8909D1F5A6}"/>
    <cellStyle name="Note 13 5 2 2" xfId="16889" xr:uid="{5F7E4CF5-8F51-4BB3-AE77-BD697C6A33F8}"/>
    <cellStyle name="Note 13 5 2 3" xfId="18724" xr:uid="{BAB7F14C-4B63-49D9-A860-17EFC41E6707}"/>
    <cellStyle name="Note 13 5 3" xfId="14637" xr:uid="{D8C37732-6A05-4B80-83F0-BE472FF062C1}"/>
    <cellStyle name="Note 13 5 4" xfId="18368" xr:uid="{D953DE3E-D8CB-42A7-81FE-61FDC6043925}"/>
    <cellStyle name="Note 13 6" xfId="7268" xr:uid="{D37D7E7F-9DA7-4527-9423-B7A597CB6A0E}"/>
    <cellStyle name="Note 13 6 2" xfId="16144" xr:uid="{E4055BC6-667A-4E50-AD44-2A93C37B97DB}"/>
    <cellStyle name="Note 13 6 3" xfId="17909" xr:uid="{941FC68B-A281-4C7A-90CA-9CBAFE3441B6}"/>
    <cellStyle name="Note 13 7" xfId="12740" xr:uid="{7EE69B18-82EC-4335-A90A-129DA9F523CD}"/>
    <cellStyle name="Note 13 8" xfId="18533" xr:uid="{2AF82CA9-E533-4639-BD5C-C8A4AA7D4C36}"/>
    <cellStyle name="Note 14" xfId="1581" xr:uid="{8DC7B671-A3AF-43B8-81F3-11F29D03C93B}"/>
    <cellStyle name="Note 14 2" xfId="4176" xr:uid="{B412012F-668E-41C9-A019-5EDFAD780D7F}"/>
    <cellStyle name="Note 14 2 2" xfId="4390" xr:uid="{6E78DBDF-6D2E-4BC4-8479-B8062C9DFF9A}"/>
    <cellStyle name="Note 14 2 2 2" xfId="4854" xr:uid="{88C1F658-5264-4492-B829-BDA37D0A61B6}"/>
    <cellStyle name="Note 14 2 2 2 2" xfId="5899" xr:uid="{04F57E53-C855-45B8-88A4-3323552A9B3F}"/>
    <cellStyle name="Note 14 2 2 2 2 2" xfId="9520" xr:uid="{E75B5781-C2E9-4330-A924-68DD49BB9B95}"/>
    <cellStyle name="Note 14 2 2 2 2 2 2" xfId="17372" xr:uid="{1CF2F5EF-BA90-45CF-8F91-96B7B629D4E5}"/>
    <cellStyle name="Note 14 2 2 2 2 2 3" xfId="11873" xr:uid="{6FF5A7A9-7E76-4B5A-88A4-7B5C58DA9BCB}"/>
    <cellStyle name="Note 14 2 2 2 2 3" xfId="15126" xr:uid="{C4351D99-8CE4-4539-99B9-4D0DE86A6E3A}"/>
    <cellStyle name="Note 14 2 2 2 2 4" xfId="12489" xr:uid="{207AC126-1E32-4D93-90C1-947FD65566A4}"/>
    <cellStyle name="Note 14 2 2 2 3" xfId="8478" xr:uid="{E1711DEF-3666-44AF-9CFA-2A71E2CFCE44}"/>
    <cellStyle name="Note 14 2 2 2 3 2" xfId="16824" xr:uid="{DF8EBD1D-BC78-4939-ADE0-2E7AE7AA8F08}"/>
    <cellStyle name="Note 14 2 2 2 3 3" xfId="15901" xr:uid="{60D91304-C80C-452A-A48C-51BDFDFE96AB}"/>
    <cellStyle name="Note 14 2 2 2 4" xfId="14568" xr:uid="{CB1B19A3-0E00-4476-B29F-6DB448FA1260}"/>
    <cellStyle name="Note 14 2 2 2 5" xfId="12823" xr:uid="{050611EE-0EAF-41DF-A244-331345C3D3FF}"/>
    <cellStyle name="Note 14 2 2 3" xfId="5462" xr:uid="{57D049BB-2C74-4B41-80EC-01FF961F2A44}"/>
    <cellStyle name="Note 14 2 2 3 2" xfId="9083" xr:uid="{DC2CAD3E-FEF1-4289-A1F8-137E4123EA1A}"/>
    <cellStyle name="Note 14 2 2 3 2 2" xfId="17143" xr:uid="{3E6BB981-2E6C-424A-967E-3F1C8E4E045C}"/>
    <cellStyle name="Note 14 2 2 3 2 3" xfId="17519" xr:uid="{B6A0E843-4F9D-47ED-B0BC-6163202CA83F}"/>
    <cellStyle name="Note 14 2 2 3 3" xfId="14899" xr:uid="{6E0F00B0-FC13-4CA6-9267-4A7C2544F98C}"/>
    <cellStyle name="Note 14 2 2 3 4" xfId="18211" xr:uid="{FC320AEB-B4B1-4A96-BE8C-9ED806E5629A}"/>
    <cellStyle name="Note 14 2 2 4" xfId="8019" xr:uid="{947E59B1-12F7-4E44-B805-3F49EFC86E15}"/>
    <cellStyle name="Note 14 2 2 4 2" xfId="16586" xr:uid="{B78E399E-635D-49C5-B645-91BAABCF43C5}"/>
    <cellStyle name="Note 14 2 2 4 3" xfId="12068" xr:uid="{9B9DE954-04A8-4DE7-9FB7-1C8130147FBF}"/>
    <cellStyle name="Note 14 2 2 5" xfId="14348" xr:uid="{A765CC4C-1BF1-4D60-BC91-C3525E27BEA0}"/>
    <cellStyle name="Note 14 2 2 6" xfId="14518" xr:uid="{0B55912A-D36A-4158-9B3A-040D1EB6BD0C}"/>
    <cellStyle name="Note 14 2 3" xfId="4680" xr:uid="{9C0747EC-8A81-4B41-8F92-294E3D8FC174}"/>
    <cellStyle name="Note 14 2 3 2" xfId="5727" xr:uid="{4DE0E41A-990D-4F2F-88CE-50632A77421F}"/>
    <cellStyle name="Note 14 2 3 2 2" xfId="9348" xr:uid="{47ECE614-1154-4D5A-9B95-649370CCF3E0}"/>
    <cellStyle name="Note 14 2 3 2 2 2" xfId="17273" xr:uid="{959065ED-14C0-4ACB-BFF9-31618A4C9A3D}"/>
    <cellStyle name="Note 14 2 3 2 2 3" xfId="15549" xr:uid="{D336D162-DDE5-43B3-8369-320016A5D559}"/>
    <cellStyle name="Note 14 2 3 2 3" xfId="15030" xr:uid="{9DB0DA7D-D0A4-4EF2-9B6C-52EE86CDA29F}"/>
    <cellStyle name="Note 14 2 3 2 4" xfId="15950" xr:uid="{6F598020-6504-4F99-8F5C-402C98E2675E}"/>
    <cellStyle name="Note 14 2 3 3" xfId="8304" xr:uid="{C8F1AA54-0B2E-4405-9664-C1452DBC814D}"/>
    <cellStyle name="Note 14 2 3 3 2" xfId="16725" xr:uid="{28DCFDE2-B2DD-4309-A964-876EB0A564E3}"/>
    <cellStyle name="Note 14 2 3 3 3" xfId="15774" xr:uid="{BAD32A9C-3146-4D53-84B4-6F83B95CDF3B}"/>
    <cellStyle name="Note 14 2 3 4" xfId="14489" xr:uid="{7514C26F-EB79-4138-87BB-C0C1950B0A97}"/>
    <cellStyle name="Note 14 2 3 5" xfId="14164" xr:uid="{BF32B2FD-F41C-4415-A2D1-964B1F52C377}"/>
    <cellStyle name="Note 14 2 4" xfId="5268" xr:uid="{CC5A695E-8495-48E9-B848-A308F92C0FCD}"/>
    <cellStyle name="Note 14 2 4 2" xfId="8889" xr:uid="{D5B51C12-F4B6-44FF-95F4-E5684F4C667E}"/>
    <cellStyle name="Note 14 2 4 2 2" xfId="17034" xr:uid="{0E999F6D-C9C1-472B-B1EC-039DAF415D86}"/>
    <cellStyle name="Note 14 2 4 2 3" xfId="15737" xr:uid="{9E55C236-7BDD-4F58-8597-97A9B82CEEDC}"/>
    <cellStyle name="Note 14 2 4 3" xfId="14784" xr:uid="{EB9E6D64-BC48-488A-8F0D-4252B0AE9E31}"/>
    <cellStyle name="Note 14 2 4 4" xfId="12653" xr:uid="{E8F3A2F1-577A-408F-B0A8-544D348AE479}"/>
    <cellStyle name="Note 14 2 5" xfId="7813" xr:uid="{A0B9AFC7-8ECE-49C2-8DE7-1E5AAC42E3CE}"/>
    <cellStyle name="Note 14 2 5 2" xfId="16468" xr:uid="{732646A1-2464-4B83-9AA4-214B4B31ECB5}"/>
    <cellStyle name="Note 14 2 5 3" xfId="15669" xr:uid="{E1DDE7D6-64AE-4F10-B889-8DD954DE8EB6}"/>
    <cellStyle name="Note 14 2 6" xfId="14225" xr:uid="{8CDA7041-7C0D-4178-9CE4-AA4CFFFB90F9}"/>
    <cellStyle name="Note 14 2 7" xfId="13687" xr:uid="{CAB29865-1B0B-45E3-8A96-E460D28DFF40}"/>
    <cellStyle name="Note 14 3" xfId="3991" xr:uid="{B5D9718D-2648-43C7-8DC3-6833869267F9}"/>
    <cellStyle name="Note 14 3 2" xfId="4605" xr:uid="{3408582B-6AE5-4E72-B13E-E1D90F427475}"/>
    <cellStyle name="Note 14 3 2 2" xfId="5655" xr:uid="{BD8D6C1B-812E-492E-8EAF-C5A74B549DDC}"/>
    <cellStyle name="Note 14 3 2 2 2" xfId="9276" xr:uid="{0590AD59-D279-486E-B26B-D7B4C46FD3DE}"/>
    <cellStyle name="Note 14 3 2 2 2 2" xfId="17226" xr:uid="{CB11962F-268C-48DA-8FC4-70AD8C0330E1}"/>
    <cellStyle name="Note 14 3 2 2 2 3" xfId="14182" xr:uid="{D159F1E3-EEEA-41F5-88D5-C2F6609DB6B1}"/>
    <cellStyle name="Note 14 3 2 2 3" xfId="14983" xr:uid="{19C13BF5-9FB6-445A-A592-EEEA6ED55381}"/>
    <cellStyle name="Note 14 3 2 2 4" xfId="12529" xr:uid="{0DDE501E-8435-404D-9C99-FF5511A94FF7}"/>
    <cellStyle name="Note 14 3 2 3" xfId="8229" xr:uid="{BA688953-F01A-4225-A86B-27A7F425D04D}"/>
    <cellStyle name="Note 14 3 2 3 2" xfId="16677" xr:uid="{269F54FC-D2C0-4E3C-91E1-56928B473B70}"/>
    <cellStyle name="Note 14 3 2 3 3" xfId="15639" xr:uid="{E111C372-CA07-4910-93BA-1D1033FE0E38}"/>
    <cellStyle name="Note 14 3 2 4" xfId="14445" xr:uid="{57003D3F-DD6C-405C-B8AF-1E139BA67D9A}"/>
    <cellStyle name="Note 14 3 2 5" xfId="12878" xr:uid="{D38213B9-DD62-4AA7-9434-FB32A743EE89}"/>
    <cellStyle name="Note 14 3 3" xfId="5151" xr:uid="{A929E655-CBBC-4FC3-9427-E32B94D5BEE5}"/>
    <cellStyle name="Note 14 3 3 2" xfId="8772" xr:uid="{2A220F66-E450-4349-949A-53E0FA929D12}"/>
    <cellStyle name="Note 14 3 3 2 2" xfId="16960" xr:uid="{150839CB-1ED5-4226-88BC-F86A609F48C5}"/>
    <cellStyle name="Note 14 3 3 2 3" xfId="13339" xr:uid="{EEB21F42-09C8-4211-84D0-0052EE96404A}"/>
    <cellStyle name="Note 14 3 3 3" xfId="14708" xr:uid="{1251FF57-8638-4D63-8E3F-7ED70BF1E2D7}"/>
    <cellStyle name="Note 14 3 3 4" xfId="15481" xr:uid="{EA6572EB-2C6A-4E00-BAA3-87D8BA2FF808}"/>
    <cellStyle name="Note 14 3 4" xfId="7655" xr:uid="{1A46A62E-985D-4C9E-AC8F-80EC6DE109CF}"/>
    <cellStyle name="Note 14 3 4 2" xfId="16358" xr:uid="{2A4672BC-E8F8-4FD5-AE55-83A6AA1E42A1}"/>
    <cellStyle name="Note 14 3 4 3" xfId="12147" xr:uid="{C0CEDF70-FC64-4B8D-99E1-55ADEA720A42}"/>
    <cellStyle name="Note 14 3 5" xfId="14099" xr:uid="{886BEF65-1F3B-45F2-8645-B1DE0269C861}"/>
    <cellStyle name="Note 14 3 6" xfId="13072" xr:uid="{D2963FD4-C0C8-47BE-B58A-880D3C3D5340}"/>
    <cellStyle name="Note 14 4" xfId="3924" xr:uid="{327063D2-3A73-49A0-9E28-C6F4FEDAB824}"/>
    <cellStyle name="Note 14 4 2" xfId="5114" xr:uid="{1E6B3C6C-4BA9-46C9-A2C4-CF1FAFAE3D55}"/>
    <cellStyle name="Note 14 4 2 2" xfId="8735" xr:uid="{FC8DEBDA-D48A-4A7C-B217-2A39D8FD86C7}"/>
    <cellStyle name="Note 14 4 2 2 2" xfId="16948" xr:uid="{5035306D-D3D1-47FC-A971-AB05610F0C95}"/>
    <cellStyle name="Note 14 4 2 2 3" xfId="15358" xr:uid="{8E852486-6ECC-402F-B83A-45D555EC3D23}"/>
    <cellStyle name="Note 14 4 2 3" xfId="14696" xr:uid="{E9F96CED-DA67-42E3-B857-3183310522D9}"/>
    <cellStyle name="Note 14 4 2 4" xfId="15491" xr:uid="{DECC9D4F-4B0B-4653-BCCB-4FDB3E6CDE8E}"/>
    <cellStyle name="Note 14 4 3" xfId="7597" xr:uid="{D41EB494-F57C-4331-BDA1-22F321FB5017}"/>
    <cellStyle name="Note 14 4 3 2" xfId="16333" xr:uid="{F8079696-1FDD-4169-A132-7C96A58C3025}"/>
    <cellStyle name="Note 14 4 3 3" xfId="12178" xr:uid="{4A6E6509-7703-430A-8749-EE2EAF4EAE9C}"/>
    <cellStyle name="Note 14 4 4" xfId="14066" xr:uid="{97EF975E-A951-4A25-A862-E0779DB9F313}"/>
    <cellStyle name="Note 14 4 5" xfId="13758" xr:uid="{F3DD9D5E-78E5-4FE2-9B01-CBA22A027AF9}"/>
    <cellStyle name="Note 14 5" xfId="4077" xr:uid="{C50993DD-428F-4319-A719-041D7C4B8CBF}"/>
    <cellStyle name="Note 14 5 2" xfId="7725" xr:uid="{6C4CE84B-C75F-4B56-A149-530B1AC2CD59}"/>
    <cellStyle name="Note 14 5 2 2" xfId="16401" xr:uid="{6324EAC1-6E0A-40AC-9959-96C44897F60F}"/>
    <cellStyle name="Note 14 5 2 3" xfId="15433" xr:uid="{52D0B8A3-1D3F-4F01-BF81-A4972EC63BDA}"/>
    <cellStyle name="Note 14 5 3" xfId="14153" xr:uid="{B0687286-DCB2-489F-A020-715B4DCF282E}"/>
    <cellStyle name="Note 14 5 4" xfId="14520" xr:uid="{CEEBCE9A-30AB-4275-B98A-F349E7539670}"/>
    <cellStyle name="Note 14 6" xfId="7269" xr:uid="{DD850E11-B363-4E8A-BEEC-E335F0A57578}"/>
    <cellStyle name="Note 14 6 2" xfId="16145" xr:uid="{6ED145FE-B1C5-48E8-BE21-E7CDE3CF8780}"/>
    <cellStyle name="Note 14 6 3" xfId="17908" xr:uid="{DD7EF12B-F6FB-41AE-8F09-2893F43D8516}"/>
    <cellStyle name="Note 14 7" xfId="12741" xr:uid="{D34EF2AA-BEDD-4ECA-83FE-A1C9346DAFC8}"/>
    <cellStyle name="Note 14 8" xfId="16647" xr:uid="{4E6759E8-0EC1-4540-AFC2-CDE0788D8916}"/>
    <cellStyle name="Note 15" xfId="1582" xr:uid="{934C23F1-FD06-4734-B356-1E3E57E31B4F}"/>
    <cellStyle name="Note 15 2" xfId="7027" xr:uid="{70D10DAE-5364-4CA5-B2A9-5965795D9F38}"/>
    <cellStyle name="Note 16" xfId="3708" xr:uid="{15EFB448-C69A-4F77-9E0C-0DCECD941FE9}"/>
    <cellStyle name="Note 16 2" xfId="6879" xr:uid="{F97D3517-537D-4EFF-8A88-3565D5ECFD3A}"/>
    <cellStyle name="Note 17" xfId="6110" xr:uid="{034F3400-8F74-4443-9050-8475D24A2DA5}"/>
    <cellStyle name="Note 18" xfId="9753" xr:uid="{1C17F9D8-957A-457B-A225-0E40E4A801AC}"/>
    <cellStyle name="Note 19" xfId="11529" xr:uid="{FB9D426F-D656-4F00-80F1-13FFC8190DC3}"/>
    <cellStyle name="Note 2" xfId="1583" xr:uid="{3987CAC8-AAE0-4F8E-8998-58C03A499E05}"/>
    <cellStyle name="Note 2 10" xfId="11013" xr:uid="{63A20BBC-1EFB-4C62-97AC-41BFFA3EB371}"/>
    <cellStyle name="Note 2 10 2" xfId="11014" xr:uid="{58F78E69-BE67-4690-99C5-634781D1F771}"/>
    <cellStyle name="Note 2 10 2 2" xfId="18261" xr:uid="{2D803E9B-AB6A-460D-B0CF-DFE24C31D51A}"/>
    <cellStyle name="Note 2 10 2 3" xfId="19421" xr:uid="{CFA17D81-2DA2-4622-93D6-36C46881951E}"/>
    <cellStyle name="Note 2 10 3" xfId="11015" xr:uid="{6EE7E672-3B69-4BFE-B948-A18DCCB13EF4}"/>
    <cellStyle name="Note 2 10 3 2" xfId="18262" xr:uid="{DCA18AB4-A549-4728-98B2-91210ACCC83B}"/>
    <cellStyle name="Note 2 10 3 3" xfId="19422" xr:uid="{434F1EA1-2610-4B3C-B180-4C7CB5924AF9}"/>
    <cellStyle name="Note 2 10 4" xfId="11016" xr:uid="{339144A1-121E-4C26-A8C9-974DEBFA6977}"/>
    <cellStyle name="Note 2 10 4 2" xfId="18263" xr:uid="{7E4CF786-A6D1-452C-9435-77175B763F4E}"/>
    <cellStyle name="Note 2 10 4 3" xfId="19423" xr:uid="{718E8537-8653-45AB-BED1-C14293DED4CB}"/>
    <cellStyle name="Note 2 10 5" xfId="18260" xr:uid="{12273A04-EB51-4CB3-956E-642000C68EAC}"/>
    <cellStyle name="Note 2 10 6" xfId="19420" xr:uid="{E093EBAF-4162-4285-99D1-6055E3A35FB1}"/>
    <cellStyle name="Note 2 11" xfId="11017" xr:uid="{7228B7EA-BDEF-470E-BD56-674DB3735B56}"/>
    <cellStyle name="Note 2 11 2" xfId="11018" xr:uid="{B658F4AD-1983-4BD2-A279-BED1EA392722}"/>
    <cellStyle name="Note 2 11 2 2" xfId="18265" xr:uid="{59E4DD6A-E29B-4F58-A4C9-C94BE034EA1C}"/>
    <cellStyle name="Note 2 11 2 3" xfId="19425" xr:uid="{AAF31685-11D5-454D-A95F-713ADA8CF82D}"/>
    <cellStyle name="Note 2 11 3" xfId="11019" xr:uid="{7B6FBE6A-4AE6-4C63-90D5-04546AAD348B}"/>
    <cellStyle name="Note 2 11 3 2" xfId="18266" xr:uid="{4B48624E-B357-421D-92AD-B98B57153868}"/>
    <cellStyle name="Note 2 11 3 3" xfId="19426" xr:uid="{082F91F6-EBC5-4897-BC93-551CCADFC3FA}"/>
    <cellStyle name="Note 2 11 4" xfId="11020" xr:uid="{62009CDD-DC8D-40EF-939E-2D8CE07F7946}"/>
    <cellStyle name="Note 2 11 4 2" xfId="18267" xr:uid="{CE3F5297-6BE5-43AF-9F81-64C0238E1CE3}"/>
    <cellStyle name="Note 2 11 4 3" xfId="19427" xr:uid="{D3F977A2-9C5D-4877-8333-B894F2601F47}"/>
    <cellStyle name="Note 2 11 5" xfId="18264" xr:uid="{3CBF3FF5-7B37-4B40-8E3C-529B74CDE8C6}"/>
    <cellStyle name="Note 2 11 6" xfId="19424" xr:uid="{FA9316CF-AA77-4F36-AE45-B99F515D537A}"/>
    <cellStyle name="Note 2 12" xfId="11021" xr:uid="{891ADC74-E32E-4477-B6EE-CCAC011D0CF0}"/>
    <cellStyle name="Note 2 12 2" xfId="11022" xr:uid="{E34DE1B8-5429-4733-883C-A32B8FE0FB34}"/>
    <cellStyle name="Note 2 12 2 2" xfId="18269" xr:uid="{3ED05FEF-068F-4DA2-9731-B3D6360EBC8B}"/>
    <cellStyle name="Note 2 12 2 3" xfId="19429" xr:uid="{FF4C1EE1-55BB-4102-ABE7-99DDABAC2E0F}"/>
    <cellStyle name="Note 2 12 3" xfId="11023" xr:uid="{1B7A51FF-940A-46A4-9663-E6BE179BEDFB}"/>
    <cellStyle name="Note 2 12 3 2" xfId="18270" xr:uid="{E4A2FC0F-28B8-46DC-92BF-5DCC5941612D}"/>
    <cellStyle name="Note 2 12 3 3" xfId="19430" xr:uid="{BB36CCFA-2465-4511-AB19-3D357655A2EE}"/>
    <cellStyle name="Note 2 12 4" xfId="11024" xr:uid="{4C9A4723-CD83-49B1-A94B-FB2A100F6A5E}"/>
    <cellStyle name="Note 2 12 4 2" xfId="18271" xr:uid="{03B71302-C0B9-43DE-8C7B-61E340C542E4}"/>
    <cellStyle name="Note 2 12 4 3" xfId="19431" xr:uid="{5291BB3E-2604-4640-973C-8D2CE7E01524}"/>
    <cellStyle name="Note 2 12 5" xfId="18268" xr:uid="{2FF7BA55-66F6-41E3-8A15-A11BE3002B7E}"/>
    <cellStyle name="Note 2 12 6" xfId="19428" xr:uid="{765DA4DE-2B98-45C3-AC9E-6D7140E541BF}"/>
    <cellStyle name="Note 2 13" xfId="11025" xr:uid="{CFD0A83B-3C28-4FD2-BA0C-4AC3844ADC57}"/>
    <cellStyle name="Note 2 13 2" xfId="11026" xr:uid="{6947C9C6-7792-4DFC-AE78-EDEFB7D5B52E}"/>
    <cellStyle name="Note 2 13 2 2" xfId="18273" xr:uid="{E63AF14B-7729-413F-8442-2E75B696E851}"/>
    <cellStyle name="Note 2 13 2 3" xfId="19433" xr:uid="{5F95954A-4C8D-4372-BE8D-8C7957FC04DA}"/>
    <cellStyle name="Note 2 13 3" xfId="11027" xr:uid="{5EF4DE86-E2BC-4E29-B454-2F7635B30CAB}"/>
    <cellStyle name="Note 2 13 3 2" xfId="18274" xr:uid="{4CFA8B25-9257-471F-BD4D-E261F713C8ED}"/>
    <cellStyle name="Note 2 13 3 3" xfId="19434" xr:uid="{3E6F25E3-4A79-47AA-872C-61865F331C14}"/>
    <cellStyle name="Note 2 13 4" xfId="11028" xr:uid="{A5F9BB0E-D7E3-4102-B260-FC72272E935F}"/>
    <cellStyle name="Note 2 13 4 2" xfId="18275" xr:uid="{F450C35F-D988-497F-96EA-44DF26954963}"/>
    <cellStyle name="Note 2 13 4 3" xfId="19435" xr:uid="{61380B21-673B-458F-8873-753B1A94484D}"/>
    <cellStyle name="Note 2 13 5" xfId="18272" xr:uid="{37CE1F5E-8575-441A-AF57-74FDF55A9549}"/>
    <cellStyle name="Note 2 13 6" xfId="19432" xr:uid="{893453E9-360B-4471-B5D8-1A2D899D6821}"/>
    <cellStyle name="Note 2 14" xfId="11029" xr:uid="{0F3D48EC-FE1C-4DD1-B3C6-BE53C26A2528}"/>
    <cellStyle name="Note 2 14 2" xfId="11030" xr:uid="{E16B32E2-2FE4-471A-874C-A27BE6539677}"/>
    <cellStyle name="Note 2 14 2 2" xfId="18277" xr:uid="{DC5448ED-8F2B-4A1A-AC2C-95908D45EBC6}"/>
    <cellStyle name="Note 2 14 2 3" xfId="19437" xr:uid="{45CC511D-A6DF-4F91-A1CB-2085A0EE5EA4}"/>
    <cellStyle name="Note 2 14 3" xfId="11031" xr:uid="{F8362C68-7AEE-4E1C-B393-26E05C694F71}"/>
    <cellStyle name="Note 2 14 3 2" xfId="18278" xr:uid="{2F712D80-32C9-4E64-9F1C-A328F6C317D2}"/>
    <cellStyle name="Note 2 14 3 3" xfId="19438" xr:uid="{E3F986D8-B905-4ADC-A2B9-DEEE6211ADE6}"/>
    <cellStyle name="Note 2 14 4" xfId="11032" xr:uid="{A23A3D1E-F60F-498F-9276-B358E56BE819}"/>
    <cellStyle name="Note 2 14 4 2" xfId="18279" xr:uid="{05FD784E-EF3F-4DC8-AA30-770345E3B1B0}"/>
    <cellStyle name="Note 2 14 4 3" xfId="19439" xr:uid="{81C898D2-1013-4B5B-964A-DEF856F833B5}"/>
    <cellStyle name="Note 2 14 5" xfId="18276" xr:uid="{DBD04233-C508-42ED-AE03-AF4F28F93835}"/>
    <cellStyle name="Note 2 14 6" xfId="19436" xr:uid="{B2DF985D-FEAE-433E-866C-53CF33FCC7AF}"/>
    <cellStyle name="Note 2 15" xfId="11033" xr:uid="{95ADC04A-6670-45DE-96FC-1035E0700A45}"/>
    <cellStyle name="Note 2 15 2" xfId="11034" xr:uid="{4B2496F9-4E03-4EA9-B6E5-FFF127718DD1}"/>
    <cellStyle name="Note 2 15 2 2" xfId="18281" xr:uid="{8C84BE95-FD9F-4940-A460-C70BBDC8B313}"/>
    <cellStyle name="Note 2 15 2 3" xfId="19441" xr:uid="{A5B77870-3C6B-47F7-99FE-0AB5DB8818F7}"/>
    <cellStyle name="Note 2 15 3" xfId="11035" xr:uid="{50BD5C63-25D0-42B0-86B8-FC357E2A5B99}"/>
    <cellStyle name="Note 2 15 3 2" xfId="18282" xr:uid="{6016B2CC-4977-402B-A50F-20CC5A77223A}"/>
    <cellStyle name="Note 2 15 3 3" xfId="19442" xr:uid="{DF89B8C9-540A-467D-ACC9-7B825A7009D3}"/>
    <cellStyle name="Note 2 15 4" xfId="11036" xr:uid="{80FE13C1-3F12-409B-9D8F-2F3FEB4EAE3B}"/>
    <cellStyle name="Note 2 15 4 2" xfId="18283" xr:uid="{9886406F-1A7B-46A3-872E-487D89711F4C}"/>
    <cellStyle name="Note 2 15 4 3" xfId="19443" xr:uid="{2AF43990-3ED8-46CC-B7D4-DCE873971D30}"/>
    <cellStyle name="Note 2 15 5" xfId="18280" xr:uid="{DDFD358E-5F34-43DD-A0BC-7F3A2C691862}"/>
    <cellStyle name="Note 2 15 6" xfId="19440" xr:uid="{3C2289F2-2CDE-44A6-B523-11891D27E47F}"/>
    <cellStyle name="Note 2 16" xfId="11037" xr:uid="{FFCB7547-58E1-4CC9-9772-54B6243BCA0B}"/>
    <cellStyle name="Note 2 16 2" xfId="11038" xr:uid="{AB444392-BF71-46C1-9BCE-8C096CCE8E5B}"/>
    <cellStyle name="Note 2 16 2 2" xfId="18285" xr:uid="{950D9A88-68AF-414E-844F-86041F3271C6}"/>
    <cellStyle name="Note 2 16 2 3" xfId="19445" xr:uid="{17507D25-BD43-4A20-B22D-A4FDFD0976A7}"/>
    <cellStyle name="Note 2 16 3" xfId="11039" xr:uid="{4BECE2E5-AAFA-4BAD-87F9-9D412FEB677A}"/>
    <cellStyle name="Note 2 16 3 2" xfId="18286" xr:uid="{364C314F-F88E-4EB7-B969-43BAEBDF10D0}"/>
    <cellStyle name="Note 2 16 3 3" xfId="19446" xr:uid="{56FC15DD-AF56-4DFB-B73E-B286E2437D9C}"/>
    <cellStyle name="Note 2 16 4" xfId="11040" xr:uid="{1615C519-4E95-4270-A7F8-75E60B93F02A}"/>
    <cellStyle name="Note 2 16 4 2" xfId="18287" xr:uid="{7BCCAEF8-839D-4C58-98C5-7E42CCDD5702}"/>
    <cellStyle name="Note 2 16 4 3" xfId="19447" xr:uid="{1DFFAFD9-1135-4345-A4E8-D287F1102E93}"/>
    <cellStyle name="Note 2 16 5" xfId="18284" xr:uid="{12FE27F0-ADA9-4406-AC4C-E1856D804DE9}"/>
    <cellStyle name="Note 2 16 6" xfId="19444" xr:uid="{A1EC6B4D-A99F-4301-A2D0-01A97374D425}"/>
    <cellStyle name="Note 2 17" xfId="11041" xr:uid="{3F266344-9E36-4425-975C-FFBD55AF6FF1}"/>
    <cellStyle name="Note 2 17 2" xfId="11042" xr:uid="{27863A95-2912-46BB-A769-17E440FA8218}"/>
    <cellStyle name="Note 2 17 2 2" xfId="18289" xr:uid="{F4E4B9F6-1378-41D7-BCA4-2B8EDA310638}"/>
    <cellStyle name="Note 2 17 2 3" xfId="19449" xr:uid="{8B038CB5-B3B4-42A3-850C-33EEE75B99AD}"/>
    <cellStyle name="Note 2 17 3" xfId="11043" xr:uid="{BC15B578-0EDF-45F2-A18E-5A7A74E69E51}"/>
    <cellStyle name="Note 2 17 3 2" xfId="18290" xr:uid="{340F6DAD-0EB1-45EC-8508-890FEAE60BF3}"/>
    <cellStyle name="Note 2 17 3 3" xfId="19450" xr:uid="{9D21526B-8220-4529-89A2-F3C250CE6BD5}"/>
    <cellStyle name="Note 2 17 4" xfId="11044" xr:uid="{4806ADAA-BDD6-4C76-B211-5364C186B099}"/>
    <cellStyle name="Note 2 17 4 2" xfId="18291" xr:uid="{F421A48A-804F-43DF-B4A7-3EC27DC6C65D}"/>
    <cellStyle name="Note 2 17 4 3" xfId="19451" xr:uid="{BBE355D1-28A0-4F5D-8965-093255F34C0D}"/>
    <cellStyle name="Note 2 17 5" xfId="18288" xr:uid="{1B7501B6-E3D6-41A5-B7EE-E12E1DF8FF17}"/>
    <cellStyle name="Note 2 17 6" xfId="19448" xr:uid="{8D2D3055-F0FC-41C0-83EE-A9912DF6ACB5}"/>
    <cellStyle name="Note 2 18" xfId="11045" xr:uid="{E4EA78CF-6A0F-4307-8ED4-7B4D209ACAE7}"/>
    <cellStyle name="Note 2 18 2" xfId="11046" xr:uid="{4C18DC48-F961-433B-852C-CBF0E8F17620}"/>
    <cellStyle name="Note 2 18 2 2" xfId="18293" xr:uid="{D2BB0C6F-33C3-4DAB-ABCE-900CEFC83E69}"/>
    <cellStyle name="Note 2 18 2 3" xfId="19453" xr:uid="{2263864B-4E69-43E8-8170-0C692A4CAFA3}"/>
    <cellStyle name="Note 2 18 3" xfId="11047" xr:uid="{6922ACE7-DA95-463D-A434-E1D0F89D3BD8}"/>
    <cellStyle name="Note 2 18 3 2" xfId="18294" xr:uid="{E36099F8-ACC3-4A51-833C-74C3675E02D5}"/>
    <cellStyle name="Note 2 18 3 3" xfId="19454" xr:uid="{7652DC5D-5BF5-4944-B0B9-E4D9FB266FAB}"/>
    <cellStyle name="Note 2 18 4" xfId="11048" xr:uid="{2190EBE6-EC11-45E9-8695-6D9396E1CACB}"/>
    <cellStyle name="Note 2 18 4 2" xfId="18295" xr:uid="{E4C68D31-6695-48BD-B0A5-9A470349C924}"/>
    <cellStyle name="Note 2 18 4 3" xfId="19455" xr:uid="{9CEAACF8-C20E-4DD6-8373-78AE76ABF9A6}"/>
    <cellStyle name="Note 2 18 5" xfId="18292" xr:uid="{2FFCE583-E286-401B-8B46-6E66FF28F049}"/>
    <cellStyle name="Note 2 18 6" xfId="19452" xr:uid="{E39F4812-A81A-4E18-9B9B-0A9F7D3746F3}"/>
    <cellStyle name="Note 2 19" xfId="11049" xr:uid="{03C1017E-70E5-49A0-9D0D-988CE322A96C}"/>
    <cellStyle name="Note 2 19 2" xfId="11050" xr:uid="{CD30331F-845A-4CCF-B1B1-22380B12AB1B}"/>
    <cellStyle name="Note 2 19 2 2" xfId="18297" xr:uid="{39C66B5B-9E45-4661-A57D-727FA0CE672A}"/>
    <cellStyle name="Note 2 19 2 3" xfId="19457" xr:uid="{1558DA4A-149A-4F84-93EB-8CA6FF6D3386}"/>
    <cellStyle name="Note 2 19 3" xfId="11051" xr:uid="{73C2820E-E30E-48EC-80CA-8F222EDBC8C2}"/>
    <cellStyle name="Note 2 19 3 2" xfId="18298" xr:uid="{8A904D42-0E61-4B8F-BE32-77CFD63134E5}"/>
    <cellStyle name="Note 2 19 3 3" xfId="19458" xr:uid="{710EC7C6-1458-4C24-9144-3C797BB3C0EA}"/>
    <cellStyle name="Note 2 19 4" xfId="11052" xr:uid="{79B784F8-4F60-4344-8928-B4183A598735}"/>
    <cellStyle name="Note 2 19 4 2" xfId="18299" xr:uid="{B2DF7EC7-135E-4C17-B926-179A326F1716}"/>
    <cellStyle name="Note 2 19 4 3" xfId="19459" xr:uid="{CB6EA679-3154-4B09-9BA2-F847C59366E5}"/>
    <cellStyle name="Note 2 19 5" xfId="18296" xr:uid="{12BDF21C-8BF8-45B9-9BCE-D160134D28C3}"/>
    <cellStyle name="Note 2 19 6" xfId="19456" xr:uid="{4BE02EB2-65C7-4310-ABF6-6EF1F02EB512}"/>
    <cellStyle name="Note 2 2" xfId="1584" xr:uid="{04D62474-4720-479C-B4F2-0963497AF0E1}"/>
    <cellStyle name="Note 2 2 2" xfId="9674" xr:uid="{C63AB6D1-E25B-4A0A-B1DA-E367D94D7295}"/>
    <cellStyle name="Note 2 2 2 2" xfId="11054" xr:uid="{5C3BAE51-5271-466A-B144-8134523A86C7}"/>
    <cellStyle name="Note 2 2 2 2 2" xfId="18301" xr:uid="{D6232BCC-EEFC-496C-ADE0-FADAB8A67AB2}"/>
    <cellStyle name="Note 2 2 2 2 3" xfId="19461" xr:uid="{4D80D055-1AE2-42F8-ABD9-09E8FBA9539E}"/>
    <cellStyle name="Note 2 2 2 3" xfId="17448" xr:uid="{94179DFE-C1B9-4DB9-81BF-68219A4D7919}"/>
    <cellStyle name="Note 2 2 2 4" xfId="11778" xr:uid="{B2FD03E6-71FA-4421-9E20-0A8B85051392}"/>
    <cellStyle name="Note 2 2 3" xfId="11055" xr:uid="{398F87AF-B643-4E17-AE13-6F5CB7A61E0D}"/>
    <cellStyle name="Note 2 2 3 2" xfId="18302" xr:uid="{D0A74BA6-4DD8-41A9-A2FC-894CFB3075CD}"/>
    <cellStyle name="Note 2 2 3 3" xfId="19462" xr:uid="{44C60F7F-5615-48E3-817E-F275CF2A9658}"/>
    <cellStyle name="Note 2 2 4" xfId="11056" xr:uid="{85B487F9-2081-4447-88ED-617A73CB0627}"/>
    <cellStyle name="Note 2 2 4 2" xfId="18303" xr:uid="{41C57E18-950A-48C6-9678-65002C049316}"/>
    <cellStyle name="Note 2 2 4 3" xfId="19463" xr:uid="{EEF220F8-5B69-4509-8B42-F3AAE60D47D0}"/>
    <cellStyle name="Note 2 2 5" xfId="11057" xr:uid="{DB90C096-A8B8-4977-8EBF-B88D1A527B8E}"/>
    <cellStyle name="Note 2 2 6" xfId="11058" xr:uid="{2F01DDBC-3FC0-4ED0-9885-00B45EF51A4B}"/>
    <cellStyle name="Note 2 2 7" xfId="11506" xr:uid="{E75E18D6-B135-456F-98C5-7B592BC7914A}"/>
    <cellStyle name="Note 2 2 7 2" xfId="18628" xr:uid="{B56533C0-09BB-4BF4-A94E-B077D0630CD8}"/>
    <cellStyle name="Note 2 2 7 3" xfId="19742" xr:uid="{6FFDE215-A5C1-4E3F-B37A-74DEEFC1F6ED}"/>
    <cellStyle name="Note 2 2 8" xfId="11053" xr:uid="{41A5F453-41E4-4DFB-84EB-C651C1972732}"/>
    <cellStyle name="Note 2 2 8 2" xfId="18300" xr:uid="{C4BDA8B5-F047-45D9-AD00-968304B69984}"/>
    <cellStyle name="Note 2 2 8 3" xfId="19460" xr:uid="{8C88CFEB-ACF2-45C4-8581-4502DF612499}"/>
    <cellStyle name="Note 2 20" xfId="11059" xr:uid="{932F79A1-5C74-4F25-B9E4-36BE0CE8BBBA}"/>
    <cellStyle name="Note 2 20 2" xfId="11060" xr:uid="{B7663575-534C-4034-A071-50F9094108A3}"/>
    <cellStyle name="Note 2 20 2 2" xfId="18307" xr:uid="{DFF3492F-884E-4E71-9820-DF611D58AB26}"/>
    <cellStyle name="Note 2 20 2 3" xfId="19465" xr:uid="{79D4D851-2317-4B3D-A2EF-7A13B28D8DF9}"/>
    <cellStyle name="Note 2 20 3" xfId="11061" xr:uid="{93A80678-A87F-4338-8206-30B7C4AE2479}"/>
    <cellStyle name="Note 2 20 3 2" xfId="18308" xr:uid="{846743D6-D9C5-4C58-BC7F-576790E3FB3B}"/>
    <cellStyle name="Note 2 20 3 3" xfId="19466" xr:uid="{E684F798-6616-4773-9BF0-BCF209FE1731}"/>
    <cellStyle name="Note 2 20 4" xfId="11062" xr:uid="{BF999471-8049-41A4-8C44-51865C949814}"/>
    <cellStyle name="Note 2 20 4 2" xfId="18309" xr:uid="{C6B0DF00-697D-4452-AE54-895386D588E9}"/>
    <cellStyle name="Note 2 20 4 3" xfId="19467" xr:uid="{B986E14D-8A3C-4897-BD0B-35C883588FAC}"/>
    <cellStyle name="Note 2 20 5" xfId="18306" xr:uid="{7F30FD94-B7B2-4D67-874F-C7CA4BB2F695}"/>
    <cellStyle name="Note 2 20 6" xfId="19464" xr:uid="{B8603794-0EF9-4EA5-82AC-55118409D6DC}"/>
    <cellStyle name="Note 2 21" xfId="11063" xr:uid="{C704276C-6E18-42D4-A6D9-490FC07426E4}"/>
    <cellStyle name="Note 2 21 2" xfId="11064" xr:uid="{2FBD65A2-816B-4CBE-B9E4-EDC24F602D75}"/>
    <cellStyle name="Note 2 21 2 2" xfId="18311" xr:uid="{3C1169F1-82C0-49B6-8BCD-65CE3BFF8AB7}"/>
    <cellStyle name="Note 2 21 2 3" xfId="19469" xr:uid="{A82F1E41-26C0-4C32-B6DD-CEE4F61E83C9}"/>
    <cellStyle name="Note 2 21 3" xfId="11065" xr:uid="{003876DC-7C6C-434B-9A61-3F75109D798A}"/>
    <cellStyle name="Note 2 21 3 2" xfId="18312" xr:uid="{C6A41B7A-202D-42D7-A700-359FFD9793F4}"/>
    <cellStyle name="Note 2 21 3 3" xfId="19470" xr:uid="{037029DA-09DC-4DC6-BAFB-4BE94320B865}"/>
    <cellStyle name="Note 2 21 4" xfId="11066" xr:uid="{AE8D7865-8320-420C-803F-AB58E5E5CF4D}"/>
    <cellStyle name="Note 2 21 4 2" xfId="18313" xr:uid="{7976582F-7B8F-4636-97CC-A6BC701353F6}"/>
    <cellStyle name="Note 2 21 4 3" xfId="19471" xr:uid="{632883C5-2469-4906-9B0F-E08B97AF44C1}"/>
    <cellStyle name="Note 2 21 5" xfId="18310" xr:uid="{9A0EDC1A-F34F-4A42-BF33-F9BC7AC76FF7}"/>
    <cellStyle name="Note 2 21 6" xfId="19468" xr:uid="{4C4D356C-44BB-4D4B-BC81-7DFFD5466E53}"/>
    <cellStyle name="Note 2 22" xfId="11067" xr:uid="{A181903C-A692-45B2-A1D2-28B4915A86EA}"/>
    <cellStyle name="Note 2 22 2" xfId="11068" xr:uid="{7465DA99-3859-43E4-B6C4-018094630321}"/>
    <cellStyle name="Note 2 22 2 2" xfId="18315" xr:uid="{4B774053-FEF1-4440-93D9-266E474982A7}"/>
    <cellStyle name="Note 2 22 2 3" xfId="19473" xr:uid="{B9754F16-1BF3-4771-B147-5E08184228E1}"/>
    <cellStyle name="Note 2 22 3" xfId="11069" xr:uid="{920F1E8A-767D-4421-961A-B3F9FF3C6BF8}"/>
    <cellStyle name="Note 2 22 3 2" xfId="18316" xr:uid="{2E90BE00-11FF-47F1-8CBD-6466E5C163E6}"/>
    <cellStyle name="Note 2 22 3 3" xfId="19474" xr:uid="{9A08D069-F486-47F5-BF92-F597FCFBECDF}"/>
    <cellStyle name="Note 2 22 4" xfId="11070" xr:uid="{B5A22E99-0526-4F3C-A7F2-7E8AD8CE0567}"/>
    <cellStyle name="Note 2 22 4 2" xfId="18317" xr:uid="{BAC07F27-D6D3-4E04-85A2-5CB7EA0A9F66}"/>
    <cellStyle name="Note 2 22 4 3" xfId="19475" xr:uid="{71DA0E9A-839A-405A-B724-EEF496C47896}"/>
    <cellStyle name="Note 2 22 5" xfId="18314" xr:uid="{35FF8EF6-140E-4D71-87AF-193610021AA0}"/>
    <cellStyle name="Note 2 22 6" xfId="19472" xr:uid="{DD572469-ACB6-45C8-BDBE-C406FEC9D92A}"/>
    <cellStyle name="Note 2 23" xfId="11071" xr:uid="{A0B2A44A-224A-4B4C-8197-4DC580EBB6B4}"/>
    <cellStyle name="Note 2 23 2" xfId="11072" xr:uid="{F98DE4C3-8089-4E8B-8BE2-34FF05209671}"/>
    <cellStyle name="Note 2 23 2 2" xfId="18319" xr:uid="{CD7CF262-BD43-49E3-888D-1C5FC5FBE4EF}"/>
    <cellStyle name="Note 2 23 2 3" xfId="19477" xr:uid="{09B2B5BB-3C56-4286-89C6-E9508840C230}"/>
    <cellStyle name="Note 2 23 3" xfId="11073" xr:uid="{06020462-E3B5-41B4-AADB-AF17A1522D4E}"/>
    <cellStyle name="Note 2 23 3 2" xfId="18320" xr:uid="{76ABADF4-F2E7-4A5B-8AC8-231C3246C1DA}"/>
    <cellStyle name="Note 2 23 3 3" xfId="19478" xr:uid="{88A05A9C-38FB-480B-AAD9-5BD8FEDD9AAE}"/>
    <cellStyle name="Note 2 23 4" xfId="11074" xr:uid="{C7F9A988-EE5B-4312-BF54-DAC3BD4829F2}"/>
    <cellStyle name="Note 2 23 4 2" xfId="18321" xr:uid="{8BC7916B-6DE9-41C3-9EB5-AE1DF279B150}"/>
    <cellStyle name="Note 2 23 4 3" xfId="19479" xr:uid="{EB6E86C6-F35E-4D20-94A0-811DF9915B6A}"/>
    <cellStyle name="Note 2 23 5" xfId="18318" xr:uid="{70844569-8A73-463F-924D-BC0F6A63F22D}"/>
    <cellStyle name="Note 2 23 6" xfId="19476" xr:uid="{1640906E-F47F-40E4-8163-8EAF3247822D}"/>
    <cellStyle name="Note 2 24" xfId="11075" xr:uid="{48C6F7E2-28BC-4BE3-80CF-3A08F2CD828D}"/>
    <cellStyle name="Note 2 24 2" xfId="11076" xr:uid="{8A147CFA-1597-430D-A009-4726B645AB6A}"/>
    <cellStyle name="Note 2 24 2 2" xfId="18323" xr:uid="{C10F2764-8CC4-4519-ABD7-9AA4A50C6F5A}"/>
    <cellStyle name="Note 2 24 2 3" xfId="19481" xr:uid="{AF8D1C21-14C1-4912-A509-4354AF002074}"/>
    <cellStyle name="Note 2 24 3" xfId="11077" xr:uid="{ED1BA5D9-7EB0-45CE-9752-3447011C1894}"/>
    <cellStyle name="Note 2 24 3 2" xfId="18324" xr:uid="{C750F756-A63F-49D1-B9C3-ECA291486FA7}"/>
    <cellStyle name="Note 2 24 3 3" xfId="19482" xr:uid="{35EAE845-D051-408A-9AB6-EC41730BBD3B}"/>
    <cellStyle name="Note 2 24 4" xfId="11078" xr:uid="{69AA7034-CD8F-4D20-B963-51CC1BBD4F8F}"/>
    <cellStyle name="Note 2 24 4 2" xfId="18325" xr:uid="{65B049F3-5118-4F53-A2B3-90DBF805B22F}"/>
    <cellStyle name="Note 2 24 4 3" xfId="19483" xr:uid="{5C32FB0C-6ABC-4F12-B4F3-12FE89186632}"/>
    <cellStyle name="Note 2 24 5" xfId="18322" xr:uid="{3F520E28-71EA-4373-B455-CB79B2EE06A6}"/>
    <cellStyle name="Note 2 24 6" xfId="19480" xr:uid="{D1319925-D19B-4323-B8EB-EE7848728EE4}"/>
    <cellStyle name="Note 2 25" xfId="11079" xr:uid="{4A81185E-638D-4EB1-ACC8-0875D9A2294C}"/>
    <cellStyle name="Note 2 25 2" xfId="18326" xr:uid="{83EDCAFB-C262-48DC-8896-068A44EF18DD}"/>
    <cellStyle name="Note 2 25 3" xfId="19484" xr:uid="{A1D1725A-BF13-43E6-B693-3B2560BFBA53}"/>
    <cellStyle name="Note 2 26" xfId="11080" xr:uid="{9DC45FD3-F6D3-4B44-BDD2-5A3D8F9A2351}"/>
    <cellStyle name="Note 2 26 2" xfId="18327" xr:uid="{391475C7-2A03-4BC8-A196-607AF01D7EC4}"/>
    <cellStyle name="Note 2 26 3" xfId="19485" xr:uid="{2EB43051-3ABC-4776-AD99-5954960ABF58}"/>
    <cellStyle name="Note 2 27" xfId="11081" xr:uid="{4DB81721-A39C-4BD3-AE0C-59D6E5BDD545}"/>
    <cellStyle name="Note 2 27 2" xfId="18328" xr:uid="{2438F5FC-9D6E-4765-963C-FD43B19FDAD2}"/>
    <cellStyle name="Note 2 27 3" xfId="19486" xr:uid="{0D0F43BE-99AF-4CFE-B9D1-F9CC181DD98E}"/>
    <cellStyle name="Note 2 28" xfId="11082" xr:uid="{D48B2EE7-90E4-4451-B6DE-F6A14F9B5601}"/>
    <cellStyle name="Note 2 29" xfId="11083" xr:uid="{ABB6BB81-A205-4CDB-8F21-F37285CA1EDF}"/>
    <cellStyle name="Note 2 3" xfId="1585" xr:uid="{8F8568C0-FA93-431B-A169-59A7D2DC8A0F}"/>
    <cellStyle name="Note 2 3 2" xfId="6446" xr:uid="{98BCE800-2659-4BE1-B020-9B7E95441128}"/>
    <cellStyle name="Note 2 3 2 2" xfId="11085" xr:uid="{CB1ECD55-1D13-48B9-AE9F-D29E18786DF6}"/>
    <cellStyle name="Note 2 3 2 2 2" xfId="18331" xr:uid="{01E4F598-38C6-4C4C-B8F7-5BCFA75D1148}"/>
    <cellStyle name="Note 2 3 2 2 3" xfId="19488" xr:uid="{280F2BE1-8689-4E1F-917D-09810F585397}"/>
    <cellStyle name="Note 2 3 2 3" xfId="15523" xr:uid="{96F8BCF2-15E9-4398-BD44-9F509C91781F}"/>
    <cellStyle name="Note 2 3 2 4" xfId="14475" xr:uid="{8D05AD44-2587-48B0-ADF0-4852E099A2A8}"/>
    <cellStyle name="Note 2 3 3" xfId="11086" xr:uid="{8A363F76-9F15-4140-9DB2-4A8FEF2D6797}"/>
    <cellStyle name="Note 2 3 3 2" xfId="18332" xr:uid="{5F734336-8A76-4045-A86C-155732FD9ED4}"/>
    <cellStyle name="Note 2 3 3 3" xfId="19489" xr:uid="{F026F7EF-9C25-4CF6-90C7-A6688B550D86}"/>
    <cellStyle name="Note 2 3 4" xfId="11087" xr:uid="{4A2F4013-D432-4728-9D1A-00BF142CCC89}"/>
    <cellStyle name="Note 2 3 4 2" xfId="18333" xr:uid="{06AC8253-AD5B-4A82-A980-62D9054B5875}"/>
    <cellStyle name="Note 2 3 4 3" xfId="19490" xr:uid="{FD3B8D50-202E-4877-9D76-C678C3BEDCC2}"/>
    <cellStyle name="Note 2 3 5" xfId="11084" xr:uid="{E353C603-A08B-404F-A485-500A8FF85A24}"/>
    <cellStyle name="Note 2 3 5 2" xfId="18330" xr:uid="{D5D30596-5F63-4495-A1A8-F179A34A8E84}"/>
    <cellStyle name="Note 2 3 5 3" xfId="19487" xr:uid="{D13AB107-6BBB-41EE-AEE4-3488962C07A0}"/>
    <cellStyle name="Note 2 30" xfId="11505" xr:uid="{5CD59F5F-9FE3-4834-9D43-31A3FC5BF204}"/>
    <cellStyle name="Note 2 31" xfId="11012" xr:uid="{DE318A2B-230A-41EA-8173-31A3408B2E2E}"/>
    <cellStyle name="Note 2 31 2" xfId="18259" xr:uid="{D572881B-8E52-4D09-964C-CCCB2275538C}"/>
    <cellStyle name="Note 2 31 3" xfId="19419" xr:uid="{35C0576B-BE45-496C-AADB-E413AC145A1C}"/>
    <cellStyle name="Note 2 32" xfId="11592" xr:uid="{74F1D72F-B9BA-4491-B835-67F33008E57E}"/>
    <cellStyle name="Note 2 4" xfId="1586" xr:uid="{32920F3F-765B-4ADF-8886-1C1C693D6D75}"/>
    <cellStyle name="Note 2 4 2" xfId="4177" xr:uid="{21400D21-0B67-4F26-9CDE-5CD967026DB5}"/>
    <cellStyle name="Note 2 4 2 2" xfId="4391" xr:uid="{352458EC-34E5-45EC-BCEE-44B15D303262}"/>
    <cellStyle name="Note 2 4 2 2 2" xfId="4855" xr:uid="{A7E9EAA6-C422-4000-8504-CB79014E0D11}"/>
    <cellStyle name="Note 2 4 2 2 2 2" xfId="5900" xr:uid="{A396C159-F69A-473F-9F28-12CC9863EFFD}"/>
    <cellStyle name="Note 2 4 2 2 2 2 2" xfId="9521" xr:uid="{F05DB343-9F01-4F26-B83A-4678D0A7A617}"/>
    <cellStyle name="Note 2 4 2 2 2 2 2 2" xfId="17373" xr:uid="{C688EEC6-B0CC-4DC8-AB41-8B911E66B422}"/>
    <cellStyle name="Note 2 4 2 2 2 2 2 3" xfId="17636" xr:uid="{162270E7-6847-4CD1-B121-E4D24013FB0D}"/>
    <cellStyle name="Note 2 4 2 2 2 2 3" xfId="15127" xr:uid="{53E7AEBA-237C-4898-9EEF-F206B2551A25}"/>
    <cellStyle name="Note 2 4 2 2 2 2 4" xfId="12488" xr:uid="{80956AE1-BFB6-4E03-A10E-020772CE400E}"/>
    <cellStyle name="Note 2 4 2 2 2 3" xfId="8479" xr:uid="{5E583CA4-8786-46D3-9321-24CAEC3987A2}"/>
    <cellStyle name="Note 2 4 2 2 2 3 2" xfId="16825" xr:uid="{1F6EC85E-C5C3-4EE7-B261-5C58D562F19B}"/>
    <cellStyle name="Note 2 4 2 2 2 3 3" xfId="13943" xr:uid="{98D06709-AC89-445B-951A-3EE2FD47DB65}"/>
    <cellStyle name="Note 2 4 2 2 2 4" xfId="14569" xr:uid="{38A62254-515A-4D84-AE84-51266BEC4701}"/>
    <cellStyle name="Note 2 4 2 2 2 5" xfId="12822" xr:uid="{60DB60E6-5407-4DB4-AC0A-39DF5157CE00}"/>
    <cellStyle name="Note 2 4 2 2 3" xfId="5463" xr:uid="{DC44B01B-F217-426A-91AC-7A517EC1E94D}"/>
    <cellStyle name="Note 2 4 2 2 3 2" xfId="9084" xr:uid="{8C6236B8-BECC-4608-AFB7-3A2B58D29E3E}"/>
    <cellStyle name="Note 2 4 2 2 3 2 2" xfId="17144" xr:uid="{49788456-C5CC-4048-B401-6663B43FA525}"/>
    <cellStyle name="Note 2 4 2 2 3 2 3" xfId="11725" xr:uid="{E37D45C5-A7B5-49D9-874D-DA0C65DE2472}"/>
    <cellStyle name="Note 2 4 2 2 3 3" xfId="14900" xr:uid="{0167B831-CC14-461C-A097-CA7914F1E2AB}"/>
    <cellStyle name="Note 2 4 2 2 3 4" xfId="15886" xr:uid="{D1578F85-8BA0-4C9B-B987-418100B4433A}"/>
    <cellStyle name="Note 2 4 2 2 4" xfId="8020" xr:uid="{16816660-DC1C-41C7-B927-6842EB823721}"/>
    <cellStyle name="Note 2 4 2 2 4 2" xfId="16587" xr:uid="{28BC39EB-4AD8-4983-BCBB-6A52CC6C59CE}"/>
    <cellStyle name="Note 2 4 2 2 4 3" xfId="17784" xr:uid="{5D54CAEC-0CD0-45E2-82D9-FBF7C0AD8D8C}"/>
    <cellStyle name="Note 2 4 2 2 5" xfId="14349" xr:uid="{3804D55B-9610-4202-BAEE-C026F8B79A43}"/>
    <cellStyle name="Note 2 4 2 2 6" xfId="16615" xr:uid="{F05B1B90-AA70-4398-9438-9EF9D9F600E9}"/>
    <cellStyle name="Note 2 4 2 3" xfId="4681" xr:uid="{56B04E02-DDDB-4182-B6CA-F07ADD85CED7}"/>
    <cellStyle name="Note 2 4 2 3 2" xfId="5728" xr:uid="{C2A83F35-DB55-4B9D-8E8E-C809DFDDAD91}"/>
    <cellStyle name="Note 2 4 2 3 2 2" xfId="9349" xr:uid="{E8D5E95D-1DA5-4BAE-84D2-6846E9C2CF46}"/>
    <cellStyle name="Note 2 4 2 3 2 2 2" xfId="17274" xr:uid="{25CC284A-6C6B-4A47-BD6E-091AFF5917F0}"/>
    <cellStyle name="Note 2 4 2 3 2 2 3" xfId="13289" xr:uid="{882B46DE-0B9B-433C-B756-9B05BC555F61}"/>
    <cellStyle name="Note 2 4 2 3 2 3" xfId="15031" xr:uid="{F4D25F38-2FD9-4B21-818C-0F8B4F21240C}"/>
    <cellStyle name="Note 2 4 2 3 2 4" xfId="14087" xr:uid="{FDF91173-F971-418F-93BB-39A0881A62FD}"/>
    <cellStyle name="Note 2 4 2 3 3" xfId="8305" xr:uid="{74E97882-5E3B-4CAA-863A-AD5FFCB205B6}"/>
    <cellStyle name="Note 2 4 2 3 3 2" xfId="16726" xr:uid="{FDF72349-53AA-4CC1-88BE-FBC1458C32F2}"/>
    <cellStyle name="Note 2 4 2 3 3 3" xfId="13518" xr:uid="{137C0503-C124-4480-B6E5-1AE6B465FD2A}"/>
    <cellStyle name="Note 2 4 2 3 4" xfId="14490" xr:uid="{1D40650A-4A04-4162-96E0-EA7AB7957B83}"/>
    <cellStyle name="Note 2 4 2 3 5" xfId="16007" xr:uid="{C106AC1C-E9C9-46D2-BBBC-3FC53D6BB062}"/>
    <cellStyle name="Note 2 4 2 4" xfId="5269" xr:uid="{2A8973BD-4C42-4C4A-974D-92AB92D48ED0}"/>
    <cellStyle name="Note 2 4 2 4 2" xfId="8890" xr:uid="{894B3E31-3213-44A8-9905-CA81443F144A}"/>
    <cellStyle name="Note 2 4 2 4 2 2" xfId="17035" xr:uid="{6E2C102A-4859-47AE-9DE5-A94156503B76}"/>
    <cellStyle name="Note 2 4 2 4 2 3" xfId="13479" xr:uid="{1E303D47-21DD-49C6-88D8-7FDCB1F02F0F}"/>
    <cellStyle name="Note 2 4 2 4 3" xfId="14785" xr:uid="{DF35F373-B383-49BF-BB0A-847F10F34EB3}"/>
    <cellStyle name="Note 2 4 2 4 4" xfId="18763" xr:uid="{172B99E8-43EE-420E-851D-150CE109B8ED}"/>
    <cellStyle name="Note 2 4 2 5" xfId="7814" xr:uid="{46093F17-92B9-4E7E-9516-972B7D3167ED}"/>
    <cellStyle name="Note 2 4 2 5 2" xfId="16469" xr:uid="{CDC2D487-7E7F-47D2-A19E-D722A2DF5D49}"/>
    <cellStyle name="Note 2 4 2 5 3" xfId="13410" xr:uid="{97D39DB0-AC09-4279-A9A7-B2314DA80C22}"/>
    <cellStyle name="Note 2 4 2 6" xfId="11089" xr:uid="{7A6BCC13-0621-4F39-AF9A-A1942D0FECD6}"/>
    <cellStyle name="Note 2 4 2 6 2" xfId="18335" xr:uid="{EE51E299-B8A9-4566-AA11-ACD504F13253}"/>
    <cellStyle name="Note 2 4 2 6 3" xfId="19492" xr:uid="{F47A6EF2-6D9B-48B2-81C4-353DBC043276}"/>
    <cellStyle name="Note 2 4 2 7" xfId="14226" xr:uid="{E6A9D846-B37A-49D2-B0E0-8FAFFBB17023}"/>
    <cellStyle name="Note 2 4 2 8" xfId="13022" xr:uid="{3929ED9C-E9B0-4EE7-B2A0-FD46F41ACB90}"/>
    <cellStyle name="Note 2 4 3" xfId="3871" xr:uid="{5B676C9C-7CFE-45B8-9DF5-43505C517C6D}"/>
    <cellStyle name="Note 2 4 3 2" xfId="4579" xr:uid="{DB94012B-FCB7-42C7-AFA3-09D92AB069BF}"/>
    <cellStyle name="Note 2 4 3 2 2" xfId="5630" xr:uid="{09CF6D2A-E12F-49C5-87F7-ACD2237954E7}"/>
    <cellStyle name="Note 2 4 3 2 2 2" xfId="9251" xr:uid="{9F133A2B-8FED-4F4B-A7EC-7D5F0DF31D9A}"/>
    <cellStyle name="Note 2 4 3 2 2 2 2" xfId="17215" xr:uid="{00B073BC-E141-4230-87F5-DE6B2766A876}"/>
    <cellStyle name="Note 2 4 3 2 2 2 3" xfId="11927" xr:uid="{E6D10E50-8E79-454F-9DA6-545D1BBC3DBB}"/>
    <cellStyle name="Note 2 4 3 2 2 3" xfId="14973" xr:uid="{B9E04A51-F980-492E-8BC8-C5DB15CE9EB1}"/>
    <cellStyle name="Note 2 4 3 2 2 4" xfId="13932" xr:uid="{91C80C24-83FE-44E6-8105-82D196006564}"/>
    <cellStyle name="Note 2 4 3 2 3" xfId="8203" xr:uid="{3B300E4F-92D1-4F37-AB05-D514C2364626}"/>
    <cellStyle name="Note 2 4 3 2 3 2" xfId="16666" xr:uid="{47574CC8-AD70-45C1-B51D-7371FFD79BCA}"/>
    <cellStyle name="Note 2 4 3 2 3 3" xfId="12045" xr:uid="{B0C0C33B-87F3-4A01-ADFB-D873C072B8D8}"/>
    <cellStyle name="Note 2 4 3 2 4" xfId="14432" xr:uid="{DD4FB94E-82BA-4029-BE4F-C62E6DA775A8}"/>
    <cellStyle name="Note 2 4 3 2 5" xfId="12900" xr:uid="{2602FF63-918E-4A03-9DC8-759FA9B9B534}"/>
    <cellStyle name="Note 2 4 3 3" xfId="5089" xr:uid="{1DD9D413-0051-4353-9A8A-DCE5E75031C1}"/>
    <cellStyle name="Note 2 4 3 3 2" xfId="8710" xr:uid="{4E67EFC9-CA0C-4201-8FD8-E11FF4686AA1}"/>
    <cellStyle name="Note 2 4 3 3 2 2" xfId="16932" xr:uid="{7EDBABFD-E57B-4577-B532-F23E525892BF}"/>
    <cellStyle name="Note 2 4 3 3 2 3" xfId="15747" xr:uid="{F923142E-4F6C-43A2-B297-D97D6E785D05}"/>
    <cellStyle name="Note 2 4 3 3 3" xfId="14679" xr:uid="{C23DD464-56AD-4DA7-A5CF-451010B83151}"/>
    <cellStyle name="Note 2 4 3 3 4" xfId="18623" xr:uid="{4D51004D-F226-465A-A71D-E1D1809E9E3E}"/>
    <cellStyle name="Note 2 4 3 4" xfId="7551" xr:uid="{0AFAE259-2455-4E07-A896-9A1CAD5906E7}"/>
    <cellStyle name="Note 2 4 3 4 2" xfId="16304" xr:uid="{1A54848E-F399-42DE-AE77-36C7F96824D4}"/>
    <cellStyle name="Note 2 4 3 4 3" xfId="12196" xr:uid="{380FDA4F-93CA-4E59-A371-9DF0B61AF684}"/>
    <cellStyle name="Note 2 4 3 5" xfId="11090" xr:uid="{FB781B0B-75AD-47CD-AEB3-F1DBB11C499E}"/>
    <cellStyle name="Note 2 4 3 5 2" xfId="18336" xr:uid="{B7B67694-EDEA-4D4F-9B03-E0CF8A32CB90}"/>
    <cellStyle name="Note 2 4 3 5 3" xfId="19493" xr:uid="{D4DA78B1-BF59-4CC5-85E1-59D72311F669}"/>
    <cellStyle name="Note 2 4 3 6" xfId="14033" xr:uid="{51D10349-D3D9-4F29-AE1C-FCDBEEB31C78}"/>
    <cellStyle name="Note 2 4 3 7" xfId="13112" xr:uid="{779CD24F-EBDD-4C91-A8D1-B17AD60EC332}"/>
    <cellStyle name="Note 2 4 4" xfId="2963" xr:uid="{363ACFA7-178B-4F53-95EE-5E40DBE34617}"/>
    <cellStyle name="Note 2 4 4 2" xfId="4020" xr:uid="{EA092B77-8E00-4ABB-80BB-31894B05B3C6}"/>
    <cellStyle name="Note 2 4 4 2 2" xfId="7678" xr:uid="{06234A6D-20ED-47E1-9D47-5ECCAB18239B}"/>
    <cellStyle name="Note 2 4 4 2 2 2" xfId="16370" xr:uid="{4290D20F-F54D-42D7-BE8A-6D2354668EFB}"/>
    <cellStyle name="Note 2 4 4 2 2 3" xfId="12131" xr:uid="{B8E713CB-952E-4CCF-B7D8-79354F0F3766}"/>
    <cellStyle name="Note 2 4 4 2 3" xfId="14116" xr:uid="{B8E76BA8-0BF8-4C45-85FE-1E2BEFAF05F3}"/>
    <cellStyle name="Note 2 4 4 2 4" xfId="18502" xr:uid="{3F9D4ECB-85CF-4C0D-B19A-E4FE57B9F304}"/>
    <cellStyle name="Note 2 4 4 3" xfId="7396" xr:uid="{A9BFAADD-8020-493E-B7A3-6E758C0EB872}"/>
    <cellStyle name="Note 2 4 4 3 2" xfId="16206" xr:uid="{95572556-7AFD-447A-A51B-C2C6578C7B87}"/>
    <cellStyle name="Note 2 4 4 3 3" xfId="12288" xr:uid="{1065A859-407B-4A02-A17F-46E519DD5375}"/>
    <cellStyle name="Note 2 4 4 4" xfId="11091" xr:uid="{A62F87FF-5396-4D01-81D4-3DA9795232EC}"/>
    <cellStyle name="Note 2 4 4 4 2" xfId="18337" xr:uid="{01FC6F15-E664-4CE2-9535-4CCAB938A512}"/>
    <cellStyle name="Note 2 4 4 4 3" xfId="19494" xr:uid="{904CBB46-0BB3-497E-8848-3382FC00E1C1}"/>
    <cellStyle name="Note 2 4 4 5" xfId="13595" xr:uid="{7D987AAD-E7FC-470D-A04C-AE46AFFFC8A6}"/>
    <cellStyle name="Note 2 4 4 6" xfId="13174" xr:uid="{4BAC7773-62D2-4346-9C89-15D78D3AC1F6}"/>
    <cellStyle name="Note 2 4 5" xfId="3903" xr:uid="{1CFFFA62-C438-4D69-8AF7-3085AD9D4679}"/>
    <cellStyle name="Note 2 4 5 2" xfId="7578" xr:uid="{9C1D37BB-F928-4F43-96C6-73D471574117}"/>
    <cellStyle name="Note 2 4 5 2 2" xfId="16321" xr:uid="{BAC0EAAF-D49B-4A37-AFA5-9FF59FA4A8DA}"/>
    <cellStyle name="Note 2 4 5 2 3" xfId="12184" xr:uid="{0CF58539-F3CA-4470-9926-1B1E83B57CF2}"/>
    <cellStyle name="Note 2 4 5 3" xfId="14053" xr:uid="{9B07F9B4-5A36-40B3-9277-84A93C5A3AEA}"/>
    <cellStyle name="Note 2 4 5 4" xfId="13100" xr:uid="{BFD2B89F-3A55-47B3-A90B-D2D683805112}"/>
    <cellStyle name="Note 2 4 6" xfId="7270" xr:uid="{5B2219C4-FBF0-459C-A6AA-B3B3C42848B8}"/>
    <cellStyle name="Note 2 4 6 2" xfId="16146" xr:uid="{8C3EB10C-ED8C-4E8F-BD99-4F4FD7018EE3}"/>
    <cellStyle name="Note 2 4 6 3" xfId="17907" xr:uid="{00F4AC5A-D096-47C1-ADDF-03F9BF5B5DA4}"/>
    <cellStyle name="Note 2 4 7" xfId="11088" xr:uid="{03D52B10-4BEC-446F-83A9-90114A9FB4A8}"/>
    <cellStyle name="Note 2 4 7 2" xfId="18334" xr:uid="{69E1E027-1188-430A-9088-B9E124BE829A}"/>
    <cellStyle name="Note 2 4 7 3" xfId="19491" xr:uid="{9123FBC0-0F32-4882-98A4-94AD6DD53882}"/>
    <cellStyle name="Note 2 4 8" xfId="12745" xr:uid="{2717ACFC-A202-4BB0-BE19-891F77B1F504}"/>
    <cellStyle name="Note 2 4 9" xfId="16345" xr:uid="{5FD49AE4-1D4A-4483-A81C-90A07761EFB2}"/>
    <cellStyle name="Note 2 5" xfId="6460" xr:uid="{725252AE-46B9-4497-B32C-EBFFCFE50943}"/>
    <cellStyle name="Note 2 5 2" xfId="11093" xr:uid="{019E4F77-7E87-4334-BA7E-A98AEB33ACB3}"/>
    <cellStyle name="Note 2 5 2 2" xfId="18339" xr:uid="{9AE60F14-3CBC-44C7-997B-D3D23E403DA5}"/>
    <cellStyle name="Note 2 5 2 3" xfId="19496" xr:uid="{109CD9B8-D566-4DB1-8699-24AC3CB6B6E9}"/>
    <cellStyle name="Note 2 5 3" xfId="11094" xr:uid="{8D15DB51-A27C-4694-817C-E214B8D2DF50}"/>
    <cellStyle name="Note 2 5 3 2" xfId="18340" xr:uid="{3C50E9EA-E98A-4C40-A399-626C4D93BF85}"/>
    <cellStyle name="Note 2 5 3 3" xfId="19497" xr:uid="{C34FF289-830E-4090-9FAC-548D86FCBDB9}"/>
    <cellStyle name="Note 2 5 4" xfId="11095" xr:uid="{7B624E01-FCF2-4F94-BC69-F4EB88D2D6AF}"/>
    <cellStyle name="Note 2 5 4 2" xfId="18341" xr:uid="{B3D3E29C-5BB3-4549-948B-B2334E8266E3}"/>
    <cellStyle name="Note 2 5 4 3" xfId="19498" xr:uid="{DEBCE280-79D2-415E-8B38-7BCBC34DF3B4}"/>
    <cellStyle name="Note 2 5 5" xfId="11092" xr:uid="{6089DCC0-495F-45E5-AD1D-6ED8DED4115F}"/>
    <cellStyle name="Note 2 5 5 2" xfId="18338" xr:uid="{B94F0FEE-F0DD-4A7F-B854-73692B17AD7C}"/>
    <cellStyle name="Note 2 5 5 3" xfId="19495" xr:uid="{E18BE556-904E-46C1-AAE7-9E2806F8E97C}"/>
    <cellStyle name="Note 2 5 6" xfId="15535" xr:uid="{3BE47058-ABE5-40CF-BCF3-84C7A0267EB9}"/>
    <cellStyle name="Note 2 5 7" xfId="14474" xr:uid="{588DBB33-35F8-4BB2-9EF2-D5FDFA75A90B}"/>
    <cellStyle name="Note 2 6" xfId="9839" xr:uid="{98FF30A4-1264-4147-8D37-5A7881F3024E}"/>
    <cellStyle name="Note 2 6 2" xfId="11097" xr:uid="{53D074DB-856E-46F1-A1A1-2E699126FE1C}"/>
    <cellStyle name="Note 2 6 2 2" xfId="18343" xr:uid="{7F6C185F-C739-4482-92A9-B015F7F426E9}"/>
    <cellStyle name="Note 2 6 2 3" xfId="19500" xr:uid="{D5D6BBD8-D7A7-4C04-A2FA-881F420A9A33}"/>
    <cellStyle name="Note 2 6 3" xfId="11098" xr:uid="{4C91A061-6E24-4BAE-AA0F-7F4E4948E05C}"/>
    <cellStyle name="Note 2 6 3 2" xfId="18344" xr:uid="{0EBD34AB-4FB2-4187-983E-9E374A229919}"/>
    <cellStyle name="Note 2 6 3 3" xfId="19501" xr:uid="{FB4F65E4-EEC4-463B-8F9B-B2F3B9B5AFB8}"/>
    <cellStyle name="Note 2 6 4" xfId="11099" xr:uid="{B04104B6-AF31-480B-9BE8-0D78788310BD}"/>
    <cellStyle name="Note 2 6 4 2" xfId="18345" xr:uid="{ABC61796-C53F-4B0F-B16F-3A2D8A465261}"/>
    <cellStyle name="Note 2 6 4 3" xfId="19502" xr:uid="{06EDD200-5091-4CA2-8F93-A6444A1D8485}"/>
    <cellStyle name="Note 2 6 5" xfId="11096" xr:uid="{DCB6379B-6DD5-43ED-A944-0C53E2B0ADEB}"/>
    <cellStyle name="Note 2 6 5 2" xfId="18342" xr:uid="{0E2A2A46-432D-43C7-8BD9-0DC49D15AE5E}"/>
    <cellStyle name="Note 2 6 5 3" xfId="19499" xr:uid="{0DFB120C-3943-45F6-A0C7-636A1714D73C}"/>
    <cellStyle name="Note 2 7" xfId="11100" xr:uid="{99F4C49E-717F-4A5C-9528-37A64544DC3F}"/>
    <cellStyle name="Note 2 7 2" xfId="11101" xr:uid="{A4F2584F-B5FA-4249-B4D3-16D26720C018}"/>
    <cellStyle name="Note 2 7 2 2" xfId="18347" xr:uid="{A3647E37-EB17-4C86-9DC3-D6506ECEB748}"/>
    <cellStyle name="Note 2 7 2 3" xfId="19504" xr:uid="{DD702A5C-83BD-4603-AF6A-AD049858ABAF}"/>
    <cellStyle name="Note 2 7 3" xfId="11102" xr:uid="{B7C6333B-1738-4425-B24D-F9B0561855C9}"/>
    <cellStyle name="Note 2 7 3 2" xfId="18348" xr:uid="{0B20A324-023C-40BB-9726-13CB7268DE95}"/>
    <cellStyle name="Note 2 7 3 3" xfId="19505" xr:uid="{B6CBE5A2-DAD0-40C1-A948-41FBD26DB2D6}"/>
    <cellStyle name="Note 2 7 4" xfId="11103" xr:uid="{797C7533-B83D-4D92-B2AC-FF66AE6A82E5}"/>
    <cellStyle name="Note 2 7 4 2" xfId="18349" xr:uid="{877CD866-FB49-4E84-91D5-FEB1B6649A22}"/>
    <cellStyle name="Note 2 7 4 3" xfId="19506" xr:uid="{2A4E4E93-C926-4337-8186-414E25BD87EF}"/>
    <cellStyle name="Note 2 7 5" xfId="18346" xr:uid="{0C284D7D-02E4-4FD0-91EE-759B576C160C}"/>
    <cellStyle name="Note 2 7 6" xfId="19503" xr:uid="{11153AE6-E335-4F69-8DE1-234EF44326F5}"/>
    <cellStyle name="Note 2 8" xfId="11104" xr:uid="{141DA344-58C0-473A-B3DC-82F533C29BCF}"/>
    <cellStyle name="Note 2 8 2" xfId="11105" xr:uid="{94258D9C-7E6E-47B8-971A-44F4A285AF1E}"/>
    <cellStyle name="Note 2 8 2 2" xfId="18351" xr:uid="{34AB27BE-77AC-477A-865C-91B20F9B028E}"/>
    <cellStyle name="Note 2 8 2 3" xfId="19508" xr:uid="{22D35105-17AF-4FD8-A6F2-692DD08D3BB7}"/>
    <cellStyle name="Note 2 8 3" xfId="11106" xr:uid="{068E30B8-96DD-43FA-AD3D-5EEF1EB16DE4}"/>
    <cellStyle name="Note 2 8 3 2" xfId="18352" xr:uid="{AD988BE8-746C-43DE-856E-EA0462174D61}"/>
    <cellStyle name="Note 2 8 3 3" xfId="19509" xr:uid="{72DDE4D5-A2C3-40BD-91E4-30DB970359BD}"/>
    <cellStyle name="Note 2 8 4" xfId="11107" xr:uid="{895E3B01-7F6B-4123-A1AD-B0C5D7209AAE}"/>
    <cellStyle name="Note 2 8 4 2" xfId="18353" xr:uid="{4B2B0815-0343-4559-83BC-F2EA38B4CF1A}"/>
    <cellStyle name="Note 2 8 4 3" xfId="19510" xr:uid="{ECC1EBF9-0ABC-48F0-BC83-1499BDD69CB7}"/>
    <cellStyle name="Note 2 8 5" xfId="18350" xr:uid="{5DD252EA-95B0-4DB7-A1C8-34436EED8A65}"/>
    <cellStyle name="Note 2 8 6" xfId="19507" xr:uid="{752A77FF-FA99-40B2-8BCC-3BF7B9A504B1}"/>
    <cellStyle name="Note 2 9" xfId="11108" xr:uid="{A4E42A5A-8BC4-4C31-9B8C-1B20F5BE50A1}"/>
    <cellStyle name="Note 2 9 2" xfId="11109" xr:uid="{E41A8C5C-604B-4348-952C-60F95820FB37}"/>
    <cellStyle name="Note 2 9 2 2" xfId="18355" xr:uid="{F5627FFE-E28D-4F3A-9CFC-1E5FC7C2A038}"/>
    <cellStyle name="Note 2 9 2 3" xfId="19512" xr:uid="{AC471305-4969-433C-B9CD-672AE98BD16E}"/>
    <cellStyle name="Note 2 9 3" xfId="11110" xr:uid="{C73CCDDC-F1A5-428F-980A-EE634B95CB87}"/>
    <cellStyle name="Note 2 9 3 2" xfId="18356" xr:uid="{8232B4D5-ECF1-4FB8-8FDC-9C5AAA065FCD}"/>
    <cellStyle name="Note 2 9 3 3" xfId="19513" xr:uid="{D1B62C3F-DD12-4DB0-9737-3CE207E7DFAD}"/>
    <cellStyle name="Note 2 9 4" xfId="11111" xr:uid="{7B2D90E5-67B9-4D0E-AC07-9EF21D9230F0}"/>
    <cellStyle name="Note 2 9 4 2" xfId="18357" xr:uid="{9724FA5B-C7B0-44BE-80A5-0C04CFD11764}"/>
    <cellStyle name="Note 2 9 4 3" xfId="19514" xr:uid="{C001835B-9AF8-4457-9F86-5465F891666E}"/>
    <cellStyle name="Note 2 9 5" xfId="18354" xr:uid="{CA1FC985-DC06-4C43-80D3-E1A6A69BE05A}"/>
    <cellStyle name="Note 2 9 6" xfId="19511" xr:uid="{54202FA9-B4B5-4CA4-8FA6-F3244FABE4BC}"/>
    <cellStyle name="Note 3" xfId="1587" xr:uid="{C5E5B111-DC5E-41BF-BD26-BA714AE8C2F7}"/>
    <cellStyle name="Note 3 2" xfId="1588" xr:uid="{44886D04-83CB-48BB-BBDE-B2A9FA4F8051}"/>
    <cellStyle name="Note 3 2 2" xfId="4178" xr:uid="{E70BEEE7-AD87-4347-8BC8-A12F0C4AFDDD}"/>
    <cellStyle name="Note 3 2 2 2" xfId="4392" xr:uid="{85BEB986-609D-479A-B821-70CCB16266FF}"/>
    <cellStyle name="Note 3 2 2 2 2" xfId="4856" xr:uid="{65D991B8-45C2-43AD-B49B-A586ACD5B1E9}"/>
    <cellStyle name="Note 3 2 2 2 2 2" xfId="5901" xr:uid="{09BDBA86-141B-435E-AE76-74A4498CC385}"/>
    <cellStyle name="Note 3 2 2 2 2 2 2" xfId="9522" xr:uid="{7769403F-8DE0-4F23-8ADD-3743A4630D67}"/>
    <cellStyle name="Note 3 2 2 2 2 2 2 2" xfId="17374" xr:uid="{816D9167-0300-493C-987D-2190621E06DA}"/>
    <cellStyle name="Note 3 2 2 2 2 2 2 3" xfId="11872" xr:uid="{B6C5E074-2D11-409D-A0D3-B6BBE2676417}"/>
    <cellStyle name="Note 3 2 2 2 2 2 3" xfId="15128" xr:uid="{812C861E-59C4-4118-BEF1-D57F532E165C}"/>
    <cellStyle name="Note 3 2 2 2 2 2 4" xfId="12487" xr:uid="{32832CEF-8B29-491B-936F-398AF4738964}"/>
    <cellStyle name="Note 3 2 2 2 2 3" xfId="8480" xr:uid="{F6F4E133-0183-4749-8761-EDB0F3B64DCD}"/>
    <cellStyle name="Note 3 2 2 2 2 3 2" xfId="16826" xr:uid="{B0FB36B4-AA54-43F0-9B31-CAB83E3868E2}"/>
    <cellStyle name="Note 3 2 2 2 2 3 3" xfId="15972" xr:uid="{BF013CF8-2A7E-4D83-AF7A-1D4FF64D9DB9}"/>
    <cellStyle name="Note 3 2 2 2 2 4" xfId="14570" xr:uid="{2965E615-1BB4-47DF-BAE5-9F56FB4703C0}"/>
    <cellStyle name="Note 3 2 2 2 2 5" xfId="12821" xr:uid="{06CACDBC-9A08-4E08-B387-3B7A774A9478}"/>
    <cellStyle name="Note 3 2 2 2 3" xfId="5464" xr:uid="{017089DE-4D4A-4797-AD14-6F237C1854AE}"/>
    <cellStyle name="Note 3 2 2 2 3 2" xfId="9085" xr:uid="{53064F20-A87A-42F6-8F43-A7BD5AB8095C}"/>
    <cellStyle name="Note 3 2 2 2 3 2 2" xfId="17145" xr:uid="{F86CDAC0-C5FE-444B-BF42-AD8DEA6C4BFD}"/>
    <cellStyle name="Note 3 2 2 2 3 2 3" xfId="15328" xr:uid="{38B36F00-331D-470E-B30E-4863CD460553}"/>
    <cellStyle name="Note 3 2 2 2 3 3" xfId="14901" xr:uid="{E03E094E-192A-4B5D-9A70-E4F3D8A87584}"/>
    <cellStyle name="Note 3 2 2 2 3 4" xfId="18610" xr:uid="{E6DEB886-1FD6-4864-BBFC-4D6BC49549D3}"/>
    <cellStyle name="Note 3 2 2 2 4" xfId="8021" xr:uid="{B0BD9858-2BA2-4D99-B9C6-335B38BC6503}"/>
    <cellStyle name="Note 3 2 2 2 4 2" xfId="16588" xr:uid="{F84D8EC5-6DFE-471C-97A2-C421E5607255}"/>
    <cellStyle name="Note 3 2 2 2 4 3" xfId="17785" xr:uid="{FBDD4B41-C677-470D-97A4-8441C0014EAC}"/>
    <cellStyle name="Note 3 2 2 2 5" xfId="14350" xr:uid="{3B52980A-D19B-48E0-8370-AC47847B2A15}"/>
    <cellStyle name="Note 3 2 2 2 6" xfId="17172" xr:uid="{397CC7AC-C0D9-4D40-87BA-79F517AA3338}"/>
    <cellStyle name="Note 3 2 2 3" xfId="4682" xr:uid="{9417650C-F1F8-4F48-9491-45778D690CE4}"/>
    <cellStyle name="Note 3 2 2 3 2" xfId="5729" xr:uid="{0F59CF83-CFA1-470C-B3F8-3D479051EF63}"/>
    <cellStyle name="Note 3 2 2 3 2 2" xfId="9350" xr:uid="{860CE6CE-29F0-42C7-848A-169B612A4A27}"/>
    <cellStyle name="Note 3 2 2 3 2 2 2" xfId="17275" xr:uid="{948F7ABA-9468-47BF-ADF0-FA0617E16FB1}"/>
    <cellStyle name="Note 3 2 2 3 2 2 3" xfId="15690" xr:uid="{A5EB2F92-8F0D-41F9-A4B2-A51313AD88F5}"/>
    <cellStyle name="Note 3 2 2 3 2 3" xfId="15032" xr:uid="{6757B0C6-627C-4D2C-BD74-B5C29321630B}"/>
    <cellStyle name="Note 3 2 2 3 2 4" xfId="15904" xr:uid="{8C5A71A4-042B-45C4-A306-DD510726406A}"/>
    <cellStyle name="Note 3 2 2 3 3" xfId="8306" xr:uid="{DEB125A9-8DE2-4C8F-8DA1-0EA810FE6BEB}"/>
    <cellStyle name="Note 3 2 2 3 3 2" xfId="16727" xr:uid="{B25C2522-4697-4950-9C1F-A941A3E947D8}"/>
    <cellStyle name="Note 3 2 2 3 3 3" xfId="12032" xr:uid="{C4895628-3D90-47CE-9675-05497D0E1F77}"/>
    <cellStyle name="Note 3 2 2 3 4" xfId="14491" xr:uid="{4B3FA66E-691A-472D-AFE8-4D0DDC340539}"/>
    <cellStyle name="Note 3 2 2 3 5" xfId="14402" xr:uid="{7F1DD080-F72D-4F53-8A4C-72226C9EA1F1}"/>
    <cellStyle name="Note 3 2 2 4" xfId="5270" xr:uid="{334EA99D-A3FD-4167-98E2-2C9A7BB5E1FF}"/>
    <cellStyle name="Note 3 2 2 4 2" xfId="8891" xr:uid="{B6E01340-314D-4DEC-8977-094941DFAAD3}"/>
    <cellStyle name="Note 3 2 2 4 2 2" xfId="17036" xr:uid="{26A1E543-642D-4C89-AC11-B24FF264570E}"/>
    <cellStyle name="Note 3 2 2 4 2 3" xfId="11988" xr:uid="{52404E89-FF7D-4C31-9935-DDE7EDB90EC4}"/>
    <cellStyle name="Note 3 2 2 4 3" xfId="14786" xr:uid="{54435C0C-E197-42D6-A1BB-E77398099A76}"/>
    <cellStyle name="Note 3 2 2 4 4" xfId="18236" xr:uid="{86413512-1A2F-463B-B6A5-71A0A22C0C92}"/>
    <cellStyle name="Note 3 2 2 5" xfId="7815" xr:uid="{100A67F6-4A4A-4270-AA47-9E20A7A03EB3}"/>
    <cellStyle name="Note 3 2 2 5 2" xfId="16470" xr:uid="{A451BF69-C56A-464C-97DB-454E9F76C776}"/>
    <cellStyle name="Note 3 2 2 5 3" xfId="17809" xr:uid="{9156D690-3520-40C7-83A6-6D32F0318377}"/>
    <cellStyle name="Note 3 2 2 6" xfId="14227" xr:uid="{1811743E-1C51-4192-80AF-F67EF86341FC}"/>
    <cellStyle name="Note 3 2 2 7" xfId="13686" xr:uid="{3F8685EF-E111-48BD-8755-0071C3897EF5}"/>
    <cellStyle name="Note 3 2 3" xfId="4060" xr:uid="{959D7407-FA92-414D-A1AE-A689DFB815B0}"/>
    <cellStyle name="Note 3 2 3 2" xfId="4629" xr:uid="{9DF7823A-DB1A-4AD7-9957-4313F0826852}"/>
    <cellStyle name="Note 3 2 3 2 2" xfId="5679" xr:uid="{EB6D3992-977F-4F34-8B0C-E2963B6CC931}"/>
    <cellStyle name="Note 3 2 3 2 2 2" xfId="9300" xr:uid="{25186FC0-9DBE-447F-829D-725FC05621CE}"/>
    <cellStyle name="Note 3 2 3 2 2 2 2" xfId="17240" xr:uid="{131677D8-19FD-446A-B83E-094CDFA3D824}"/>
    <cellStyle name="Note 3 2 3 2 2 2 3" xfId="11907" xr:uid="{B13EBEFA-64EF-4968-BDE3-C2AA8E6250DB}"/>
    <cellStyle name="Note 3 2 3 2 2 3" xfId="14996" xr:uid="{3D0118AB-343C-4140-80C3-3C88081DBBED}"/>
    <cellStyle name="Note 3 2 3 2 2 4" xfId="11735" xr:uid="{5D5DB54A-C52B-4042-8997-59C5532C937B}"/>
    <cellStyle name="Note 3 2 3 2 3" xfId="8253" xr:uid="{BE6A89D2-C8E9-45EB-BB42-2FA44E065F64}"/>
    <cellStyle name="Note 3 2 3 2 3 2" xfId="16688" xr:uid="{AF3BA49A-E811-4927-A485-F87C82D31B3F}"/>
    <cellStyle name="Note 3 2 3 2 3 3" xfId="13522" xr:uid="{2B1EB975-FD6D-4382-8F66-14FFB1C9CEFE}"/>
    <cellStyle name="Note 3 2 3 2 4" xfId="14459" xr:uid="{986B8B71-79AE-438A-ABF0-2AF33B801AC5}"/>
    <cellStyle name="Note 3 2 3 2 5" xfId="12854" xr:uid="{76C7ED77-D4FB-4C51-9F40-5BDF67AEF3C5}"/>
    <cellStyle name="Note 3 2 3 3" xfId="5192" xr:uid="{93F166EA-5DE9-48E9-AAF7-7C119CA31CEB}"/>
    <cellStyle name="Note 3 2 3 3 2" xfId="8813" xr:uid="{25055E65-B25E-4A45-AD49-C1704A409871}"/>
    <cellStyle name="Note 3 2 3 3 2 2" xfId="16982" xr:uid="{324F7E8D-ABF7-4981-810A-B5B71FF7E899}"/>
    <cellStyle name="Note 3 2 3 3 2 3" xfId="18703" xr:uid="{3DCCD964-296F-4B6E-9561-63A5DC721BE1}"/>
    <cellStyle name="Note 3 2 3 3 3" xfId="14731" xr:uid="{951D600E-AC30-4C3B-97F1-558C48B79C6E}"/>
    <cellStyle name="Note 3 2 3 3 4" xfId="15474" xr:uid="{4023C96F-81AA-4056-A19E-13DA25B5B0FE}"/>
    <cellStyle name="Note 3 2 3 4" xfId="7708" xr:uid="{8DC45005-66DE-4F65-91BB-9D7FBA6C63ED}"/>
    <cellStyle name="Note 3 2 3 4 2" xfId="16391" xr:uid="{67C59D51-EBC8-4765-8055-CDCDE4D54FAA}"/>
    <cellStyle name="Note 3 2 3 4 3" xfId="12128" xr:uid="{7C74DC6D-0388-45CB-AEE2-2D3C157B4D4A}"/>
    <cellStyle name="Note 3 2 3 5" xfId="14144" xr:uid="{BA6A4331-76D2-4C57-A76A-7042447CB378}"/>
    <cellStyle name="Note 3 2 3 6" xfId="17200" xr:uid="{5C084B5F-859C-4461-AEC6-F8868C583AC4}"/>
    <cellStyle name="Note 3 2 4" xfId="4127" xr:uid="{2EA229AE-0F58-4F4A-B672-E448BA424463}"/>
    <cellStyle name="Note 3 2 4 2" xfId="5230" xr:uid="{256EBF85-1914-4240-BFC8-CA9CB6E56E2C}"/>
    <cellStyle name="Note 3 2 4 2 2" xfId="8851" xr:uid="{E98D5D87-945B-4D9C-9F43-BFDF903BCFFF}"/>
    <cellStyle name="Note 3 2 4 2 2 2" xfId="17002" xr:uid="{AA581A5E-CCAE-4A9D-A36C-0622B1909503}"/>
    <cellStyle name="Note 3 2 4 2 2 3" xfId="15686" xr:uid="{69697B60-C53E-443D-A885-2AB860257E3F}"/>
    <cellStyle name="Note 3 2 4 2 3" xfId="14752" xr:uid="{33CDD407-363D-49DC-BAD7-0979ABEDDE7F}"/>
    <cellStyle name="Note 3 2 4 2 4" xfId="15272" xr:uid="{DD62D1C7-7DE1-4FD2-A014-F7EFD459A7D6}"/>
    <cellStyle name="Note 3 2 4 3" xfId="7768" xr:uid="{A830C5AF-B183-4D26-9D7F-07F225DB5682}"/>
    <cellStyle name="Note 3 2 4 3 2" xfId="16431" xr:uid="{65A95600-8230-4B52-B6BA-BCEA21A93595}"/>
    <cellStyle name="Note 3 2 4 3 3" xfId="13556" xr:uid="{570FBECC-24C1-4E22-9EB5-FE587FBDB0FD}"/>
    <cellStyle name="Note 3 2 4 4" xfId="14184" xr:uid="{2947AD36-DA4C-440A-884C-D37D79562E69}"/>
    <cellStyle name="Note 3 2 4 5" xfId="13035" xr:uid="{4D05A560-76D8-4E7F-9D30-A21EF20BC44D}"/>
    <cellStyle name="Note 3 2 5" xfId="4021" xr:uid="{BEC0BB43-AF5F-4F47-9FCF-B75329909C2C}"/>
    <cellStyle name="Note 3 2 5 2" xfId="7679" xr:uid="{D1D008CD-4F4C-46E2-9687-B03866EE2058}"/>
    <cellStyle name="Note 3 2 5 2 2" xfId="16371" xr:uid="{BF7E8A94-265C-4628-B488-ECE8744E5CCD}"/>
    <cellStyle name="Note 3 2 5 2 3" xfId="18691" xr:uid="{5D9802F7-FB5F-4141-8A3E-458C27BCAF7C}"/>
    <cellStyle name="Note 3 2 5 3" xfId="14117" xr:uid="{EF7C25BA-DF19-48FC-9522-33CF659F6901}"/>
    <cellStyle name="Note 3 2 5 4" xfId="13724" xr:uid="{0B0595BE-F20C-4B40-8503-3C9759A66A5A}"/>
    <cellStyle name="Note 3 2 6" xfId="7271" xr:uid="{F5F89DF7-87E1-4325-A7FB-FA74E40C601F}"/>
    <cellStyle name="Note 3 2 6 2" xfId="16147" xr:uid="{3CE495F1-7B01-4BC1-946B-00C2627F4BFE}"/>
    <cellStyle name="Note 3 2 6 3" xfId="17906" xr:uid="{9EB526E4-2FF5-45B4-B609-855BDC6737BD}"/>
    <cellStyle name="Note 3 2 7" xfId="11113" xr:uid="{1A3B553A-854E-44F6-BCC2-827AA9083618}"/>
    <cellStyle name="Note 3 2 8" xfId="12747" xr:uid="{450EDA56-099B-460D-BD43-27703C426FD4}"/>
    <cellStyle name="Note 3 2 9" xfId="14702" xr:uid="{C8513EA9-08AC-4A51-8950-B7ED898F2618}"/>
    <cellStyle name="Note 3 3" xfId="1589" xr:uid="{BB9FFC6D-EE31-48FA-8254-087133170E93}"/>
    <cellStyle name="Note 3 3 2" xfId="4179" xr:uid="{2F4DA8AC-6969-4B90-8C20-D0FDE7E933D5}"/>
    <cellStyle name="Note 3 3 2 2" xfId="4393" xr:uid="{284138F2-80C3-41BF-9E7D-349E4E50C2CD}"/>
    <cellStyle name="Note 3 3 2 2 2" xfId="4857" xr:uid="{0F379712-D570-493E-89AF-11A5C70D7E94}"/>
    <cellStyle name="Note 3 3 2 2 2 2" xfId="5902" xr:uid="{72218590-1E17-491A-BDE5-608C09359D27}"/>
    <cellStyle name="Note 3 3 2 2 2 2 2" xfId="9523" xr:uid="{864073C2-996C-4149-9E29-3870A74F2682}"/>
    <cellStyle name="Note 3 3 2 2 2 2 2 2" xfId="17375" xr:uid="{3BA3E99C-887C-406F-9A07-37564BB4D9DA}"/>
    <cellStyle name="Note 3 3 2 2 2 2 2 3" xfId="11871" xr:uid="{456970FA-91E6-4B2B-87EF-D920117ECBC8}"/>
    <cellStyle name="Note 3 3 2 2 2 2 3" xfId="15129" xr:uid="{E6613106-671E-44E2-9A70-4CAAD54356F0}"/>
    <cellStyle name="Note 3 3 2 2 2 2 4" xfId="12486" xr:uid="{8132BCEC-CD11-40D4-B530-E173FC412739}"/>
    <cellStyle name="Note 3 3 2 2 2 3" xfId="8481" xr:uid="{9EF853F5-B172-405E-AE53-38F78B98A063}"/>
    <cellStyle name="Note 3 3 2 2 2 3 2" xfId="16827" xr:uid="{49536767-CC3E-4580-B4CE-418E32482F9A}"/>
    <cellStyle name="Note 3 3 2 2 2 3 3" xfId="14137" xr:uid="{D6145FC4-A5EA-429D-B4DA-1072FF45B790}"/>
    <cellStyle name="Note 3 3 2 2 2 4" xfId="14571" xr:uid="{52324FAF-9C87-40E9-8E04-40298E5AFA0F}"/>
    <cellStyle name="Note 3 3 2 2 2 5" xfId="12820" xr:uid="{C821D003-38A5-4B75-97D8-935E085DB945}"/>
    <cellStyle name="Note 3 3 2 2 3" xfId="5465" xr:uid="{8E5E54DA-ADC3-4013-8C7F-0056BFFCFBBB}"/>
    <cellStyle name="Note 3 3 2 2 3 2" xfId="9086" xr:uid="{6A21A9F5-A203-4F53-A939-2606D5E961B2}"/>
    <cellStyle name="Note 3 3 2 2 3 2 2" xfId="17146" xr:uid="{EDD328EC-883D-4E49-BF89-9216890F7B17}"/>
    <cellStyle name="Note 3 3 2 2 3 2 3" xfId="15571" xr:uid="{63F90B80-497B-48BA-A972-6C3CC5C59CD1}"/>
    <cellStyle name="Note 3 3 2 2 3 3" xfId="14902" xr:uid="{2F85EF17-1C39-4385-B84F-FC50B3122BBD}"/>
    <cellStyle name="Note 3 3 2 2 3 4" xfId="15208" xr:uid="{CFA7701E-D8C9-42F8-A783-F9208DDFE51F}"/>
    <cellStyle name="Note 3 3 2 2 4" xfId="8022" xr:uid="{A2E44E5A-0BE0-40F3-9F7A-4546B17EE620}"/>
    <cellStyle name="Note 3 3 2 2 4 2" xfId="16589" xr:uid="{EAA26B6A-F764-4472-860A-00D034B0C438}"/>
    <cellStyle name="Note 3 3 2 2 4 3" xfId="12067" xr:uid="{783358BC-5D82-4EE0-8C8F-698590FD27D3}"/>
    <cellStyle name="Note 3 3 2 2 5" xfId="14351" xr:uid="{EF8EE130-84AD-4F27-B7F6-108B4511A21F}"/>
    <cellStyle name="Note 3 3 2 2 6" xfId="14928" xr:uid="{B281B1B8-2EA2-4687-83A4-BA3EA7516007}"/>
    <cellStyle name="Note 3 3 2 3" xfId="4683" xr:uid="{CC0F5278-D66C-4870-85DE-AEDD6D10E9AD}"/>
    <cellStyle name="Note 3 3 2 3 2" xfId="5730" xr:uid="{A9749E5B-27FF-472B-9402-95A32234D757}"/>
    <cellStyle name="Note 3 3 2 3 2 2" xfId="9351" xr:uid="{1E7BE526-5779-4677-B80D-E971946315BD}"/>
    <cellStyle name="Note 3 3 2 3 2 2 2" xfId="17276" xr:uid="{8B4C0EFE-5218-46A5-9D98-7524F004CCC5}"/>
    <cellStyle name="Note 3 3 2 3 2 2 3" xfId="13431" xr:uid="{DB0C9307-1530-41AB-9CA0-1356754A620B}"/>
    <cellStyle name="Note 3 3 2 3 2 3" xfId="15033" xr:uid="{3628B3ED-D917-4E74-85AE-BC1F82363E1F}"/>
    <cellStyle name="Note 3 3 2 3 2 4" xfId="13953" xr:uid="{E4DD010F-1002-44B0-9E8F-F273F68E9527}"/>
    <cellStyle name="Note 3 3 2 3 3" xfId="8307" xr:uid="{0455FB00-3A08-4A7F-9A8F-7376155A2EBD}"/>
    <cellStyle name="Note 3 3 2 3 3 2" xfId="16728" xr:uid="{C681750F-31EF-49F9-A399-9299CE84C6EB}"/>
    <cellStyle name="Note 3 3 2 3 3 3" xfId="15387" xr:uid="{B58CBB9F-2007-4111-B2DC-BA099F79E5AE}"/>
    <cellStyle name="Note 3 3 2 3 4" xfId="14492" xr:uid="{E12EFC23-B1BD-4F66-A72C-54A58A2F0B82}"/>
    <cellStyle name="Note 3 3 2 3 5" xfId="15938" xr:uid="{598D5D41-D442-478A-97C5-D53121A9E07F}"/>
    <cellStyle name="Note 3 3 2 4" xfId="5271" xr:uid="{38055EC5-4384-4530-ABFD-AC0DD70721A6}"/>
    <cellStyle name="Note 3 3 2 4 2" xfId="8892" xr:uid="{2DF47817-2704-4658-86FB-414BD2882E71}"/>
    <cellStyle name="Note 3 3 2 4 2 2" xfId="17037" xr:uid="{4A084F5F-1973-4C67-A5CD-97D9325CC1B4}"/>
    <cellStyle name="Note 3 3 2 4 2 3" xfId="15350" xr:uid="{C8FAD12A-28E0-4F50-B2C3-44E21A3E186C}"/>
    <cellStyle name="Note 3 3 2 4 3" xfId="14787" xr:uid="{59E43B03-9545-48DC-9752-F9A20129852B}"/>
    <cellStyle name="Note 3 3 2 4 4" xfId="18237" xr:uid="{8522F473-F0D0-4527-8BC2-A09701E44EF0}"/>
    <cellStyle name="Note 3 3 2 5" xfId="7816" xr:uid="{FBE3E8F8-588E-4181-B642-AD0347C7C7C7}"/>
    <cellStyle name="Note 3 3 2 5 2" xfId="16471" xr:uid="{0B1F16CE-F37B-41EE-B8D5-AD3733DD4234}"/>
    <cellStyle name="Note 3 3 2 5 3" xfId="17810" xr:uid="{5A7325CC-68BC-4BDD-BC6C-A4F5F30093D2}"/>
    <cellStyle name="Note 3 3 2 6" xfId="14228" xr:uid="{1AA49BC8-31B5-414A-92D9-56C5820218B5}"/>
    <cellStyle name="Note 3 3 2 7" xfId="13021" xr:uid="{897E4B9A-1581-45C1-8C53-DFDE0CAA4B12}"/>
    <cellStyle name="Note 3 3 3" xfId="3839" xr:uid="{5ED3EEFB-29BC-4455-96A0-FE19FD2D9BE6}"/>
    <cellStyle name="Note 3 3 3 2" xfId="4573" xr:uid="{456EB0FA-F0AC-4EAC-977D-C2F73A489A6B}"/>
    <cellStyle name="Note 3 3 3 2 2" xfId="5624" xr:uid="{93269DF4-4BA1-4143-8633-A8E583D6A32C}"/>
    <cellStyle name="Note 3 3 3 2 2 2" xfId="9245" xr:uid="{6D227E52-5BA7-4114-821B-227178F72E09}"/>
    <cellStyle name="Note 3 3 3 2 2 2 2" xfId="17213" xr:uid="{26F296EA-0030-45F5-B734-5C330B9B307B}"/>
    <cellStyle name="Note 3 3 3 2 2 2 3" xfId="13435" xr:uid="{82F4FEFB-7E2E-4F37-9395-800200E05A42}"/>
    <cellStyle name="Note 3 3 3 2 2 3" xfId="14970" xr:uid="{AA138F6D-4D92-4593-B46D-EC37ED2F1E6C}"/>
    <cellStyle name="Note 3 3 3 2 2 4" xfId="11704" xr:uid="{369FD70D-339E-4B84-817C-F025695EBBDF}"/>
    <cellStyle name="Note 3 3 3 2 3" xfId="8197" xr:uid="{00A757A5-D1EC-4002-AFF6-4A1931D4CF2B}"/>
    <cellStyle name="Note 3 3 3 2 3 2" xfId="16664" xr:uid="{DAD2AD20-A472-4402-A5A3-348ADDE858F1}"/>
    <cellStyle name="Note 3 3 3 2 3 3" xfId="12046" xr:uid="{64EB395E-9503-46B0-BF7B-0345400CD2E3}"/>
    <cellStyle name="Note 3 3 3 2 4" xfId="14429" xr:uid="{480681EF-C108-4A03-A375-A30962610D5F}"/>
    <cellStyle name="Note 3 3 3 2 5" xfId="16323" xr:uid="{0175D2F8-3729-46BB-AEC9-1EA94E2BACBB}"/>
    <cellStyle name="Note 3 3 3 3" xfId="5074" xr:uid="{05BF8ECD-A31D-4118-90A0-12C6005E809C}"/>
    <cellStyle name="Note 3 3 3 3 2" xfId="8695" xr:uid="{2AC4C2B8-7489-4466-A09A-9FDC682069A2}"/>
    <cellStyle name="Note 3 3 3 3 2 2" xfId="16924" xr:uid="{9CA6879C-FC72-4C16-81DB-5328F3F212E9}"/>
    <cellStyle name="Note 3 3 3 3 2 3" xfId="15600" xr:uid="{0383D32D-FD61-40C9-BBE0-424785F1266B}"/>
    <cellStyle name="Note 3 3 3 3 3" xfId="14671" xr:uid="{2B976DB2-ADF6-4CE8-B2EE-17997D32B1CB}"/>
    <cellStyle name="Note 3 3 3 3 4" xfId="12717" xr:uid="{130801BD-8F6B-4C6E-960F-AEDA35F99278}"/>
    <cellStyle name="Note 3 3 3 4" xfId="7523" xr:uid="{2C415474-97E4-4E5E-AF74-D1EDC12119B1}"/>
    <cellStyle name="Note 3 3 3 4 2" xfId="16285" xr:uid="{2CBF7AEB-5FB6-4969-A18B-BF93EB1A0322}"/>
    <cellStyle name="Note 3 3 3 4 3" xfId="12210" xr:uid="{D2FFEBE8-30DD-491A-9AC6-0CA1C2F3C57F}"/>
    <cellStyle name="Note 3 3 3 5" xfId="14014" xr:uid="{249898A0-1DD5-4B4C-90D3-5E69CFCAC0E7}"/>
    <cellStyle name="Note 3 3 3 6" xfId="13121" xr:uid="{46FC1A12-9229-4833-81AC-5FAE27C1F775}"/>
    <cellStyle name="Note 3 3 4" xfId="4310" xr:uid="{B6AE36CC-83B7-4EF7-B960-7BAEB99ECDE3}"/>
    <cellStyle name="Note 3 3 4 2" xfId="5394" xr:uid="{7D728A36-AE3F-44A1-8B26-FB82FCAA9121}"/>
    <cellStyle name="Note 3 3 4 2 2" xfId="9015" xr:uid="{4AEEBC30-E921-4868-8850-35F3691C2DD4}"/>
    <cellStyle name="Note 3 3 4 2 2 2" xfId="17092" xr:uid="{E12EF713-AA72-4820-8A56-2685E0AD0B61}"/>
    <cellStyle name="Note 3 3 4 2 2 3" xfId="13316" xr:uid="{31D2900B-40A0-4C56-B54F-7DF1EE274352}"/>
    <cellStyle name="Note 3 3 4 2 3" xfId="14845" xr:uid="{5D42A10B-BAC1-4267-88E2-3E3196A7B9A7}"/>
    <cellStyle name="Note 3 3 4 2 4" xfId="17424" xr:uid="{9E9CB1F5-F4FB-42EE-AE52-6F8775DC132B}"/>
    <cellStyle name="Note 3 3 4 3" xfId="7944" xr:uid="{1C62522D-AA22-4401-89FD-09AA4F9EE364}"/>
    <cellStyle name="Note 3 3 4 3 2" xfId="16530" xr:uid="{264894CA-D7C3-4BED-A701-87D3207D0799}"/>
    <cellStyle name="Note 3 3 4 3 3" xfId="15808" xr:uid="{032996A0-E158-4E80-AB31-437453367A0D}"/>
    <cellStyle name="Note 3 3 4 4" xfId="14285" xr:uid="{5B88A6DD-0A08-482A-9F4A-DBD2B7E93659}"/>
    <cellStyle name="Note 3 3 4 5" xfId="13638" xr:uid="{31D4D0DC-3654-4EF8-937E-F50D1EE7B65C}"/>
    <cellStyle name="Note 3 3 5" xfId="3784" xr:uid="{AA218B76-308A-4964-8C00-177E2115A539}"/>
    <cellStyle name="Note 3 3 5 2" xfId="7477" xr:uid="{BCBA9ADA-C068-4C4C-9EA6-8C80764C7B79}"/>
    <cellStyle name="Note 3 3 5 2 2" xfId="16259" xr:uid="{72DC52AB-9333-4641-A58B-E3B06C084789}"/>
    <cellStyle name="Note 3 3 5 2 3" xfId="12248" xr:uid="{7F2110A3-3D1C-4FF0-94B2-28C02F55BC2C}"/>
    <cellStyle name="Note 3 3 5 3" xfId="13980" xr:uid="{0ED474A2-73EB-46FA-90D2-C3C80464706D}"/>
    <cellStyle name="Note 3 3 5 4" xfId="13143" xr:uid="{0CB0ED6B-0799-4CD3-8B55-8BD5192C9E40}"/>
    <cellStyle name="Note 3 3 6" xfId="7272" xr:uid="{0817575F-EF46-4308-85E6-5113DFD6EBCD}"/>
    <cellStyle name="Note 3 3 6 2" xfId="16148" xr:uid="{121C878C-A7FE-4C1B-AB1F-AFD8391E77E2}"/>
    <cellStyle name="Note 3 3 6 3" xfId="17905" xr:uid="{119E449E-151B-49A8-824F-98B6E8EADEE7}"/>
    <cellStyle name="Note 3 3 7" xfId="12748" xr:uid="{F266D1ED-05A0-4498-A323-43B48CF7A073}"/>
    <cellStyle name="Note 3 3 8" xfId="16674" xr:uid="{D796F6C8-4568-43B0-A4E8-30BF21578310}"/>
    <cellStyle name="Note 3 4" xfId="1590" xr:uid="{74C4EA7B-F260-4081-A98F-FBABA8481831}"/>
    <cellStyle name="Note 3 4 2" xfId="4180" xr:uid="{A45E0BFF-8BF3-42D3-88A6-60856043E4AD}"/>
    <cellStyle name="Note 3 4 2 2" xfId="4394" xr:uid="{47A4875F-8047-4611-BA65-6D03C0E5AF25}"/>
    <cellStyle name="Note 3 4 2 2 2" xfId="4858" xr:uid="{BD8162BD-0D19-4071-AB75-7AE962774B74}"/>
    <cellStyle name="Note 3 4 2 2 2 2" xfId="5903" xr:uid="{D6E2DB74-7A8E-42D4-8878-678EFFF04766}"/>
    <cellStyle name="Note 3 4 2 2 2 2 2" xfId="9524" xr:uid="{6109F54C-F2D0-4DFE-83DA-E196496FDBF4}"/>
    <cellStyle name="Note 3 4 2 2 2 2 2 2" xfId="17376" xr:uid="{807FE131-3F3E-4724-A48A-C0770ACE5A4E}"/>
    <cellStyle name="Note 3 4 2 2 2 2 2 3" xfId="11870" xr:uid="{7B86C9DB-573B-4904-BFE8-46651424CEC2}"/>
    <cellStyle name="Note 3 4 2 2 2 2 3" xfId="15130" xr:uid="{1846F0FD-A3CE-48F6-BAD5-B462AB4E76F9}"/>
    <cellStyle name="Note 3 4 2 2 2 2 4" xfId="12485" xr:uid="{E0568A2E-E5A0-416B-A406-5250B6BE3579}"/>
    <cellStyle name="Note 3 4 2 2 2 3" xfId="8482" xr:uid="{C7C2EB6F-1A79-4BCC-83A9-13AB13AB4ABE}"/>
    <cellStyle name="Note 3 4 2 2 2 3 2" xfId="16828" xr:uid="{AEC82F40-1A2C-484D-AF0A-BACD1F328B18}"/>
    <cellStyle name="Note 3 4 2 2 2 3 3" xfId="15966" xr:uid="{126E336D-D81D-4735-AF0C-36592CB3C4A5}"/>
    <cellStyle name="Note 3 4 2 2 2 4" xfId="14572" xr:uid="{17D517E8-E410-4D0F-A601-E9829D5B9FB1}"/>
    <cellStyle name="Note 3 4 2 2 2 5" xfId="12819" xr:uid="{F8AABA47-1D82-4A68-A880-2D87DA245C68}"/>
    <cellStyle name="Note 3 4 2 2 3" xfId="5466" xr:uid="{548132A2-1516-4977-A931-538994A35C87}"/>
    <cellStyle name="Note 3 4 2 2 3 2" xfId="9087" xr:uid="{A247A827-4C77-4691-8BF6-E53EF913F8AC}"/>
    <cellStyle name="Note 3 4 2 2 3 2 2" xfId="17147" xr:uid="{D26712AA-A7C9-4DE5-B78B-60674CDB02FB}"/>
    <cellStyle name="Note 3 4 2 2 3 2 3" xfId="13311" xr:uid="{78FC94B7-4603-424E-969C-89E73CE63EC9}"/>
    <cellStyle name="Note 3 4 2 2 3 3" xfId="14903" xr:uid="{E1C1D626-7F82-432D-879D-014D277D5EB5}"/>
    <cellStyle name="Note 3 4 2 2 3 4" xfId="12612" xr:uid="{D77FB087-4627-475E-9237-485140D656E8}"/>
    <cellStyle name="Note 3 4 2 2 4" xfId="8023" xr:uid="{2DD37312-4842-4F5B-BC5C-88BAFD7DD7B0}"/>
    <cellStyle name="Note 3 4 2 2 4 2" xfId="16590" xr:uid="{B78BFFFE-8F52-457C-AE2E-CD9846B8CC53}"/>
    <cellStyle name="Note 3 4 2 2 4 3" xfId="17782" xr:uid="{BB7F45DA-60A0-40A8-B389-26B88DE16F21}"/>
    <cellStyle name="Note 3 4 2 2 5" xfId="14352" xr:uid="{92A4333E-3D50-4626-ACAB-DD14789F62E0}"/>
    <cellStyle name="Note 3 4 2 2 6" xfId="16853" xr:uid="{16E1435C-59EC-4A77-91AE-6C1C9943C545}"/>
    <cellStyle name="Note 3 4 2 3" xfId="4684" xr:uid="{3172D53F-B04D-4942-B6F2-9F88CFFB7A5E}"/>
    <cellStyle name="Note 3 4 2 3 2" xfId="5731" xr:uid="{1CE8E391-3C0F-44DB-AA1A-53FF6E9F315F}"/>
    <cellStyle name="Note 3 4 2 3 2 2" xfId="9352" xr:uid="{7333E7D0-7063-4EC0-AAC0-086D12F2E54A}"/>
    <cellStyle name="Note 3 4 2 3 2 2 2" xfId="17277" xr:uid="{97C1E58D-EA3D-4BCF-BDCE-18EEA2A8F6F2}"/>
    <cellStyle name="Note 3 4 2 3 2 2 3" xfId="11898" xr:uid="{85511E06-D868-4B34-91E8-D3D099BB6A6C}"/>
    <cellStyle name="Note 3 4 2 3 2 3" xfId="15034" xr:uid="{5C2731BC-786D-4DC4-9916-E78BF26E34A1}"/>
    <cellStyle name="Note 3 4 2 3 2 4" xfId="14070" xr:uid="{87486521-73A3-4408-98A2-5B626B8CB0E5}"/>
    <cellStyle name="Note 3 4 2 3 3" xfId="8308" xr:uid="{8393855A-04A1-4B9A-8885-1B5303EDB4E0}"/>
    <cellStyle name="Note 3 4 2 3 3 2" xfId="16729" xr:uid="{A3B044D0-E93F-418A-8CD8-7093BEAA8A70}"/>
    <cellStyle name="Note 3 4 2 3 3 3" xfId="15630" xr:uid="{0B56AB2B-7FC7-4428-95AB-B7711A9B9C23}"/>
    <cellStyle name="Note 3 4 2 3 4" xfId="14493" xr:uid="{F3567061-C355-4E40-AACC-DED37DF2E754}"/>
    <cellStyle name="Note 3 4 2 3 5" xfId="14060" xr:uid="{07F1A8CB-164D-4F8B-B521-70F928B5FA20}"/>
    <cellStyle name="Note 3 4 2 4" xfId="5272" xr:uid="{6E6764F0-1E42-4694-9AAF-937053A80005}"/>
    <cellStyle name="Note 3 4 2 4 2" xfId="8893" xr:uid="{45C4B27B-2F79-4E1B-A2EB-357EEB4BB8D0}"/>
    <cellStyle name="Note 3 4 2 4 2 2" xfId="17038" xr:uid="{75A512E0-265A-492F-9989-6ED84AAA589A}"/>
    <cellStyle name="Note 3 4 2 4 2 3" xfId="15592" xr:uid="{22FE20F2-1F64-4707-BAC1-6D96A7804819}"/>
    <cellStyle name="Note 3 4 2 4 3" xfId="14788" xr:uid="{59F9E812-4424-4E53-8EFB-234DC1FAFBBD}"/>
    <cellStyle name="Note 3 4 2 4 4" xfId="15463" xr:uid="{934DFF65-C287-470E-A39C-29BBB98FBF10}"/>
    <cellStyle name="Note 3 4 2 5" xfId="7817" xr:uid="{5D7C32C3-B885-4ABC-91B3-4322127EC11F}"/>
    <cellStyle name="Note 3 4 2 5 2" xfId="16472" xr:uid="{EDE543FF-27FD-4A82-A5B2-A9165ABA0A6F}"/>
    <cellStyle name="Note 3 4 2 5 3" xfId="15813" xr:uid="{F160D463-511D-47EF-831B-FE49D52E995D}"/>
    <cellStyle name="Note 3 4 2 6" xfId="14229" xr:uid="{785A8AAB-58CB-425B-BA1A-A5195D4FB135}"/>
    <cellStyle name="Note 3 4 2 7" xfId="13685" xr:uid="{C487D5AF-5FDE-425A-8892-EBE74BA329CD}"/>
    <cellStyle name="Note 3 4 3" xfId="3755" xr:uid="{A5B33E8C-1025-47A1-B32B-9EAD419FB896}"/>
    <cellStyle name="Note 3 4 3 2" xfId="4549" xr:uid="{DBB584C2-1365-43FF-90A8-69E28DFAE018}"/>
    <cellStyle name="Note 3 4 3 2 2" xfId="5601" xr:uid="{1F74BF2A-6965-4991-A92A-D1F09177126E}"/>
    <cellStyle name="Note 3 4 3 2 2 2" xfId="9222" xr:uid="{F1CE69D3-E121-4ACE-A5F6-7C1BB0B5EF4C}"/>
    <cellStyle name="Note 3 4 3 2 2 2 2" xfId="17204" xr:uid="{F25293FC-FCDA-4CC6-8775-CF32FC757862}"/>
    <cellStyle name="Note 3 4 3 2 2 2 3" xfId="11938" xr:uid="{DA52AD37-1633-466A-90ED-7EF234CE9DA3}"/>
    <cellStyle name="Note 3 4 3 2 2 3" xfId="14960" xr:uid="{537AB2C3-7B83-4163-A0DE-0FF635823726}"/>
    <cellStyle name="Note 3 4 3 2 2 4" xfId="15856" xr:uid="{9F2311C3-9B4F-472C-B0B5-78436E6B715E}"/>
    <cellStyle name="Note 3 4 3 2 3" xfId="8173" xr:uid="{00C11102-1FAE-446B-9ED5-6B7371C50B64}"/>
    <cellStyle name="Note 3 4 3 2 3 2" xfId="16653" xr:uid="{0B2947D2-FCD9-4E7E-A083-6B8554154548}"/>
    <cellStyle name="Note 3 4 3 2 3 3" xfId="12048" xr:uid="{9580CC24-9C21-462B-9DAD-73913AC31750}"/>
    <cellStyle name="Note 3 4 3 2 4" xfId="14418" xr:uid="{629864C0-5373-47C6-90C4-4D4ECAAEFE0F}"/>
    <cellStyle name="Note 3 4 3 2 5" xfId="12921" xr:uid="{3B5EA63A-4138-4B4E-9019-C1A49AD25611}"/>
    <cellStyle name="Note 3 4 3 3" xfId="5027" xr:uid="{54C85F22-FE9D-4A32-AE6F-D6E234CEA8B2}"/>
    <cellStyle name="Note 3 4 3 3 2" xfId="8648" xr:uid="{97FFABF8-34BD-45B7-9B82-0DE0231B680B}"/>
    <cellStyle name="Note 3 4 3 3 2 2" xfId="16903" xr:uid="{7968191B-F567-416D-BF62-8A40CD729799}"/>
    <cellStyle name="Note 3 4 3 3 2 3" xfId="15753" xr:uid="{C76CFE0A-15AF-49F5-9430-8B8D2965267A}"/>
    <cellStyle name="Note 3 4 3 3 3" xfId="14652" xr:uid="{019C4C31-902B-4581-A085-876ACFA9393F}"/>
    <cellStyle name="Note 3 4 3 3 4" xfId="15254" xr:uid="{D4BD8B8A-0C1B-4207-BB28-C5695E8E8BBB}"/>
    <cellStyle name="Note 3 4 3 4" xfId="7454" xr:uid="{C7ECB2D7-59EE-4416-875C-AF30FD1476DB}"/>
    <cellStyle name="Note 3 4 3 4 2" xfId="16249" xr:uid="{11ED4554-BDAC-429D-B614-823B35E7FCA2}"/>
    <cellStyle name="Note 3 4 3 4 3" xfId="12269" xr:uid="{FA663685-56C9-472B-8420-F732AEC9CD1E}"/>
    <cellStyle name="Note 3 4 3 5" xfId="13964" xr:uid="{5ACE02FF-D103-44B4-943B-C9EC732F8BC0}"/>
    <cellStyle name="Note 3 4 3 6" xfId="13813" xr:uid="{006AB00C-6D11-4F21-8617-E3397C0B47AB}"/>
    <cellStyle name="Note 3 4 4" xfId="3900" xr:uid="{3BEBF86F-7CC0-4E67-AADA-1D174B80E7C4}"/>
    <cellStyle name="Note 3 4 4 2" xfId="5104" xr:uid="{61CF9B61-F103-4DFC-A0B4-A723D37CBF93}"/>
    <cellStyle name="Note 3 4 4 2 2" xfId="8725" xr:uid="{2134ECA1-CA2C-425C-83D6-F0A803921863}"/>
    <cellStyle name="Note 3 4 4 2 2 2" xfId="16941" xr:uid="{8CF6D96F-7988-40DC-90F1-78C7AF26DC8C}"/>
    <cellStyle name="Note 3 4 4 2 2 3" xfId="15601" xr:uid="{DABFF1E4-6553-4A62-828B-985C91D3F662}"/>
    <cellStyle name="Note 3 4 4 2 3" xfId="14689" xr:uid="{69B96159-5006-458F-8663-26B15E1C3492}"/>
    <cellStyle name="Note 3 4 4 2 4" xfId="12710" xr:uid="{03B1A6B9-516C-47BF-8854-E3DF431C93D9}"/>
    <cellStyle name="Note 3 4 4 3" xfId="7576" xr:uid="{A2CBF369-B14F-41A4-BD15-5B494E94D608}"/>
    <cellStyle name="Note 3 4 4 3 2" xfId="16319" xr:uid="{56244C7A-BFF0-4577-9D8A-A225A6070B0B}"/>
    <cellStyle name="Note 3 4 4 3 3" xfId="12185" xr:uid="{A2659C22-D11C-44D7-91A6-73AD5F53D069}"/>
    <cellStyle name="Note 3 4 4 4" xfId="14052" xr:uid="{CD080561-B97F-4EA8-885E-FF91427CF5F1}"/>
    <cellStyle name="Note 3 4 4 5" xfId="13763" xr:uid="{88BEA5B9-8265-4E50-AE79-5B8959A5657E}"/>
    <cellStyle name="Note 3 4 5" xfId="3879" xr:uid="{C5433A42-F7C7-4A11-AB1D-9CA57F7023CD}"/>
    <cellStyle name="Note 3 4 5 2" xfId="7559" xr:uid="{779AC5CB-5790-4103-9EE2-E70B6C832FD2}"/>
    <cellStyle name="Note 3 4 5 2 2" xfId="16310" xr:uid="{C0825F5B-2C04-4694-803C-E32981F5B5BF}"/>
    <cellStyle name="Note 3 4 5 2 3" xfId="15981" xr:uid="{870E0A29-91DE-4D7B-AF36-65CF97A51888}"/>
    <cellStyle name="Note 3 4 5 3" xfId="14039" xr:uid="{2B4C0A9E-436A-4E58-8882-05AB27D8D15E}"/>
    <cellStyle name="Note 3 4 5 4" xfId="13109" xr:uid="{1DC16E18-B2C6-4F88-B57C-ADF23A4E63D6}"/>
    <cellStyle name="Note 3 4 6" xfId="7273" xr:uid="{6364E3D5-02C8-40A6-A1CA-E6868CB4E588}"/>
    <cellStyle name="Note 3 4 6 2" xfId="16149" xr:uid="{FA7D1148-A7EA-4D1F-854F-37407E799EB9}"/>
    <cellStyle name="Note 3 4 6 3" xfId="17904" xr:uid="{35898D71-159D-4AB3-A59B-1C218594FF92}"/>
    <cellStyle name="Note 3 4 7" xfId="12749" xr:uid="{A31A7A26-588C-443E-A4FD-38C5D87F899E}"/>
    <cellStyle name="Note 3 4 8" xfId="17224" xr:uid="{DB8C4770-E4FA-418A-8FBB-F6F37F62785F}"/>
    <cellStyle name="Note 3 5" xfId="11112" xr:uid="{F98ADC6F-2135-4AFD-A272-CD108903E871}"/>
    <cellStyle name="Note 3 6" xfId="11688" xr:uid="{9AE78332-C097-4463-9178-3FC734F061ED}"/>
    <cellStyle name="Note 4" xfId="1591" xr:uid="{C0B8E3F4-877E-4661-8450-190F04F88B3E}"/>
    <cellStyle name="Note 4 10" xfId="12750" xr:uid="{9661D072-15AC-4B2E-8A51-9C06F72F0A3B}"/>
    <cellStyle name="Note 4 11" xfId="14981" xr:uid="{AD578E5B-21CB-41B4-B6EE-360DD71E12B9}"/>
    <cellStyle name="Note 4 2" xfId="1592" xr:uid="{FF5444E5-15C0-484F-9B98-BA895F7A82C2}"/>
    <cellStyle name="Note 4 2 2" xfId="4182" xr:uid="{28FA681C-E2E1-4A75-A0BF-811969CD983F}"/>
    <cellStyle name="Note 4 2 2 2" xfId="4396" xr:uid="{3861DBE6-78E5-4056-BCF1-B44D82D67BE1}"/>
    <cellStyle name="Note 4 2 2 2 2" xfId="4860" xr:uid="{E3665297-214B-4788-BA53-7037ED35CB89}"/>
    <cellStyle name="Note 4 2 2 2 2 2" xfId="5905" xr:uid="{9E325B0F-2433-462E-A25A-798E3A48ACA3}"/>
    <cellStyle name="Note 4 2 2 2 2 2 2" xfId="9526" xr:uid="{608162F5-C29C-4F17-BE82-25C68A179B30}"/>
    <cellStyle name="Note 4 2 2 2 2 2 2 2" xfId="17378" xr:uid="{2E35EBCB-B475-4231-8CD3-0D59B22AE388}"/>
    <cellStyle name="Note 4 2 2 2 2 2 2 3" xfId="11869" xr:uid="{F5D9292A-742A-4F64-9760-2F81FFEB8FE4}"/>
    <cellStyle name="Note 4 2 2 2 2 2 3" xfId="15132" xr:uid="{8CCEBDBF-2FB8-4F34-9300-4D5CAEB2CD84}"/>
    <cellStyle name="Note 4 2 2 2 2 2 4" xfId="12483" xr:uid="{0D5005FA-6554-4DFE-80BF-C1CC972142ED}"/>
    <cellStyle name="Note 4 2 2 2 2 3" xfId="8484" xr:uid="{F3EDA65F-9176-4A23-8028-537A0C2C22F8}"/>
    <cellStyle name="Note 4 2 2 2 2 3 2" xfId="16830" xr:uid="{6948E436-FD1A-4197-80B3-997D4589E073}"/>
    <cellStyle name="Note 4 2 2 2 2 3 3" xfId="15948" xr:uid="{8A6C97A0-FA3D-42CC-87A6-C809D0640A41}"/>
    <cellStyle name="Note 4 2 2 2 2 4" xfId="14574" xr:uid="{7D57ABB9-4473-4841-A108-06A577365B2F}"/>
    <cellStyle name="Note 4 2 2 2 2 5" xfId="12817" xr:uid="{B691843F-DE73-4080-A18D-0A0EE06C8508}"/>
    <cellStyle name="Note 4 2 2 2 3" xfId="5468" xr:uid="{7374B79A-CA66-41C9-8C26-C09B09CF035D}"/>
    <cellStyle name="Note 4 2 2 2 3 2" xfId="9089" xr:uid="{6A035481-A0C6-4D41-8643-9F829D323304}"/>
    <cellStyle name="Note 4 2 2 2 3 2 2" xfId="17149" xr:uid="{9744DCAB-C506-45B0-8F6F-369829C607B7}"/>
    <cellStyle name="Note 4 2 2 2 3 2 3" xfId="13453" xr:uid="{1C5D1AA3-0683-4155-9E28-891B7EA63C8C}"/>
    <cellStyle name="Note 4 2 2 2 3 3" xfId="14905" xr:uid="{64006476-A6B0-4C13-95D7-41226EB04CB6}"/>
    <cellStyle name="Note 4 2 2 2 3 4" xfId="15536" xr:uid="{C7444298-7148-4E77-AE16-EBFA0D03E7DC}"/>
    <cellStyle name="Note 4 2 2 2 4" xfId="8025" xr:uid="{91CEB75D-280B-413B-A762-2708A3E9A19A}"/>
    <cellStyle name="Note 4 2 2 2 4 2" xfId="16592" xr:uid="{5739C7E3-2CA0-44D7-ADEF-3C0C5D29F594}"/>
    <cellStyle name="Note 4 2 2 2 4 3" xfId="12066" xr:uid="{9B735E4B-5E79-40B8-BF6F-E77564E045AF}"/>
    <cellStyle name="Note 4 2 2 2 5" xfId="14354" xr:uid="{8769E75D-C268-486E-9637-787C9CDCE0A5}"/>
    <cellStyle name="Note 4 2 2 2 6" xfId="15155" xr:uid="{35A22AD0-8F31-45A9-844E-B7CD4F47A6BD}"/>
    <cellStyle name="Note 4 2 2 3" xfId="4686" xr:uid="{DE0BBDC8-82E4-4B1B-9485-A538B4C0589E}"/>
    <cellStyle name="Note 4 2 2 3 2" xfId="5733" xr:uid="{493DFF6D-7E33-4A29-867D-F0D71AAC29BF}"/>
    <cellStyle name="Note 4 2 2 3 2 2" xfId="9354" xr:uid="{FA3B6EC7-4256-46F5-A957-1B51596C3732}"/>
    <cellStyle name="Note 4 2 2 3 2 2 2" xfId="17279" xr:uid="{2C11A2EF-0F6C-4257-8353-B5CB0C577C00}"/>
    <cellStyle name="Note 4 2 2 3 2 2 3" xfId="13288" xr:uid="{A63E15A3-8249-43DC-BAB4-DB5028BC2CF8}"/>
    <cellStyle name="Note 4 2 2 3 2 3" xfId="15036" xr:uid="{876E142C-F950-49E9-A25C-4BCBE85E2E54}"/>
    <cellStyle name="Note 4 2 2 3 2 4" xfId="14003" xr:uid="{1886DAB8-F6C0-4DC9-9D70-E786F5683536}"/>
    <cellStyle name="Note 4 2 2 3 3" xfId="8310" xr:uid="{72EAF494-8CF6-4222-A6A9-888D703824C3}"/>
    <cellStyle name="Note 4 2 2 3 3 2" xfId="16731" xr:uid="{21AF19D1-2EA2-48F6-B6F1-786153F12633}"/>
    <cellStyle name="Note 4 2 2 3 3 3" xfId="15773" xr:uid="{6A5ED79F-F254-4DB8-B430-FA25E3E9401D}"/>
    <cellStyle name="Note 4 2 2 3 4" xfId="14495" xr:uid="{887BF88D-1282-4480-B7E9-85E16EFA396F}"/>
    <cellStyle name="Note 4 2 2 3 5" xfId="18486" xr:uid="{CC09E353-A3C3-4DE2-8EA1-89D170DF325C}"/>
    <cellStyle name="Note 4 2 2 4" xfId="5274" xr:uid="{10A4AE32-DFC3-4BA9-962E-4BA8199ED454}"/>
    <cellStyle name="Note 4 2 2 4 2" xfId="8895" xr:uid="{1B6E3E05-CCFC-4658-82E5-5B96252FC9D5}"/>
    <cellStyle name="Note 4 2 2 4 2 2" xfId="17040" xr:uid="{AD2D742C-3675-470C-A511-02B8CD56189D}"/>
    <cellStyle name="Note 4 2 2 4 2 3" xfId="15736" xr:uid="{B119E09D-0ECE-46E4-9AB4-D829E3598768}"/>
    <cellStyle name="Note 4 2 2 4 3" xfId="14790" xr:uid="{D2DAA239-25FB-4479-B132-350D5F53614D}"/>
    <cellStyle name="Note 4 2 2 4 4" xfId="12651" xr:uid="{4C7FAF81-BBB5-4BB4-8933-6FC72B251014}"/>
    <cellStyle name="Note 4 2 2 5" xfId="7819" xr:uid="{78011C9D-3E9F-4AA5-8AA8-FFCCBEA01665}"/>
    <cellStyle name="Note 4 2 2 5 2" xfId="16474" xr:uid="{7D052CDD-7140-4977-A762-EF5C8BB274D3}"/>
    <cellStyle name="Note 4 2 2 5 3" xfId="18707" xr:uid="{B5B65170-550E-4D93-BEDC-7A8B72442833}"/>
    <cellStyle name="Note 4 2 2 6" xfId="14231" xr:uid="{1DC374A4-2F52-47B8-A901-E9EC9DE00A29}"/>
    <cellStyle name="Note 4 2 2 7" xfId="13684" xr:uid="{88847C3B-AA02-4100-852C-DE4F9C28CD15}"/>
    <cellStyle name="Note 4 2 3" xfId="4018" xr:uid="{3B10CC84-5DCB-46E3-B2D2-B1011029CE43}"/>
    <cellStyle name="Note 4 2 3 2" xfId="4617" xr:uid="{82EE3231-8DA3-4D8B-B55B-8CB46AB318DC}"/>
    <cellStyle name="Note 4 2 3 2 2" xfId="5667" xr:uid="{E26EDE8D-D3BC-455C-93ED-0BE39097768D}"/>
    <cellStyle name="Note 4 2 3 2 2 2" xfId="9288" xr:uid="{B6D84A54-4C85-4269-A4E1-748A2D03DFED}"/>
    <cellStyle name="Note 4 2 3 2 2 2 2" xfId="17232" xr:uid="{AC6F4E35-ECDD-4808-AA03-F3023A951EE6}"/>
    <cellStyle name="Note 4 2 3 2 2 2 3" xfId="11918" xr:uid="{A7434CC5-BAED-408F-89FF-8E7BAA7287B1}"/>
    <cellStyle name="Note 4 2 3 2 2 3" xfId="14989" xr:uid="{E66EAE25-9999-48D2-AD70-A4BF8A7CD7E9}"/>
    <cellStyle name="Note 4 2 3 2 2 4" xfId="11752" xr:uid="{42D2B091-9689-4366-8A88-D510BE1DB600}"/>
    <cellStyle name="Note 4 2 3 2 3" xfId="8241" xr:uid="{8AB23CBA-A8B8-4804-8793-E6580067E38B}"/>
    <cellStyle name="Note 4 2 3 2 3 2" xfId="16681" xr:uid="{86E7EAB2-B94D-4239-BA76-90B952133789}"/>
    <cellStyle name="Note 4 2 3 2 3 3" xfId="15394" xr:uid="{9EFA37A8-3534-466F-A39B-55C91D3F31E9}"/>
    <cellStyle name="Note 4 2 3 2 4" xfId="14451" xr:uid="{A09D2299-3FE8-4E09-960F-8EACC948D9A5}"/>
    <cellStyle name="Note 4 2 3 2 5" xfId="12866" xr:uid="{607F7A4E-24DE-4DB7-B900-9E470C40B695}"/>
    <cellStyle name="Note 4 2 3 3" xfId="5168" xr:uid="{41409468-02D8-422F-8915-A22A2971714B}"/>
    <cellStyle name="Note 4 2 3 3 2" xfId="8789" xr:uid="{3883852F-8427-473F-A2C5-E0DC26D4B824}"/>
    <cellStyle name="Note 4 2 3 3 2 2" xfId="16967" xr:uid="{93EDAC43-4A0E-4A70-9C7F-13919A106EE4}"/>
    <cellStyle name="Note 4 2 3 3 2 3" xfId="15676" xr:uid="{943F116F-E367-4067-878F-2F484282D50B}"/>
    <cellStyle name="Note 4 2 3 3 3" xfId="14715" xr:uid="{FA574539-C798-4FD5-8A5C-C442B9B4E930}"/>
    <cellStyle name="Note 4 2 3 3 4" xfId="18618" xr:uid="{66DD1F1A-9E0E-42A7-B11C-9CA3985A1C4C}"/>
    <cellStyle name="Note 4 2 3 4" xfId="7677" xr:uid="{2CE32162-1B30-44A5-B3C5-D598B6E3F4EA}"/>
    <cellStyle name="Note 4 2 3 4 2" xfId="16369" xr:uid="{E6FA0955-F591-4218-9690-5254F8463A40}"/>
    <cellStyle name="Note 4 2 3 4 3" xfId="12132" xr:uid="{FD39852B-C207-4892-BF31-57A9A16A5C31}"/>
    <cellStyle name="Note 4 2 3 5" xfId="14114" xr:uid="{CA23FD61-A1D2-47EB-9687-CBC45725A657}"/>
    <cellStyle name="Note 4 2 3 6" xfId="13725" xr:uid="{B2A99687-223A-438C-810B-9A1D26932AC4}"/>
    <cellStyle name="Note 4 2 4" xfId="3872" xr:uid="{2C17E8FA-078F-4175-8916-E252521475BB}"/>
    <cellStyle name="Note 4 2 4 2" xfId="5090" xr:uid="{44C0C139-B7FA-4A98-B842-8C56B5BE6234}"/>
    <cellStyle name="Note 4 2 4 2 2" xfId="8711" xr:uid="{98321041-4298-420F-81D2-62B002C91A99}"/>
    <cellStyle name="Note 4 2 4 2 2 2" xfId="16933" xr:uid="{522B92BC-ACBE-4545-A8B4-3B106FD1A747}"/>
    <cellStyle name="Note 4 2 4 2 2 3" xfId="13489" xr:uid="{A02CE599-00D4-43DD-BBAA-1F5D0DF3183E}"/>
    <cellStyle name="Note 4 2 4 2 3" xfId="14680" xr:uid="{ECF1C47C-8CF4-42D3-BB68-A4DBE8F9EF28}"/>
    <cellStyle name="Note 4 2 4 2 4" xfId="18253" xr:uid="{14E7BB85-9488-47C6-9E71-D7F281E82C77}"/>
    <cellStyle name="Note 4 2 4 3" xfId="7552" xr:uid="{AAA4768D-C128-4ACE-A984-6FA4AEA3E295}"/>
    <cellStyle name="Note 4 2 4 3 2" xfId="16305" xr:uid="{3514FF97-EAB2-4974-B42F-1BC8DEC02505}"/>
    <cellStyle name="Note 4 2 4 3 3" xfId="17488" xr:uid="{9EDF75EB-3368-4208-B28B-87D83E92C7FC}"/>
    <cellStyle name="Note 4 2 4 4" xfId="14034" xr:uid="{8D468D4A-AC42-416B-8EF5-55E434F8759C}"/>
    <cellStyle name="Note 4 2 4 5" xfId="18523" xr:uid="{720A9A2B-FB1C-4C9E-A4FB-78273019BFD9}"/>
    <cellStyle name="Note 4 2 5" xfId="3874" xr:uid="{48F63BEC-C0C3-4AA7-BF93-7BF890000AF2}"/>
    <cellStyle name="Note 4 2 5 2" xfId="7554" xr:uid="{9B198347-ADE5-4640-9C2E-63A82EDBCBFC}"/>
    <cellStyle name="Note 4 2 5 2 2" xfId="16307" xr:uid="{6A405132-8703-4F73-80D8-696083540903}"/>
    <cellStyle name="Note 4 2 5 2 3" xfId="15924" xr:uid="{350FB479-0DC1-4CB0-9C00-20A9EE8F8244}"/>
    <cellStyle name="Note 4 2 5 3" xfId="14036" xr:uid="{4E0B0476-8133-4463-8045-42483FC14047}"/>
    <cellStyle name="Note 4 2 5 4" xfId="13111" xr:uid="{974E2050-9AE3-4BED-834D-489975CC4A85}"/>
    <cellStyle name="Note 4 2 6" xfId="7275" xr:uid="{512BED93-7EE0-4CB1-822E-1C8FBE550570}"/>
    <cellStyle name="Note 4 2 6 2" xfId="16151" xr:uid="{26C3B348-1F49-456D-A266-7C65994365DC}"/>
    <cellStyle name="Note 4 2 6 3" xfId="16409" xr:uid="{7304BE32-C808-471D-9A61-A724A22AABB2}"/>
    <cellStyle name="Note 4 2 7" xfId="12751" xr:uid="{6F7EA661-F794-4C57-8E62-A46A1413B728}"/>
    <cellStyle name="Note 4 2 8" xfId="14442" xr:uid="{0EAD7410-F117-4950-847C-47FDAA3556B6}"/>
    <cellStyle name="Note 4 3" xfId="1593" xr:uid="{0AE4BB62-F534-4CA0-93F8-E586DD241B9C}"/>
    <cellStyle name="Note 4 3 2" xfId="4183" xr:uid="{8805FD9A-6423-4F4A-9B80-2FDE46EFA816}"/>
    <cellStyle name="Note 4 3 2 2" xfId="4397" xr:uid="{9CE69215-F3A9-4C50-AE59-DE16BF6C9110}"/>
    <cellStyle name="Note 4 3 2 2 2" xfId="4861" xr:uid="{8C7F04D3-0606-4078-8F41-9F83DA49A76B}"/>
    <cellStyle name="Note 4 3 2 2 2 2" xfId="5906" xr:uid="{489D0DCF-2CF9-4847-8650-956437B3B122}"/>
    <cellStyle name="Note 4 3 2 2 2 2 2" xfId="9527" xr:uid="{CF921EA4-4B94-4A14-8113-5DE3B24EE380}"/>
    <cellStyle name="Note 4 3 2 2 2 2 2 2" xfId="17379" xr:uid="{DE84FDA0-5CAA-4C7D-834A-D0D48DF4818D}"/>
    <cellStyle name="Note 4 3 2 2 2 2 2 3" xfId="11868" xr:uid="{2AC93BE2-3DAD-4AA0-899E-4FD0F516818C}"/>
    <cellStyle name="Note 4 3 2 2 2 2 3" xfId="15133" xr:uid="{F02CAE5C-343C-4682-A5FF-6C79B3BB4D18}"/>
    <cellStyle name="Note 4 3 2 2 2 2 4" xfId="12482" xr:uid="{C1839E01-FF62-473C-952D-3669AC6005C4}"/>
    <cellStyle name="Note 4 3 2 2 2 3" xfId="8485" xr:uid="{ABAA12A2-E1D2-4E93-AC5C-9F2B6A87EDC9}"/>
    <cellStyle name="Note 4 3 2 2 2 3 2" xfId="16831" xr:uid="{E2BC1591-3B40-46E8-82F4-8A139F27E2D2}"/>
    <cellStyle name="Note 4 3 2 2 2 3 3" xfId="14082" xr:uid="{D4F37C25-FF6F-43B0-87A2-648F4A66406E}"/>
    <cellStyle name="Note 4 3 2 2 2 4" xfId="14575" xr:uid="{9FD250E5-BD06-4422-9929-4A7521E5E6EA}"/>
    <cellStyle name="Note 4 3 2 2 2 5" xfId="12816" xr:uid="{B6064803-6E71-48C0-BD7E-97717E30F16F}"/>
    <cellStyle name="Note 4 3 2 2 3" xfId="5469" xr:uid="{7F89F0C9-6D0C-4707-8981-1DBBA75B7486}"/>
    <cellStyle name="Note 4 3 2 2 3 2" xfId="9090" xr:uid="{0E7F0465-1A43-4C03-9547-A58AAB190781}"/>
    <cellStyle name="Note 4 3 2 2 3 2 2" xfId="17150" xr:uid="{F9A1C171-C786-410C-BA46-F56CED05EC66}"/>
    <cellStyle name="Note 4 3 2 2 3 2 3" xfId="11964" xr:uid="{742D9D5B-762A-4493-837B-2055B7F24F34}"/>
    <cellStyle name="Note 4 3 2 2 3 3" xfId="14906" xr:uid="{F7736681-5598-4D6F-A689-02F22E75094F}"/>
    <cellStyle name="Note 4 3 2 2 3 4" xfId="12611" xr:uid="{08AEEB86-8951-4A8F-B319-713647051C0C}"/>
    <cellStyle name="Note 4 3 2 2 4" xfId="8026" xr:uid="{2CE8EAEB-7F30-4170-9519-DD5ED0D29830}"/>
    <cellStyle name="Note 4 3 2 2 4 2" xfId="16593" xr:uid="{249120F3-999F-484D-A60B-133843D0F55F}"/>
    <cellStyle name="Note 4 3 2 2 4 3" xfId="17781" xr:uid="{5C910F06-7620-409B-910D-75CB65ED5571}"/>
    <cellStyle name="Note 4 3 2 2 5" xfId="14355" xr:uid="{9817093E-8A93-4F57-A596-23B467118B10}"/>
    <cellStyle name="Note 4 3 2 2 6" xfId="14597" xr:uid="{1E38C179-D802-4AB4-AB76-DD70B764DC0A}"/>
    <cellStyle name="Note 4 3 2 3" xfId="4687" xr:uid="{4CD369D3-A941-48B4-A3CC-5270B1D988B5}"/>
    <cellStyle name="Note 4 3 2 3 2" xfId="5734" xr:uid="{FC062FC6-3E80-4C2E-BC73-0740B8A86268}"/>
    <cellStyle name="Note 4 3 2 3 2 2" xfId="9355" xr:uid="{D244FFB2-DE10-4CD4-BE96-37516FCD33C0}"/>
    <cellStyle name="Note 4 3 2 3 2 2 2" xfId="17280" xr:uid="{6D873D95-9AA7-4CAA-BD60-D0D724D7FE5D}"/>
    <cellStyle name="Note 4 3 2 3 2 2 3" xfId="15689" xr:uid="{77B07EB7-8BF7-4EC6-A85D-75E6BE963B13}"/>
    <cellStyle name="Note 4 3 2 3 2 3" xfId="15037" xr:uid="{BF41E95E-62E1-4083-981A-49FACC59419B}"/>
    <cellStyle name="Note 4 3 2 3 2 4" xfId="15997" xr:uid="{8D1A9265-B387-457B-B658-62FD0AAA9755}"/>
    <cellStyle name="Note 4 3 2 3 3" xfId="8311" xr:uid="{6584810A-C257-43F6-BA11-B6DDFE9ADA75}"/>
    <cellStyle name="Note 4 3 2 3 3 2" xfId="16732" xr:uid="{BD90233A-12A9-48E1-A9EA-13467D6D5B6A}"/>
    <cellStyle name="Note 4 3 2 3 3 3" xfId="13517" xr:uid="{01ADD278-224D-49F7-AE0D-580D168EEC4B}"/>
    <cellStyle name="Note 4 3 2 3 4" xfId="14496" xr:uid="{E10FED44-2887-4E79-B363-67D420BC259C}"/>
    <cellStyle name="Note 4 3 2 3 5" xfId="17587" xr:uid="{0EC085B1-A6D0-4B9A-A661-AC49D74C0CC9}"/>
    <cellStyle name="Note 4 3 2 4" xfId="5275" xr:uid="{4A28F399-775E-4820-96DD-56A0861E428A}"/>
    <cellStyle name="Note 4 3 2 4 2" xfId="8896" xr:uid="{E080A6A4-BBEE-4EB9-8974-EC279301F5B2}"/>
    <cellStyle name="Note 4 3 2 4 2 2" xfId="17041" xr:uid="{A88CBFCB-ECB8-46C4-97C2-4BBE68D6ABF8}"/>
    <cellStyle name="Note 4 3 2 4 2 3" xfId="13478" xr:uid="{098B3997-F4DB-4FDF-8BE2-8E69ECE57D98}"/>
    <cellStyle name="Note 4 3 2 4 3" xfId="14791" xr:uid="{7F1DEBD6-409F-487C-9D0F-5ED0ACB9D75C}"/>
    <cellStyle name="Note 4 3 2 4 4" xfId="12650" xr:uid="{2E55C51B-0DC3-48C3-A457-B34027CF0859}"/>
    <cellStyle name="Note 4 3 2 5" xfId="7820" xr:uid="{6E601717-8CC2-4C31-A7F7-6081B9C806D2}"/>
    <cellStyle name="Note 4 3 2 5 2" xfId="16475" xr:uid="{EA4FF8C4-A544-4B25-92F0-268A52FC3598}"/>
    <cellStyle name="Note 4 3 2 5 3" xfId="17808" xr:uid="{09FF7EA0-6A62-40E4-B79F-79C00E1F3658}"/>
    <cellStyle name="Note 4 3 2 6" xfId="14232" xr:uid="{F95B1BEF-008A-4674-A903-D222DF0A39EF}"/>
    <cellStyle name="Note 4 3 2 7" xfId="13019" xr:uid="{FAA2862D-19E9-447B-90F2-90BA60A6409A}"/>
    <cellStyle name="Note 4 3 3" xfId="3876" xr:uid="{60DCEA44-E361-4186-9982-542B61339187}"/>
    <cellStyle name="Note 4 3 3 2" xfId="4581" xr:uid="{5198758B-2123-43F9-A20D-0E886AFA5D5C}"/>
    <cellStyle name="Note 4 3 3 2 2" xfId="5632" xr:uid="{372F9D8C-A0AA-4337-8638-970212542EF4}"/>
    <cellStyle name="Note 4 3 3 2 2 2" xfId="9253" xr:uid="{AA0EB775-9464-4867-8A55-F68A82E84434}"/>
    <cellStyle name="Note 4 3 3 2 2 2 2" xfId="17217" xr:uid="{92AAFBE5-A1B3-43FF-96A2-915D78E8A201}"/>
    <cellStyle name="Note 4 3 3 2 2 2 3" xfId="11926" xr:uid="{25F3B482-7F41-4208-94C6-2B5E5D257C1C}"/>
    <cellStyle name="Note 4 3 3 2 2 3" xfId="14975" xr:uid="{E0B1F9FC-00FF-4394-A7F0-20DACA54306C}"/>
    <cellStyle name="Note 4 3 3 2 2 4" xfId="17557" xr:uid="{00A3DE45-08FA-4DC0-B23A-EABE2EA91790}"/>
    <cellStyle name="Note 4 3 3 2 3" xfId="8205" xr:uid="{2DAD451C-3349-4DB5-97EF-335295AB3916}"/>
    <cellStyle name="Note 4 3 3 2 3 2" xfId="16668" xr:uid="{6BA5C98A-4B05-4903-A95A-8ED3D2934FCE}"/>
    <cellStyle name="Note 4 3 3 2 3 3" xfId="15643" xr:uid="{2328D475-4836-472D-B5CA-AF4AB4277A27}"/>
    <cellStyle name="Note 4 3 3 2 4" xfId="14434" xr:uid="{BF34D1BF-AB7B-4984-93A2-D71D5BEF0FCF}"/>
    <cellStyle name="Note 4 3 3 2 5" xfId="12899" xr:uid="{D6B99812-55DC-4EFF-9C5E-1EC2BDA6AA29}"/>
    <cellStyle name="Note 4 3 3 3" xfId="5092" xr:uid="{1EFB2FBB-8A7D-4D1F-A02D-E0094A731205}"/>
    <cellStyle name="Note 4 3 3 3 2" xfId="8713" xr:uid="{BC4F56BE-9B74-4980-BF6C-0F0B87C24514}"/>
    <cellStyle name="Note 4 3 3 3 2 2" xfId="16934" xr:uid="{70A10049-F13A-4071-A49F-DCDE92E66655}"/>
    <cellStyle name="Note 4 3 3 3 2 3" xfId="18574" xr:uid="{D5023A60-4C64-4944-9D59-95487CD55581}"/>
    <cellStyle name="Note 4 3 3 3 3" xfId="14682" xr:uid="{30372E39-6909-4FA2-9B37-DA84BF3B1C8E}"/>
    <cellStyle name="Note 4 3 3 3 4" xfId="12714" xr:uid="{80207ACF-08DC-4F61-B15D-17F3E4FDA348}"/>
    <cellStyle name="Note 4 3 3 4" xfId="7556" xr:uid="{E81B0A88-A07A-4A72-B19E-8F9907465750}"/>
    <cellStyle name="Note 4 3 3 4 2" xfId="16309" xr:uid="{E9B8D94F-785C-4577-970A-512E9ACCABF6}"/>
    <cellStyle name="Note 4 3 3 4 3" xfId="17473" xr:uid="{B744374A-4CC8-4988-B971-2854DCCC0B4F}"/>
    <cellStyle name="Note 4 3 3 5" xfId="14038" xr:uid="{E4B0699E-94D2-4744-AABE-4FC20B10D9AD}"/>
    <cellStyle name="Note 4 3 3 6" xfId="13769" xr:uid="{440A9692-5177-43B5-83DF-87CFCD53403B}"/>
    <cellStyle name="Note 4 3 4" xfId="4125" xr:uid="{4A43533C-B602-4E5F-9587-F8B7FE55B45D}"/>
    <cellStyle name="Note 4 3 4 2" xfId="5228" xr:uid="{911DCA35-E367-4C83-82E4-64414FF90095}"/>
    <cellStyle name="Note 4 3 4 2 2" xfId="8849" xr:uid="{CB87100F-C083-451E-B894-308AFEF54F7C}"/>
    <cellStyle name="Note 4 3 4 2 2 2" xfId="17000" xr:uid="{A8E76683-F3CC-4DC7-B708-071D867C0416}"/>
    <cellStyle name="Note 4 3 4 2 2 3" xfId="15824" xr:uid="{8D2718E4-104F-4ECB-8D60-DF3FF36A52C7}"/>
    <cellStyle name="Note 4 3 4 2 3" xfId="14750" xr:uid="{03CA0A40-D1A5-4300-B79D-C583A46D919D}"/>
    <cellStyle name="Note 4 3 4 2 4" xfId="18656" xr:uid="{85676FCC-010C-4151-9386-61B91DE2C292}"/>
    <cellStyle name="Note 4 3 4 3" xfId="7766" xr:uid="{65E92031-5C3C-46A3-AC12-797DE8AF47A5}"/>
    <cellStyle name="Note 4 3 4 3 2" xfId="16429" xr:uid="{349FAFB3-8045-43D0-AFB2-7F9166C13009}"/>
    <cellStyle name="Note 4 3 4 3 3" xfId="17450" xr:uid="{619BBC56-684A-4A56-BA2A-9E99D6B641F9}"/>
    <cellStyle name="Note 4 3 4 4" xfId="14183" xr:uid="{CC536285-D080-45C1-85AA-CF90C036B587}"/>
    <cellStyle name="Note 4 3 4 5" xfId="13036" xr:uid="{EF826338-C542-49F3-8F4C-10E284A66F29}"/>
    <cellStyle name="Note 4 3 5" xfId="4527" xr:uid="{C5C5714E-F3AB-4872-A545-D6E2864F5236}"/>
    <cellStyle name="Note 4 3 5 2" xfId="8153" xr:uid="{2627F5C4-EAB7-4C2B-9D11-7CB6757EB0C4}"/>
    <cellStyle name="Note 4 3 5 2 2" xfId="16644" xr:uid="{1732BBEF-9175-4FBE-862B-5712638A28AC}"/>
    <cellStyle name="Note 4 3 5 2 3" xfId="15881" xr:uid="{46656E4A-BF6F-49A7-A791-296DE3B148B6}"/>
    <cellStyle name="Note 4 3 5 3" xfId="14407" xr:uid="{863B8F9E-5E9D-47A1-B397-7302F45D23BE}"/>
    <cellStyle name="Note 4 3 5 4" xfId="12939" xr:uid="{113FEE80-1636-4B09-9AFC-FCD37B58663F}"/>
    <cellStyle name="Note 4 3 6" xfId="7276" xr:uid="{1CF4E26B-6F09-4A5E-BDEA-0AC7F0284615}"/>
    <cellStyle name="Note 4 3 6 2" xfId="16152" xr:uid="{4BE274D6-6D85-4699-B5E5-504BABE6846C}"/>
    <cellStyle name="Note 4 3 6 3" xfId="16988" xr:uid="{DD7B0F02-03A9-4700-9549-167BE74D21D5}"/>
    <cellStyle name="Note 4 3 7" xfId="12752" xr:uid="{B73C796B-54DD-4D70-B9D5-9B7D22BA5B6F}"/>
    <cellStyle name="Note 4 3 8" xfId="14079" xr:uid="{B9C09D92-A75E-40D0-A2AD-9D90AADC6E8C}"/>
    <cellStyle name="Note 4 4" xfId="1594" xr:uid="{2D79BFF2-9575-422F-B656-C9327A004AFD}"/>
    <cellStyle name="Note 4 4 2" xfId="4184" xr:uid="{3BE6CBED-AADE-4CA8-9779-EE4F8C5664C4}"/>
    <cellStyle name="Note 4 4 2 2" xfId="4398" xr:uid="{191EB88B-39F8-40C6-83CD-6E4E843CAE19}"/>
    <cellStyle name="Note 4 4 2 2 2" xfId="4862" xr:uid="{76DF165B-9708-4D3A-B2AF-F77E554BFD8F}"/>
    <cellStyle name="Note 4 4 2 2 2 2" xfId="5907" xr:uid="{F938A1C0-F938-4413-BF6B-705532F88C75}"/>
    <cellStyle name="Note 4 4 2 2 2 2 2" xfId="9528" xr:uid="{F604FC03-16AA-4AED-97B6-45AC1DC53117}"/>
    <cellStyle name="Note 4 4 2 2 2 2 2 2" xfId="17380" xr:uid="{30BABE90-F3C5-45E9-B835-009B9924A81F}"/>
    <cellStyle name="Note 4 4 2 2 2 2 2 3" xfId="15540" xr:uid="{E7453F77-EAD3-444D-B27A-EF0B99022F1E}"/>
    <cellStyle name="Note 4 4 2 2 2 2 3" xfId="15134" xr:uid="{3275BA35-2383-4451-94BD-7811136F4BB6}"/>
    <cellStyle name="Note 4 4 2 2 2 2 4" xfId="12481" xr:uid="{9BF36653-D718-438D-ACFB-FB64ED3042DB}"/>
    <cellStyle name="Note 4 4 2 2 2 3" xfId="8486" xr:uid="{AD1E508B-5EBB-4448-A23D-CEF9C6B45E18}"/>
    <cellStyle name="Note 4 4 2 2 2 3 2" xfId="16832" xr:uid="{17C6FCA4-8E9C-4A43-8141-CC0C11580BC3}"/>
    <cellStyle name="Note 4 4 2 2 2 3 3" xfId="15921" xr:uid="{8A6CAA33-D6B0-4B19-AADB-FF913EB0A7C9}"/>
    <cellStyle name="Note 4 4 2 2 2 4" xfId="14576" xr:uid="{FDB4D420-3FC8-47A5-A185-4DF1D24A356D}"/>
    <cellStyle name="Note 4 4 2 2 2 5" xfId="12815" xr:uid="{308C10AC-DCD9-4E32-BBF5-669368CAA783}"/>
    <cellStyle name="Note 4 4 2 2 3" xfId="5470" xr:uid="{AC0D030E-9A4B-4BC4-98C7-DD1A044E6A4E}"/>
    <cellStyle name="Note 4 4 2 2 3 2" xfId="9091" xr:uid="{63D11855-18A7-43DE-BCE3-6851DC949D4B}"/>
    <cellStyle name="Note 4 4 2 2 3 2 2" xfId="17151" xr:uid="{450527F9-FC02-4B4E-BD1E-3683E94E11AC}"/>
    <cellStyle name="Note 4 4 2 2 3 2 3" xfId="15327" xr:uid="{52EE60C2-B18A-422D-AB0A-29DA3C72D081}"/>
    <cellStyle name="Note 4 4 2 2 3 3" xfId="14907" xr:uid="{0235A68A-01D0-46DE-B984-05B2396223AB}"/>
    <cellStyle name="Note 4 4 2 2 3 4" xfId="12610" xr:uid="{F1F72324-A772-4522-B77A-70388B0D1661}"/>
    <cellStyle name="Note 4 4 2 2 4" xfId="8027" xr:uid="{DE57853A-716B-44EF-AAED-6EA16EC22CCB}"/>
    <cellStyle name="Note 4 4 2 2 4 2" xfId="16594" xr:uid="{474A2E99-A5D1-4566-991C-82A223B7CBC6}"/>
    <cellStyle name="Note 4 4 2 2 4 3" xfId="12065" xr:uid="{FF149627-517D-4300-A1C1-52720AED6839}"/>
    <cellStyle name="Note 4 4 2 2 5" xfId="14356" xr:uid="{EBF1EDE1-9FE4-438E-BD7F-85C2790A9EA1}"/>
    <cellStyle name="Note 4 4 2 2 6" xfId="14377" xr:uid="{4DBD808A-7A7C-4A3E-B39B-222795232782}"/>
    <cellStyle name="Note 4 4 2 3" xfId="4688" xr:uid="{D015C85B-1BE7-472E-9DAF-40DDAE3225C5}"/>
    <cellStyle name="Note 4 4 2 3 2" xfId="5735" xr:uid="{2B3383F2-E79F-4CBC-839C-7C7B1CEEC36B}"/>
    <cellStyle name="Note 4 4 2 3 2 2" xfId="9356" xr:uid="{F45DB474-14A0-4270-9050-685B1187CF74}"/>
    <cellStyle name="Note 4 4 2 3 2 2 2" xfId="17281" xr:uid="{94189BC8-EFFA-4852-AC5A-6E4F2727E031}"/>
    <cellStyle name="Note 4 4 2 3 2 2 3" xfId="13430" xr:uid="{F32F97ED-E374-4992-A620-C09C77EBF098}"/>
    <cellStyle name="Note 4 4 2 3 2 3" xfId="15038" xr:uid="{3EE00C85-E7E1-44B2-B071-22B0A880B5B0}"/>
    <cellStyle name="Note 4 4 2 3 2 4" xfId="14287" xr:uid="{49268A25-8B3A-4869-8813-2218099DECB0}"/>
    <cellStyle name="Note 4 4 2 3 3" xfId="8312" xr:uid="{7F0E0D71-DE16-4444-ACA8-E2DB0932A633}"/>
    <cellStyle name="Note 4 4 2 3 3 2" xfId="16733" xr:uid="{C291D566-18BC-40EB-8633-FA74433F9213}"/>
    <cellStyle name="Note 4 4 2 3 3 3" xfId="12031" xr:uid="{11006434-6A9B-4CC2-9726-DAE85DA08A0F}"/>
    <cellStyle name="Note 4 4 2 3 4" xfId="14497" xr:uid="{C55854C0-EB8A-4C16-9986-C919E3AF0A63}"/>
    <cellStyle name="Note 4 4 2 3 5" xfId="18485" xr:uid="{DC013A1F-D881-4BE6-973F-DDFEF1E7931A}"/>
    <cellStyle name="Note 4 4 2 4" xfId="5276" xr:uid="{2330ABE4-9EBE-422D-B853-106F7A6E7689}"/>
    <cellStyle name="Note 4 4 2 4 2" xfId="8897" xr:uid="{78876A70-6BD9-4696-8E8D-8939BD53D571}"/>
    <cellStyle name="Note 4 4 2 4 2 2" xfId="17042" xr:uid="{26688B13-7465-405F-B26A-3621B7C2472A}"/>
    <cellStyle name="Note 4 4 2 4 2 3" xfId="11987" xr:uid="{814C2419-8C0C-409A-9DBE-52B0A94AC80F}"/>
    <cellStyle name="Note 4 4 2 4 3" xfId="14792" xr:uid="{DEC93C0A-B068-46C9-88A3-FF65B16E22A0}"/>
    <cellStyle name="Note 4 4 2 4 4" xfId="12649" xr:uid="{A586BA6F-E655-4056-BEAD-C82EE7BCB60F}"/>
    <cellStyle name="Note 4 4 2 5" xfId="7821" xr:uid="{28E63FFD-D2AA-42C2-8C53-992FC0C4433D}"/>
    <cellStyle name="Note 4 4 2 5 2" xfId="16476" xr:uid="{09ABD379-9591-4481-A2C0-FBB73495624A}"/>
    <cellStyle name="Note 4 4 2 5 3" xfId="12098" xr:uid="{46CE3146-90E7-4ED1-A87F-E776235874A2}"/>
    <cellStyle name="Note 4 4 2 6" xfId="14233" xr:uid="{50C7154B-21FE-4329-9A29-24F04FF1B972}"/>
    <cellStyle name="Note 4 4 2 7" xfId="13683" xr:uid="{AA005E54-62E4-4A3B-9369-ED02E5F97966}"/>
    <cellStyle name="Note 4 4 3" xfId="3791" xr:uid="{83F92C46-CD55-4B10-BA4F-B4D1EAEE485A}"/>
    <cellStyle name="Note 4 4 3 2" xfId="4561" xr:uid="{6C512E94-B4C4-4B46-B27F-188B741316BF}"/>
    <cellStyle name="Note 4 4 3 2 2" xfId="5613" xr:uid="{06A88D17-E857-4DCD-A9EB-886E55E4A7AC}"/>
    <cellStyle name="Note 4 4 3 2 2 2" xfId="9234" xr:uid="{8A14DDBB-9D91-401C-861C-5547E87D9ABB}"/>
    <cellStyle name="Note 4 4 3 2 2 2 2" xfId="17209" xr:uid="{F6A7DC19-AE79-468E-BA24-B3B403E83F72}"/>
    <cellStyle name="Note 4 4 3 2 2 2 3" xfId="11932" xr:uid="{095EA453-2356-4583-B363-EB333293450D}"/>
    <cellStyle name="Note 4 4 3 2 2 3" xfId="14966" xr:uid="{6467F8F5-ECD0-4952-8712-98DBF0A8CFB1}"/>
    <cellStyle name="Note 4 4 3 2 2 4" xfId="18658" xr:uid="{EE036B39-F035-466A-8BF9-4FC2E9CC53DF}"/>
    <cellStyle name="Note 4 4 3 2 3" xfId="8185" xr:uid="{A223C21E-7D28-4CCC-82A1-0023C8A6889E}"/>
    <cellStyle name="Note 4 4 3 2 3 2" xfId="16658" xr:uid="{BECD88E1-A26A-481D-9A68-5751456DAD87}"/>
    <cellStyle name="Note 4 4 3 2 3 3" xfId="15632" xr:uid="{D40D6127-90BE-4CFC-9B15-36B9BA200AA1}"/>
    <cellStyle name="Note 4 4 3 2 4" xfId="14424" xr:uid="{C248DF5D-8DAF-45D9-BC27-A4DBD51DEC30}"/>
    <cellStyle name="Note 4 4 3 2 5" xfId="12910" xr:uid="{120FB1D1-729C-427A-A19D-E66BC39652C5}"/>
    <cellStyle name="Note 4 4 3 3" xfId="5049" xr:uid="{8F3BB3C5-E316-4FC8-AFA5-28289C1ED5B0}"/>
    <cellStyle name="Note 4 4 3 3 2" xfId="8670" xr:uid="{E0BA631C-AB7D-4EA3-9FD7-02BC512CCAB0}"/>
    <cellStyle name="Note 4 4 3 3 2 2" xfId="16912" xr:uid="{F673F85F-A210-4C37-9E81-186E71E3EDF1}"/>
    <cellStyle name="Note 4 4 3 3 2 3" xfId="15750" xr:uid="{2B63916F-6030-447A-A03A-5C03E6B8E5B2}"/>
    <cellStyle name="Note 4 4 3 3 3" xfId="14663" xr:uid="{D4A81472-88ED-45F7-8B60-F61B151DAB67}"/>
    <cellStyle name="Note 4 4 3 3 4" xfId="17465" xr:uid="{7F519CC0-841C-4CAA-BC44-A498758F34A7}"/>
    <cellStyle name="Note 4 4 3 4" xfId="7482" xr:uid="{42043158-B5E1-4551-BCAE-B50AC4174657}"/>
    <cellStyle name="Note 4 4 3 4 2" xfId="16262" xr:uid="{C4DDE450-9D10-45F1-A00A-0A10CA885B2D}"/>
    <cellStyle name="Note 4 4 3 4 3" xfId="12243" xr:uid="{536DB466-D08A-47E7-B89D-51CDB24199A1}"/>
    <cellStyle name="Note 4 4 3 5" xfId="13986" xr:uid="{39BED490-3BEE-44D1-B276-7F4D124E538E}"/>
    <cellStyle name="Note 4 4 3 6" xfId="13798" xr:uid="{E3156256-2B06-4F46-80D5-462EB506C599}"/>
    <cellStyle name="Note 4 4 4" xfId="4095" xr:uid="{3FC70554-38F7-425B-9AE5-EB15397D55D6}"/>
    <cellStyle name="Note 4 4 4 2" xfId="5213" xr:uid="{D485E6F0-9DAA-4ABF-A74C-C66A3490CFED}"/>
    <cellStyle name="Note 4 4 4 2 2" xfId="8834" xr:uid="{58E8F3E5-1122-4206-B8A0-E25AEF54C0FA}"/>
    <cellStyle name="Note 4 4 4 2 2 2" xfId="16992" xr:uid="{61C15434-DD23-4D22-8320-5330F8F78CAF}"/>
    <cellStyle name="Note 4 4 4 2 2 3" xfId="13563" xr:uid="{5A8D3989-3323-4384-A23F-478D3D34FE50}"/>
    <cellStyle name="Note 4 4 4 2 3" xfId="14741" xr:uid="{A1D1B51A-5EE6-44A7-9136-26BE6A191A09}"/>
    <cellStyle name="Note 4 4 4 2 4" xfId="11731" xr:uid="{966B81E3-4989-4263-8DD8-7D78EC0A1462}"/>
    <cellStyle name="Note 4 4 4 3" xfId="7742" xr:uid="{182CB227-10F4-4E97-A5E6-DFBE77D1776C}"/>
    <cellStyle name="Note 4 4 4 3 2" xfId="16414" xr:uid="{668211CD-1B4E-41BA-8308-A3E8549DFAC4}"/>
    <cellStyle name="Note 4 4 4 3 3" xfId="15432" xr:uid="{F2AC4B6D-1304-4073-BBEB-63F63FC091EB}"/>
    <cellStyle name="Note 4 4 4 4" xfId="14167" xr:uid="{967EA8B7-14F3-4B8D-AC09-51B2E00E6B78}"/>
    <cellStyle name="Note 4 4 4 5" xfId="13049" xr:uid="{5EFE43E3-51A3-4E53-8CDB-68FE60269639}"/>
    <cellStyle name="Note 4 4 5" xfId="3852" xr:uid="{DF8F2528-DF5A-4CA9-A0EB-308B4838BDF9}"/>
    <cellStyle name="Note 4 4 5 2" xfId="7535" xr:uid="{279AC3AC-2991-4B78-8BD2-CACCAC3ADF1C}"/>
    <cellStyle name="Note 4 4 5 2 2" xfId="16293" xr:uid="{974E500D-654E-401A-A4A6-540EA210F227}"/>
    <cellStyle name="Note 4 4 5 2 3" xfId="15445" xr:uid="{71325CA1-E14E-453D-8A33-A691FA85C937}"/>
    <cellStyle name="Note 4 4 5 3" xfId="14021" xr:uid="{28D92F8A-9C46-49E0-B172-AB2060157FAA}"/>
    <cellStyle name="Note 4 4 5 4" xfId="13117" xr:uid="{03FE374C-9CA3-4E50-B9A2-B28DF0099E86}"/>
    <cellStyle name="Note 4 4 6" xfId="7277" xr:uid="{BB0009EA-0D54-4F6D-B36E-C3E735ADE16C}"/>
    <cellStyle name="Note 4 4 6 2" xfId="16153" xr:uid="{4DD74F1C-F43A-45AD-BFFA-8EF80B7A0717}"/>
    <cellStyle name="Note 4 4 6 3" xfId="14737" xr:uid="{232399D6-8F62-4A15-BAAD-7330C08A6214}"/>
    <cellStyle name="Note 4 4 7" xfId="12753" xr:uid="{04F4F023-CED6-4A0C-BA09-1E055D8DC168}"/>
    <cellStyle name="Note 4 4 8" xfId="18529" xr:uid="{1CB41D33-2E81-429D-A4CB-97A1E3D56D11}"/>
    <cellStyle name="Note 4 5" xfId="4181" xr:uid="{A06BB673-FC2F-4501-9211-95CB00ED51B2}"/>
    <cellStyle name="Note 4 5 2" xfId="4395" xr:uid="{1DAD6C3D-29DF-43F0-A249-75462B7CF6BD}"/>
    <cellStyle name="Note 4 5 2 2" xfId="4859" xr:uid="{A960A9C3-70C0-4638-830B-949926B77879}"/>
    <cellStyle name="Note 4 5 2 2 2" xfId="5904" xr:uid="{75A45721-7E6B-42E0-9DD4-647C93DAB424}"/>
    <cellStyle name="Note 4 5 2 2 2 2" xfId="9525" xr:uid="{AD85A461-B90C-49E6-A2EE-3342996EAD92}"/>
    <cellStyle name="Note 4 5 2 2 2 2 2" xfId="17377" xr:uid="{30775B70-E8F2-4CA4-8D35-27EEC132D0BE}"/>
    <cellStyle name="Note 4 5 2 2 2 2 3" xfId="17635" xr:uid="{A196C998-DA7E-495E-84DD-597228D8BC98}"/>
    <cellStyle name="Note 4 5 2 2 2 3" xfId="15131" xr:uid="{5C385B14-F45F-4094-A761-4F22B0FA4EDC}"/>
    <cellStyle name="Note 4 5 2 2 2 4" xfId="12484" xr:uid="{41FA570C-056F-410C-BC51-C09DE9596A5C}"/>
    <cellStyle name="Note 4 5 2 2 3" xfId="8483" xr:uid="{8ECE34FB-F2A3-415C-B8E8-CC51CB353AB0}"/>
    <cellStyle name="Note 4 5 2 2 3 2" xfId="16829" xr:uid="{19439B87-3199-4961-B005-4220DBFFAE6E}"/>
    <cellStyle name="Note 4 5 2 2 3 3" xfId="14115" xr:uid="{150B89BA-DD90-4F58-B7EE-A19A268048A9}"/>
    <cellStyle name="Note 4 5 2 2 4" xfId="14573" xr:uid="{F3282F1C-F938-4470-8497-8AECC1577473}"/>
    <cellStyle name="Note 4 5 2 2 5" xfId="12818" xr:uid="{73A83686-8910-4DEE-B1B8-2C0CE43AA94D}"/>
    <cellStyle name="Note 4 5 2 3" xfId="5467" xr:uid="{98B1E2BE-BCA1-47A3-8067-CD1FB53BC793}"/>
    <cellStyle name="Note 4 5 2 3 2" xfId="9088" xr:uid="{DB5CE085-502C-41DA-AEF9-2ED8B503ED53}"/>
    <cellStyle name="Note 4 5 2 3 2 2" xfId="17148" xr:uid="{8BE3904C-33C1-4268-B1A0-38D2064C94B8}"/>
    <cellStyle name="Note 4 5 2 3 2 3" xfId="15712" xr:uid="{F18E72E6-B5DA-4220-9968-C6C856750C6C}"/>
    <cellStyle name="Note 4 5 2 3 3" xfId="14904" xr:uid="{0F840B54-7B84-4175-AA65-FDFAA137A647}"/>
    <cellStyle name="Note 4 5 2 3 4" xfId="18210" xr:uid="{B1C752FA-79FC-4372-A8E1-1DE8184D77A4}"/>
    <cellStyle name="Note 4 5 2 4" xfId="8024" xr:uid="{2BC94A5A-0CD1-4702-A3BF-6302EDE15652}"/>
    <cellStyle name="Note 4 5 2 4 2" xfId="16591" xr:uid="{CAAAC59B-4E7F-49BE-9D14-86D62B3E4BE4}"/>
    <cellStyle name="Note 4 5 2 4 3" xfId="17783" xr:uid="{EB019104-BDA8-4CF4-819D-AF21E8D67E08}"/>
    <cellStyle name="Note 4 5 2 5" xfId="14353" xr:uid="{1ED43F75-BF4A-4146-836E-688050105FA6}"/>
    <cellStyle name="Note 4 5 2 6" xfId="17401" xr:uid="{133A645F-CCC0-4C8A-9C78-65459396D029}"/>
    <cellStyle name="Note 4 5 3" xfId="4685" xr:uid="{EA1C05E3-2BF6-4273-8D4C-F4089198B654}"/>
    <cellStyle name="Note 4 5 3 2" xfId="5732" xr:uid="{DBC67BA6-4BEB-4AED-A3DA-1E5CCAA79FA2}"/>
    <cellStyle name="Note 4 5 3 2 2" xfId="9353" xr:uid="{7195F78A-01B4-4882-B70B-F2367F9DBFCA}"/>
    <cellStyle name="Note 4 5 3 2 2 2" xfId="17278" xr:uid="{BA1EB002-4CF3-4855-B71B-2EA4AF41DC94}"/>
    <cellStyle name="Note 4 5 3 2 2 3" xfId="15548" xr:uid="{A0DC3702-5E4C-42FE-8B80-BAAEE0E04DE3}"/>
    <cellStyle name="Note 4 5 3 2 3" xfId="15035" xr:uid="{9D75A4E0-B681-4FDD-98FC-C3C67526492E}"/>
    <cellStyle name="Note 4 5 3 2 4" xfId="15923" xr:uid="{8B68EDEE-1FB4-4516-9955-0BDA01875B37}"/>
    <cellStyle name="Note 4 5 3 3" xfId="8309" xr:uid="{364A502A-C6FC-4910-BF94-98CD9B812BB1}"/>
    <cellStyle name="Note 4 5 3 3 2" xfId="16730" xr:uid="{A804DF22-31B4-4BCF-9E9F-E355754E7461}"/>
    <cellStyle name="Note 4 5 3 3 3" xfId="13371" xr:uid="{D5994589-AB47-4340-96C3-083C4D90EB44}"/>
    <cellStyle name="Note 4 5 3 4" xfId="14494" xr:uid="{61A07D49-BA9F-4311-B238-EDC33B50FE30}"/>
    <cellStyle name="Note 4 5 3 5" xfId="18634" xr:uid="{96ECBA25-8384-4E40-A3BF-BEFF8A936745}"/>
    <cellStyle name="Note 4 5 4" xfId="5273" xr:uid="{0518335A-BC4D-4C1F-8260-413EFAD9089E}"/>
    <cellStyle name="Note 4 5 4 2" xfId="8894" xr:uid="{9A3ECD0B-4AF0-4D84-86EB-E27D3877C82C}"/>
    <cellStyle name="Note 4 5 4 2 2" xfId="17039" xr:uid="{0903984A-8706-426F-9C45-3A9E52777C5C}"/>
    <cellStyle name="Note 4 5 4 2 3" xfId="13334" xr:uid="{376A877F-E7C1-4A3A-A111-E95676280851}"/>
    <cellStyle name="Note 4 5 4 3" xfId="14789" xr:uid="{0C498207-F3E4-469C-94B9-3D01839630E1}"/>
    <cellStyle name="Note 4 5 4 4" xfId="12652" xr:uid="{250FC6B3-45ED-42C8-B19D-3221A4D6668C}"/>
    <cellStyle name="Note 4 5 5" xfId="7818" xr:uid="{9DA80B49-41EC-47DC-BB22-B7C187E97EF5}"/>
    <cellStyle name="Note 4 5 5 2" xfId="16473" xr:uid="{B20A8E4C-7ECA-45A8-8441-B37960FFE194}"/>
    <cellStyle name="Note 4 5 5 3" xfId="13555" xr:uid="{31333FDA-CA54-457D-9CC6-6636D23E5FE9}"/>
    <cellStyle name="Note 4 5 6" xfId="14230" xr:uid="{ADBAA4CF-975B-43FD-85B9-B253483A8AB2}"/>
    <cellStyle name="Note 4 5 7" xfId="13020" xr:uid="{A7207E12-1A7C-4A8C-AA12-EEC354336479}"/>
    <cellStyle name="Note 4 6" xfId="3916" xr:uid="{E24B466E-E827-41A3-8C4E-AE3FCBF4423D}"/>
    <cellStyle name="Note 4 6 2" xfId="4585" xr:uid="{81DEDFC6-BAB4-4BA5-A36A-AC837F5C1511}"/>
    <cellStyle name="Note 4 6 2 2" xfId="5636" xr:uid="{D967EB39-5A47-4827-9984-70C49EABF338}"/>
    <cellStyle name="Note 4 6 2 2 2" xfId="9257" xr:uid="{416C3A80-8C68-49F1-9DA9-915DD50ECBFD}"/>
    <cellStyle name="Note 4 6 2 2 2 2" xfId="17218" xr:uid="{EB4F17EB-A353-4738-8F4E-3CAB80701266}"/>
    <cellStyle name="Note 4 6 2 2 2 3" xfId="11924" xr:uid="{CD8844DA-A47C-49A1-9EB7-EE3B5405D4B4}"/>
    <cellStyle name="Note 4 6 2 2 3" xfId="14976" xr:uid="{57799E36-AA32-4828-977E-EAEEC32F4E01}"/>
    <cellStyle name="Note 4 6 2 2 4" xfId="11706" xr:uid="{C0E6644C-865E-47B2-BF68-A6969913F6EE}"/>
    <cellStyle name="Note 4 6 2 3" xfId="8209" xr:uid="{1E9C41F4-E722-4194-9920-84EBB84E4CB4}"/>
    <cellStyle name="Note 4 6 2 3 2" xfId="16669" xr:uid="{1D0C4C8A-5B79-4D02-8389-62F839D8FC6A}"/>
    <cellStyle name="Note 4 6 2 3 3" xfId="12044" xr:uid="{1AFF2C95-CD7D-414B-A879-565D75FFE82D}"/>
    <cellStyle name="Note 4 6 2 4" xfId="14435" xr:uid="{ECEBAD4F-5F50-4B94-874A-E2336148F90F}"/>
    <cellStyle name="Note 4 6 2 5" xfId="12897" xr:uid="{9E1ECB1F-3458-4C7E-BE60-95A081C2CF1F}"/>
    <cellStyle name="Note 4 6 3" xfId="5110" xr:uid="{47DADC92-A4B8-42C0-ABD0-0F373BB42912}"/>
    <cellStyle name="Note 4 6 3 2" xfId="8731" xr:uid="{596B7022-70E4-438E-80B2-C75751A1EDE5}"/>
    <cellStyle name="Note 4 6 3 2 2" xfId="16944" xr:uid="{FEE66167-6405-4D88-AD43-556D6B8930ED}"/>
    <cellStyle name="Note 4 6 3 2 3" xfId="17726" xr:uid="{136B22C7-3CBB-4A54-8F97-086882D16E80}"/>
    <cellStyle name="Note 4 6 3 3" xfId="14692" xr:uid="{0A6EFCB7-6ADC-4918-BE4D-F3AE2C872318}"/>
    <cellStyle name="Note 4 6 3 4" xfId="12708" xr:uid="{9335ACED-78F3-4847-B328-C472622A7774}"/>
    <cellStyle name="Note 4 6 4" xfId="7589" xr:uid="{01DAD2B2-0A45-4406-A811-DA9BBB0B8B24}"/>
    <cellStyle name="Note 4 6 4 2" xfId="16327" xr:uid="{5D4B537B-86F2-4623-8DB1-A124206266F7}"/>
    <cellStyle name="Note 4 6 4 3" xfId="12181" xr:uid="{3025ABEE-6957-4409-8DC5-7442AF54F294}"/>
    <cellStyle name="Note 4 6 5" xfId="14061" xr:uid="{7E4341BB-FDC4-4EBF-B67F-C499943E79C9}"/>
    <cellStyle name="Note 4 6 6" xfId="18516" xr:uid="{ADA9B167-9566-46F9-9F61-20D979179566}"/>
    <cellStyle name="Note 4 7" xfId="4078" xr:uid="{0E7CA44C-3164-49AF-9EE7-468EB762A9F1}"/>
    <cellStyle name="Note 4 7 2" xfId="5202" xr:uid="{472023CC-6A19-4031-B5CB-FA40B8E87DC6}"/>
    <cellStyle name="Note 4 7 2 2" xfId="8823" xr:uid="{CCBAFDF8-E6A4-4FF8-898B-3EB208125B17}"/>
    <cellStyle name="Note 4 7 2 2 2" xfId="16985" xr:uid="{809F6C94-0173-47AA-99B1-7494F3F21D95}"/>
    <cellStyle name="Note 4 7 2 2 3" xfId="17723" xr:uid="{0B0E576B-726F-4777-B713-E2E17CBD7B89}"/>
    <cellStyle name="Note 4 7 2 3" xfId="14734" xr:uid="{D0A487CC-82F2-4A9A-9AF3-5BFEAB585082}"/>
    <cellStyle name="Note 4 7 2 4" xfId="12669" xr:uid="{5708E283-61A1-4F05-9ADF-850772CCB797}"/>
    <cellStyle name="Note 4 7 3" xfId="7726" xr:uid="{3D028BE4-7E0E-4365-9F31-2993C2913E00}"/>
    <cellStyle name="Note 4 7 3 2" xfId="16402" xr:uid="{3243D77A-F37D-45DD-932E-BC86669AA2A0}"/>
    <cellStyle name="Note 4 7 3 3" xfId="17818" xr:uid="{CD54CB37-33A7-43EA-978A-567DFB2812E8}"/>
    <cellStyle name="Note 4 7 4" xfId="14154" xr:uid="{EBB81A47-75C2-4761-ADF3-C8B024968177}"/>
    <cellStyle name="Note 4 7 5" xfId="16618" xr:uid="{B4C41D81-4B8F-4DA3-BA29-EC7E4292B63D}"/>
    <cellStyle name="Note 4 8" xfId="3793" xr:uid="{3BDFD539-72E5-4488-9D2A-0148CD830236}"/>
    <cellStyle name="Note 4 8 2" xfId="7484" xr:uid="{CB2777F8-2B1E-4039-BFA5-414E5F9C84E7}"/>
    <cellStyle name="Note 4 8 2 2" xfId="16264" xr:uid="{AEE85EB0-DE3E-43D8-B8FC-5BA9FE52C2E1}"/>
    <cellStyle name="Note 4 8 2 3" xfId="12241" xr:uid="{BE036E27-C9B4-414F-88E1-919419139E59}"/>
    <cellStyle name="Note 4 8 3" xfId="13988" xr:uid="{970433D8-3A33-414E-8769-6C8DC8F4F1BC}"/>
    <cellStyle name="Note 4 8 4" xfId="13797" xr:uid="{7EEB175E-1DD4-47FE-AE80-A0C1FFF50CAB}"/>
    <cellStyle name="Note 4 9" xfId="7274" xr:uid="{7869524C-40E1-4477-B497-84BAAA5CAC22}"/>
    <cellStyle name="Note 4 9 2" xfId="16150" xr:uid="{F76884F3-C824-4DE2-BE69-41C1DB4FA1E1}"/>
    <cellStyle name="Note 4 9 3" xfId="17903" xr:uid="{FF6089FF-D5B1-4E6E-B5B9-78E0001E9E30}"/>
    <cellStyle name="Note 5" xfId="1595" xr:uid="{0682370F-3D6B-4BBE-AA33-D07BE2339258}"/>
    <cellStyle name="Note 5 10" xfId="12754" xr:uid="{ABB3A1A5-F4D3-40B5-A1F3-01CD15BD8F28}"/>
    <cellStyle name="Note 5 11" xfId="16500" xr:uid="{56A4DFC8-F41A-406A-9D71-E5FEC61B1F45}"/>
    <cellStyle name="Note 5 2" xfId="1596" xr:uid="{E51AA8C4-5198-4E9D-9DA5-1FA48C11A731}"/>
    <cellStyle name="Note 5 2 2" xfId="4186" xr:uid="{471B2318-9E39-49AA-AFF5-49FFCE6986EE}"/>
    <cellStyle name="Note 5 2 2 2" xfId="4400" xr:uid="{BD836CBF-205F-4408-BB39-E9AD85A7ADAD}"/>
    <cellStyle name="Note 5 2 2 2 2" xfId="4864" xr:uid="{4ACEA304-9ECC-46C9-8A20-C3CA77C63A31}"/>
    <cellStyle name="Note 5 2 2 2 2 2" xfId="5909" xr:uid="{8BED5814-ECAC-42C0-BFBB-BDDFE8A011E1}"/>
    <cellStyle name="Note 5 2 2 2 2 2 2" xfId="9530" xr:uid="{C4F7DF02-88D7-42B7-9EB9-D88C74616D63}"/>
    <cellStyle name="Note 5 2 2 2 2 2 2 2" xfId="17382" xr:uid="{E97555F3-B3AC-4A33-8884-CAC08927AC27}"/>
    <cellStyle name="Note 5 2 2 2 2 2 2 3" xfId="15534" xr:uid="{15747CD6-4179-4277-8AD1-142BD037AC2F}"/>
    <cellStyle name="Note 5 2 2 2 2 2 3" xfId="15136" xr:uid="{7CF726D6-B611-49AD-9197-814AC1F702BC}"/>
    <cellStyle name="Note 5 2 2 2 2 2 4" xfId="12479" xr:uid="{2B603A7B-CAD4-444F-A337-20A5189A7EC6}"/>
    <cellStyle name="Note 5 2 2 2 2 3" xfId="8488" xr:uid="{6A962925-9D4D-40D8-8527-0CF61E4018DB}"/>
    <cellStyle name="Note 5 2 2 2 2 3 2" xfId="16834" xr:uid="{8E981979-7F2F-4AFA-B515-60E245984D16}"/>
    <cellStyle name="Note 5 2 2 2 2 3 3" xfId="18662" xr:uid="{29ACB4FA-198B-48EA-9AEF-2E6482DE5AA4}"/>
    <cellStyle name="Note 5 2 2 2 2 4" xfId="14578" xr:uid="{D8B9373C-7407-4F27-A07C-8DFE270A1849}"/>
    <cellStyle name="Note 5 2 2 2 2 5" xfId="12813" xr:uid="{ED667AFE-5BF6-4535-A647-F1A6E8F387F6}"/>
    <cellStyle name="Note 5 2 2 2 3" xfId="5472" xr:uid="{ACE9278F-7698-46C2-A21C-FFA87DDD63DA}"/>
    <cellStyle name="Note 5 2 2 2 3 2" xfId="9093" xr:uid="{5838CFC1-1571-4154-A1B4-67121AF039E9}"/>
    <cellStyle name="Note 5 2 2 2 3 2 2" xfId="17153" xr:uid="{06DC2AEF-77C1-4A2B-8BD8-45CD98A5C945}"/>
    <cellStyle name="Note 5 2 2 2 3 2 3" xfId="13310" xr:uid="{B0DB93AA-5BEA-47D6-A39A-37EA742EA26B}"/>
    <cellStyle name="Note 5 2 2 2 3 3" xfId="14909" xr:uid="{9C2A1002-8AF6-4622-9EEA-714B31FE7EA3}"/>
    <cellStyle name="Note 5 2 2 2 3 4" xfId="18765" xr:uid="{2D87A166-6B75-42CE-857F-25B3B18DE324}"/>
    <cellStyle name="Note 5 2 2 2 4" xfId="8029" xr:uid="{A8056374-9BF5-4166-8A17-989A692D61D1}"/>
    <cellStyle name="Note 5 2 2 2 4 2" xfId="16596" xr:uid="{E76DAFCF-4E7B-42D2-B018-42A76C84A0B0}"/>
    <cellStyle name="Note 5 2 2 2 4 3" xfId="12064" xr:uid="{8A2082A9-4D58-471E-93CF-E30A9A7DB3FC}"/>
    <cellStyle name="Note 5 2 2 2 5" xfId="14358" xr:uid="{0AA76D4C-418F-4BBF-8A71-9A70994E3205}"/>
    <cellStyle name="Note 5 2 2 2 6" xfId="12964" xr:uid="{7DDF11AD-A1AC-4BBB-BD28-69B25F67B7DC}"/>
    <cellStyle name="Note 5 2 2 3" xfId="4690" xr:uid="{CE66941C-851C-4E23-A4F7-EABA948D95EC}"/>
    <cellStyle name="Note 5 2 2 3 2" xfId="5737" xr:uid="{7870E636-AE37-40EE-8BFA-A633847854B2}"/>
    <cellStyle name="Note 5 2 2 3 2 2" xfId="9358" xr:uid="{1FB00EBA-8880-4640-9381-C7DC92966CA1}"/>
    <cellStyle name="Note 5 2 2 3 2 2 2" xfId="17283" xr:uid="{D91F9F33-54D3-49E9-9E0C-771C51C0B65C}"/>
    <cellStyle name="Note 5 2 2 3 2 2 3" xfId="17712" xr:uid="{E583B1C5-98A3-426C-8949-F939C2FF10B9}"/>
    <cellStyle name="Note 5 2 2 3 2 3" xfId="15040" xr:uid="{1A567B52-A3A2-4E50-8C41-409F69F6723F}"/>
    <cellStyle name="Note 5 2 2 3 2 4" xfId="14121" xr:uid="{EBBB4028-C113-412A-84DE-27B35A8FD06B}"/>
    <cellStyle name="Note 5 2 2 3 3" xfId="8314" xr:uid="{DA8995D4-21F8-4A00-84AA-6DA1BF5CD38A}"/>
    <cellStyle name="Note 5 2 2 3 3 2" xfId="16735" xr:uid="{E72FD584-8279-48CB-ACFE-92E719EFE2C1}"/>
    <cellStyle name="Note 5 2 2 3 3 3" xfId="15629" xr:uid="{6A3BE6F9-9161-40E7-896D-2519BA3FE02F}"/>
    <cellStyle name="Note 5 2 2 3 4" xfId="14499" xr:uid="{A189C0B9-2F1B-4711-BD8C-D6AA1BE0E891}"/>
    <cellStyle name="Note 5 2 2 3 5" xfId="15217" xr:uid="{497C55EF-9E38-4EB5-952B-2F567A18CDDB}"/>
    <cellStyle name="Note 5 2 2 4" xfId="5278" xr:uid="{5AB9471A-23F1-4712-B89E-F63F80CBC23B}"/>
    <cellStyle name="Note 5 2 2 4 2" xfId="8899" xr:uid="{928CED96-095B-4E2F-970A-645EE0C485F7}"/>
    <cellStyle name="Note 5 2 2 4 2 2" xfId="17044" xr:uid="{62A50E1E-6ED8-4B10-9250-7A74F0CD6DFA}"/>
    <cellStyle name="Note 5 2 2 4 2 3" xfId="15591" xr:uid="{A93D5F5A-B479-453E-8480-B2A24751DB61}"/>
    <cellStyle name="Note 5 2 2 4 3" xfId="14794" xr:uid="{C13BA7AD-A090-4ED5-B949-DD2366DB74C3}"/>
    <cellStyle name="Note 5 2 2 4 4" xfId="12648" xr:uid="{57985C68-A6CF-431A-B4A2-16FF155EAE74}"/>
    <cellStyle name="Note 5 2 2 5" xfId="7823" xr:uid="{8F5C2027-7752-446E-A801-691F9990F15E}"/>
    <cellStyle name="Note 5 2 2 5 2" xfId="16478" xr:uid="{88D94B82-E5E4-460A-954E-70E241009AA9}"/>
    <cellStyle name="Note 5 2 2 5 3" xfId="18671" xr:uid="{E22470EE-8FB3-4BE2-9396-3AE80BC0E04D}"/>
    <cellStyle name="Note 5 2 2 6" xfId="14235" xr:uid="{F11689F6-637B-494F-9FA8-E53EFD5C98A9}"/>
    <cellStyle name="Note 5 2 2 7" xfId="13682" xr:uid="{BE036465-A2F3-4E8A-A874-7F95858D056C}"/>
    <cellStyle name="Note 5 2 3" xfId="3730" xr:uid="{3750ED66-3348-40D9-8DCE-F6E1C3C63245}"/>
    <cellStyle name="Note 5 2 3 2" xfId="4544" xr:uid="{2B0B9A1C-98AD-4549-A1F9-3E1751C0A2DB}"/>
    <cellStyle name="Note 5 2 3 2 2" xfId="5596" xr:uid="{6C455BDE-037B-4B0F-B01F-E080E48B29E2}"/>
    <cellStyle name="Note 5 2 3 2 2 2" xfId="9217" xr:uid="{B443775D-CC60-4A5E-A0D5-86B20D5A7E2E}"/>
    <cellStyle name="Note 5 2 3 2 2 2 2" xfId="17201" xr:uid="{61D6B24D-05BC-4F97-B316-6F598D38987F}"/>
    <cellStyle name="Note 5 2 3 2 2 2 3" xfId="13294" xr:uid="{04CA5EF6-C30F-4207-A539-3D9BF358090D}"/>
    <cellStyle name="Note 5 2 3 2 2 3" xfId="14957" xr:uid="{40D1BB57-D6F2-45EB-A279-A58ED3041230}"/>
    <cellStyle name="Note 5 2 3 2 2 4" xfId="18601" xr:uid="{3A1178C4-F2C5-428D-8388-0BA31CFC9F6B}"/>
    <cellStyle name="Note 5 2 3 2 3" xfId="8168" xr:uid="{863150D0-E25D-4FF0-824A-261050A178BF}"/>
    <cellStyle name="Note 5 2 3 2 3 2" xfId="16650" xr:uid="{B2F6BAF1-C883-4923-A11A-4E8B60E98041}"/>
    <cellStyle name="Note 5 2 3 2 3 3" xfId="15404" xr:uid="{E97EBEC9-B86D-4ACA-9C59-B18A08E02ECE}"/>
    <cellStyle name="Note 5 2 3 2 4" xfId="14415" xr:uid="{91847865-7B4E-437F-B295-18A0C1497EB3}"/>
    <cellStyle name="Note 5 2 3 2 5" xfId="12926" xr:uid="{0B634549-F459-4DC2-8593-540E628387F0}"/>
    <cellStyle name="Note 5 2 3 3" xfId="5018" xr:uid="{3E4DA7E7-347C-451F-A35D-4C8D1140B06D}"/>
    <cellStyle name="Note 5 2 3 3 2" xfId="8639" xr:uid="{9A4BF148-83BD-4DF4-A0D5-4D155D681993}"/>
    <cellStyle name="Note 5 2 3 3 2 2" xfId="16898" xr:uid="{7B2717CA-074A-47E9-A574-7F41E5BD6506}"/>
    <cellStyle name="Note 5 2 3 3 2 3" xfId="17733" xr:uid="{B9AFFE7A-078B-42AC-AA3B-3F66A072BBF4}"/>
    <cellStyle name="Note 5 2 3 3 3" xfId="14647" xr:uid="{D2176AF3-F082-4F52-BCCF-CFD938E9C8DE}"/>
    <cellStyle name="Note 5 2 3 3 4" xfId="12744" xr:uid="{1A2D15D4-1589-4650-AEEA-E0D4D23E9261}"/>
    <cellStyle name="Note 5 2 3 4" xfId="7441" xr:uid="{0968C3EA-C829-4932-9FCD-873D29F5A71D}"/>
    <cellStyle name="Note 5 2 3 4 2" xfId="16240" xr:uid="{1B1584AA-2860-4895-B518-0D3A657F3BE3}"/>
    <cellStyle name="Note 5 2 3 4 3" xfId="12278" xr:uid="{5C20791D-4832-4332-9B46-BF0892A9B6FD}"/>
    <cellStyle name="Note 5 2 3 5" xfId="13946" xr:uid="{F53B9BB4-BB43-404E-B2F4-01BD9AFCF2CA}"/>
    <cellStyle name="Note 5 2 3 6" xfId="13161" xr:uid="{8922C3F6-DAA6-462C-92A5-BF1DF34E77A6}"/>
    <cellStyle name="Note 5 2 4" xfId="2987" xr:uid="{CE3C6DCC-D248-4852-95A5-82C57EBB6CB5}"/>
    <cellStyle name="Note 5 2 4 2" xfId="3842" xr:uid="{86421C1A-2732-467F-BD3E-42868D191E3A}"/>
    <cellStyle name="Note 5 2 4 2 2" xfId="7526" xr:uid="{AB66EAEB-49B9-4E5E-AE51-0678C424735C}"/>
    <cellStyle name="Note 5 2 4 2 2 2" xfId="16287" xr:uid="{EDDB61B7-250E-4D1D-AD5B-AFDC16103A12}"/>
    <cellStyle name="Note 5 2 4 2 2 3" xfId="12207" xr:uid="{DBC2583F-0B08-4A7C-BB82-A3926E4E7E59}"/>
    <cellStyle name="Note 5 2 4 2 3" xfId="14015" xr:uid="{E074CD09-93C7-4141-9E4E-5C3A08EFF3FD}"/>
    <cellStyle name="Note 5 2 4 2 4" xfId="13779" xr:uid="{F501ACBB-2FA2-4A25-98A8-8C6EFF29D01F}"/>
    <cellStyle name="Note 5 2 4 3" xfId="7404" xr:uid="{FD25102D-A3B5-4B11-8F33-5178756A87A6}"/>
    <cellStyle name="Note 5 2 4 3 2" xfId="16212" xr:uid="{12AD762C-A281-4647-8E13-B6B0F68516BC}"/>
    <cellStyle name="Note 5 2 4 3 3" xfId="18592" xr:uid="{81D055C3-F0A0-42AD-AFC3-DB380D146215}"/>
    <cellStyle name="Note 5 2 4 4" xfId="13614" xr:uid="{C2975C14-E6B7-4527-9047-D4E8670E562A}"/>
    <cellStyle name="Note 5 2 4 5" xfId="17176" xr:uid="{CAA2A8A7-7CA5-457F-A1AE-1C4821579D95}"/>
    <cellStyle name="Note 5 2 5" xfId="3863" xr:uid="{90A65CC4-2F7F-428E-87C9-D6B57ECA1B7D}"/>
    <cellStyle name="Note 5 2 5 2" xfId="7545" xr:uid="{3157A363-26A4-4114-8004-523FB7CB1961}"/>
    <cellStyle name="Note 5 2 5 2 2" xfId="16298" xr:uid="{A45CEDBE-C96E-4F85-9A93-401D06D1DDB3}"/>
    <cellStyle name="Note 5 2 5 2 3" xfId="15993" xr:uid="{89208A45-2E52-4DA4-ACAF-DC1821245F1B}"/>
    <cellStyle name="Note 5 2 5 3" xfId="14027" xr:uid="{68D18F5E-DF87-4595-A36D-483DDEFA0FEF}"/>
    <cellStyle name="Note 5 2 5 4" xfId="13114" xr:uid="{146AB2D9-6ABD-4AD5-90FB-392803894F5B}"/>
    <cellStyle name="Note 5 2 6" xfId="7279" xr:uid="{627254F5-ECB7-4C88-9352-D0E9BF06D1A2}"/>
    <cellStyle name="Note 5 2 6 2" xfId="16155" xr:uid="{9066602F-20C2-4CDE-970A-431A27585FC6}"/>
    <cellStyle name="Note 5 2 6 3" xfId="16213" xr:uid="{A805F8B0-A219-41D6-991C-42695A6EA211}"/>
    <cellStyle name="Note 5 2 7" xfId="12755" xr:uid="{33D8F450-91A4-4EA5-AE46-688FB93072E2}"/>
    <cellStyle name="Note 5 2 8" xfId="18532" xr:uid="{6BD5CD1F-C61B-4C19-9994-B5EA40177D0C}"/>
    <cellStyle name="Note 5 3" xfId="1597" xr:uid="{7DD14B5B-C0F1-482C-8032-F2C718D222E4}"/>
    <cellStyle name="Note 5 3 2" xfId="4187" xr:uid="{C9B77A2B-2555-4D0D-B0D5-B4DF48639B97}"/>
    <cellStyle name="Note 5 3 2 2" xfId="4401" xr:uid="{388E54BE-3E33-47D9-916C-C3690B449761}"/>
    <cellStyle name="Note 5 3 2 2 2" xfId="4865" xr:uid="{B9566932-7CAD-4088-9053-15ED9790FE44}"/>
    <cellStyle name="Note 5 3 2 2 2 2" xfId="5910" xr:uid="{4C07B978-EACD-4D79-8A97-45468CFB239A}"/>
    <cellStyle name="Note 5 3 2 2 2 2 2" xfId="9531" xr:uid="{1724C79D-CBFD-4DE1-B4BA-F31101ACA510}"/>
    <cellStyle name="Note 5 3 2 2 2 2 2 2" xfId="17383" xr:uid="{28DD6014-99A0-44C6-ADB3-D0086A738B7B}"/>
    <cellStyle name="Note 5 3 2 2 2 2 2 3" xfId="11866" xr:uid="{3ECD5629-268F-4C51-8D8C-D25AB791A23B}"/>
    <cellStyle name="Note 5 3 2 2 2 2 3" xfId="15137" xr:uid="{0EE90158-BEBB-4841-8903-668F122353F2}"/>
    <cellStyle name="Note 5 3 2 2 2 2 4" xfId="12478" xr:uid="{851211C2-82E9-4CDE-8C8F-7AC74ACED9AF}"/>
    <cellStyle name="Note 5 3 2 2 2 3" xfId="8489" xr:uid="{1F6BF6A6-C48F-41A8-861F-BD81FD5AD611}"/>
    <cellStyle name="Note 5 3 2 2 2 3 2" xfId="16835" xr:uid="{0C0A03BF-9C7D-46F1-ADB0-92E94C9C3007}"/>
    <cellStyle name="Note 5 3 2 2 2 3 3" xfId="17529" xr:uid="{6B140162-9368-4E73-9E79-A1D84C68B224}"/>
    <cellStyle name="Note 5 3 2 2 2 4" xfId="14579" xr:uid="{553D9156-CD23-4188-A659-2331E39FEB2F}"/>
    <cellStyle name="Note 5 3 2 2 2 5" xfId="12812" xr:uid="{78956E3A-FC21-4A77-8029-75A64D875D1F}"/>
    <cellStyle name="Note 5 3 2 2 3" xfId="5473" xr:uid="{B829DA90-48BF-4F80-8729-60E96115DC9B}"/>
    <cellStyle name="Note 5 3 2 2 3 2" xfId="9094" xr:uid="{6FFAFED4-1358-4762-8150-1C05C3D2ADFF}"/>
    <cellStyle name="Note 5 3 2 2 3 2 2" xfId="17154" xr:uid="{53200EF7-3873-4DDB-9808-8E5E5E8882EA}"/>
    <cellStyle name="Note 5 3 2 2 3 2 3" xfId="15711" xr:uid="{C0687A46-A87F-463C-A2F4-085DF79CA9BC}"/>
    <cellStyle name="Note 5 3 2 2 3 3" xfId="14910" xr:uid="{E0A08BE5-FE8B-4F91-92E0-B5F147D4F9D3}"/>
    <cellStyle name="Note 5 3 2 2 3 4" xfId="12608" xr:uid="{193B5790-1473-47CC-8675-372D144C9347}"/>
    <cellStyle name="Note 5 3 2 2 4" xfId="8030" xr:uid="{E9C6D88B-7748-439A-829B-71CDC5983461}"/>
    <cellStyle name="Note 5 3 2 2 4 2" xfId="16597" xr:uid="{38485684-C399-480B-9ADB-9A24B8989D04}"/>
    <cellStyle name="Note 5 3 2 2 4 3" xfId="17779" xr:uid="{77F4A7EB-8000-4181-A4B8-D1083EC44638}"/>
    <cellStyle name="Note 5 3 2 2 5" xfId="14359" xr:uid="{18D3675B-A191-47A2-9DFF-DDB75F4F86F5}"/>
    <cellStyle name="Note 5 3 2 2 6" xfId="16173" xr:uid="{190C2C3E-6A66-4727-9456-5EFCF53ED626}"/>
    <cellStyle name="Note 5 3 2 3" xfId="4691" xr:uid="{C7508E52-14FD-4A57-8DB7-1238B7F68518}"/>
    <cellStyle name="Note 5 3 2 3 2" xfId="5738" xr:uid="{7B21AEBE-7F36-4179-A5EC-D5847364FA75}"/>
    <cellStyle name="Note 5 3 2 3 2 2" xfId="9359" xr:uid="{13A01DA6-F3E3-4A91-A8F9-C5770920B9A3}"/>
    <cellStyle name="Note 5 3 2 3 2 2 2" xfId="17284" xr:uid="{017AA2E8-CBE6-43A7-A0E7-906B09974147}"/>
    <cellStyle name="Note 5 3 2 3 2 2 3" xfId="16012" xr:uid="{18FF0156-1BFA-4CB4-809E-B55D1CCAFE93}"/>
    <cellStyle name="Note 5 3 2 3 2 3" xfId="15041" xr:uid="{0950B68E-E039-4DC0-BB71-D64EFF1E1132}"/>
    <cellStyle name="Note 5 3 2 3 2 4" xfId="18685" xr:uid="{115D54D8-A59F-434B-B6AD-D4ED79B92A6E}"/>
    <cellStyle name="Note 5 3 2 3 3" xfId="8315" xr:uid="{B3D0D748-B032-4978-9DAB-E0D60BAFA361}"/>
    <cellStyle name="Note 5 3 2 3 3 2" xfId="16736" xr:uid="{C80C0C7E-EE03-4D52-A092-F940D07CD30D}"/>
    <cellStyle name="Note 5 3 2 3 3 3" xfId="13370" xr:uid="{E13D9D25-5BF4-4DDB-8975-A0AB5CD76FE1}"/>
    <cellStyle name="Note 5 3 2 3 4" xfId="14500" xr:uid="{1F386A04-C61F-4284-B57F-B027F964A39D}"/>
    <cellStyle name="Note 5 3 2 3 5" xfId="18483" xr:uid="{BD2ACB7E-474B-412E-87FC-A688DF7E698E}"/>
    <cellStyle name="Note 5 3 2 4" xfId="5279" xr:uid="{232A171C-779F-447D-ADE0-8A5B1431764B}"/>
    <cellStyle name="Note 5 3 2 4 2" xfId="8900" xr:uid="{9A5C2A71-C197-48EA-AACA-5A62A0F43064}"/>
    <cellStyle name="Note 5 3 2 4 2 2" xfId="17045" xr:uid="{7B8E3F0D-50AE-4EB2-BB1F-D95A1B2D2296}"/>
    <cellStyle name="Note 5 3 2 4 2 3" xfId="13333" xr:uid="{764AA293-8260-4F4A-B1E0-F01DC9458144}"/>
    <cellStyle name="Note 5 3 2 4 3" xfId="14795" xr:uid="{203B0F7C-F0C0-4D8A-AA04-1078E8A93959}"/>
    <cellStyle name="Note 5 3 2 4 4" xfId="18234" xr:uid="{A87EFFA8-C113-4FDE-8B77-3FEA054E604C}"/>
    <cellStyle name="Note 5 3 2 5" xfId="7824" xr:uid="{4CA12A81-B4F7-47E2-9BCB-143776809EE5}"/>
    <cellStyle name="Note 5 3 2 5 2" xfId="16479" xr:uid="{1382439A-BE5F-44CB-A1D9-886E10F8FD87}"/>
    <cellStyle name="Note 5 3 2 5 3" xfId="17807" xr:uid="{73F0C60E-218F-44A3-BC5B-9DBD8BADEC1E}"/>
    <cellStyle name="Note 5 3 2 6" xfId="14236" xr:uid="{8E4E6A64-8CAC-4597-9305-EB4DF3F28EA3}"/>
    <cellStyle name="Note 5 3 2 7" xfId="13017" xr:uid="{99E6A298-173C-4695-9F91-491ED28EE277}"/>
    <cellStyle name="Note 5 3 3" xfId="4117" xr:uid="{8D294475-3964-4432-8B1D-03E49F0F8E84}"/>
    <cellStyle name="Note 5 3 3 2" xfId="4648" xr:uid="{F175991D-8B7F-48D1-8530-3374D4636897}"/>
    <cellStyle name="Note 5 3 3 2 2" xfId="5696" xr:uid="{E44816D4-7356-4BBC-992D-1CBF6E325426}"/>
    <cellStyle name="Note 5 3 3 2 2 2" xfId="9317" xr:uid="{2F2FBF8E-0592-46C8-8AFD-0D9EEC38A3AC}"/>
    <cellStyle name="Note 5 3 3 2 2 2 2" xfId="17245" xr:uid="{45DBE1F5-BBBF-46AC-A312-3CB21D37D2D9}"/>
    <cellStyle name="Note 5 3 3 2 2 2 3" xfId="11905" xr:uid="{15EF5B44-08CB-479B-ADE2-270BB0CC901B}"/>
    <cellStyle name="Note 5 3 3 2 2 3" xfId="15002" xr:uid="{126870C9-5EE0-4146-B5A0-19C35F598B1A}"/>
    <cellStyle name="Note 5 3 3 2 2 4" xfId="15186" xr:uid="{4621349C-63E9-40FB-9814-3AFF3AD24037}"/>
    <cellStyle name="Note 5 3 3 2 3" xfId="8272" xr:uid="{A653AC80-CC77-4182-AEF5-B12AE464C235}"/>
    <cellStyle name="Note 5 3 3 2 3 2" xfId="16695" xr:uid="{A3E54062-0569-407E-B979-1CE2DCBD9699}"/>
    <cellStyle name="Note 5 3 3 2 3 3" xfId="15777" xr:uid="{1E0AD0DB-BD0F-4260-B3BA-4049E9CA738F}"/>
    <cellStyle name="Note 5 3 3 2 4" xfId="14467" xr:uid="{74CB77AD-541A-4A27-AFEA-B6B4A565A388}"/>
    <cellStyle name="Note 5 3 3 2 5" xfId="15188" xr:uid="{36B7C234-6786-42F4-9687-A8E58963902C}"/>
    <cellStyle name="Note 5 3 3 3" xfId="5222" xr:uid="{68E93E1A-7CEE-4DC7-B159-997C418D4331}"/>
    <cellStyle name="Note 5 3 3 3 2" xfId="8843" xr:uid="{59D01406-3EF3-45D8-B684-315D7FD4CB62}"/>
    <cellStyle name="Note 5 3 3 3 2 2" xfId="16996" xr:uid="{4A56F499-0C86-4480-8FE1-6D1420E75AC2}"/>
    <cellStyle name="Note 5 3 3 3 2 3" xfId="15682" xr:uid="{56C958A4-FF40-44C8-877E-A6F4E6BCE9FE}"/>
    <cellStyle name="Note 5 3 3 3 3" xfId="14746" xr:uid="{4463C9BA-F9B6-42CB-8777-945788BE3034}"/>
    <cellStyle name="Note 5 3 3 3 4" xfId="12661" xr:uid="{3E7AEACF-3BE6-4707-912D-56FB28DF6410}"/>
    <cellStyle name="Note 5 3 3 4" xfId="7759" xr:uid="{F34814E2-EEA7-494C-92AE-9E1B2411F56A}"/>
    <cellStyle name="Note 5 3 3 4 2" xfId="16425" xr:uid="{A2EF19AA-72B7-4584-A2CC-115B09CAF4D3}"/>
    <cellStyle name="Note 5 3 3 4 3" xfId="17561" xr:uid="{AA28CA09-2346-45D4-9BBF-5314097C43E2}"/>
    <cellStyle name="Note 5 3 3 5" xfId="14179" xr:uid="{86D2BF34-0F50-4987-800D-A67A1DC0AAC5}"/>
    <cellStyle name="Note 5 3 3 6" xfId="13040" xr:uid="{A5BB945E-56EE-4C13-8203-600ED38585F1}"/>
    <cellStyle name="Note 5 3 4" xfId="2960" xr:uid="{0F948FC3-B644-4029-9723-4B609D17D72C}"/>
    <cellStyle name="Note 5 3 4 2" xfId="4040" xr:uid="{EA3B8BA6-5E27-4200-A735-81EA5C601DE5}"/>
    <cellStyle name="Note 5 3 4 2 2" xfId="7693" xr:uid="{9999B7B8-4115-4B0A-B005-B7039AF6E92A}"/>
    <cellStyle name="Note 5 3 4 2 2 2" xfId="16382" xr:uid="{411CFAD2-D745-4A7F-A675-81F6DF2B9F59}"/>
    <cellStyle name="Note 5 3 4 2 2 3" xfId="18701" xr:uid="{719531C3-00A5-4A5F-BC87-7928DEE619B4}"/>
    <cellStyle name="Note 5 3 4 2 3" xfId="14132" xr:uid="{E9533E63-56E9-412A-87D4-719A12968417}"/>
    <cellStyle name="Note 5 3 4 2 4" xfId="13718" xr:uid="{71818F17-A4FF-43FB-89D0-AB7356643ECC}"/>
    <cellStyle name="Note 5 3 4 3" xfId="7394" xr:uid="{1889205F-CF80-4F48-A07F-56E82D62EA7E}"/>
    <cellStyle name="Note 5 3 4 3 2" xfId="16205" xr:uid="{38CFAF08-0996-4725-8E7F-58D774562338}"/>
    <cellStyle name="Note 5 3 4 3 3" xfId="12290" xr:uid="{E7056584-E79B-4F0C-BE83-9592203AF365}"/>
    <cellStyle name="Note 5 3 4 4" xfId="13593" xr:uid="{9CF56056-A821-45C9-B013-3087BDF70AB5}"/>
    <cellStyle name="Note 5 3 4 5" xfId="14603" xr:uid="{B597ADDA-25F9-46FA-9796-771CC20E9556}"/>
    <cellStyle name="Note 5 3 5" xfId="4106" xr:uid="{C5717A19-61B6-4900-8C7A-EEAE176FD071}"/>
    <cellStyle name="Note 5 3 5 2" xfId="7748" xr:uid="{F07891FA-A645-4B38-9D24-EB6D6ACA3BAE}"/>
    <cellStyle name="Note 5 3 5 2 2" xfId="16417" xr:uid="{79719063-8159-4F2C-A782-C89A38DACEB5}"/>
    <cellStyle name="Note 5 3 5 2 3" xfId="12117" xr:uid="{419C57AA-B036-45A6-A142-1A75670FE0C7}"/>
    <cellStyle name="Note 5 3 5 3" xfId="14172" xr:uid="{66E2306A-AC89-4269-8721-378BA86E5952}"/>
    <cellStyle name="Note 5 3 5 4" xfId="13708" xr:uid="{67087E66-75EC-4B6A-989E-95BC6F120F5A}"/>
    <cellStyle name="Note 5 3 6" xfId="7280" xr:uid="{7D4FCFA7-44B5-4616-9DB5-C28C91C53982}"/>
    <cellStyle name="Note 5 3 6 2" xfId="16156" xr:uid="{B6075968-F9E2-43D1-A4F2-2BFA6F5F5A00}"/>
    <cellStyle name="Note 5 3 6 3" xfId="16887" xr:uid="{7410EECB-F7F4-4544-8E85-58E4F6B74AF6}"/>
    <cellStyle name="Note 5 3 7" xfId="12756" xr:uid="{B2C54FA8-6A5D-45EE-B20B-E6F8D95542DA}"/>
    <cellStyle name="Note 5 3 8" xfId="17065" xr:uid="{E11C3D73-908A-4BAA-B123-E402F1C3C6BB}"/>
    <cellStyle name="Note 5 4" xfId="1598" xr:uid="{5E6CD0E7-FF3E-4C22-954F-00601FB4FA65}"/>
    <cellStyle name="Note 5 4 2" xfId="4188" xr:uid="{698F4CC3-8AA8-4130-B11B-3C4DB8D7936B}"/>
    <cellStyle name="Note 5 4 2 2" xfId="4402" xr:uid="{E380E252-B5F6-49E6-8475-8008A72ABB62}"/>
    <cellStyle name="Note 5 4 2 2 2" xfId="4866" xr:uid="{7AA61CFC-3EC9-48FD-904E-2D7D2794D127}"/>
    <cellStyle name="Note 5 4 2 2 2 2" xfId="5911" xr:uid="{40C3C9A0-246B-4885-8081-84E882D6CA4F}"/>
    <cellStyle name="Note 5 4 2 2 2 2 2" xfId="9532" xr:uid="{834A2EF9-4E90-4F37-8A49-FA3FAC9AE06B}"/>
    <cellStyle name="Note 5 4 2 2 2 2 2 2" xfId="17384" xr:uid="{9C761329-6B87-4BFF-986C-56A0D039C76E}"/>
    <cellStyle name="Note 5 4 2 2 2 2 2 3" xfId="17634" xr:uid="{EFBEDFFD-C307-4A71-B16E-42C229FDD0B6}"/>
    <cellStyle name="Note 5 4 2 2 2 2 3" xfId="15138" xr:uid="{D7814FBF-D1E1-47EF-B971-E35501DF7CA1}"/>
    <cellStyle name="Note 5 4 2 2 2 2 4" xfId="12477" xr:uid="{265300A2-B59A-4F09-97E6-A771A2D6A4E1}"/>
    <cellStyle name="Note 5 4 2 2 2 3" xfId="8490" xr:uid="{ADBC11C7-A390-4E46-9168-B814579F249E}"/>
    <cellStyle name="Note 5 4 2 2 2 3 2" xfId="16836" xr:uid="{90657534-6477-4F5A-A5B4-C677E7970F45}"/>
    <cellStyle name="Note 5 4 2 2 2 3 3" xfId="15287" xr:uid="{45603A88-6027-4FC3-BE01-C337208B7D6C}"/>
    <cellStyle name="Note 5 4 2 2 2 4" xfId="14580" xr:uid="{BD896E90-6876-4890-820B-92A4403CA6CF}"/>
    <cellStyle name="Note 5 4 2 2 2 5" xfId="12811" xr:uid="{622206F9-2051-4570-B8EE-66AC6063E0E8}"/>
    <cellStyle name="Note 5 4 2 2 3" xfId="5474" xr:uid="{C748B0B5-5118-4869-B47C-FB80F271F10A}"/>
    <cellStyle name="Note 5 4 2 2 3 2" xfId="9095" xr:uid="{10B2B861-4BBA-4B67-8D31-F7434A950740}"/>
    <cellStyle name="Note 5 4 2 2 3 2 2" xfId="17155" xr:uid="{33EB75E7-65DD-4E9F-92E2-0EA9F46ED37C}"/>
    <cellStyle name="Note 5 4 2 2 3 2 3" xfId="13452" xr:uid="{7321C9DF-0F86-4973-BA8A-06749A420FF6}"/>
    <cellStyle name="Note 5 4 2 2 3 3" xfId="14911" xr:uid="{ADA2CC55-692F-4ACC-B498-48BAA2A77E10}"/>
    <cellStyle name="Note 5 4 2 2 3 4" xfId="11713" xr:uid="{DE19F4DD-8116-45B2-BB8E-F5E2DE3009F0}"/>
    <cellStyle name="Note 5 4 2 2 4" xfId="8031" xr:uid="{CFED3576-F2E5-4465-A520-8392848F4AF0}"/>
    <cellStyle name="Note 5 4 2 2 4 2" xfId="16598" xr:uid="{F6971442-5700-42FE-B809-EE430A791410}"/>
    <cellStyle name="Note 5 4 2 2 4 3" xfId="15934" xr:uid="{E11AA62B-AF48-4DD0-BF6E-F6400ACCA355}"/>
    <cellStyle name="Note 5 4 2 2 5" xfId="14360" xr:uid="{411F95D4-EA81-49A1-A950-10BE1EC6A6B3}"/>
    <cellStyle name="Note 5 4 2 2 6" xfId="16439" xr:uid="{9AD7BE01-C9AD-448F-B559-8FE66B189371}"/>
    <cellStyle name="Note 5 4 2 3" xfId="4692" xr:uid="{4D73E521-1CBF-43CD-9277-5ED49A4C0A74}"/>
    <cellStyle name="Note 5 4 2 3 2" xfId="5739" xr:uid="{7BB04AEC-9AFF-43F6-AE49-831C905F17D3}"/>
    <cellStyle name="Note 5 4 2 3 2 2" xfId="9360" xr:uid="{BC67EA45-B009-4488-BD1B-E15642F07D1D}"/>
    <cellStyle name="Note 5 4 2 3 2 2 2" xfId="17285" xr:uid="{AC4F8C6D-7419-4489-B805-1CA282DD33C2}"/>
    <cellStyle name="Note 5 4 2 3 2 2 3" xfId="17713" xr:uid="{7A099845-EB54-49FC-BE89-292C2E6D9357}"/>
    <cellStyle name="Note 5 4 2 3 2 3" xfId="15042" xr:uid="{513E421A-766B-442D-9841-523A319BA86B}"/>
    <cellStyle name="Note 5 4 2 3 2 4" xfId="17558" xr:uid="{36CD64C0-369C-40DF-8B9C-5E235855D476}"/>
    <cellStyle name="Note 5 4 2 3 3" xfId="8316" xr:uid="{5E93D0BD-E7FD-47A3-867D-BAD43A292E30}"/>
    <cellStyle name="Note 5 4 2 3 3 2" xfId="16737" xr:uid="{4B8EF269-4ECB-4502-817A-B040DECABBD0}"/>
    <cellStyle name="Note 5 4 2 3 3 3" xfId="15772" xr:uid="{98C60BE3-7187-4F7B-AE82-0783AE3F47AC}"/>
    <cellStyle name="Note 5 4 2 3 4" xfId="14501" xr:uid="{163DF4AA-9F00-46F7-95BB-BE17F36A6987}"/>
    <cellStyle name="Note 5 4 2 3 5" xfId="18635" xr:uid="{C2CCE3CC-B4D5-4FC7-8C5E-4E5627F2A1FA}"/>
    <cellStyle name="Note 5 4 2 4" xfId="5280" xr:uid="{92064DC2-A892-4BE8-A2F6-775FC9E7A371}"/>
    <cellStyle name="Note 5 4 2 4 2" xfId="8901" xr:uid="{EABCBB08-B153-42A4-BB4B-1B57FEFCA871}"/>
    <cellStyle name="Note 5 4 2 4 2 2" xfId="17046" xr:uid="{E2FF17E3-CDE6-48DF-8B02-5C4A8C2C95B8}"/>
    <cellStyle name="Note 5 4 2 4 2 3" xfId="15735" xr:uid="{71460F7F-7C6E-4A0B-B274-C15D60D1DD96}"/>
    <cellStyle name="Note 5 4 2 4 3" xfId="14796" xr:uid="{EF20C689-E5FE-4C6F-91B5-AB85B3F53F14}"/>
    <cellStyle name="Note 5 4 2 4 4" xfId="12647" xr:uid="{D8F54107-BF0E-400B-BC6A-E44493EDB0A8}"/>
    <cellStyle name="Note 5 4 2 5" xfId="7825" xr:uid="{5BB42AF3-3B34-4E49-9F87-A6ECDD3A52EF}"/>
    <cellStyle name="Note 5 4 2 5 2" xfId="16480" xr:uid="{B75E4C55-8264-4B5A-9041-00242078486B}"/>
    <cellStyle name="Note 5 4 2 5 3" xfId="17539" xr:uid="{B98DB807-E95C-494C-91F5-60AAED01207B}"/>
    <cellStyle name="Note 5 4 2 6" xfId="14237" xr:uid="{D36EF305-1195-4A92-9382-BB18A41BB3EB}"/>
    <cellStyle name="Note 5 4 2 7" xfId="13681" xr:uid="{0DECDFC0-FEFB-44F1-A49C-86F12B8DF4BC}"/>
    <cellStyle name="Note 5 4 3" xfId="4146" xr:uid="{F35069D1-B598-4D77-9EEF-19B1219E14DC}"/>
    <cellStyle name="Note 5 4 3 2" xfId="4655" xr:uid="{DF91DB32-2A0A-4D43-A71B-D3BCC606D70D}"/>
    <cellStyle name="Note 5 4 3 2 2" xfId="5703" xr:uid="{74E42C02-3FE8-4C44-A306-1AF7F780B309}"/>
    <cellStyle name="Note 5 4 3 2 2 2" xfId="9324" xr:uid="{98C973F2-4629-4280-ADA5-B874666A02E4}"/>
    <cellStyle name="Note 5 4 3 2 2 2 2" xfId="17250" xr:uid="{A9A8D252-6AF8-451E-B9C9-D5DD17450042}"/>
    <cellStyle name="Note 5 4 3 2 2 2 3" xfId="15470" xr:uid="{D8770BCC-7D33-4C85-981A-A64A18ED5B2B}"/>
    <cellStyle name="Note 5 4 3 2 2 3" xfId="15007" xr:uid="{779D15FD-E016-437F-B8BE-5EFD7D6E09AA}"/>
    <cellStyle name="Note 5 4 3 2 2 4" xfId="12518" xr:uid="{A87CD855-66D9-449B-920A-67A146626FA0}"/>
    <cellStyle name="Note 5 4 3 2 3" xfId="8279" xr:uid="{1ED9DFC8-C12E-437E-94FB-347E0FF481CA}"/>
    <cellStyle name="Note 5 4 3 2 3 2" xfId="16701" xr:uid="{69741333-F088-49EB-B031-62104D7C3AED}"/>
    <cellStyle name="Note 5 4 3 2 3 3" xfId="12035" xr:uid="{9148E759-4DAC-4A4D-8EDA-520B3A32F019}"/>
    <cellStyle name="Note 5 4 3 2 4" xfId="14472" xr:uid="{D572CAEE-8EF3-417D-82F8-2156E75FC7D2}"/>
    <cellStyle name="Note 5 4 3 2 5" xfId="16011" xr:uid="{B8A435ED-3286-4232-B04B-8D1E403CA06D}"/>
    <cellStyle name="Note 5 4 3 3" xfId="5242" xr:uid="{4CC96519-BDD2-42DA-898A-D4B776007E76}"/>
    <cellStyle name="Note 5 4 3 3 2" xfId="8863" xr:uid="{73D5F80D-A98A-41FE-A759-AF190934E0A9}"/>
    <cellStyle name="Note 5 4 3 3 2 2" xfId="17011" xr:uid="{8C0D18F4-F6CA-4930-9CCB-A11FBF4C33B3}"/>
    <cellStyle name="Note 5 4 3 3 2 3" xfId="15594" xr:uid="{C1AD6ADE-82F6-4C49-8EC0-E006FA095455}"/>
    <cellStyle name="Note 5 4 3 3 3" xfId="14761" xr:uid="{1E3C9904-0E06-4F80-980B-C3E47EB0E1A1}"/>
    <cellStyle name="Note 5 4 3 3 4" xfId="18241" xr:uid="{8C59E189-9A4C-4B38-9F15-DF2DFEC41300}"/>
    <cellStyle name="Note 5 4 3 4" xfId="7784" xr:uid="{80FAF34C-16D2-4831-853D-AA7CB322E920}"/>
    <cellStyle name="Note 5 4 3 4 2" xfId="16443" xr:uid="{2904235B-FA80-4C00-AD23-FA3660CC07DE}"/>
    <cellStyle name="Note 5 4 3 4 3" xfId="12102" xr:uid="{CF70EBE5-AE18-4E7E-826C-023D8B354DA5}"/>
    <cellStyle name="Note 5 4 3 5" xfId="14199" xr:uid="{D07B7794-2AFA-405C-906B-440727AB0AA1}"/>
    <cellStyle name="Note 5 4 3 6" xfId="13693" xr:uid="{CD6C03E0-F147-431F-A093-846B0B738C53}"/>
    <cellStyle name="Note 5 4 4" xfId="3890" xr:uid="{D2024D16-A3EA-4A4C-B138-B30A96EC1366}"/>
    <cellStyle name="Note 5 4 4 2" xfId="5100" xr:uid="{BE85F309-340C-4595-B354-37C56DD41E04}"/>
    <cellStyle name="Note 5 4 4 2 2" xfId="8721" xr:uid="{8A09C869-5B99-4528-888A-071D63257756}"/>
    <cellStyle name="Note 5 4 4 2 2 2" xfId="16939" xr:uid="{11AD17D5-A2F7-41DA-BCCD-A4B8C102AD00}"/>
    <cellStyle name="Note 5 4 4 2 2 3" xfId="17586" xr:uid="{A5E12F2F-8841-423A-A2A5-0754AD812016}"/>
    <cellStyle name="Note 5 4 4 2 3" xfId="14687" xr:uid="{B9488190-2C72-42AE-831E-76789B72E3A9}"/>
    <cellStyle name="Note 5 4 4 2 4" xfId="12712" xr:uid="{BEDFF3E0-D028-49A9-AD4B-6CCE0C01D9E2}"/>
    <cellStyle name="Note 5 4 4 3" xfId="7568" xr:uid="{6DDB947F-8F1D-4438-9787-8322419E6806}"/>
    <cellStyle name="Note 5 4 4 3 2" xfId="16315" xr:uid="{7486B331-F8E4-40C8-A076-A9002B91CAD8}"/>
    <cellStyle name="Note 5 4 4 3 3" xfId="17440" xr:uid="{D713421C-E777-44E0-AFE1-C1E9785720B1}"/>
    <cellStyle name="Note 5 4 4 4" xfId="14047" xr:uid="{FCA89233-154D-4C0D-BF53-3628D3588BB9}"/>
    <cellStyle name="Note 5 4 4 5" xfId="13105" xr:uid="{5458DAA2-6EDD-4D4B-91A0-8EF2F861AAA4}"/>
    <cellStyle name="Note 5 4 5" xfId="4140" xr:uid="{6CF9FFDA-A171-4A1B-958F-4453822638F4}"/>
    <cellStyle name="Note 5 4 5 2" xfId="7780" xr:uid="{2B859184-BC2C-431F-AB0B-51FCBF70B431}"/>
    <cellStyle name="Note 5 4 5 2 2" xfId="16440" xr:uid="{7E120103-C994-405D-A9A6-CA4F943D09B1}"/>
    <cellStyle name="Note 5 4 5 2 3" xfId="12106" xr:uid="{BC9A88C1-0DB5-4680-8AB6-4BA0C94BFBAF}"/>
    <cellStyle name="Note 5 4 5 3" xfId="14194" xr:uid="{23BD16B5-0E59-440B-8A81-76B67E2F7A8F}"/>
    <cellStyle name="Note 5 4 5 4" xfId="13695" xr:uid="{B4C83134-FAF0-49CF-B30D-E2AAC833B08F}"/>
    <cellStyle name="Note 5 4 6" xfId="7281" xr:uid="{AFCE7F69-16AB-4DED-B23C-5DA8633A8BFA}"/>
    <cellStyle name="Note 5 4 6 2" xfId="16157" xr:uid="{C748D4D1-AFEF-4078-800A-F8DC1C1F8D00}"/>
    <cellStyle name="Note 5 4 6 3" xfId="14635" xr:uid="{4FFF53A5-6404-45F2-9EE8-AA119363E3D6}"/>
    <cellStyle name="Note 5 4 7" xfId="12757" xr:uid="{6511AB0E-33BD-43CD-89F4-A15D264F03D2}"/>
    <cellStyle name="Note 5 4 8" xfId="14816" xr:uid="{1A308E80-E617-419E-8403-EC8A71D3DF88}"/>
    <cellStyle name="Note 5 5" xfId="4185" xr:uid="{B1B4D0F3-EB3C-4620-8A8B-B986631EEA07}"/>
    <cellStyle name="Note 5 5 2" xfId="4399" xr:uid="{63F2AA8A-9CBE-4E3A-B31B-CCCB29875C72}"/>
    <cellStyle name="Note 5 5 2 2" xfId="4863" xr:uid="{3E13E078-43C9-4B6E-BFF9-775D0C7A84B6}"/>
    <cellStyle name="Note 5 5 2 2 2" xfId="5908" xr:uid="{1C3072D3-D693-47E7-9D5B-C9E711B8C296}"/>
    <cellStyle name="Note 5 5 2 2 2 2" xfId="9529" xr:uid="{F33C40A4-A242-438C-9DD9-E952D9F50321}"/>
    <cellStyle name="Note 5 5 2 2 2 2 2" xfId="17381" xr:uid="{AEA4AD16-C039-4EDA-B387-D5FCAA943791}"/>
    <cellStyle name="Note 5 5 2 2 2 2 3" xfId="11867" xr:uid="{5956EB36-3AE9-4B0A-A18D-8435A06C48E8}"/>
    <cellStyle name="Note 5 5 2 2 2 3" xfId="15135" xr:uid="{74C44195-B0D1-41FC-938F-5543DDE4130B}"/>
    <cellStyle name="Note 5 5 2 2 2 4" xfId="12480" xr:uid="{9246B58C-844C-4842-AA85-7558B44292D2}"/>
    <cellStyle name="Note 5 5 2 2 3" xfId="8487" xr:uid="{094CFD84-5305-45F2-83A4-05E8DE11C29A}"/>
    <cellStyle name="Note 5 5 2 2 3 2" xfId="16833" xr:uid="{7FB3CAE8-8F38-488F-ACDC-4F0DFAE61F3A}"/>
    <cellStyle name="Note 5 5 2 2 3 3" xfId="13993" xr:uid="{158969F6-CF5D-4971-B66C-B7296BC55CDE}"/>
    <cellStyle name="Note 5 5 2 2 4" xfId="14577" xr:uid="{A75678DC-788C-4200-8233-02191A6A0075}"/>
    <cellStyle name="Note 5 5 2 2 5" xfId="12814" xr:uid="{253C2370-90E7-4BDC-B52E-F9C2B05A6EB0}"/>
    <cellStyle name="Note 5 5 2 3" xfId="5471" xr:uid="{215BEC09-BBC3-407B-BADC-80A4FF129FFA}"/>
    <cellStyle name="Note 5 5 2 3 2" xfId="9092" xr:uid="{7FD8F6F9-06E4-4E49-8628-1657E18E8BBD}"/>
    <cellStyle name="Note 5 5 2 3 2 2" xfId="17152" xr:uid="{F34014FA-9CF4-4F4A-9762-031D45EB0FB5}"/>
    <cellStyle name="Note 5 5 2 3 2 3" xfId="15570" xr:uid="{7335A642-D254-401A-8D29-1BCA54EDDA2F}"/>
    <cellStyle name="Note 5 5 2 3 3" xfId="14908" xr:uid="{70F354A4-884C-47BE-A0DE-AF000BE04DA9}"/>
    <cellStyle name="Note 5 5 2 3 4" xfId="12609" xr:uid="{BA252D46-6160-4471-A08F-41EA7F415895}"/>
    <cellStyle name="Note 5 5 2 4" xfId="8028" xr:uid="{F48C3B78-DEC2-406B-B047-9CF943EA44C6}"/>
    <cellStyle name="Note 5 5 2 4 2" xfId="16595" xr:uid="{94AB7B88-966E-49EC-9B4B-6DA38AE32289}"/>
    <cellStyle name="Note 5 5 2 4 3" xfId="17780" xr:uid="{F7BF6367-AFBD-461E-AD90-A35E7B9E748D}"/>
    <cellStyle name="Note 5 5 2 5" xfId="14357" xr:uid="{8EEB1D72-FE0C-42B0-AB17-7DBBE963ED85}"/>
    <cellStyle name="Note 5 5 2 6" xfId="14254" xr:uid="{28B98384-967A-4B77-BDED-5E408DE3A9BB}"/>
    <cellStyle name="Note 5 5 3" xfId="4689" xr:uid="{008E0012-E321-483C-814B-79EB6181E903}"/>
    <cellStyle name="Note 5 5 3 2" xfId="5736" xr:uid="{D3D85022-EF6D-4E2B-8F70-B14DBCF68A37}"/>
    <cellStyle name="Note 5 5 3 2 2" xfId="9357" xr:uid="{2A196A9D-60FD-4465-8ECD-A5EFB681207F}"/>
    <cellStyle name="Note 5 5 3 2 2 2" xfId="17282" xr:uid="{C25B56BB-B2CB-4120-B061-84D924BAFF6C}"/>
    <cellStyle name="Note 5 5 3 2 2 3" xfId="11897" xr:uid="{08052E9F-D135-4F70-9381-A50B400325C7}"/>
    <cellStyle name="Note 5 5 3 2 3" xfId="15039" xr:uid="{3AED77CA-9740-49B7-9F74-60E3C523AB6C}"/>
    <cellStyle name="Note 5 5 3 2 4" xfId="15967" xr:uid="{22D6E9BE-D918-4579-B822-583B77EEFA7F}"/>
    <cellStyle name="Note 5 5 3 3" xfId="8313" xr:uid="{E00D6E7E-9EBE-44D1-A654-E6A47C2D89FD}"/>
    <cellStyle name="Note 5 5 3 3 2" xfId="16734" xr:uid="{0D11AB1C-261A-4C3F-99B6-E5712D534A92}"/>
    <cellStyle name="Note 5 5 3 3 3" xfId="15386" xr:uid="{25FE1A92-45C9-43AC-B317-6149BF7ADE77}"/>
    <cellStyle name="Note 5 5 3 4" xfId="14498" xr:uid="{47F95091-CA28-4A0A-A457-F8C424CC5811}"/>
    <cellStyle name="Note 5 5 3 5" xfId="15961" xr:uid="{F9DA2E87-4B93-463D-BCFB-98B2DB049F23}"/>
    <cellStyle name="Note 5 5 4" xfId="5277" xr:uid="{18AFD731-448E-4CC2-A107-7230CB3A2339}"/>
    <cellStyle name="Note 5 5 4 2" xfId="8898" xr:uid="{C01AECA2-4D77-4DD6-B7A4-0154CDE31A30}"/>
    <cellStyle name="Note 5 5 4 2 2" xfId="17043" xr:uid="{0E71E16D-BB9D-4342-885A-504B87D434AA}"/>
    <cellStyle name="Note 5 5 4 2 3" xfId="15349" xr:uid="{350A459E-D2CA-46DE-B107-928D9DF55AB1}"/>
    <cellStyle name="Note 5 5 4 3" xfId="14793" xr:uid="{AFD2240C-E260-428E-BA08-4F80A43E779D}"/>
    <cellStyle name="Note 5 5 4 4" xfId="18235" xr:uid="{005E2820-6E7A-446A-9B2E-D2340E0F0E17}"/>
    <cellStyle name="Note 5 5 5" xfId="7822" xr:uid="{EB8DF650-9C25-400C-85F8-2BC6C741D0CC}"/>
    <cellStyle name="Note 5 5 5 2" xfId="16477" xr:uid="{A237E8A1-04B5-484E-98F3-A7B8E3B1DD26}"/>
    <cellStyle name="Note 5 5 5 3" xfId="18723" xr:uid="{E1BDEEE9-9353-43EF-A423-AE243477BB41}"/>
    <cellStyle name="Note 5 5 6" xfId="14234" xr:uid="{62683A05-696F-48FC-9A2B-0EFD7B440078}"/>
    <cellStyle name="Note 5 5 7" xfId="13018" xr:uid="{BDB58AC3-63B3-4862-81DD-FC5B1EC82AD4}"/>
    <cellStyle name="Note 5 6" xfId="4059" xr:uid="{CDBEB8AC-74E3-4DDF-8265-4A1143D0CBF6}"/>
    <cellStyle name="Note 5 6 2" xfId="4628" xr:uid="{1ECF176D-3725-4104-A779-AAEFE27EB7B2}"/>
    <cellStyle name="Note 5 6 2 2" xfId="5678" xr:uid="{C5BFE28B-8DF7-440D-988F-C0C43D6D51ED}"/>
    <cellStyle name="Note 5 6 2 2 2" xfId="9299" xr:uid="{1611EECA-F32F-488C-AB49-120359C2ED1E}"/>
    <cellStyle name="Note 5 6 2 2 2 2" xfId="17239" xr:uid="{26DA4A94-BF5F-4D0E-BDDB-01FECD472915}"/>
    <cellStyle name="Note 5 6 2 2 2 3" xfId="11908" xr:uid="{0C69BD27-FCAF-4217-998D-F5709B4884AA}"/>
    <cellStyle name="Note 5 6 2 2 3" xfId="14995" xr:uid="{124A18DF-1A14-42F4-BDA9-C04D72FF98D5}"/>
    <cellStyle name="Note 5 6 2 2 4" xfId="15285" xr:uid="{488E2F53-AD5A-4C97-B39C-F38EE710ACFC}"/>
    <cellStyle name="Note 5 6 2 3" xfId="8252" xr:uid="{987BAFCD-DDF8-4049-996D-64AC58BD5CB1}"/>
    <cellStyle name="Note 5 6 2 3 2" xfId="16687" xr:uid="{AE36B565-9FE5-41C7-A24D-C897FA61B471}"/>
    <cellStyle name="Note 5 6 2 3 3" xfId="15779" xr:uid="{C7FCA564-1D01-4880-8F7D-6C78A2C8236D}"/>
    <cellStyle name="Note 5 6 2 4" xfId="14458" xr:uid="{732F87E9-9E8A-41A3-A26E-1BFCD6B6E2E6}"/>
    <cellStyle name="Note 5 6 2 5" xfId="12855" xr:uid="{94DAD300-B46E-4A92-9212-46F994604B49}"/>
    <cellStyle name="Note 5 6 3" xfId="5191" xr:uid="{B1FA5862-C8C8-4CB6-927A-E19FB42B2773}"/>
    <cellStyle name="Note 5 6 3 2" xfId="8812" xr:uid="{388C717C-B7AB-404C-AB4A-EB4A2CEB5E98}"/>
    <cellStyle name="Note 5 6 3 2 2" xfId="16981" xr:uid="{D51CD9D8-8060-4816-AC6D-57122E142882}"/>
    <cellStyle name="Note 5 6 3 2 3" xfId="13338" xr:uid="{9B88E6DC-53B2-4C6A-88AC-E0A8F433C392}"/>
    <cellStyle name="Note 5 6 3 3" xfId="14730" xr:uid="{A02EEF08-43AE-4018-95DF-9E27A3C412F9}"/>
    <cellStyle name="Note 5 6 3 4" xfId="18736" xr:uid="{5DE5E493-D75D-4E66-8B88-896297FBDD52}"/>
    <cellStyle name="Note 5 6 4" xfId="7707" xr:uid="{41D4DBAB-901D-494D-8F2A-B5E2AB8CAD7B}"/>
    <cellStyle name="Note 5 6 4 2" xfId="16390" xr:uid="{47DD86FC-B1AB-44D0-96A9-D6D71F922AB6}"/>
    <cellStyle name="Note 5 6 4 3" xfId="12129" xr:uid="{44A62FE5-D76D-4BFE-B85C-4723F64BCFFC}"/>
    <cellStyle name="Note 5 6 5" xfId="14143" xr:uid="{BA0559F4-49E4-4E8A-A519-E36581D02962}"/>
    <cellStyle name="Note 5 6 6" xfId="16648" xr:uid="{7B956B47-5636-4C18-93DC-A743551E37B6}"/>
    <cellStyle name="Note 5 7" xfId="4024" xr:uid="{5B37741F-A044-4340-8B34-A950AAC9546C}"/>
    <cellStyle name="Note 5 7 2" xfId="5171" xr:uid="{12307340-1C18-4EE6-8125-FDC0E1C33FD2}"/>
    <cellStyle name="Note 5 7 2 2" xfId="8792" xr:uid="{E925189D-401E-469C-A9B1-D55786D85D5C}"/>
    <cellStyle name="Note 5 7 2 2 2" xfId="16970" xr:uid="{56E2C111-FD6B-46A5-BC15-C52A8EDE7A2F}"/>
    <cellStyle name="Note 5 7 2 2 3" xfId="13285" xr:uid="{66B38B82-65A4-405B-9926-40F561305E04}"/>
    <cellStyle name="Note 5 7 2 3" xfId="14718" xr:uid="{DDE74010-8FCD-439A-8A33-36092855C002}"/>
    <cellStyle name="Note 5 7 2 4" xfId="18737" xr:uid="{3CFA395F-8B69-48FF-AA6E-570FF3FB3382}"/>
    <cellStyle name="Note 5 7 3" xfId="7682" xr:uid="{CBB32C6B-1210-4FE3-AFC9-FF69854277DA}"/>
    <cellStyle name="Note 5 7 3 2" xfId="16374" xr:uid="{9D18F1AE-F769-4B44-A45D-D26ECA92A850}"/>
    <cellStyle name="Note 5 7 3 3" xfId="15435" xr:uid="{9E3B1975-AB1E-4429-AFE8-BCF7D67B061E}"/>
    <cellStyle name="Note 5 7 4" xfId="14120" xr:uid="{813DBC5E-CFDF-4BA1-B6FF-F66A0A165874}"/>
    <cellStyle name="Note 5 7 5" xfId="13723" xr:uid="{09A731FB-A4CC-4CC5-9971-05C283BA95C5}"/>
    <cellStyle name="Note 5 8" xfId="3966" xr:uid="{EBAE01B3-E2A2-444C-8DDE-5457E342CE0B}"/>
    <cellStyle name="Note 5 8 2" xfId="7633" xr:uid="{03A44E98-EE97-4DB3-9720-88B6C1C1DEEA}"/>
    <cellStyle name="Note 5 8 2 2" xfId="16349" xr:uid="{7D6D4632-EAAA-4FFE-AAAC-E7252AF91927}"/>
    <cellStyle name="Note 5 8 2 3" xfId="18751" xr:uid="{EAD3807E-0001-45AA-8AA6-72896FDA1AAA}"/>
    <cellStyle name="Note 5 8 3" xfId="14085" xr:uid="{17B70C33-8B0F-4135-860D-54A1D06ECE7B}"/>
    <cellStyle name="Note 5 8 4" xfId="13745" xr:uid="{EFB0B0E0-E21F-4B19-A5A7-CD91B3BD1A28}"/>
    <cellStyle name="Note 5 9" xfId="7278" xr:uid="{A318C1E1-D938-4D90-AD25-6B6112E20181}"/>
    <cellStyle name="Note 5 9 2" xfId="16154" xr:uid="{84C2DAFF-6E29-4E4F-BFC3-A66BBAE1FAE1}"/>
    <cellStyle name="Note 5 9 3" xfId="14160" xr:uid="{6B0B9EBF-B6D4-4285-8876-13992F506C29}"/>
    <cellStyle name="Note 6" xfId="1599" xr:uid="{CAF3AE65-0991-48E0-A797-8F9544EF9469}"/>
    <cellStyle name="Note 6 10" xfId="12758" xr:uid="{4341AB58-5BB0-49BA-90FC-C03B197B349A}"/>
    <cellStyle name="Note 6 11" xfId="18531" xr:uid="{71B694C5-205C-4F65-A88B-CE05E6644BAD}"/>
    <cellStyle name="Note 6 2" xfId="1600" xr:uid="{C8499798-C585-439B-9BB9-71E3B4942FEF}"/>
    <cellStyle name="Note 6 2 2" xfId="4190" xr:uid="{F544DAB6-54E0-40D7-8402-BF26AF933549}"/>
    <cellStyle name="Note 6 2 2 2" xfId="4404" xr:uid="{A0921562-70F8-4C5B-A96D-994EED95F590}"/>
    <cellStyle name="Note 6 2 2 2 2" xfId="4868" xr:uid="{6C95673D-B8BC-41ED-AEC4-5695C1FE8588}"/>
    <cellStyle name="Note 6 2 2 2 2 2" xfId="5913" xr:uid="{82728A23-933E-427B-AD61-66E3B6AB7E46}"/>
    <cellStyle name="Note 6 2 2 2 2 2 2" xfId="9534" xr:uid="{3AA8DD7B-3D9E-49E4-A3E9-6DECA28AC1DE}"/>
    <cellStyle name="Note 6 2 2 2 2 2 2 2" xfId="17386" xr:uid="{1E5E5C45-5D93-4BC0-8449-2F1C47811CCF}"/>
    <cellStyle name="Note 6 2 2 2 2 2 2 3" xfId="11865" xr:uid="{2EEEC075-3103-4179-8BB6-749DC0E403C8}"/>
    <cellStyle name="Note 6 2 2 2 2 2 3" xfId="15140" xr:uid="{438F7CB9-CBBE-46A4-8F45-16FF4558C377}"/>
    <cellStyle name="Note 6 2 2 2 2 2 4" xfId="12475" xr:uid="{4BEC69C0-154B-4B25-A51F-794FCA4DD5D9}"/>
    <cellStyle name="Note 6 2 2 2 2 3" xfId="8492" xr:uid="{6284CB79-077B-43A9-BEDF-31D5FEFE45CE}"/>
    <cellStyle name="Note 6 2 2 2 2 3 2" xfId="16838" xr:uid="{EA46078D-65CF-486F-80A4-62674A415B1C}"/>
    <cellStyle name="Note 6 2 2 2 2 3 3" xfId="13599" xr:uid="{523341C4-A8C7-4B86-AF06-59EAEF88FBCC}"/>
    <cellStyle name="Note 6 2 2 2 2 4" xfId="14582" xr:uid="{47D374B9-16E6-42CA-934C-06806E7DEF0F}"/>
    <cellStyle name="Note 6 2 2 2 2 5" xfId="12809" xr:uid="{DFCEC553-E507-4CAF-824F-81B799B100B9}"/>
    <cellStyle name="Note 6 2 2 2 3" xfId="5476" xr:uid="{E5F6F376-EB8E-41D3-9E8A-3BEE5388AEC5}"/>
    <cellStyle name="Note 6 2 2 2 3 2" xfId="9097" xr:uid="{6AACF5E0-D304-4D66-B291-97DC21F2F13F}"/>
    <cellStyle name="Note 6 2 2 2 3 2 2" xfId="17157" xr:uid="{25EDE99E-B3F2-43AF-A4FA-D18AD8C78731}"/>
    <cellStyle name="Note 6 2 2 2 3 2 3" xfId="15326" xr:uid="{ADFFEA0F-D6B5-4A9C-9FBA-A0BC0CB9635D}"/>
    <cellStyle name="Note 6 2 2 2 3 3" xfId="14913" xr:uid="{122997FD-1CEF-4275-BA4A-689441BB1877}"/>
    <cellStyle name="Note 6 2 2 2 3 4" xfId="18209" xr:uid="{EC4CD559-2F24-4819-B211-EB53F67AA401}"/>
    <cellStyle name="Note 6 2 2 2 4" xfId="8033" xr:uid="{AAF19CA2-9954-4744-8BCC-62027C14D274}"/>
    <cellStyle name="Note 6 2 2 2 4 2" xfId="16600" xr:uid="{737826AB-03FC-4F4F-8C91-6504E85C3FF6}"/>
    <cellStyle name="Note 6 2 2 2 4 3" xfId="15659" xr:uid="{4AD7E47E-1E75-49CA-B1C5-3D57BD616B66}"/>
    <cellStyle name="Note 6 2 2 2 5" xfId="14362" xr:uid="{E81B0FCA-EA99-4161-93FB-2AE59FBB5965}"/>
    <cellStyle name="Note 6 2 2 2 6" xfId="16276" xr:uid="{44E97994-95EF-4914-9A68-86B72031EF33}"/>
    <cellStyle name="Note 6 2 2 3" xfId="4694" xr:uid="{152399A0-1B20-47D3-B0BC-665C454BEB4A}"/>
    <cellStyle name="Note 6 2 2 3 2" xfId="5741" xr:uid="{D751C90D-80AB-4CED-B4A6-DC3A27AA9527}"/>
    <cellStyle name="Note 6 2 2 3 2 2" xfId="9362" xr:uid="{693E2C23-778D-4E0C-9A34-12A683D55D0F}"/>
    <cellStyle name="Note 6 2 2 3 2 2 2" xfId="17287" xr:uid="{3BC816B6-9F35-4657-BA14-EB96057C178F}"/>
    <cellStyle name="Note 6 2 2 3 2 2 3" xfId="13429" xr:uid="{7F049EDA-A3CF-49C0-9FE2-9DDC46176743}"/>
    <cellStyle name="Note 6 2 2 3 2 3" xfId="15044" xr:uid="{165C808F-F00D-4FB1-9AA5-AF3091EAF1C7}"/>
    <cellStyle name="Note 6 2 2 3 2 4" xfId="11711" xr:uid="{27F356C5-163A-4AC9-9B3E-D48C7836A286}"/>
    <cellStyle name="Note 6 2 2 3 3" xfId="8318" xr:uid="{1117C227-20ED-4908-9DA8-96F0F5A3C500}"/>
    <cellStyle name="Note 6 2 2 3 3 2" xfId="16739" xr:uid="{8987B074-E8F4-4315-A8B0-99690390FB0D}"/>
    <cellStyle name="Note 6 2 2 3 3 3" xfId="12030" xr:uid="{A2A5B702-AE18-43D7-846B-8B09C3E87A85}"/>
    <cellStyle name="Note 6 2 2 3 4" xfId="14503" xr:uid="{EA6D040D-6C8E-43B8-9603-7E560779BA6F}"/>
    <cellStyle name="Note 6 2 2 3 5" xfId="12846" xr:uid="{80C83468-CD81-48B1-8A38-3C4112F3E880}"/>
    <cellStyle name="Note 6 2 2 4" xfId="5282" xr:uid="{B65BFEB8-25AF-43C6-B091-46882E830FA5}"/>
    <cellStyle name="Note 6 2 2 4 2" xfId="8903" xr:uid="{CA161B2D-45EC-4A5F-AB2C-F1011293577D}"/>
    <cellStyle name="Note 6 2 2 4 2 2" xfId="17048" xr:uid="{381C6A34-FA94-4C59-A3AE-2A08B79E563E}"/>
    <cellStyle name="Note 6 2 2 4 2 3" xfId="11986" xr:uid="{D199EEE4-DD89-43CD-AD95-40965C96ABED}"/>
    <cellStyle name="Note 6 2 2 4 3" xfId="14798" xr:uid="{FE529911-7153-4471-9323-346F5652A606}"/>
    <cellStyle name="Note 6 2 2 4 4" xfId="12646" xr:uid="{3FBF97B9-707A-4E05-AC9C-4642ABF3A8A1}"/>
    <cellStyle name="Note 6 2 2 5" xfId="7827" xr:uid="{0480107C-4DC2-4DA8-9A59-7AE067562C85}"/>
    <cellStyle name="Note 6 2 2 5 2" xfId="16482" xr:uid="{BDA7DB44-770D-47FD-AF75-153D0F9D0357}"/>
    <cellStyle name="Note 6 2 2 5 3" xfId="12097" xr:uid="{B49AB00E-D6D5-42FE-9EA3-3B82016B93A7}"/>
    <cellStyle name="Note 6 2 2 6" xfId="14239" xr:uid="{A1D08440-A300-49AA-8516-AD9A93B37233}"/>
    <cellStyle name="Note 6 2 2 7" xfId="13680" xr:uid="{27579257-19A6-4AAB-B903-15B7BD770468}"/>
    <cellStyle name="Note 6 2 3" xfId="4034" xr:uid="{C218094E-C8AC-4A20-BB5D-FE1976A4849E}"/>
    <cellStyle name="Note 6 2 3 2" xfId="4620" xr:uid="{065F6FC1-FA43-4D91-9449-EC07C7515761}"/>
    <cellStyle name="Note 6 2 3 2 2" xfId="5670" xr:uid="{6388C362-1CD0-4EA6-A391-635D3F80319F}"/>
    <cellStyle name="Note 6 2 3 2 2 2" xfId="9291" xr:uid="{7A8F83F1-381A-4E66-A1F8-529411E8E5F1}"/>
    <cellStyle name="Note 6 2 3 2 2 2 2" xfId="17235" xr:uid="{75C1D8BE-1336-423B-852E-18913E52B6A8}"/>
    <cellStyle name="Note 6 2 3 2 2 2 3" xfId="15443" xr:uid="{74A71F59-668F-4CBE-9307-53091DA9E67E}"/>
    <cellStyle name="Note 6 2 3 2 2 3" xfId="14991" xr:uid="{B7AAD397-8D1F-49AB-87CE-89BAFF3A44BD}"/>
    <cellStyle name="Note 6 2 3 2 2 4" xfId="15290" xr:uid="{645FDEE5-8B9B-439F-89D9-4BBD33A43B58}"/>
    <cellStyle name="Note 6 2 3 2 3" xfId="8244" xr:uid="{99BEA7BC-1332-49BC-B9CE-BCE0D2F7D967}"/>
    <cellStyle name="Note 6 2 3 2 3 2" xfId="16683" xr:uid="{21575100-CD5B-4789-949B-B056D835D539}"/>
    <cellStyle name="Note 6 2 3 2 3 3" xfId="15781" xr:uid="{75662B56-6AE8-4325-BA6A-989776C4358B}"/>
    <cellStyle name="Note 6 2 3 2 4" xfId="14454" xr:uid="{F96F475F-63A3-428C-9AC6-D7763CB7AB0A}"/>
    <cellStyle name="Note 6 2 3 2 5" xfId="12863" xr:uid="{E4A451BB-2C9C-4BA0-A709-5D2644F3F3CC}"/>
    <cellStyle name="Note 6 2 3 3" xfId="5176" xr:uid="{F2050423-DB0A-4188-BE7C-5256978A929D}"/>
    <cellStyle name="Note 6 2 3 3 2" xfId="8797" xr:uid="{DE60D49F-C5AE-4A25-91D8-95D5A9C46A46}"/>
    <cellStyle name="Note 6 2 3 3 2 2" xfId="16974" xr:uid="{663531D0-D052-4C6D-9A09-222EC63997A5}"/>
    <cellStyle name="Note 6 2 3 3 2 3" xfId="13422" xr:uid="{5962C1EE-54D2-422F-9102-765F6DFC04EA}"/>
    <cellStyle name="Note 6 2 3 3 3" xfId="14721" xr:uid="{B72E6A43-669E-4A27-AF0C-3747A0DBD149}"/>
    <cellStyle name="Note 6 2 3 3 4" xfId="18247" xr:uid="{365CAA82-01DC-4479-B3DF-B2A1381F9845}"/>
    <cellStyle name="Note 6 2 3 4" xfId="7689" xr:uid="{78CA1402-DF94-4E2C-AE05-FE233C911EDD}"/>
    <cellStyle name="Note 6 2 3 4 2" xfId="16379" xr:uid="{6B4B9DF0-030F-4BEE-929E-334CC34BF66D}"/>
    <cellStyle name="Note 6 2 3 4 3" xfId="17826" xr:uid="{34BF134E-B899-4114-BC58-BEF61DD47345}"/>
    <cellStyle name="Note 6 2 3 5" xfId="14128" xr:uid="{67A02D52-5B2A-4ED6-A0D4-E7235BD1CBCF}"/>
    <cellStyle name="Note 6 2 3 6" xfId="13721" xr:uid="{6E5E59B6-E8EF-459B-A926-41A2E43600DA}"/>
    <cellStyle name="Note 6 2 4" xfId="3936" xr:uid="{5F1EA2EE-0E34-4048-9B1D-493B8930E5E9}"/>
    <cellStyle name="Note 6 2 4 2" xfId="5123" xr:uid="{BA111966-19F5-4844-85AA-D616BC0B6387}"/>
    <cellStyle name="Note 6 2 4 2 2" xfId="8744" xr:uid="{C3513551-19D6-4743-A37D-D141D35B2108}"/>
    <cellStyle name="Note 6 2 4 2 2 2" xfId="16950" xr:uid="{5ADF836F-4A19-40A3-A5D2-E1FF7EF726EE}"/>
    <cellStyle name="Note 6 2 4 2 2 3" xfId="15880" xr:uid="{661BA526-C4BB-44D8-AC91-372BBB47A157}"/>
    <cellStyle name="Note 6 2 4 2 3" xfId="14699" xr:uid="{A62F410F-B694-4808-9D59-219E6D23792A}"/>
    <cellStyle name="Note 6 2 4 2 4" xfId="15487" xr:uid="{99103C80-7359-4D60-8BE5-8F793226D554}"/>
    <cellStyle name="Note 6 2 4 3" xfId="7607" xr:uid="{365ADC79-5325-4A1D-B93B-29E8E8440F2F}"/>
    <cellStyle name="Note 6 2 4 3 2" xfId="16337" xr:uid="{907C512C-7413-4D33-950B-BE2A0EEAA255}"/>
    <cellStyle name="Note 6 2 4 3 3" xfId="12172" xr:uid="{4765E917-778A-4123-AC2C-5C1F21943C67}"/>
    <cellStyle name="Note 6 2 4 4" xfId="14071" xr:uid="{9834C005-B587-4FDF-8A2D-CCBBB10B8596}"/>
    <cellStyle name="Note 6 2 4 5" xfId="13754" xr:uid="{C224E868-0294-4802-B0A3-70201AFF12DE}"/>
    <cellStyle name="Note 6 2 5" xfId="4986" xr:uid="{CAD915FC-0107-4733-AAA1-A0BA38195739}"/>
    <cellStyle name="Note 6 2 5 2" xfId="8608" xr:uid="{3E77C025-DE7A-4D64-83FB-722714E45710}"/>
    <cellStyle name="Note 6 2 5 2 2" xfId="16883" xr:uid="{BC359362-F358-43D6-9D47-A1EC11B55730}"/>
    <cellStyle name="Note 6 2 5 2 3" xfId="15907" xr:uid="{5D7D619F-E1F0-4396-91AB-36198299CD19}"/>
    <cellStyle name="Note 6 2 5 3" xfId="14631" xr:uid="{58F5E9D1-8A1F-40D8-8081-7ED6A3D6946D}"/>
    <cellStyle name="Note 6 2 5 4" xfId="18378" xr:uid="{96E50743-FA27-4D82-8BC2-28D21D01111C}"/>
    <cellStyle name="Note 6 2 6" xfId="7283" xr:uid="{CBD376D4-2C0B-4DEE-9CA4-DE59002614BF}"/>
    <cellStyle name="Note 6 2 6 2" xfId="16159" xr:uid="{B5277541-9D33-4491-A77D-A0A04961DD0B}"/>
    <cellStyle name="Note 6 2 6 3" xfId="16955" xr:uid="{951EA852-5529-4CF2-9FC5-7FF6AB9E598B}"/>
    <cellStyle name="Note 6 2 7" xfId="12759" xr:uid="{1B935E45-D37E-4742-A704-D621EC238FC1}"/>
    <cellStyle name="Note 6 2 8" xfId="16757" xr:uid="{2030FBE5-C34E-4C93-8EE6-95861C90B230}"/>
    <cellStyle name="Note 6 3" xfId="1601" xr:uid="{5436D1BA-45EB-4528-AFD7-604A1D969048}"/>
    <cellStyle name="Note 6 3 2" xfId="4191" xr:uid="{7EE17684-D641-4DEF-BF64-BE23C8BA64A8}"/>
    <cellStyle name="Note 6 3 2 2" xfId="4405" xr:uid="{3AAF1B5A-4AFE-4717-9543-F0A8EF67694E}"/>
    <cellStyle name="Note 6 3 2 2 2" xfId="4869" xr:uid="{00144139-B162-4C66-AE9E-DC1BB4E1915B}"/>
    <cellStyle name="Note 6 3 2 2 2 2" xfId="5914" xr:uid="{5FBA5161-4E3F-40B2-8074-7EFCAEDC5DE6}"/>
    <cellStyle name="Note 6 3 2 2 2 2 2" xfId="9535" xr:uid="{20CEB5EE-5F87-417E-8E4D-6B3B530359E7}"/>
    <cellStyle name="Note 6 3 2 2 2 2 2 2" xfId="17387" xr:uid="{3BE60E7E-802C-4BFF-AC92-F83D482E8D12}"/>
    <cellStyle name="Note 6 3 2 2 2 2 2 3" xfId="11864" xr:uid="{E10CFB4E-9D01-47F6-B62F-502D2FCA8E11}"/>
    <cellStyle name="Note 6 3 2 2 2 2 3" xfId="15141" xr:uid="{A17E1154-28CA-4940-9E66-AC160B4D6487}"/>
    <cellStyle name="Note 6 3 2 2 2 2 4" xfId="12474" xr:uid="{BA9F7377-3075-46FA-9F83-AEFDC5F8FB9A}"/>
    <cellStyle name="Note 6 3 2 2 2 3" xfId="8493" xr:uid="{0C077491-FDB8-4FFD-9E36-357638678999}"/>
    <cellStyle name="Note 6 3 2 2 2 3 2" xfId="16839" xr:uid="{7A9C5D13-052C-49C6-AFAD-796F5EB9518F}"/>
    <cellStyle name="Note 6 3 2 2 2 3 3" xfId="11741" xr:uid="{EE1F3319-A9C7-4E40-8B80-19D1ADED666E}"/>
    <cellStyle name="Note 6 3 2 2 2 4" xfId="14583" xr:uid="{4DDBA06C-AD80-4A4C-B3DC-D8A7AF80D96A}"/>
    <cellStyle name="Note 6 3 2 2 2 5" xfId="12808" xr:uid="{E3DFCF1C-A384-45D1-B4D6-A769EED6AC5B}"/>
    <cellStyle name="Note 6 3 2 2 3" xfId="5477" xr:uid="{BD6DB9F1-0A96-4AA3-BF2E-6182D12F9574}"/>
    <cellStyle name="Note 6 3 2 2 3 2" xfId="9098" xr:uid="{DB20DD13-33EB-41AC-83E7-F0BEC5990B71}"/>
    <cellStyle name="Note 6 3 2 2 3 2 2" xfId="17158" xr:uid="{28DA7224-BF0C-4058-A0B0-B72369455AD4}"/>
    <cellStyle name="Note 6 3 2 2 3 2 3" xfId="15569" xr:uid="{DE6A9D97-59A7-4E9D-8E51-EE9C0E774968}"/>
    <cellStyle name="Note 6 3 2 2 3 3" xfId="14914" xr:uid="{25F2BBDF-2327-4DDF-873B-5B05DE7C7A4E}"/>
    <cellStyle name="Note 6 3 2 2 3 4" xfId="18609" xr:uid="{5507AA14-4839-4291-9D47-808610A70833}"/>
    <cellStyle name="Note 6 3 2 2 4" xfId="8034" xr:uid="{106C1267-5B20-468B-B810-55C0D2F4151A}"/>
    <cellStyle name="Note 6 3 2 2 4 2" xfId="16601" xr:uid="{461C92EC-6AB4-439A-BAB9-B4FFB81B3BF6}"/>
    <cellStyle name="Note 6 3 2 2 4 3" xfId="13400" xr:uid="{C6681825-7867-4D23-91AE-E48DAEEBF89E}"/>
    <cellStyle name="Note 6 3 2 2 5" xfId="14363" xr:uid="{85D390BD-6A5C-4AB7-B340-44F34B7C57C8}"/>
    <cellStyle name="Note 6 3 2 2 6" xfId="16919" xr:uid="{2A4BDCA9-F090-4086-B4E3-0C7CA7E806FE}"/>
    <cellStyle name="Note 6 3 2 3" xfId="4695" xr:uid="{D11D70C4-27F1-4C24-835A-77595960A128}"/>
    <cellStyle name="Note 6 3 2 3 2" xfId="5742" xr:uid="{A9897CB3-6DDA-497B-A8FE-13418A1A218B}"/>
    <cellStyle name="Note 6 3 2 3 2 2" xfId="9363" xr:uid="{699AED6C-7E70-44AB-A670-00C025969168}"/>
    <cellStyle name="Note 6 3 2 3 2 2 2" xfId="17288" xr:uid="{75410D7B-3E05-4984-B6EA-357857CFD8CD}"/>
    <cellStyle name="Note 6 3 2 3 2 2 3" xfId="18700" xr:uid="{B831240B-F9C5-4F12-B6C1-7AC887274D6F}"/>
    <cellStyle name="Note 6 3 2 3 2 3" xfId="15045" xr:uid="{74BE57EC-C573-4D9C-9A5B-B7D762A5C319}"/>
    <cellStyle name="Note 6 3 2 3 2 4" xfId="14029" xr:uid="{2D84D3A3-A153-4134-A178-7DB6D42885AE}"/>
    <cellStyle name="Note 6 3 2 3 3" xfId="8319" xr:uid="{A9FBA17A-080B-4E93-9612-53065A4216C3}"/>
    <cellStyle name="Note 6 3 2 3 3 2" xfId="16740" xr:uid="{05A94307-7B6A-4F82-93D8-8EAB2C36FCE9}"/>
    <cellStyle name="Note 6 3 2 3 3 3" xfId="15385" xr:uid="{73861676-8872-4CFA-989A-292BE101068E}"/>
    <cellStyle name="Note 6 3 2 3 4" xfId="14504" xr:uid="{12C0C350-6106-4538-B3F0-C844A3BB3766}"/>
    <cellStyle name="Note 6 3 2 3 5" xfId="12845" xr:uid="{B00E8C0C-A24E-4F7F-9135-270BD1A06DBA}"/>
    <cellStyle name="Note 6 3 2 4" xfId="5283" xr:uid="{D7CFF12C-650D-4A4D-A99B-5CBA65D247EF}"/>
    <cellStyle name="Note 6 3 2 4 2" xfId="8904" xr:uid="{0F49B1A7-0503-4520-843D-74D1F428A5B5}"/>
    <cellStyle name="Note 6 3 2 4 2 2" xfId="17049" xr:uid="{7856511E-36E4-45C8-94BF-82000479C942}"/>
    <cellStyle name="Note 6 3 2 4 2 3" xfId="15348" xr:uid="{4040BBCC-6377-4F8A-9AC6-D3128294A780}"/>
    <cellStyle name="Note 6 3 2 4 3" xfId="14799" xr:uid="{CE2EC205-1657-4F22-ADB3-40092B31CA48}"/>
    <cellStyle name="Note 6 3 2 4 4" xfId="18734" xr:uid="{841EABEF-CB88-4CDD-A7B1-CC49B7D8F06F}"/>
    <cellStyle name="Note 6 3 2 5" xfId="7828" xr:uid="{BA0299FE-F65D-4BCE-9920-3DB7420C25BA}"/>
    <cellStyle name="Note 6 3 2 5 2" xfId="16483" xr:uid="{776F7C27-C3BB-4A7F-A988-276ABCAE56B3}"/>
    <cellStyle name="Note 6 3 2 5 3" xfId="12096" xr:uid="{F19EF39E-8E12-440E-BB35-C97AD51FF431}"/>
    <cellStyle name="Note 6 3 2 6" xfId="14240" xr:uid="{A5275B17-C4F1-4C03-8173-FD18B0B199EB}"/>
    <cellStyle name="Note 6 3 2 7" xfId="13015" xr:uid="{C248756D-9D66-41D4-BEE2-4B9BADDC766A}"/>
    <cellStyle name="Note 6 3 3" xfId="3870" xr:uid="{E56B2A8F-1ED2-4F35-A7BF-0ECD9F55724F}"/>
    <cellStyle name="Note 6 3 3 2" xfId="4578" xr:uid="{8D1B35D6-0352-4F9D-A1C9-BC90FA68C1EF}"/>
    <cellStyle name="Note 6 3 3 2 2" xfId="5629" xr:uid="{A5845C04-B552-4377-8236-3D17F1CA482F}"/>
    <cellStyle name="Note 6 3 3 2 2 2" xfId="9250" xr:uid="{20E8ECD2-5BC2-4307-9E51-E526D2ECDD80}"/>
    <cellStyle name="Note 6 3 3 2 2 2 2" xfId="17214" xr:uid="{0C538D74-F033-4A01-B586-A89D0E8E4CD1}"/>
    <cellStyle name="Note 6 3 3 2 2 2 3" xfId="15253" xr:uid="{AAEFCDFA-5886-4C71-882F-53D8825E31B0}"/>
    <cellStyle name="Note 6 3 3 2 2 3" xfId="14972" xr:uid="{79FE6D6C-BED2-4331-B93F-DA98006FF6BB}"/>
    <cellStyle name="Note 6 3 3 2 2 4" xfId="15892" xr:uid="{6E2F3896-EE7C-4701-B12C-23BB4CFF08A6}"/>
    <cellStyle name="Note 6 3 3 2 3" xfId="8202" xr:uid="{183BCC51-8AF7-4627-89FA-BCC2B4A19C90}"/>
    <cellStyle name="Note 6 3 3 2 3 2" xfId="16665" xr:uid="{02B8A6FC-98D6-455D-B354-77CB6A280B7D}"/>
    <cellStyle name="Note 6 3 3 2 3 3" xfId="13531" xr:uid="{0B4E60FA-4A04-4697-B353-19EC2E4F6FD9}"/>
    <cellStyle name="Note 6 3 3 2 4" xfId="14431" xr:uid="{5DA0A411-8355-446F-92CE-6B98405821A3}"/>
    <cellStyle name="Note 6 3 3 2 5" xfId="12901" xr:uid="{432090CC-FFFC-4ECC-A6F1-9E06768E57FB}"/>
    <cellStyle name="Note 6 3 3 3" xfId="5088" xr:uid="{D8CB2A49-80B5-4155-AE01-1D54859640A2}"/>
    <cellStyle name="Note 6 3 3 3 2" xfId="8709" xr:uid="{9DD2F035-C8B2-47E6-B4E2-2D3002D05B7F}"/>
    <cellStyle name="Note 6 3 3 3 2 2" xfId="16931" xr:uid="{6F9A9CBB-8921-4F29-BB9B-B52B47967387}"/>
    <cellStyle name="Note 6 3 3 3 2 3" xfId="13344" xr:uid="{F56F28EA-131A-4C92-944B-6C40ADB07314}"/>
    <cellStyle name="Note 6 3 3 3 3" xfId="14678" xr:uid="{722B018D-0505-4B1B-85C3-F5F73CE5ED6A}"/>
    <cellStyle name="Note 6 3 3 3 4" xfId="18252" xr:uid="{4F32CD38-8E30-476B-8F39-78C425028DA3}"/>
    <cellStyle name="Note 6 3 3 4" xfId="7550" xr:uid="{1986A2EE-69EF-462A-AC06-13CDA9850801}"/>
    <cellStyle name="Note 6 3 3 4 2" xfId="16303" xr:uid="{97B226A0-0B00-4DC6-8A57-FC25774CC9F9}"/>
    <cellStyle name="Note 6 3 3 4 3" xfId="16088" xr:uid="{500FF50D-02AD-4EF1-A64C-57DD8E2FB191}"/>
    <cellStyle name="Note 6 3 3 5" xfId="14032" xr:uid="{7AB418DB-6744-4802-9CE3-2DAA0E87F618}"/>
    <cellStyle name="Note 6 3 3 6" xfId="13770" xr:uid="{4D78DE33-4892-4CE5-9EE0-4D8D677948D4}"/>
    <cellStyle name="Note 6 3 4" xfId="4039" xr:uid="{4A0E6EEB-5368-415E-B17A-BD70CCD9CB05}"/>
    <cellStyle name="Note 6 3 4 2" xfId="5179" xr:uid="{0AA05248-7632-4BB7-AA99-B254E2C3BEFB}"/>
    <cellStyle name="Note 6 3 4 2 2" xfId="8800" xr:uid="{8EAC6E58-EB1A-48D9-82C0-5AA6C6200ADB}"/>
    <cellStyle name="Note 6 3 4 2 2 2" xfId="16975" xr:uid="{CD2C29B0-C05E-45CD-AAA4-F038D1FBE28F}"/>
    <cellStyle name="Note 6 3 4 2 2 3" xfId="13282" xr:uid="{F2E5738B-D74E-4325-9F01-3C368BC8C1D6}"/>
    <cellStyle name="Note 6 3 4 2 3" xfId="14723" xr:uid="{8DAEEFAE-5357-424B-A38F-4A1399B3D853}"/>
    <cellStyle name="Note 6 3 4 2 4" xfId="18619" xr:uid="{6FE272FE-C387-483C-9B5E-27611325C46A}"/>
    <cellStyle name="Note 6 3 4 3" xfId="7692" xr:uid="{5C1C75D0-B0EF-4468-9202-0CC588978689}"/>
    <cellStyle name="Note 6 3 4 3 2" xfId="16381" xr:uid="{0087D562-5EA5-4B10-B4A4-D7A4BBE072B7}"/>
    <cellStyle name="Note 6 3 4 3 3" xfId="13416" xr:uid="{548A1D86-C8A0-4302-ADB6-1D6460E3B2A6}"/>
    <cellStyle name="Note 6 3 4 4" xfId="14131" xr:uid="{F8E02378-F257-435F-9A28-AA70A0133FE8}"/>
    <cellStyle name="Note 6 3 4 5" xfId="13057" xr:uid="{77EC5820-6D04-4C57-BBAD-B35CF374D579}"/>
    <cellStyle name="Note 6 3 5" xfId="3855" xr:uid="{56B58A7F-ADD9-47D4-8A38-2FE8BE39AE5E}"/>
    <cellStyle name="Note 6 3 5 2" xfId="7538" xr:uid="{1E8A8298-4252-4073-A898-08B78D9AD705}"/>
    <cellStyle name="Note 6 3 5 2 2" xfId="16295" xr:uid="{D886B4EB-6F32-4C5B-A601-9C2A70C270C1}"/>
    <cellStyle name="Note 6 3 5 2 3" xfId="12201" xr:uid="{B60D9DB9-1933-4174-88E9-58B142EB6E60}"/>
    <cellStyle name="Note 6 3 5 3" xfId="14023" xr:uid="{5AB85464-B0CA-4778-A4BD-E72E5E3DC5EA}"/>
    <cellStyle name="Note 6 3 5 4" xfId="13116" xr:uid="{74670F58-4813-433B-9090-14909F918323}"/>
    <cellStyle name="Note 6 3 6" xfId="7284" xr:uid="{5F489EC6-51F9-4D9D-B744-3A7727F6E9D6}"/>
    <cellStyle name="Note 6 3 6 2" xfId="16160" xr:uid="{78528522-B0F7-489C-9D20-1AC9673CAC14}"/>
    <cellStyle name="Note 6 3 6 3" xfId="14704" xr:uid="{A631AE59-F227-499E-9AEF-3DD3A229A227}"/>
    <cellStyle name="Note 6 3 7" xfId="12760" xr:uid="{85D03CE9-5E39-48F8-981B-0314F27E680E}"/>
    <cellStyle name="Note 6 3 8" xfId="17306" xr:uid="{CF7EC5CA-CFDA-433A-8E6F-45AD22BFADCA}"/>
    <cellStyle name="Note 6 4" xfId="1602" xr:uid="{5F9DD5E7-A2FB-4CF1-9773-7819E48D6A71}"/>
    <cellStyle name="Note 6 4 2" xfId="4192" xr:uid="{2F8FB78B-E838-46AB-8747-A30289CA9D50}"/>
    <cellStyle name="Note 6 4 2 2" xfId="4406" xr:uid="{7F1273F7-F02F-4788-8DE1-B4A854979227}"/>
    <cellStyle name="Note 6 4 2 2 2" xfId="4870" xr:uid="{E1AD7082-9D00-4C94-9284-D7C77A875B81}"/>
    <cellStyle name="Note 6 4 2 2 2 2" xfId="5915" xr:uid="{2CCC1B53-5DFE-407B-8EE4-BA85D56D3053}"/>
    <cellStyle name="Note 6 4 2 2 2 2 2" xfId="9536" xr:uid="{8AD34BBC-44AB-42E2-82D6-17E88D78C205}"/>
    <cellStyle name="Note 6 4 2 2 2 2 2 2" xfId="17388" xr:uid="{43C6CE70-A827-4E4D-8005-EC76A01A1648}"/>
    <cellStyle name="Note 6 4 2 2 2 2 2 3" xfId="11863" xr:uid="{E58F286E-8140-4F1B-9767-E7A2B699CD4B}"/>
    <cellStyle name="Note 6 4 2 2 2 2 3" xfId="15142" xr:uid="{D45FCED7-0E04-4940-BC01-EA7283503903}"/>
    <cellStyle name="Note 6 4 2 2 2 2 4" xfId="18173" xr:uid="{B52E97C3-4B82-4F5E-B8EF-F3203BF87909}"/>
    <cellStyle name="Note 6 4 2 2 2 3" xfId="8494" xr:uid="{923803FF-04F4-44F2-8BEE-D5F24D61068B}"/>
    <cellStyle name="Note 6 4 2 2 2 3 2" xfId="16840" xr:uid="{C1499034-E232-4E25-AC77-8741ECED2235}"/>
    <cellStyle name="Note 6 4 2 2 2 3 3" xfId="15963" xr:uid="{6415705E-953B-4BE1-B936-789E3DB3F781}"/>
    <cellStyle name="Note 6 4 2 2 2 4" xfId="14584" xr:uid="{A679DE94-4FD7-43C6-8162-7E4A9B83DD66}"/>
    <cellStyle name="Note 6 4 2 2 2 5" xfId="12807" xr:uid="{E604E753-F6BC-4B85-A7AA-B74E87C96C6F}"/>
    <cellStyle name="Note 6 4 2 2 3" xfId="5478" xr:uid="{46F26760-069D-4FBF-8389-D81A11F89D9A}"/>
    <cellStyle name="Note 6 4 2 2 3 2" xfId="9099" xr:uid="{EBE3BEAA-3F8D-4CC8-8EC8-84054F5202F6}"/>
    <cellStyle name="Note 6 4 2 2 3 2 2" xfId="17159" xr:uid="{4DC32120-57E9-4A0C-A006-7A62C4A00679}"/>
    <cellStyle name="Note 6 4 2 2 3 2 3" xfId="13309" xr:uid="{056DD84B-FDC7-4FF4-AA2D-3B359F3909D6}"/>
    <cellStyle name="Note 6 4 2 2 3 3" xfId="14915" xr:uid="{333B249E-3F22-49D3-A77B-9C4B6F02980A}"/>
    <cellStyle name="Note 6 4 2 2 3 4" xfId="12606" xr:uid="{4092568A-AD2C-4F47-AA86-F9E8663B79CD}"/>
    <cellStyle name="Note 6 4 2 2 4" xfId="8035" xr:uid="{3A86B295-AE9D-42B7-A1F3-68D85D88596E}"/>
    <cellStyle name="Note 6 4 2 2 4 2" xfId="16602" xr:uid="{2449FD59-5420-4ACA-BC1C-92CE8B2F4FBC}"/>
    <cellStyle name="Note 6 4 2 2 4 3" xfId="15803" xr:uid="{BE890EC4-AC0B-42FB-AA20-2657860AD3DF}"/>
    <cellStyle name="Note 6 4 2 2 5" xfId="14364" xr:uid="{E190520E-8B58-4B1C-9044-59134C270DDA}"/>
    <cellStyle name="Note 6 4 2 2 6" xfId="14668" xr:uid="{C0900655-1E0A-476F-A216-EE970BAE7EBA}"/>
    <cellStyle name="Note 6 4 2 3" xfId="4696" xr:uid="{3C9A83FB-9BCE-47E2-B052-78AC86EACA99}"/>
    <cellStyle name="Note 6 4 2 3 2" xfId="5743" xr:uid="{7A203617-F862-4C60-BD58-D3F206233A38}"/>
    <cellStyle name="Note 6 4 2 3 2 2" xfId="9364" xr:uid="{10091437-05CB-4972-8690-1117C2FBB80E}"/>
    <cellStyle name="Note 6 4 2 3 2 2 2" xfId="17289" xr:uid="{B0EEE90A-A6F8-4C11-A2C4-92D543C41A9C}"/>
    <cellStyle name="Note 6 4 2 3 2 2 3" xfId="17710" xr:uid="{613887CA-EB3F-4311-893C-93941DE800A7}"/>
    <cellStyle name="Note 6 4 2 3 2 3" xfId="15046" xr:uid="{8467F420-22A7-4FB7-B02B-3A7F1628CFFE}"/>
    <cellStyle name="Note 6 4 2 3 2 4" xfId="15917" xr:uid="{A3ED35A8-B250-4CB9-AA5A-C57010660EDE}"/>
    <cellStyle name="Note 6 4 2 3 3" xfId="8320" xr:uid="{3C9C6DA8-9984-4A05-AA63-87269B0A5D0C}"/>
    <cellStyle name="Note 6 4 2 3 3 2" xfId="16741" xr:uid="{3EB030FB-5B56-4C76-B712-80BCD57759E0}"/>
    <cellStyle name="Note 6 4 2 3 3 3" xfId="15628" xr:uid="{200637EE-3FD7-4EDA-B6FD-D26673FDBCAF}"/>
    <cellStyle name="Note 6 4 2 3 4" xfId="14505" xr:uid="{3C1E294A-19DD-4860-9AD3-2870450DA7DA}"/>
    <cellStyle name="Note 6 4 2 3 5" xfId="15953" xr:uid="{91DE534D-8F6D-43B3-9056-3DD746C4B795}"/>
    <cellStyle name="Note 6 4 2 4" xfId="5284" xr:uid="{5034D64C-40B4-48DA-8A28-2AAC2465B61E}"/>
    <cellStyle name="Note 6 4 2 4 2" xfId="8905" xr:uid="{D18B16B8-4D90-4F1E-BBB1-46ABDF37300D}"/>
    <cellStyle name="Note 6 4 2 4 2 2" xfId="17050" xr:uid="{10C1601F-75B4-4E1F-8E95-227F9D98CABA}"/>
    <cellStyle name="Note 6 4 2 4 2 3" xfId="15590" xr:uid="{83492DED-5A9F-4762-87BD-A241F55A0618}"/>
    <cellStyle name="Note 6 4 2 4 3" xfId="14800" xr:uid="{A92CBA23-906D-4AF3-9B39-858DCE363830}"/>
    <cellStyle name="Note 6 4 2 4 4" xfId="17521" xr:uid="{13DE4C1C-2900-4250-89A8-D4DB2B2D0102}"/>
    <cellStyle name="Note 6 4 2 5" xfId="7829" xr:uid="{D6F5D53C-89DA-432E-86A7-0708DF340AAE}"/>
    <cellStyle name="Note 6 4 2 5 2" xfId="16484" xr:uid="{821A7CB4-2540-4E58-BD00-9231EDBC49C4}"/>
    <cellStyle name="Note 6 4 2 5 3" xfId="12095" xr:uid="{162FB951-2FDB-4C46-94D0-E0674B576245}"/>
    <cellStyle name="Note 6 4 2 6" xfId="14241" xr:uid="{E8DEC90E-B9EA-43CB-8D06-2BC5FFE8916A}"/>
    <cellStyle name="Note 6 4 2 7" xfId="13679" xr:uid="{9635D18C-94B9-478B-8B23-846E90E4B4A5}"/>
    <cellStyle name="Note 6 4 3" xfId="3739" xr:uid="{C364FB9E-3ED5-4575-9856-A84CB5D6F05A}"/>
    <cellStyle name="Note 6 4 3 2" xfId="4547" xr:uid="{01DC7794-62E1-4626-B73B-5B4A17597A83}"/>
    <cellStyle name="Note 6 4 3 2 2" xfId="5599" xr:uid="{B13CAFAE-C6C6-4E97-8456-B353A16B37D0}"/>
    <cellStyle name="Note 6 4 3 2 2 2" xfId="9220" xr:uid="{52F93328-1AA1-4591-899D-354116122390}"/>
    <cellStyle name="Note 6 4 3 2 2 2 2" xfId="17202" xr:uid="{1EC4037A-6194-4058-B64F-0809DDA89F79}"/>
    <cellStyle name="Note 6 4 3 2 2 2 3" xfId="11939" xr:uid="{88B67CE1-3B8A-4EE4-A096-27AF508F69CD}"/>
    <cellStyle name="Note 6 4 3 2 2 3" xfId="14958" xr:uid="{C144367C-971E-4945-94E1-7866FCA1EFAA}"/>
    <cellStyle name="Note 6 4 3 2 2 4" xfId="12544" xr:uid="{A57B971F-37AF-4FC9-98B8-D54CFBD584FD}"/>
    <cellStyle name="Note 6 4 3 2 3" xfId="8171" xr:uid="{E98DDE0E-937E-4BA5-9ED0-202B9E92CFB6}"/>
    <cellStyle name="Note 6 4 3 2 3 2" xfId="16651" xr:uid="{ED9183B3-91CF-4FF2-A557-604AE27ABB33}"/>
    <cellStyle name="Note 6 4 3 2 3 3" xfId="15791" xr:uid="{CD6EF5F0-E090-4530-8AB4-830DE702169F}"/>
    <cellStyle name="Note 6 4 3 2 4" xfId="14416" xr:uid="{BFA5CFA9-9295-4F5E-9D42-0DA391B195DF}"/>
    <cellStyle name="Note 6 4 3 2 5" xfId="12923" xr:uid="{1BBCE4BF-E7EC-4E8B-B985-8AF49FF7C992}"/>
    <cellStyle name="Note 6 4 3 3" xfId="5023" xr:uid="{5CC4DFFF-DE49-432F-9C8C-D863BEA61873}"/>
    <cellStyle name="Note 6 4 3 3 2" xfId="8644" xr:uid="{297836D8-8A84-4FD0-8A17-C07661AC93F1}"/>
    <cellStyle name="Note 6 4 3 3 2 2" xfId="16900" xr:uid="{191BC4D8-210C-444E-8E3F-EED9D78EFDBA}"/>
    <cellStyle name="Note 6 4 3 3 2 3" xfId="18573" xr:uid="{019D5695-9D7D-443B-8BBF-8680959F3B9E}"/>
    <cellStyle name="Note 6 4 3 3 3" xfId="14649" xr:uid="{FF95BCA6-A321-4A33-80B0-F9527EEFF445}"/>
    <cellStyle name="Note 6 4 3 3 4" xfId="12743" xr:uid="{775DB2B4-021A-452B-85F4-1F609C46F5B6}"/>
    <cellStyle name="Note 6 4 3 4" xfId="7448" xr:uid="{8197B374-BF2E-460F-AECB-E7A8326BA1AF}"/>
    <cellStyle name="Note 6 4 3 4 2" xfId="16244" xr:uid="{B12D77E6-AC7C-4C74-B134-7C3793F2B89F}"/>
    <cellStyle name="Note 6 4 3 4 3" xfId="12274" xr:uid="{5DBC9E3C-84C0-4BA4-ACA4-D144182F9B9B}"/>
    <cellStyle name="Note 6 4 3 5" xfId="13951" xr:uid="{88840342-21A2-4E4D-89FC-DDDEB77FA2E8}"/>
    <cellStyle name="Note 6 4 3 6" xfId="13818" xr:uid="{6F2282AB-EE45-411F-8CBD-E7611331DE26}"/>
    <cellStyle name="Note 6 4 4" xfId="3785" xr:uid="{16020C65-9D39-4DA4-B416-0C602A43A729}"/>
    <cellStyle name="Note 6 4 4 2" xfId="5045" xr:uid="{CDFB6022-32F3-4659-AA64-7554F0DCF77C}"/>
    <cellStyle name="Note 6 4 4 2 2" xfId="8666" xr:uid="{530123B2-1039-45C2-ACDD-4FC8F8B2310B}"/>
    <cellStyle name="Note 6 4 4 2 2 2" xfId="16910" xr:uid="{4572B8A7-BE36-45D3-B914-C60ED19657AF}"/>
    <cellStyle name="Note 6 4 4 2 2 3" xfId="17472" xr:uid="{DB22EC3A-04EA-45B9-97EA-B94AD7969921}"/>
    <cellStyle name="Note 6 4 4 2 3" xfId="14660" xr:uid="{422753CD-E55F-4576-9FC6-0D438C829E6C}"/>
    <cellStyle name="Note 6 4 4 2 4" xfId="12731" xr:uid="{E989B76C-D106-4060-B6C4-E4FEE139ED51}"/>
    <cellStyle name="Note 6 4 4 3" xfId="7478" xr:uid="{8197C44F-4C0C-48BB-9556-B624059A0AF5}"/>
    <cellStyle name="Note 6 4 4 3 2" xfId="16260" xr:uid="{B0B83A66-E2C9-470B-9E6F-F4C7E11954BF}"/>
    <cellStyle name="Note 6 4 4 3 3" xfId="12247" xr:uid="{B99298E0-03DD-461F-8430-3BB237E3C4AF}"/>
    <cellStyle name="Note 6 4 4 4" xfId="13981" xr:uid="{6AF0251D-ABBF-428B-9327-88217A0295B8}"/>
    <cellStyle name="Note 6 4 4 5" xfId="13801" xr:uid="{F4A86767-7973-4D26-A498-8A1D00855A77}"/>
    <cellStyle name="Note 6 4 5" xfId="4028" xr:uid="{A363E6BE-7CBF-4A4D-B11C-FC3B9D3471A9}"/>
    <cellStyle name="Note 6 4 5 2" xfId="7684" xr:uid="{7AC25950-FEAE-47E9-9450-BC4051F9B992}"/>
    <cellStyle name="Note 6 4 5 2 2" xfId="16376" xr:uid="{7CE47D10-909B-45B4-B3E1-22E29F3AD768}"/>
    <cellStyle name="Note 6 4 5 2 3" xfId="15914" xr:uid="{2CC07F7E-B7A6-4683-93C5-6054B4554B42}"/>
    <cellStyle name="Note 6 4 5 3" xfId="14124" xr:uid="{0470C4C0-F7AE-428C-806F-B6E70A5FD855}"/>
    <cellStyle name="Note 6 4 5 4" xfId="13060" xr:uid="{02AFE647-5E0C-432F-8B17-FAAE0117FFB4}"/>
    <cellStyle name="Note 6 4 6" xfId="7285" xr:uid="{4474313B-BE53-45ED-A832-C4797045334D}"/>
    <cellStyle name="Note 6 4 6 2" xfId="16161" xr:uid="{3739258A-9384-4D70-8971-78AD6F564AEB}"/>
    <cellStyle name="Note 6 4 6 3" xfId="14088" xr:uid="{92710465-E549-44EB-B938-6634176266CD}"/>
    <cellStyle name="Note 6 4 7" xfId="12761" xr:uid="{B2C8A9FF-F8B5-4EBD-9007-D85F55C3AA3C}"/>
    <cellStyle name="Note 6 4 8" xfId="15063" xr:uid="{750419D1-72EC-4F3F-8173-6A2484F07D47}"/>
    <cellStyle name="Note 6 5" xfId="4189" xr:uid="{7F43B4ED-1AC4-4524-9B1C-7E94A809A7CF}"/>
    <cellStyle name="Note 6 5 2" xfId="4403" xr:uid="{73B8702C-3760-443D-B5B1-18630B030A49}"/>
    <cellStyle name="Note 6 5 2 2" xfId="4867" xr:uid="{BDBD1E14-86B3-4D57-90F8-4A602B0B836D}"/>
    <cellStyle name="Note 6 5 2 2 2" xfId="5912" xr:uid="{9C7BF2B2-6CF9-42A5-8CE1-431B4226EA5D}"/>
    <cellStyle name="Note 6 5 2 2 2 2" xfId="9533" xr:uid="{29FB7959-90F5-47AE-A535-F337AB37A90C}"/>
    <cellStyle name="Note 6 5 2 2 2 2 2" xfId="17385" xr:uid="{B0AAF368-45CF-4DAD-81FA-74D434C23557}"/>
    <cellStyle name="Note 6 5 2 2 2 2 3" xfId="17430" xr:uid="{2422719F-3F5E-490F-9A21-C0CEBE1DB548}"/>
    <cellStyle name="Note 6 5 2 2 2 3" xfId="15139" xr:uid="{5955D701-A101-4D35-BCAA-AFD621AF3BF6}"/>
    <cellStyle name="Note 6 5 2 2 2 4" xfId="12476" xr:uid="{9F911E71-D858-48EF-ACBB-1C80CBD38690}"/>
    <cellStyle name="Note 6 5 2 2 3" xfId="8491" xr:uid="{83A56D34-6244-4EE7-A3A1-60D4926F4C81}"/>
    <cellStyle name="Note 6 5 2 2 3 2" xfId="16837" xr:uid="{F3EAEAAC-C59B-4B45-9D27-4781D74866C7}"/>
    <cellStyle name="Note 6 5 2 2 3 3" xfId="15833" xr:uid="{7DAE3989-31A2-4A1B-B768-3A4C60F9FE86}"/>
    <cellStyle name="Note 6 5 2 2 4" xfId="14581" xr:uid="{D08B5758-0474-47F5-9FAB-E5785AB0A1AD}"/>
    <cellStyle name="Note 6 5 2 2 5" xfId="12810" xr:uid="{EDC6400E-D72D-4C20-8258-D5A25D9351EC}"/>
    <cellStyle name="Note 6 5 2 3" xfId="5475" xr:uid="{0384BBAC-917B-4C76-B1A4-F54699453DDA}"/>
    <cellStyle name="Note 6 5 2 3 2" xfId="9096" xr:uid="{31286D1E-F3B1-4DC6-A200-0C1F108B3CA3}"/>
    <cellStyle name="Note 6 5 2 3 2 2" xfId="17156" xr:uid="{6E63581C-3B02-491E-AB5A-EA7EA60260AF}"/>
    <cellStyle name="Note 6 5 2 3 2 3" xfId="11963" xr:uid="{818C3067-D5F6-405C-AB3A-CC7FEBAAFDA0}"/>
    <cellStyle name="Note 6 5 2 3 3" xfId="14912" xr:uid="{70C4A147-65C9-4F1A-A276-60329FA4533F}"/>
    <cellStyle name="Note 6 5 2 3 4" xfId="12607" xr:uid="{9DDA962B-38EE-418A-9B1D-E6A8F63F83DD}"/>
    <cellStyle name="Note 6 5 2 4" xfId="8032" xr:uid="{B4D9B10E-E85C-48E0-8C20-017152CF09B9}"/>
    <cellStyle name="Note 6 5 2 4 2" xfId="16599" xr:uid="{2F1494E0-717E-4EE3-B3F2-BFAD9BA349C7}"/>
    <cellStyle name="Note 6 5 2 4 3" xfId="15416" xr:uid="{8D46EBBB-BBED-48F1-8BFE-5C0B65F917E6}"/>
    <cellStyle name="Note 6 5 2 5" xfId="14361" xr:uid="{CC9B08E9-121A-49BD-9D50-A991E0C39C5D}"/>
    <cellStyle name="Note 6 5 2 6" xfId="14192" xr:uid="{C374EA11-4B85-4160-8C15-F85DD7B561E0}"/>
    <cellStyle name="Note 6 5 3" xfId="4693" xr:uid="{43EDA7F4-C4E3-46E9-8D89-DA891854F712}"/>
    <cellStyle name="Note 6 5 3 2" xfId="5740" xr:uid="{899CFD68-B46F-4CE8-AD84-F1CB2CB98949}"/>
    <cellStyle name="Note 6 5 3 2 2" xfId="9361" xr:uid="{42A5CE80-BC86-4EE5-8808-16D344BF413D}"/>
    <cellStyle name="Note 6 5 3 2 2 2" xfId="17286" xr:uid="{90619734-4DFC-41BF-8626-49A5F0D9A0AE}"/>
    <cellStyle name="Note 6 5 3 2 2 3" xfId="15688" xr:uid="{9A671D9B-A807-4FB3-9E41-514BF765912B}"/>
    <cellStyle name="Note 6 5 3 2 3" xfId="15043" xr:uid="{8E9B73D2-7D37-443C-9B5E-5B9512A86042}"/>
    <cellStyle name="Note 6 5 3 2 4" xfId="15273" xr:uid="{0C7C4471-EF42-4491-8649-8C22D29D37FC}"/>
    <cellStyle name="Note 6 5 3 3" xfId="8317" xr:uid="{C1D0E7D7-E7A1-470C-BAB8-1B9FCC836485}"/>
    <cellStyle name="Note 6 5 3 3 2" xfId="16738" xr:uid="{FD240DA1-CCBB-4F8F-91A6-F75478E0DA70}"/>
    <cellStyle name="Note 6 5 3 3 3" xfId="13516" xr:uid="{B6CA03C4-02F2-4D6D-9DCA-B82E760AF644}"/>
    <cellStyle name="Note 6 5 3 4" xfId="14502" xr:uid="{BF3F040C-FBAF-47B7-AA4D-3F27D68E7EBB}"/>
    <cellStyle name="Note 6 5 3 5" xfId="18484" xr:uid="{363A6DAD-2127-4E9F-8561-E9D9FE242162}"/>
    <cellStyle name="Note 6 5 4" xfId="5281" xr:uid="{88AB1F0B-46FF-4335-8E36-EEC78D41A6E7}"/>
    <cellStyle name="Note 6 5 4 2" xfId="8902" xr:uid="{95381652-153C-42B4-B22A-0FE92F4A856E}"/>
    <cellStyle name="Note 6 5 4 2 2" xfId="17047" xr:uid="{037DF549-F25E-4699-B420-C9A712FCA63D}"/>
    <cellStyle name="Note 6 5 4 2 3" xfId="13477" xr:uid="{FC0691BD-C705-4A0A-A096-CE3F0523D86D}"/>
    <cellStyle name="Note 6 5 4 3" xfId="14797" xr:uid="{86CA2965-440B-4F61-A4DE-8E0B2C526F43}"/>
    <cellStyle name="Note 6 5 4 4" xfId="18233" xr:uid="{45A10FC6-3285-4E5D-B96F-2D9BBE8D8BE5}"/>
    <cellStyle name="Note 6 5 5" xfId="7826" xr:uid="{10CE2966-DEF5-4504-9FD5-9350EB2230E3}"/>
    <cellStyle name="Note 6 5 5 2" xfId="16481" xr:uid="{9C78356E-F016-4BF4-A89A-FA7A5224CF68}"/>
    <cellStyle name="Note 6 5 5 3" xfId="15500" xr:uid="{F879178A-4216-49A3-825D-ED2382D5B8DC}"/>
    <cellStyle name="Note 6 5 6" xfId="14238" xr:uid="{EAF6990C-C7C8-408B-8B2A-FED1F146EF31}"/>
    <cellStyle name="Note 6 5 7" xfId="13016" xr:uid="{FCCA091D-2F91-4EE9-8365-9A4170933203}"/>
    <cellStyle name="Note 6 6" xfId="4093" xr:uid="{0E08F662-DDEF-4B74-B8A2-EB8ECB36291A}"/>
    <cellStyle name="Note 6 6 2" xfId="4641" xr:uid="{6F125455-5AC6-47A8-9E66-ED4F3A9A01F5}"/>
    <cellStyle name="Note 6 6 2 2" xfId="5691" xr:uid="{A46CB466-5764-40E6-8F98-A950D1AA6A71}"/>
    <cellStyle name="Note 6 6 2 2 2" xfId="9312" xr:uid="{1C4D5451-18BB-462A-A0EC-A5A80EABF0BF}"/>
    <cellStyle name="Note 6 6 2 2 2 2" xfId="17243" xr:uid="{8BA19A61-DA03-4545-B30E-52F85D92C03E}"/>
    <cellStyle name="Note 6 6 2 2 2 3" xfId="15286" xr:uid="{23C3CCD5-5D7A-479C-9536-DB1F6DAF2D22}"/>
    <cellStyle name="Note 6 6 2 2 3" xfId="14999" xr:uid="{BB9A0980-E313-413F-BFED-90991A4693D0}"/>
    <cellStyle name="Note 6 6 2 2 4" xfId="15434" xr:uid="{ECE90F9B-2006-42C9-8BC0-24BF512F2BD7}"/>
    <cellStyle name="Note 6 6 2 3" xfId="8265" xr:uid="{42C59857-A804-42D9-9BE9-E84EB1033174}"/>
    <cellStyle name="Note 6 6 2 3 2" xfId="16691" xr:uid="{5654FB3E-1767-4C1E-8AA6-EA1D478F1C60}"/>
    <cellStyle name="Note 6 6 2 3 3" xfId="12036" xr:uid="{23AB3BC3-7393-46BA-ACAB-43F73275B39D}"/>
    <cellStyle name="Note 6 6 2 4" xfId="14463" xr:uid="{F587038C-5D8F-465A-97FB-FB479718E6C6}"/>
    <cellStyle name="Note 6 6 2 5" xfId="18636" xr:uid="{065274D1-34EA-43DB-85A7-E0372D8A17FB}"/>
    <cellStyle name="Note 6 6 3" xfId="5211" xr:uid="{355FA758-F4EF-41DE-9821-578187EF55B9}"/>
    <cellStyle name="Note 6 6 3 2" xfId="8832" xr:uid="{FEC6D56A-8BDC-4EDA-A848-EB0DEC083417}"/>
    <cellStyle name="Note 6 6 3 2 2" xfId="16991" xr:uid="{0BE4AD01-7E1C-4828-86D7-93122028CD74}"/>
    <cellStyle name="Note 6 6 3 2 3" xfId="13933" xr:uid="{8CAEAA0B-C1CD-429F-B0A5-72C1E8E32E57}"/>
    <cellStyle name="Note 6 6 3 3" xfId="14740" xr:uid="{37B212F9-724A-4AEF-96BC-C773DF094769}"/>
    <cellStyle name="Note 6 6 3 4" xfId="16054" xr:uid="{944A7659-C512-438C-87A2-FC9A64F71581}"/>
    <cellStyle name="Note 6 6 4" xfId="7740" xr:uid="{D80A0DFB-720A-4E2D-A6D3-DCF005048A75}"/>
    <cellStyle name="Note 6 6 4 2" xfId="16413" xr:uid="{F2DDD82B-24BD-4F9F-8D94-E2BF5F55D402}"/>
    <cellStyle name="Note 6 6 4 3" xfId="15815" xr:uid="{F5F3E3EB-88D3-45C5-B035-AF2C0C378845}"/>
    <cellStyle name="Note 6 6 5" xfId="14166" xr:uid="{9797D98A-C303-4A08-AADB-4D0FFC5A2FE2}"/>
    <cellStyle name="Note 6 6 6" xfId="13050" xr:uid="{FB491C46-CB8E-4E55-8733-CFE6445C71B9}"/>
    <cellStyle name="Note 6 7" xfId="4521" xr:uid="{59CA761A-4BDB-4B6C-AAA1-EFFDB8A7F8A8}"/>
    <cellStyle name="Note 6 7 2" xfId="5585" xr:uid="{C7C10C15-19EB-4782-9279-0B898D5B0946}"/>
    <cellStyle name="Note 6 7 2 2" xfId="9206" xr:uid="{9668B5AF-1062-4AE9-B849-4F1C76A6BD01}"/>
    <cellStyle name="Note 6 7 2 2 2" xfId="17197" xr:uid="{17382BBC-0EDA-4C2B-8381-33ED70DCCB68}"/>
    <cellStyle name="Note 6 7 2 2 3" xfId="13296" xr:uid="{D2840962-9E20-46E0-9960-C32E3634E1A3}"/>
    <cellStyle name="Note 6 7 2 3" xfId="14952" xr:uid="{8F154FC3-7389-48A2-88D1-076B28405294}"/>
    <cellStyle name="Note 6 7 2 4" xfId="18683" xr:uid="{E7AB7C18-109C-4055-BDE8-09968F4BD9B1}"/>
    <cellStyle name="Note 6 7 3" xfId="8148" xr:uid="{5D88065F-9BBC-4CCA-9AFD-0BF9594981C9}"/>
    <cellStyle name="Note 6 7 3 2" xfId="16641" xr:uid="{65E91467-7765-4807-AFCA-9EBBAB2FF2DF}"/>
    <cellStyle name="Note 6 7 3 3" xfId="15193" xr:uid="{50DCD77A-6FD1-410D-B26B-C6AB49711BB6}"/>
    <cellStyle name="Note 6 7 4" xfId="14403" xr:uid="{1D61EBB3-E9D7-4B4F-AB6F-0196E4109BA3}"/>
    <cellStyle name="Note 6 7 5" xfId="12944" xr:uid="{43323FC9-853C-4469-A072-F4DE79A4A789}"/>
    <cellStyle name="Note 6 8" xfId="3899" xr:uid="{D7DD235F-9581-4E2F-B89F-A0D5CD4B3981}"/>
    <cellStyle name="Note 6 8 2" xfId="7575" xr:uid="{43F3DB8C-0C85-45CB-A495-41D5949B6680}"/>
    <cellStyle name="Note 6 8 2 2" xfId="16318" xr:uid="{57557BD2-AB70-4219-AA7F-5C8EBA9970E9}"/>
    <cellStyle name="Note 6 8 2 3" xfId="16040" xr:uid="{68B5BFA6-851D-42F4-AE66-24BA23C7B2D4}"/>
    <cellStyle name="Note 6 8 3" xfId="14051" xr:uid="{1FE5D678-F11E-4BA5-89A6-0D465BA1F1F3}"/>
    <cellStyle name="Note 6 8 4" xfId="13102" xr:uid="{940FBD33-7ACB-4EBF-9CB2-23731CFE4F53}"/>
    <cellStyle name="Note 6 9" xfId="7282" xr:uid="{C34AE784-705D-45B7-8BEF-A3666DFBE522}"/>
    <cellStyle name="Note 6 9 2" xfId="16158" xr:uid="{460F5265-C167-43F1-BD6A-F972C28446DA}"/>
    <cellStyle name="Note 6 9 3" xfId="16350" xr:uid="{230ADA13-A444-44C1-B767-60B00D06F7F2}"/>
    <cellStyle name="Note 7" xfId="1603" xr:uid="{65C33A60-0CBB-4211-AB75-77C122F441A2}"/>
    <cellStyle name="Note 7 10" xfId="12762" xr:uid="{AB6510A6-FC6F-4433-8BA4-BF05CBA86EE7}"/>
    <cellStyle name="Note 7 11" xfId="14521" xr:uid="{860264D6-6F7F-4315-B68F-A20DD04D6BEB}"/>
    <cellStyle name="Note 7 2" xfId="1604" xr:uid="{E353587E-7518-47BB-8070-9A104BB3FFFA}"/>
    <cellStyle name="Note 7 2 2" xfId="4194" xr:uid="{9C2D8A4D-82A7-4BC3-90CB-E0419C2098BD}"/>
    <cellStyle name="Note 7 2 2 2" xfId="4408" xr:uid="{E70D7385-08AA-496F-98B9-A53AADB63493}"/>
    <cellStyle name="Note 7 2 2 2 2" xfId="4872" xr:uid="{362673C2-3B8E-40D7-A398-FF43E114B9FF}"/>
    <cellStyle name="Note 7 2 2 2 2 2" xfId="5917" xr:uid="{910EC222-9200-446C-BC58-13DE61250841}"/>
    <cellStyle name="Note 7 2 2 2 2 2 2" xfId="9538" xr:uid="{8137569D-314A-416F-8F7D-7AEE4E71FAAC}"/>
    <cellStyle name="Note 7 2 2 2 2 2 2 2" xfId="17390" xr:uid="{62B1EA00-72B4-4F83-B311-02594845BAF0}"/>
    <cellStyle name="Note 7 2 2 2 2 2 2 3" xfId="11861" xr:uid="{1ED40E66-417D-47F1-96FE-AF5811C1691F}"/>
    <cellStyle name="Note 7 2 2 2 2 2 3" xfId="15144" xr:uid="{06F6AF7A-DE21-4308-A08C-B8C1EB74E4B8}"/>
    <cellStyle name="Note 7 2 2 2 2 2 4" xfId="18171" xr:uid="{1DB8910A-07B1-4973-A226-C856C9E273ED}"/>
    <cellStyle name="Note 7 2 2 2 2 3" xfId="8496" xr:uid="{9E031374-208D-4318-930E-064C180B72D0}"/>
    <cellStyle name="Note 7 2 2 2 2 3 2" xfId="16842" xr:uid="{2DBD444E-B25D-4488-9F55-E1CB2ADE8E22}"/>
    <cellStyle name="Note 7 2 2 2 2 3 3" xfId="18762" xr:uid="{28C2A1C6-E557-4D90-8251-A6DAAE28B800}"/>
    <cellStyle name="Note 7 2 2 2 2 4" xfId="14586" xr:uid="{4C8D2EAE-AAF9-4421-BF35-23C81BD5F885}"/>
    <cellStyle name="Note 7 2 2 2 2 5" xfId="12805" xr:uid="{998D3211-6753-45D0-AD57-BAB78583A919}"/>
    <cellStyle name="Note 7 2 2 2 3" xfId="5480" xr:uid="{9AA4A229-FAD7-4886-AD03-579C61244AB2}"/>
    <cellStyle name="Note 7 2 2 2 3 2" xfId="9101" xr:uid="{586B6B11-E613-4752-88DF-2D96FF9B2E6E}"/>
    <cellStyle name="Note 7 2 2 2 3 2 2" xfId="17161" xr:uid="{6120F931-07F6-463F-AC17-0A9436441E41}"/>
    <cellStyle name="Note 7 2 2 2 3 2 3" xfId="13451" xr:uid="{BD257AA7-73FD-4C43-A5A1-C85A8E80187C}"/>
    <cellStyle name="Note 7 2 2 2 3 3" xfId="14917" xr:uid="{5A56EB3B-9DD2-4DD1-A993-A31B4AC47D59}"/>
    <cellStyle name="Note 7 2 2 2 3 4" xfId="18608" xr:uid="{74CC176F-DDA0-4EF3-B733-F4ED987D67D8}"/>
    <cellStyle name="Note 7 2 2 2 4" xfId="8037" xr:uid="{9448F245-9443-4234-9CD6-2FB103490093}"/>
    <cellStyle name="Note 7 2 2 2 4 2" xfId="16604" xr:uid="{0FC16E7E-79E0-4B91-92A3-A3D5C357E7B0}"/>
    <cellStyle name="Note 7 2 2 2 4 3" xfId="15417" xr:uid="{482007BE-126D-45E2-8C0B-FD90BFB9C417}"/>
    <cellStyle name="Note 7 2 2 2 5" xfId="14366" xr:uid="{E20E5E19-D93F-47EC-9570-E18C7342C07C}"/>
    <cellStyle name="Note 7 2 2 2 6" xfId="16384" xr:uid="{0ABC90F7-ED00-4C3E-BD10-C49535D9EC41}"/>
    <cellStyle name="Note 7 2 2 3" xfId="4698" xr:uid="{B2E1A39E-D423-4585-B46C-86671D58485C}"/>
    <cellStyle name="Note 7 2 2 3 2" xfId="5745" xr:uid="{90111C42-3E02-4F19-9989-EC2413F39D3A}"/>
    <cellStyle name="Note 7 2 2 3 2 2" xfId="9366" xr:uid="{9A6F5FEB-6F60-4747-AFA2-E1E1FD58BA98}"/>
    <cellStyle name="Note 7 2 2 3 2 2 2" xfId="17291" xr:uid="{1B2AB88C-FC9D-42E5-87E1-E5EE6438591D}"/>
    <cellStyle name="Note 7 2 2 3 2 2 3" xfId="13949" xr:uid="{8A65076D-A1D0-48F5-A0E9-88F9414A9AD7}"/>
    <cellStyle name="Note 7 2 2 3 2 3" xfId="15048" xr:uid="{FD922BA9-230D-4471-99AB-06EA861FEB06}"/>
    <cellStyle name="Note 7 2 2 3 2 4" xfId="15946" xr:uid="{50F0A78F-977C-4E3E-BEB0-9884A21F1708}"/>
    <cellStyle name="Note 7 2 2 3 3" xfId="8322" xr:uid="{D0C682BB-66FC-47E7-BFEE-FAAD6C7A582D}"/>
    <cellStyle name="Note 7 2 2 3 3 2" xfId="16743" xr:uid="{1C153E81-0EC4-413C-A013-31EE0C0D411B}"/>
    <cellStyle name="Note 7 2 2 3 3 3" xfId="15771" xr:uid="{20D0848D-D3C5-4967-A545-72477D3A85B3}"/>
    <cellStyle name="Note 7 2 2 3 4" xfId="14507" xr:uid="{9316ED3C-EBE2-4475-BD09-8FF8F166DB93}"/>
    <cellStyle name="Note 7 2 2 3 5" xfId="14309" xr:uid="{BD030742-ABCB-43DA-8A58-798A27FEEC25}"/>
    <cellStyle name="Note 7 2 2 4" xfId="5286" xr:uid="{9DF02558-DFD7-4763-8CDD-BD930D3AC583}"/>
    <cellStyle name="Note 7 2 2 4 2" xfId="8907" xr:uid="{1220A1CC-7D5F-4712-9E91-0BE90B968342}"/>
    <cellStyle name="Note 7 2 2 4 2 2" xfId="17052" xr:uid="{17FCEDCE-67B2-47CC-A175-AFBEF64CAFCE}"/>
    <cellStyle name="Note 7 2 2 4 2 3" xfId="15734" xr:uid="{88350021-B6F2-4B6B-BF00-6BC40134C19C}"/>
    <cellStyle name="Note 7 2 2 4 3" xfId="14802" xr:uid="{543B8AA5-29BF-4254-96B7-AF9163B6FCF2}"/>
    <cellStyle name="Note 7 2 2 4 4" xfId="15294" xr:uid="{47268B1D-B64C-48E1-9DDB-247DA44FFE7A}"/>
    <cellStyle name="Note 7 2 2 5" xfId="7831" xr:uid="{8D5C77FD-FB9C-44CD-829A-716DC4806E68}"/>
    <cellStyle name="Note 7 2 2 5 2" xfId="16486" xr:uid="{A7F2AB62-B696-4712-8662-B647FA417995}"/>
    <cellStyle name="Note 7 2 2 5 3" xfId="12093" xr:uid="{B394ED59-999F-48F2-ABC0-6DC613F08B32}"/>
    <cellStyle name="Note 7 2 2 6" xfId="14243" xr:uid="{1AB88CF9-DA19-4D64-B98F-212ED32C7F37}"/>
    <cellStyle name="Note 7 2 2 7" xfId="13678" xr:uid="{902FB330-B1A3-43DF-87B1-F90DB94E4032}"/>
    <cellStyle name="Note 7 2 3" xfId="4067" xr:uid="{DFBC0399-D048-4062-B8C6-04632FAE950D}"/>
    <cellStyle name="Note 7 2 3 2" xfId="4633" xr:uid="{97AF1DE5-6219-4420-8FCD-AEBCB1982F3D}"/>
    <cellStyle name="Note 7 2 3 2 2" xfId="5683" xr:uid="{BFFA6616-5535-4F25-8A5A-A567A1427665}"/>
    <cellStyle name="Note 7 2 3 2 2 2" xfId="9304" xr:uid="{CDC016AB-7E61-4163-BE11-662F1D37439A}"/>
    <cellStyle name="Note 7 2 3 2 2 2 2" xfId="17241" xr:uid="{58D80890-B7B9-4CDE-956C-8C0C4DD9A111}"/>
    <cellStyle name="Note 7 2 3 2 2 2 3" xfId="17470" xr:uid="{B3448699-9DDF-4187-BBB5-4A8713FA46EA}"/>
    <cellStyle name="Note 7 2 3 2 2 3" xfId="14997" xr:uid="{F6DF5869-B96C-421D-B985-A35BB9978FA1}"/>
    <cellStyle name="Note 7 2 3 2 2 4" xfId="18187" xr:uid="{B7667772-7B71-4087-90B2-41787C0CB907}"/>
    <cellStyle name="Note 7 2 3 2 3" xfId="8257" xr:uid="{0B42B6C3-8006-40F5-9D14-B7A281F09520}"/>
    <cellStyle name="Note 7 2 3 2 3 2" xfId="16689" xr:uid="{2AABFBB7-3686-4E26-B6F4-8DE4E30315E9}"/>
    <cellStyle name="Note 7 2 3 2 3 3" xfId="13598" xr:uid="{82897F65-6B56-4617-83F9-E65142BFDD41}"/>
    <cellStyle name="Note 7 2 3 2 4" xfId="14460" xr:uid="{D56C2E5A-4F61-4B2E-BB60-34AEE1870787}"/>
    <cellStyle name="Note 7 2 3 2 5" xfId="12850" xr:uid="{813937C3-C991-406E-A5AB-91F7A8A790D3}"/>
    <cellStyle name="Note 7 2 3 3" xfId="5197" xr:uid="{E073B3D9-767D-4EBA-BADF-86FB7F44B3C6}"/>
    <cellStyle name="Note 7 2 3 3 2" xfId="8818" xr:uid="{EABB7B94-CDA7-473D-B569-7F952090EF3A}"/>
    <cellStyle name="Note 7 2 3 3 2 2" xfId="16984" xr:uid="{705D1CB7-B85F-4A74-AC99-324E77F13945}"/>
    <cellStyle name="Note 7 2 3 3 2 3" xfId="15740" xr:uid="{265F3782-F878-4ED8-971C-CFEF5F46F50F}"/>
    <cellStyle name="Note 7 2 3 3 3" xfId="14733" xr:uid="{7C6834E4-076E-40BC-9396-0911E39174F9}"/>
    <cellStyle name="Note 7 2 3 3 4" xfId="18559" xr:uid="{9A827FFC-85E7-4E77-9458-03B84A20A91E}"/>
    <cellStyle name="Note 7 2 3 4" xfId="7715" xr:uid="{C796808C-D8E8-4C50-94E1-2202C72CBF38}"/>
    <cellStyle name="Note 7 2 3 4 2" xfId="16394" xr:uid="{F664B1EE-B3AA-4761-9036-8450744BED62}"/>
    <cellStyle name="Note 7 2 3 4 3" xfId="12121" xr:uid="{480932AE-0A2C-4128-8B0D-359DF3B1B258}"/>
    <cellStyle name="Note 7 2 3 5" xfId="14147" xr:uid="{CB392F04-8FDD-4EA3-A59B-F5214320A079}"/>
    <cellStyle name="Note 7 2 3 6" xfId="17349" xr:uid="{B99FF059-1182-4A61-8871-CFE4A9D4B6FE}"/>
    <cellStyle name="Note 7 2 4" xfId="3867" xr:uid="{04258F3E-E66A-4FCA-8485-612EB6823AB6}"/>
    <cellStyle name="Note 7 2 4 2" xfId="5087" xr:uid="{BFDB7198-3B82-4A55-B32F-8C6542C4F4A8}"/>
    <cellStyle name="Note 7 2 4 2 2" xfId="8708" xr:uid="{2E31CD6F-92D9-4D5C-AB77-E48A03C41DFB}"/>
    <cellStyle name="Note 7 2 4 2 2 2" xfId="16930" xr:uid="{474A074C-9C4E-4ABB-B7D6-96DE1E3B8078}"/>
    <cellStyle name="Note 7 2 4 2 2 3" xfId="15603" xr:uid="{8DA0A5FA-F2F2-4F0E-B05B-94B504C2CC74}"/>
    <cellStyle name="Note 7 2 4 2 3" xfId="14677" xr:uid="{2DEC7401-5F2D-4015-BA69-9712A6D9DF92}"/>
    <cellStyle name="Note 7 2 4 2 4" xfId="12715" xr:uid="{EC831320-B863-4CF0-8CFD-631E03EB1EA5}"/>
    <cellStyle name="Note 7 2 4 3" xfId="7548" xr:uid="{AC5B8C40-6850-4C39-B56D-FAA90FB1A575}"/>
    <cellStyle name="Note 7 2 4 3 2" xfId="16301" xr:uid="{A1A5239B-EC7F-4F34-BE28-34399ED14948}"/>
    <cellStyle name="Note 7 2 4 3 3" xfId="12197" xr:uid="{C55844C8-A0A5-4A0C-B93F-5B65BFDEB15B}"/>
    <cellStyle name="Note 7 2 4 4" xfId="14030" xr:uid="{6B9013F7-5F2F-4624-A7CB-5ACB61A12178}"/>
    <cellStyle name="Note 7 2 4 5" xfId="13771" xr:uid="{7BA75090-1002-46F3-A56E-8BB928730E69}"/>
    <cellStyle name="Note 7 2 5" xfId="4116" xr:uid="{252AE44B-824F-433B-9BC3-0412D69A59BB}"/>
    <cellStyle name="Note 7 2 5 2" xfId="7758" xr:uid="{3EDB5EDC-6A89-4602-B923-FA6AF407FEB7}"/>
    <cellStyle name="Note 7 2 5 2 2" xfId="16424" xr:uid="{385C22E4-44FF-42C3-B04C-F77F2157EECD}"/>
    <cellStyle name="Note 7 2 5 2 3" xfId="17814" xr:uid="{65759057-67E4-4297-9329-0555DCF1495F}"/>
    <cellStyle name="Note 7 2 5 3" xfId="14178" xr:uid="{9193BE2C-FD31-4EF3-8813-A7E50BD6CD99}"/>
    <cellStyle name="Note 7 2 5 4" xfId="13704" xr:uid="{04B98FCB-3111-4740-B8FC-B89BB81FF15C}"/>
    <cellStyle name="Note 7 2 6" xfId="7287" xr:uid="{EA6E8892-E04B-460B-B420-C0DBE0E70BE5}"/>
    <cellStyle name="Note 7 2 6 2" xfId="16163" xr:uid="{636EF2B5-D829-49DC-BECB-8F5CEC72A737}"/>
    <cellStyle name="Note 7 2 6 3" xfId="17109" xr:uid="{69F58C8D-A6F4-4B3E-BEFD-CE7A0F92DFE9}"/>
    <cellStyle name="Note 7 2 7" xfId="12763" xr:uid="{241C1FE3-1320-4298-AB18-6AA1B131891E}"/>
    <cellStyle name="Note 7 2 8" xfId="18530" xr:uid="{50F7F0AC-DDF1-4CFF-997A-86EC59C751BA}"/>
    <cellStyle name="Note 7 3" xfId="1605" xr:uid="{09E8D4DD-EA90-4C8B-ABCD-AA408AB039A2}"/>
    <cellStyle name="Note 7 3 2" xfId="4195" xr:uid="{28BC0F13-04A9-4D0E-99F0-1359255C08D9}"/>
    <cellStyle name="Note 7 3 2 2" xfId="4409" xr:uid="{5935113B-02CC-40CE-B283-C3D423C078FB}"/>
    <cellStyle name="Note 7 3 2 2 2" xfId="4873" xr:uid="{41F6813D-0DF2-4554-902D-14689C7AE893}"/>
    <cellStyle name="Note 7 3 2 2 2 2" xfId="5918" xr:uid="{930DCE35-DB34-4849-8873-ADEE5A4DC0A1}"/>
    <cellStyle name="Note 7 3 2 2 2 2 2" xfId="9539" xr:uid="{67F56EA8-923D-4C35-A4B9-53AF4B5056E9}"/>
    <cellStyle name="Note 7 3 2 2 2 2 2 2" xfId="17391" xr:uid="{8664BA70-EBE2-4341-8AAC-47D158DFB174}"/>
    <cellStyle name="Note 7 3 2 2 2 2 2 3" xfId="17633" xr:uid="{E25FF7E6-8774-4DE8-B0E2-A99E4C9330B7}"/>
    <cellStyle name="Note 7 3 2 2 2 2 3" xfId="15145" xr:uid="{EAFED281-11F1-4E39-A5EA-C464A3847ED4}"/>
    <cellStyle name="Note 7 3 2 2 2 2 4" xfId="18170" xr:uid="{C3987F61-72B5-4A5F-B2AF-73683589C0B2}"/>
    <cellStyle name="Note 7 3 2 2 2 3" xfId="8497" xr:uid="{6DA5F6B2-A5B4-4E33-8AEA-030C0DC19AE9}"/>
    <cellStyle name="Note 7 3 2 2 2 3 2" xfId="16843" xr:uid="{5CB660E1-7D62-4630-9C04-ABE709F70519}"/>
    <cellStyle name="Note 7 3 2 2 2 3 3" xfId="17749" xr:uid="{921732C6-EC2A-4E84-B930-126F7D9AF945}"/>
    <cellStyle name="Note 7 3 2 2 2 4" xfId="14587" xr:uid="{893F8595-025D-4DE8-8989-7FAD1F8BEDD3}"/>
    <cellStyle name="Note 7 3 2 2 2 5" xfId="12804" xr:uid="{95D0C2B0-0C6B-46E8-AB01-2FE34D42EACF}"/>
    <cellStyle name="Note 7 3 2 2 3" xfId="5481" xr:uid="{59EB382D-8C91-4C95-81D8-F12616197709}"/>
    <cellStyle name="Note 7 3 2 2 3 2" xfId="9102" xr:uid="{1E70FE14-3839-4B46-96C3-562DF0E6C2EB}"/>
    <cellStyle name="Note 7 3 2 2 3 2 2" xfId="17162" xr:uid="{955D3B56-50D1-4C6F-A22D-9BB14C72005F}"/>
    <cellStyle name="Note 7 3 2 2 3 2 3" xfId="11962" xr:uid="{225204D8-060C-42F3-9795-DD0A47BDD5B7}"/>
    <cellStyle name="Note 7 3 2 2 3 3" xfId="14918" xr:uid="{F36E6D7E-68F8-4FFE-96F6-74767AD3C219}"/>
    <cellStyle name="Note 7 3 2 2 3 4" xfId="18208" xr:uid="{14EC5A59-DCA2-45C8-996F-0A71C14F1E05}"/>
    <cellStyle name="Note 7 3 2 2 4" xfId="8038" xr:uid="{D69063C8-8B21-4082-ACAB-9FDCAE48321E}"/>
    <cellStyle name="Note 7 3 2 2 4 2" xfId="16605" xr:uid="{9E11A939-7D9E-447C-B8BE-25503448E9F1}"/>
    <cellStyle name="Note 7 3 2 2 4 3" xfId="15660" xr:uid="{248BAA84-418E-4A5A-B229-DBBA05A7A9B4}"/>
    <cellStyle name="Note 7 3 2 2 5" xfId="14367" xr:uid="{F4D8BC88-FEB0-4B1B-9F27-6929EA322158}"/>
    <cellStyle name="Note 7 3 2 2 6" xfId="16977" xr:uid="{DE2A26AA-5536-4F4B-9D40-F90AB8298E44}"/>
    <cellStyle name="Note 7 3 2 3" xfId="4699" xr:uid="{58C175EF-9FB1-4938-802F-117A2DD17D53}"/>
    <cellStyle name="Note 7 3 2 3 2" xfId="5746" xr:uid="{91C5F8E5-6DA2-4E1F-BB1E-59734CE6BB9F}"/>
    <cellStyle name="Note 7 3 2 3 2 2" xfId="9367" xr:uid="{8D5D81F6-10AA-451C-B28D-60F7CBB15ED1}"/>
    <cellStyle name="Note 7 3 2 3 2 2 2" xfId="17292" xr:uid="{03721D26-D72A-4915-8380-337B144AD869}"/>
    <cellStyle name="Note 7 3 2 3 2 2 3" xfId="15873" xr:uid="{B3470431-E163-4407-8953-B8AA0EA0EA39}"/>
    <cellStyle name="Note 7 3 2 3 2 3" xfId="15049" xr:uid="{8B12A602-4BCD-45ED-9609-1D287E6204A7}"/>
    <cellStyle name="Note 7 3 2 3 2 4" xfId="14077" xr:uid="{3C2A521B-2E02-4F7E-B0B5-8C529754662D}"/>
    <cellStyle name="Note 7 3 2 3 3" xfId="8323" xr:uid="{E4D7C999-3109-4694-BCCB-1681CD9CCA97}"/>
    <cellStyle name="Note 7 3 2 3 3 2" xfId="16744" xr:uid="{057AA982-82DE-4D6D-95CA-197C24BD5CD1}"/>
    <cellStyle name="Note 7 3 2 3 3 3" xfId="13515" xr:uid="{B6858200-EE0C-4CB1-9FC2-5E6CA3554301}"/>
    <cellStyle name="Note 7 3 2 3 4" xfId="14508" xr:uid="{9CDFE953-ED7A-493D-8D8C-19EDEE3E47E5}"/>
    <cellStyle name="Note 7 3 2 3 5" xfId="15918" xr:uid="{EBBC10CC-21D7-4A29-8BF1-8D86ECA6929F}"/>
    <cellStyle name="Note 7 3 2 4" xfId="5287" xr:uid="{9E8B40A7-3865-4195-A663-B4054657B62C}"/>
    <cellStyle name="Note 7 3 2 4 2" xfId="8908" xr:uid="{61A24221-03C7-4622-8E3E-2032D2300E5F}"/>
    <cellStyle name="Note 7 3 2 4 2 2" xfId="17053" xr:uid="{69969309-D535-4CE3-A2A2-A358046A32C4}"/>
    <cellStyle name="Note 7 3 2 4 2 3" xfId="13476" xr:uid="{EAB0AA7A-7464-41D5-B484-88806D512002}"/>
    <cellStyle name="Note 7 3 2 4 3" xfId="14803" xr:uid="{F27E628D-E465-409E-A52B-810C8E8202D0}"/>
    <cellStyle name="Note 7 3 2 4 4" xfId="15201" xr:uid="{8BA4E449-89D6-4ABA-8E08-D97561372BB3}"/>
    <cellStyle name="Note 7 3 2 5" xfId="7832" xr:uid="{25D0F80D-20BE-43E3-80C2-1B61860924EB}"/>
    <cellStyle name="Note 7 3 2 5 2" xfId="16487" xr:uid="{3E91C4F5-7239-44AA-BD2B-4BF921A89AE6}"/>
    <cellStyle name="Note 7 3 2 5 3" xfId="12092" xr:uid="{1271F382-1D6F-48BE-A690-E62048914D3B}"/>
    <cellStyle name="Note 7 3 2 6" xfId="14244" xr:uid="{9BD691A8-8B95-4237-AB87-0259E922037E}"/>
    <cellStyle name="Note 7 3 2 7" xfId="13013" xr:uid="{B5425390-4482-4018-811B-A7961E9457F1}"/>
    <cellStyle name="Note 7 3 3" xfId="3779" xr:uid="{8FB26A0D-3EB0-44FB-9F7B-EC4CD5B48B49}"/>
    <cellStyle name="Note 7 3 3 2" xfId="4558" xr:uid="{9C9AFA62-2FE0-418A-8317-35BF4F8A6DE6}"/>
    <cellStyle name="Note 7 3 3 2 2" xfId="5610" xr:uid="{F43B1E1E-AA31-4A3D-BBE8-BC552845E990}"/>
    <cellStyle name="Note 7 3 3 2 2 2" xfId="9231" xr:uid="{30C80695-21D6-4B71-95DA-3BF999276DA2}"/>
    <cellStyle name="Note 7 3 3 2 2 2 2" xfId="17208" xr:uid="{3063FDA7-B660-4C2A-9188-46354427BFE3}"/>
    <cellStyle name="Note 7 3 3 2 2 2 3" xfId="16074" xr:uid="{F47F3741-BDF5-4A1E-B6F9-5939ED3CC8FA}"/>
    <cellStyle name="Note 7 3 3 2 2 3" xfId="14964" xr:uid="{F8D8C87B-0130-4F97-B9D7-8678B288C0EB}"/>
    <cellStyle name="Note 7 3 3 2 2 4" xfId="12538" xr:uid="{334081EC-9BD8-44B2-8BBE-D1436AC53D6A}"/>
    <cellStyle name="Note 7 3 3 2 3" xfId="8182" xr:uid="{D1DA20B1-DEC5-4C60-BB77-2BB238D744AF}"/>
    <cellStyle name="Note 7 3 3 2 3 2" xfId="16657" xr:uid="{20893589-C027-42AA-AEA0-918EA684A9C7}"/>
    <cellStyle name="Note 7 3 3 2 3 3" xfId="15389" xr:uid="{B8658767-0949-432B-A088-517678B7CA49}"/>
    <cellStyle name="Note 7 3 3 2 4" xfId="14422" xr:uid="{B4259A46-FC71-4BFB-83D7-A36028823F6E}"/>
    <cellStyle name="Note 7 3 3 2 5" xfId="12913" xr:uid="{07422F96-7BDC-47CC-AF57-18BDBB65E834}"/>
    <cellStyle name="Note 7 3 3 3" xfId="5041" xr:uid="{72AE58AD-4C4B-4177-AAAC-86C753093B3A}"/>
    <cellStyle name="Note 7 3 3 3 2" xfId="8662" xr:uid="{C622E6B4-2195-40BC-8CD0-C7126A3BF0C0}"/>
    <cellStyle name="Note 7 3 3 3 2 2" xfId="16909" xr:uid="{BADDBBA5-61BE-49D7-B938-D3B14F3824A2}"/>
    <cellStyle name="Note 7 3 3 3 2 3" xfId="15751" xr:uid="{847B236A-7A86-45A8-AA7A-3E031B1665F7}"/>
    <cellStyle name="Note 7 3 3 3 3" xfId="14658" xr:uid="{5A5C91C0-9C1C-40DD-9A5B-2E26D8B20EFD}"/>
    <cellStyle name="Note 7 3 3 3 4" xfId="13571" xr:uid="{6D89923E-6A0D-4257-9781-8A1E0D054994}"/>
    <cellStyle name="Note 7 3 3 4" xfId="7472" xr:uid="{70A8D2F0-BE38-49E0-AE32-982BA3E7CED6}"/>
    <cellStyle name="Note 7 3 3 4 2" xfId="16257" xr:uid="{EB2B2D4A-7FE1-4CB7-B942-FEA0D58E5550}"/>
    <cellStyle name="Note 7 3 3 4 3" xfId="12252" xr:uid="{63B768B9-8862-4C85-A5FA-018C357F7049}"/>
    <cellStyle name="Note 7 3 3 5" xfId="13977" xr:uid="{4823DAAE-8D4F-49BB-AE19-AAEEBAD9BA04}"/>
    <cellStyle name="Note 7 3 3 6" xfId="13804" xr:uid="{0FE36236-C430-4AD9-A2AA-EE52ABB46C8E}"/>
    <cellStyle name="Note 7 3 4" xfId="3885" xr:uid="{2671F258-84BD-456A-96E7-EA6317EB9C6E}"/>
    <cellStyle name="Note 7 3 4 2" xfId="5096" xr:uid="{F6AF40CB-96CD-44F5-9C01-2DA0068E92AF}"/>
    <cellStyle name="Note 7 3 4 2 2" xfId="8717" xr:uid="{A0EE4D1A-74C4-4D22-97E6-AE3A0FAB9A99}"/>
    <cellStyle name="Note 7 3 4 2 2 2" xfId="16936" xr:uid="{CF856D4A-77E3-4C1A-84D5-554D5DC7DC29}"/>
    <cellStyle name="Note 7 3 4 2 2 3" xfId="15746" xr:uid="{498BB297-8588-4D93-9C25-3B0CD05603AB}"/>
    <cellStyle name="Note 7 3 4 2 3" xfId="14684" xr:uid="{AF531EF0-1B82-480F-8CDA-34258D919D61}"/>
    <cellStyle name="Note 7 3 4 2 4" xfId="11726" xr:uid="{5D90E553-A203-4024-9A48-2AD96FDADD51}"/>
    <cellStyle name="Note 7 3 4 3" xfId="7564" xr:uid="{36A97A95-F7F7-4DE4-B557-44D942C679C8}"/>
    <cellStyle name="Note 7 3 4 3 2" xfId="16312" xr:uid="{69F943DB-2562-44A0-8FAF-43C25EB049CB}"/>
    <cellStyle name="Note 7 3 4 3 3" xfId="12190" xr:uid="{82254A94-F843-47C0-839C-0693FE150355}"/>
    <cellStyle name="Note 7 3 4 4" xfId="14043" xr:uid="{7CB72DB8-2274-4926-B22B-CEC2C7FC6624}"/>
    <cellStyle name="Note 7 3 4 5" xfId="13107" xr:uid="{DF6BAED5-0E35-489B-9A55-4413736C3E20}"/>
    <cellStyle name="Note 7 3 5" xfId="4068" xr:uid="{4C53C07E-7DD0-4305-A938-A31352C1F177}"/>
    <cellStyle name="Note 7 3 5 2" xfId="7716" xr:uid="{76CC0F50-15E6-4104-87C9-561677452097}"/>
    <cellStyle name="Note 7 3 5 2 2" xfId="16395" xr:uid="{9D0CEB72-CB08-4AEF-AAA5-74141D7C3A37}"/>
    <cellStyle name="Note 7 3 5 2 3" xfId="18672" xr:uid="{E7F115F2-8F00-46F0-85F2-ED6A6E316EF3}"/>
    <cellStyle name="Note 7 3 5 3" xfId="14148" xr:uid="{DBAA6752-CB87-430F-ABA9-D294B5298372}"/>
    <cellStyle name="Note 7 3 5 4" xfId="15103" xr:uid="{E0F7978C-A487-4945-92D2-2B656FDDB571}"/>
    <cellStyle name="Note 7 3 6" xfId="7288" xr:uid="{F83AACE1-00BC-4FF2-992B-A03F4A767A04}"/>
    <cellStyle name="Note 7 3 6 2" xfId="16164" xr:uid="{B131C6EF-916A-43CE-B9F4-F1F423E66A63}"/>
    <cellStyle name="Note 7 3 6 3" xfId="14865" xr:uid="{5F6BE2C1-753C-4765-9979-EBC652EF2C15}"/>
    <cellStyle name="Note 7 3 7" xfId="12764" xr:uid="{5FB75127-AD69-48E2-8804-544E40E51172}"/>
    <cellStyle name="Note 7 3 8" xfId="16619" xr:uid="{273D1AEC-BD2A-4D04-B723-76CB26AFF769}"/>
    <cellStyle name="Note 7 4" xfId="1606" xr:uid="{21F8B3DE-C8D0-49A8-A89B-1ED19E004CDA}"/>
    <cellStyle name="Note 7 4 2" xfId="4196" xr:uid="{EB46C12C-0F87-474C-AB3B-A261B127EEFD}"/>
    <cellStyle name="Note 7 4 2 2" xfId="4410" xr:uid="{D6E5D63A-A17C-4A9D-B996-8304105444D0}"/>
    <cellStyle name="Note 7 4 2 2 2" xfId="4874" xr:uid="{72B207FD-4788-49D1-A296-77957AC144F0}"/>
    <cellStyle name="Note 7 4 2 2 2 2" xfId="5919" xr:uid="{BB6CC57B-8E69-40F7-953E-AB0E99413417}"/>
    <cellStyle name="Note 7 4 2 2 2 2 2" xfId="9540" xr:uid="{4B928DFE-116D-40CA-8A42-0B18634AC27F}"/>
    <cellStyle name="Note 7 4 2 2 2 2 2 2" xfId="17392" xr:uid="{D071392C-A9EA-43C4-8542-57A74FEE599D}"/>
    <cellStyle name="Note 7 4 2 2 2 2 2 3" xfId="11860" xr:uid="{DD16C391-12A4-49EA-8A9F-CACBDB395132}"/>
    <cellStyle name="Note 7 4 2 2 2 2 3" xfId="15146" xr:uid="{25046B7A-C5A5-4243-A857-18718F74F9EE}"/>
    <cellStyle name="Note 7 4 2 2 2 2 4" xfId="18169" xr:uid="{E2085D14-5C44-404F-A069-BFFD49070BE2}"/>
    <cellStyle name="Note 7 4 2 2 2 3" xfId="8498" xr:uid="{CAD25A7F-867B-4009-BA29-8E5AA8A255E7}"/>
    <cellStyle name="Note 7 4 2 2 2 3 2" xfId="16844" xr:uid="{C0C180FC-48E1-4355-83CD-2E41A99D5978}"/>
    <cellStyle name="Note 7 4 2 2 2 3 3" xfId="17449" xr:uid="{5400855D-5527-4AE6-B6E6-04119BD81EA5}"/>
    <cellStyle name="Note 7 4 2 2 2 4" xfId="14588" xr:uid="{F4730E99-4AA7-4205-8FE9-FA3D9F9237E1}"/>
    <cellStyle name="Note 7 4 2 2 2 5" xfId="12803" xr:uid="{697CFEFE-A58C-4841-9982-DB1CD7E299E4}"/>
    <cellStyle name="Note 7 4 2 2 3" xfId="5482" xr:uid="{74549F0A-108A-4977-B0D6-D5DFC7099CEC}"/>
    <cellStyle name="Note 7 4 2 2 3 2" xfId="9103" xr:uid="{8EAF9DBE-CA72-4C8D-BBEE-5F0DD8BD5DE0}"/>
    <cellStyle name="Note 7 4 2 2 3 2 2" xfId="17163" xr:uid="{3421D2E9-D9CA-453F-AF5A-0E08DAF88B70}"/>
    <cellStyle name="Note 7 4 2 2 3 2 3" xfId="15325" xr:uid="{7BE975B1-D59E-41CB-AF8C-312F659FFEE7}"/>
    <cellStyle name="Note 7 4 2 2 3 3" xfId="14919" xr:uid="{8675BC13-53A9-487C-9131-70BFFE65FFAE}"/>
    <cellStyle name="Note 7 4 2 2 3 4" xfId="18207" xr:uid="{FB17139B-789F-499D-BFD5-E5FA590603AA}"/>
    <cellStyle name="Note 7 4 2 2 4" xfId="8039" xr:uid="{CF096BBC-3D97-4AA5-A703-665A9ED1F541}"/>
    <cellStyle name="Note 7 4 2 2 4 2" xfId="16606" xr:uid="{FC49BED5-0769-42E2-B3AE-35C4C913B80A}"/>
    <cellStyle name="Note 7 4 2 2 4 3" xfId="13401" xr:uid="{AC7CB9D9-751C-4B09-9DA7-3C8C16D117BA}"/>
    <cellStyle name="Note 7 4 2 2 5" xfId="14368" xr:uid="{0486136F-7A96-4C3E-AAEB-B6923A286679}"/>
    <cellStyle name="Note 7 4 2 2 6" xfId="14725" xr:uid="{8F475074-FB95-4651-B54E-0826B2F761C9}"/>
    <cellStyle name="Note 7 4 2 3" xfId="4700" xr:uid="{C0B5E427-0AE3-4D08-AF1B-389C27172729}"/>
    <cellStyle name="Note 7 4 2 3 2" xfId="5747" xr:uid="{79D032C3-FE06-4511-9252-DE9FF25916EA}"/>
    <cellStyle name="Note 7 4 2 3 2 2" xfId="9368" xr:uid="{9BED2429-388A-41EF-A2EE-989586CEFFCC}"/>
    <cellStyle name="Note 7 4 2 3 2 2 2" xfId="17293" xr:uid="{EC991A52-750E-4F9E-B395-A978135E4E87}"/>
    <cellStyle name="Note 7 4 2 3 2 2 3" xfId="13897" xr:uid="{0A095228-3595-42FE-91B2-139964370052}"/>
    <cellStyle name="Note 7 4 2 3 2 3" xfId="15050" xr:uid="{7FE41DFD-1F2C-4206-98B0-D20A36AD1527}"/>
    <cellStyle name="Note 7 4 2 3 2 4" xfId="18726" xr:uid="{C488DDD5-7FB0-4DA0-94C7-10B3CD84E19D}"/>
    <cellStyle name="Note 7 4 2 3 3" xfId="8324" xr:uid="{19252A4D-B913-4BA2-B499-7E405E924678}"/>
    <cellStyle name="Note 7 4 2 3 3 2" xfId="16745" xr:uid="{23C523A1-8FC8-4417-B93F-4F0A37AC26A2}"/>
    <cellStyle name="Note 7 4 2 3 3 3" xfId="12029" xr:uid="{EF2624F4-CA0E-4336-B496-8E3D17E982B2}"/>
    <cellStyle name="Note 7 4 2 3 4" xfId="14509" xr:uid="{8331074D-F21B-4D9D-BBC2-8899FAD1869C}"/>
    <cellStyle name="Note 7 4 2 3 5" xfId="13989" xr:uid="{51C1A98A-2C37-4F5B-ABA5-6762A653A403}"/>
    <cellStyle name="Note 7 4 2 4" xfId="5288" xr:uid="{72904AA9-038E-440B-B809-F4EB042D53D7}"/>
    <cellStyle name="Note 7 4 2 4 2" xfId="8909" xr:uid="{2E1E2E48-F95F-4B83-A100-2CB100AEB8C9}"/>
    <cellStyle name="Note 7 4 2 4 2 2" xfId="17054" xr:uid="{2F6A2884-4E89-4E2C-8DBC-646276DFD312}"/>
    <cellStyle name="Note 7 4 2 4 2 3" xfId="11985" xr:uid="{8DC401A6-EE2B-4C01-8BDC-84AF7B155EA9}"/>
    <cellStyle name="Note 7 4 2 4 3" xfId="14804" xr:uid="{AE566672-4F57-4561-B2C4-719EA26197C7}"/>
    <cellStyle name="Note 7 4 2 4 4" xfId="18232" xr:uid="{ECB40FB5-2456-4110-A727-8E27DD189AE3}"/>
    <cellStyle name="Note 7 4 2 5" xfId="7833" xr:uid="{C25929CA-9330-41AC-AD2C-03E387EFC14B}"/>
    <cellStyle name="Note 7 4 2 5 2" xfId="16488" xr:uid="{F26B0F93-F8BC-4592-B29F-892F8AFBDBC9}"/>
    <cellStyle name="Note 7 4 2 5 3" xfId="12091" xr:uid="{CFC36FFE-D486-4D57-965D-42444E7F68A2}"/>
    <cellStyle name="Note 7 4 2 6" xfId="14245" xr:uid="{FCAD4EC6-8624-4DED-990D-CC7DDA7B2FA3}"/>
    <cellStyle name="Note 7 4 2 7" xfId="13677" xr:uid="{B82393BC-8407-4626-A134-17AB16A3F142}"/>
    <cellStyle name="Note 7 4 3" xfId="4054" xr:uid="{BFFC3232-0B3E-42C5-910B-6860D1CA20F7}"/>
    <cellStyle name="Note 7 4 3 2" xfId="4624" xr:uid="{136CFCE8-BFB6-45B8-B91A-7A5BD1A8E755}"/>
    <cellStyle name="Note 7 4 3 2 2" xfId="5674" xr:uid="{8E72D518-7B33-4ACE-BEEA-FB81607D19A7}"/>
    <cellStyle name="Note 7 4 3 2 2 2" xfId="9295" xr:uid="{61520AB2-4A07-456B-B1C3-993B9EAC7CCE}"/>
    <cellStyle name="Note 7 4 3 2 2 2 2" xfId="17238" xr:uid="{72756831-0962-40F9-9C4C-0780CCA20167}"/>
    <cellStyle name="Note 7 4 3 2 2 2 3" xfId="11912" xr:uid="{9925BA62-8FF8-4302-98E8-3845A74398E8}"/>
    <cellStyle name="Note 7 4 3 2 2 3" xfId="14994" xr:uid="{048AA190-FB61-4927-83CB-0A5F5F35FE01}"/>
    <cellStyle name="Note 7 4 3 2 2 4" xfId="15281" xr:uid="{406EF2F0-F22D-44B6-B939-D83390EFEF1B}"/>
    <cellStyle name="Note 7 4 3 2 3" xfId="8248" xr:uid="{DC19FE8F-27FE-411E-B7A8-7DD99A4487D4}"/>
    <cellStyle name="Note 7 4 3 2 3 2" xfId="16686" xr:uid="{051F7DCF-1CDE-4CA5-A6FF-17C33F5DBBF2}"/>
    <cellStyle name="Note 7 4 3 2 3 3" xfId="17758" xr:uid="{8D1B27E2-5D8E-46E3-A268-10D520D0D44B}"/>
    <cellStyle name="Note 7 4 3 2 4" xfId="14457" xr:uid="{DAE3871C-B62F-4DFD-A1F2-08DF1DAC1BD9}"/>
    <cellStyle name="Note 7 4 3 2 5" xfId="12859" xr:uid="{ADCA1A65-CA80-4576-896A-34496B1F4658}"/>
    <cellStyle name="Note 7 4 3 3" xfId="5186" xr:uid="{6C413994-76CC-42C7-8587-1EA836C0DA97}"/>
    <cellStyle name="Note 7 4 3 3 2" xfId="8807" xr:uid="{FE16B81B-E507-424F-A165-AF2B4488E7EB}"/>
    <cellStyle name="Note 7 4 3 3 2 2" xfId="16979" xr:uid="{16E4DCAA-71FB-4014-B58E-A23E3924EA96}"/>
    <cellStyle name="Note 7 4 3 3 2 3" xfId="15871" xr:uid="{30FFEA38-BA70-4F5B-84A6-C78AB4490064}"/>
    <cellStyle name="Note 7 4 3 3 3" xfId="14728" xr:uid="{A0736842-8252-4844-B444-275953CF11BB}"/>
    <cellStyle name="Note 7 4 3 3 4" xfId="12676" xr:uid="{39F094E6-9F1E-4327-B7EA-8771A2A235BD}"/>
    <cellStyle name="Note 7 4 3 4" xfId="7702" xr:uid="{E15B5675-0C12-4C3A-B3AE-692F5E232C0A}"/>
    <cellStyle name="Note 7 4 3 4 2" xfId="16388" xr:uid="{23E8563A-7D51-4461-B0CC-0EC946E04237}"/>
    <cellStyle name="Note 7 4 3 4 3" xfId="13896" xr:uid="{788955E0-1233-40EB-AAED-E6B0E5465EA5}"/>
    <cellStyle name="Note 7 4 3 5" xfId="14142" xr:uid="{2BEF8B06-A77A-4B0F-8F32-77DACFED0AAC}"/>
    <cellStyle name="Note 7 4 3 6" xfId="13053" xr:uid="{90CEA92D-BB33-4E53-AD36-E12BBDA65BEF}"/>
    <cellStyle name="Note 7 4 4" xfId="4016" xr:uid="{2BD0CE15-E7A6-4F86-97B1-F37D369672BE}"/>
    <cellStyle name="Note 7 4 4 2" xfId="5167" xr:uid="{487D003A-AC1C-41BF-96C3-7A0571F7E34C}"/>
    <cellStyle name="Note 7 4 4 2 2" xfId="8788" xr:uid="{FD3CB317-BC75-45A2-9959-04AFBF536285}"/>
    <cellStyle name="Note 7 4 4 2 2 2" xfId="16966" xr:uid="{B3A37060-0EA7-4C66-BE07-B1691FA25135}"/>
    <cellStyle name="Note 7 4 4 2 2 3" xfId="13283" xr:uid="{677C4B68-6523-4A9C-AEAF-795DF2764689}"/>
    <cellStyle name="Note 7 4 4 2 3" xfId="14714" xr:uid="{445F4106-53F3-4857-8E9F-0799F2C2F1D1}"/>
    <cellStyle name="Note 7 4 4 2 4" xfId="17523" xr:uid="{EE98DCBB-3BCE-4664-B1A9-C9073797A0F3}"/>
    <cellStyle name="Note 7 4 4 3" xfId="7676" xr:uid="{376C33E2-C8F7-4D11-B60F-5E007D27E604}"/>
    <cellStyle name="Note 7 4 4 3 2" xfId="16368" xr:uid="{60ECFCA3-AAA0-40B0-91D1-9811F5A6F34D}"/>
    <cellStyle name="Note 7 4 4 3 3" xfId="12133" xr:uid="{DF58BFCB-1BD3-4C0F-8976-2BA9C0F1E326}"/>
    <cellStyle name="Note 7 4 4 4" xfId="14112" xr:uid="{4BC5E03C-7548-4EBC-A0BB-C5C271F01681}"/>
    <cellStyle name="Note 7 4 4 5" xfId="13726" xr:uid="{6E35F1BE-C5FC-4733-9E15-F603B8C26A4E}"/>
    <cellStyle name="Note 7 4 5" xfId="2958" xr:uid="{64C0E0D5-13FF-4303-AEFB-DA58C6DF5F25}"/>
    <cellStyle name="Note 7 4 5 2" xfId="7392" xr:uid="{6100937E-5AAA-4963-8D42-29FD20F12D5B}"/>
    <cellStyle name="Note 7 4 5 2 2" xfId="16203" xr:uid="{1DA55D92-CBD6-4961-8E84-435A32EC617C}"/>
    <cellStyle name="Note 7 4 5 2 3" xfId="12292" xr:uid="{0FDB1E42-F057-4288-AAED-EA24D5D80B37}"/>
    <cellStyle name="Note 7 4 5 3" xfId="13591" xr:uid="{5CB6F368-B62A-4E8D-8703-1C94D48BA4E9}"/>
    <cellStyle name="Note 7 4 5 4" xfId="17407" xr:uid="{39957E20-31A0-43A0-B486-4F68F876D244}"/>
    <cellStyle name="Note 7 4 6" xfId="7289" xr:uid="{30C21B44-F07D-4447-A384-4698F1C5C092}"/>
    <cellStyle name="Note 7 4 6 2" xfId="16165" xr:uid="{0B94B764-C11D-4062-B1E4-8545C225E3FC}"/>
    <cellStyle name="Note 7 4 6 3" xfId="16789" xr:uid="{C4413EBE-EBD9-45FF-9D46-72190F2E747C}"/>
    <cellStyle name="Note 7 4 7" xfId="12765" xr:uid="{EBB40541-7EF5-4E8C-93D7-6A38CD2D39E6}"/>
    <cellStyle name="Note 7 4 8" xfId="17175" xr:uid="{7DE9044E-33F7-4E56-9F44-C16DF31A0065}"/>
    <cellStyle name="Note 7 5" xfId="4193" xr:uid="{FBD52715-8AF3-46AF-BE70-274DBAE5E17C}"/>
    <cellStyle name="Note 7 5 2" xfId="4407" xr:uid="{1FE9D756-3F1E-421F-B220-999D97B2453E}"/>
    <cellStyle name="Note 7 5 2 2" xfId="4871" xr:uid="{60926EFE-A0AE-4581-A35A-C8D431D55B96}"/>
    <cellStyle name="Note 7 5 2 2 2" xfId="5916" xr:uid="{793F49FE-1472-4441-904F-97D9EE1E6A2A}"/>
    <cellStyle name="Note 7 5 2 2 2 2" xfId="9537" xr:uid="{B516C025-A331-49E7-850D-B25B43AD14D8}"/>
    <cellStyle name="Note 7 5 2 2 2 2 2" xfId="17389" xr:uid="{E0A70E12-7EDA-4774-9972-5037F5BB70F5}"/>
    <cellStyle name="Note 7 5 2 2 2 2 3" xfId="11862" xr:uid="{B02361C6-4D5A-41EA-BF10-D09F2AB4A3BD}"/>
    <cellStyle name="Note 7 5 2 2 2 3" xfId="15143" xr:uid="{CA225D12-71DC-4966-A930-EBD138865538}"/>
    <cellStyle name="Note 7 5 2 2 2 4" xfId="18172" xr:uid="{58438E4B-AD4D-4274-BE29-01C2162C3333}"/>
    <cellStyle name="Note 7 5 2 2 3" xfId="8495" xr:uid="{F72C928B-69AB-4646-8CE3-FD05FA8D88D8}"/>
    <cellStyle name="Note 7 5 2 2 3 2" xfId="16841" xr:uid="{FCD552C9-B7B1-4E96-A371-1237C4915B8F}"/>
    <cellStyle name="Note 7 5 2 2 3 3" xfId="14110" xr:uid="{ADCD871B-056E-46A8-94F5-A8AD9B097243}"/>
    <cellStyle name="Note 7 5 2 2 4" xfId="14585" xr:uid="{0FE48EC7-379A-4E7A-B5BC-122CD7EF6AF5}"/>
    <cellStyle name="Note 7 5 2 2 5" xfId="12806" xr:uid="{BA4737DC-02D4-4462-8F32-4E14365FEC6E}"/>
    <cellStyle name="Note 7 5 2 3" xfId="5479" xr:uid="{29A9BA26-BB89-406D-97C1-51A5702CDBA6}"/>
    <cellStyle name="Note 7 5 2 3 2" xfId="9100" xr:uid="{8338F9BF-8D95-46DE-987E-ABB493AFA389}"/>
    <cellStyle name="Note 7 5 2 3 2 2" xfId="17160" xr:uid="{2C810264-BDAD-4291-9576-57960359F8F3}"/>
    <cellStyle name="Note 7 5 2 3 2 3" xfId="15710" xr:uid="{1EC01D69-D891-498A-9363-F9F2DD60340C}"/>
    <cellStyle name="Note 7 5 2 3 3" xfId="14916" xr:uid="{11D7AE06-8BB5-455B-A2B4-AB3447E885D0}"/>
    <cellStyle name="Note 7 5 2 3 4" xfId="18203" xr:uid="{3A212D12-11EB-412D-8E9D-B11F3EDA4677}"/>
    <cellStyle name="Note 7 5 2 4" xfId="8036" xr:uid="{D08AF00D-44CB-4D7A-A78C-9F945C7AF491}"/>
    <cellStyle name="Note 7 5 2 4 2" xfId="16603" xr:uid="{B5217B8A-DA71-4268-8C9C-BC47AEC130C3}"/>
    <cellStyle name="Note 7 5 2 4 3" xfId="13546" xr:uid="{7B5CCDA7-3E31-419A-95CE-6025F34E357C}"/>
    <cellStyle name="Note 7 5 2 5" xfId="14365" xr:uid="{DD7F862C-A880-4347-B63D-8CC080469A59}"/>
    <cellStyle name="Note 7 5 2 6" xfId="14006" xr:uid="{B413013B-27E4-480A-8919-BE1A51C5A151}"/>
    <cellStyle name="Note 7 5 3" xfId="4697" xr:uid="{46B3490B-F460-4E88-B1F6-6990C856AC33}"/>
    <cellStyle name="Note 7 5 3 2" xfId="5744" xr:uid="{5FFBA363-FC65-443E-B0B7-AB4CE107F05B}"/>
    <cellStyle name="Note 7 5 3 2 2" xfId="9365" xr:uid="{884C02EC-5DAB-498C-AA11-786D4AABE4A1}"/>
    <cellStyle name="Note 7 5 3 2 2 2" xfId="17290" xr:uid="{98CD6547-BE3D-4917-AFEF-B66BD2124D86}"/>
    <cellStyle name="Note 7 5 3 2 2 3" xfId="17574" xr:uid="{F065EEF2-CF8E-40AA-872A-EE61937B17D3}"/>
    <cellStyle name="Note 7 5 3 2 3" xfId="15047" xr:uid="{7F24194D-C124-4027-B939-23669A8611EF}"/>
    <cellStyle name="Note 7 5 3 2 4" xfId="13985" xr:uid="{43896AAF-430C-4B3F-A549-8D48689936DA}"/>
    <cellStyle name="Note 7 5 3 3" xfId="8321" xr:uid="{32CAB0D6-EDEB-4B22-B26C-A73BE08517F0}"/>
    <cellStyle name="Note 7 5 3 3 2" xfId="16742" xr:uid="{BDCA771F-E760-43C1-8BBB-3DDB76AA0D46}"/>
    <cellStyle name="Note 7 5 3 3 3" xfId="13369" xr:uid="{F19529FB-6679-4244-AC37-8F51EC55E4F1}"/>
    <cellStyle name="Note 7 5 3 4" xfId="14506" xr:uid="{9CC0CFFF-F43D-4F42-B99C-C9D3016AE916}"/>
    <cellStyle name="Note 7 5 3 5" xfId="14091" xr:uid="{E5A88736-A550-4DCC-9273-AEDF6096803A}"/>
    <cellStyle name="Note 7 5 4" xfId="5285" xr:uid="{B4F47484-08D9-45C1-9AE7-066C12377119}"/>
    <cellStyle name="Note 7 5 4 2" xfId="8906" xr:uid="{47598694-1C2D-4EF2-9C59-5EB971707CD5}"/>
    <cellStyle name="Note 7 5 4 2 2" xfId="17051" xr:uid="{E2B3A102-FD07-451F-BB51-A4EE5547E823}"/>
    <cellStyle name="Note 7 5 4 2 3" xfId="13332" xr:uid="{18898E4D-D621-4F93-A507-30F9100EF7EF}"/>
    <cellStyle name="Note 7 5 4 3" xfId="14801" xr:uid="{FDDAFB8E-3FC7-4CB8-8C37-F40B6BD68CE5}"/>
    <cellStyle name="Note 7 5 4 4" xfId="15429" xr:uid="{EFF4B023-BA59-461D-8030-DEBAFE24642C}"/>
    <cellStyle name="Note 7 5 5" xfId="7830" xr:uid="{138FF466-284D-444D-961D-A9351C1032C3}"/>
    <cellStyle name="Note 7 5 5 2" xfId="16485" xr:uid="{9EAE8FD2-AB0F-44DA-A678-6A978014686A}"/>
    <cellStyle name="Note 7 5 5 3" xfId="12094" xr:uid="{7483355D-D6D9-451E-9712-7CDF02195225}"/>
    <cellStyle name="Note 7 5 6" xfId="14242" xr:uid="{660FA65C-FAEF-4CD0-8C17-264B5C36DDBD}"/>
    <cellStyle name="Note 7 5 7" xfId="13014" xr:uid="{69CD55A1-225D-4E8E-85E3-9EE39C8FE4A0}"/>
    <cellStyle name="Note 7 6" xfId="2956" xr:uid="{BD27DF9D-6C38-4FEF-AE49-9C0A9EEF5026}"/>
    <cellStyle name="Note 7 6 2" xfId="4305" xr:uid="{9740FA96-9A96-4B41-AEA8-FE5FD01EE62A}"/>
    <cellStyle name="Note 7 6 2 2" xfId="5392" xr:uid="{5D40376E-05DA-4135-B139-131F06E8B051}"/>
    <cellStyle name="Note 7 6 2 2 2" xfId="9013" xr:uid="{4E6683F4-0916-4109-920B-81D96169E9F3}"/>
    <cellStyle name="Note 7 6 2 2 2 2" xfId="17090" xr:uid="{9C8FBE1C-9E5A-4A39-AA68-2EC7F795E4B9}"/>
    <cellStyle name="Note 7 6 2 2 2 3" xfId="15332" xr:uid="{25B90385-CDEE-4C79-81A0-827A65A67D97}"/>
    <cellStyle name="Note 7 6 2 2 3" xfId="14843" xr:uid="{D0C69C0D-DDE2-4BBE-AEBF-C01FD3EF7F3B}"/>
    <cellStyle name="Note 7 6 2 2 4" xfId="12619" xr:uid="{9319005C-4A05-4BE4-B3CA-668F0EEBC89F}"/>
    <cellStyle name="Note 7 6 2 3" xfId="7939" xr:uid="{CBF963DC-3E0F-4309-B333-6D64D7A6B160}"/>
    <cellStyle name="Note 7 6 2 3 2" xfId="16527" xr:uid="{F8984124-D130-4601-A009-604E1AAF0B49}"/>
    <cellStyle name="Note 7 6 2 3 3" xfId="15835" xr:uid="{6BEA338D-C330-4C3B-BBE3-1F43C215F154}"/>
    <cellStyle name="Note 7 6 2 4" xfId="14283" xr:uid="{A522EB14-6A72-421D-855C-244BE0ADBEB6}"/>
    <cellStyle name="Note 7 6 2 5" xfId="12975" xr:uid="{A9B389FE-0E1C-48E7-8CCD-2B9A0C7A9516}"/>
    <cellStyle name="Note 7 6 3" xfId="3945" xr:uid="{314C92A4-BC6A-46EC-AAA9-CCFA93F4FDC5}"/>
    <cellStyle name="Note 7 6 3 2" xfId="7616" xr:uid="{251EE01B-AD66-439F-911F-D9523A797173}"/>
    <cellStyle name="Note 7 6 3 2 2" xfId="16340" xr:uid="{D4324A1B-CF55-43B7-A717-1ED60F884B15}"/>
    <cellStyle name="Note 7 6 3 2 3" xfId="15296" xr:uid="{578DA660-9692-4820-B95B-3DA0C679CB4E}"/>
    <cellStyle name="Note 7 6 3 3" xfId="14073" xr:uid="{CECEFC41-CEC7-462B-96B4-7D87E3F81F3D}"/>
    <cellStyle name="Note 7 6 3 4" xfId="13086" xr:uid="{A539303E-70AF-4BC5-B18C-A16EE692493B}"/>
    <cellStyle name="Note 7 6 4" xfId="7390" xr:uid="{7AE49D64-5C19-4453-B971-3924A893230D}"/>
    <cellStyle name="Note 7 6 4 2" xfId="16201" xr:uid="{7BF1B3FC-CD96-4FC3-AFAA-46564FDDF18E}"/>
    <cellStyle name="Note 7 6 4 3" xfId="12294" xr:uid="{212E4CE8-0595-4EE2-A087-6CB4254D9BB6}"/>
    <cellStyle name="Note 7 6 5" xfId="13589" xr:uid="{E7EA5B7C-221E-4B2E-807B-FECB86F68152}"/>
    <cellStyle name="Note 7 6 6" xfId="14932" xr:uid="{66F5BEBE-5A2F-4B60-AA2D-1D8817C26F37}"/>
    <cellStyle name="Note 7 7" xfId="3849" xr:uid="{6AB2E677-496D-4B00-A64D-022E6E37ACBE}"/>
    <cellStyle name="Note 7 7 2" xfId="5081" xr:uid="{36D30192-91EF-4F54-82B6-EBA9B0672AB5}"/>
    <cellStyle name="Note 7 7 2 2" xfId="8702" xr:uid="{FF2927CC-2E56-4BA2-857F-0D554D996161}"/>
    <cellStyle name="Note 7 7 2 2 2" xfId="16928" xr:uid="{E52A59AF-1C7D-4890-96D8-DE1A991F470F}"/>
    <cellStyle name="Note 7 7 2 2 3" xfId="15604" xr:uid="{DC9F3C93-5074-43C2-8795-E3B1BB84423B}"/>
    <cellStyle name="Note 7 7 2 3" xfId="14675" xr:uid="{6ADEA1EA-2239-4820-B487-416D7DF02920}"/>
    <cellStyle name="Note 7 7 2 4" xfId="15513" xr:uid="{A2D90596-C7E4-4BF2-9327-C3DB992E47BA}"/>
    <cellStyle name="Note 7 7 3" xfId="7532" xr:uid="{847027AC-F296-459B-A5E0-8C8F2C1774C8}"/>
    <cellStyle name="Note 7 7 3 2" xfId="16291" xr:uid="{845ED675-2B10-4003-BAAA-CD9A8E6F8A52}"/>
    <cellStyle name="Note 7 7 3 3" xfId="12204" xr:uid="{5FE62473-9959-4626-A2A2-E30166B4FA7D}"/>
    <cellStyle name="Note 7 7 4" xfId="14018" xr:uid="{4928A15D-0F1F-40AC-AEC2-38ED80F09B30}"/>
    <cellStyle name="Note 7 7 5" xfId="13118" xr:uid="{C6794888-F23F-4A96-9144-7048C0229693}"/>
    <cellStyle name="Note 7 8" xfId="3808" xr:uid="{288C9B1B-0EB0-4878-8A17-F6738740C143}"/>
    <cellStyle name="Note 7 8 2" xfId="7493" xr:uid="{37622E61-8528-41AD-B708-689570751814}"/>
    <cellStyle name="Note 7 8 2 2" xfId="16268" xr:uid="{10107530-0439-4D4B-BF2F-9264A52DE515}"/>
    <cellStyle name="Note 7 8 2 3" xfId="12232" xr:uid="{C1FCAAFC-759C-43CD-A987-AADA607FA218}"/>
    <cellStyle name="Note 7 8 3" xfId="13996" xr:uid="{2CC633E2-2362-499D-B171-83BBC539F731}"/>
    <cellStyle name="Note 7 8 4" xfId="13134" xr:uid="{1D3E85D3-E60E-4271-9689-2214B14F9652}"/>
    <cellStyle name="Note 7 9" xfId="7286" xr:uid="{E15EADAF-76EC-4E70-8857-43C93770FE7A}"/>
    <cellStyle name="Note 7 9 2" xfId="16162" xr:uid="{39C05E2B-CAA0-48BD-9944-9CE159B36EBC}"/>
    <cellStyle name="Note 7 9 3" xfId="16551" xr:uid="{FC885928-F256-4FE9-83D2-E5CD63492F47}"/>
    <cellStyle name="Note 8" xfId="1607" xr:uid="{BF6151B3-20BB-4874-895F-05EBE566C988}"/>
    <cellStyle name="Note 8 10" xfId="12766" xr:uid="{4ACB32E1-603D-4B0D-991F-A780CEC2C613}"/>
    <cellStyle name="Note 8 11" xfId="14930" xr:uid="{99461AD1-7B80-417F-9F69-DA9BAD961699}"/>
    <cellStyle name="Note 8 2" xfId="1608" xr:uid="{29BD2CAC-86A3-4D80-A477-D2981D674910}"/>
    <cellStyle name="Note 8 2 2" xfId="4198" xr:uid="{9DB830E7-3910-4A08-A1A0-57E73936889E}"/>
    <cellStyle name="Note 8 2 2 2" xfId="4412" xr:uid="{FBA942B4-FB17-49DF-B6E9-F3B354A9F71F}"/>
    <cellStyle name="Note 8 2 2 2 2" xfId="4876" xr:uid="{C01A3D07-C8B5-4215-AF19-00214C3FA2B1}"/>
    <cellStyle name="Note 8 2 2 2 2 2" xfId="5921" xr:uid="{A4788F94-7784-4AB3-8500-BB0A2C42E720}"/>
    <cellStyle name="Note 8 2 2 2 2 2 2" xfId="9542" xr:uid="{20A7D14C-B8D6-4D51-B08D-03260104FADF}"/>
    <cellStyle name="Note 8 2 2 2 2 2 2 2" xfId="17394" xr:uid="{2BDF0CED-CB03-48AF-87A2-2525AD6629C7}"/>
    <cellStyle name="Note 8 2 2 2 2 2 2 3" xfId="17632" xr:uid="{8DC75B87-4E2E-4ABA-8293-9FF0EA96E268}"/>
    <cellStyle name="Note 8 2 2 2 2 2 3" xfId="15148" xr:uid="{0F48794D-B037-499B-9F5A-0E897765FA89}"/>
    <cellStyle name="Note 8 2 2 2 2 2 4" xfId="18167" xr:uid="{6C870F56-CAEF-436C-BA56-0453AC857132}"/>
    <cellStyle name="Note 8 2 2 2 2 3" xfId="8500" xr:uid="{80E61F76-9FF4-4E14-97D0-5C8D9764BB84}"/>
    <cellStyle name="Note 8 2 2 2 2 3 2" xfId="16846" xr:uid="{E64331A9-CEC7-4ACD-A230-32948FFA5D6A}"/>
    <cellStyle name="Note 8 2 2 2 2 3 3" xfId="15617" xr:uid="{43EB6EA6-8081-4821-AAAF-3BC3DE684766}"/>
    <cellStyle name="Note 8 2 2 2 2 4" xfId="14590" xr:uid="{414062E6-E7E1-4020-AB46-BADA8091E22E}"/>
    <cellStyle name="Note 8 2 2 2 2 5" xfId="12801" xr:uid="{CC7A268D-E653-4146-AA0A-9E18F1CBBAB3}"/>
    <cellStyle name="Note 8 2 2 2 3" xfId="5484" xr:uid="{1F6A2824-9151-4430-BCD6-B748E1762138}"/>
    <cellStyle name="Note 8 2 2 2 3 2" xfId="9105" xr:uid="{1E2F7171-5EEA-4A31-961F-8DD43DE7BEF3}"/>
    <cellStyle name="Note 8 2 2 2 3 2 2" xfId="17165" xr:uid="{7CF38B9F-538E-42C5-9ACF-41E6B76B0FC3}"/>
    <cellStyle name="Note 8 2 2 2 3 2 3" xfId="13308" xr:uid="{543712EF-ECEF-441E-B2F7-4A767B31485D}"/>
    <cellStyle name="Note 8 2 2 2 3 3" xfId="14921" xr:uid="{EDD2ED5B-259C-43AF-BCA0-38A65C5E90AB}"/>
    <cellStyle name="Note 8 2 2 2 3 4" xfId="18205" xr:uid="{9BF50E81-35FE-4A2B-B09D-15D91723B1CB}"/>
    <cellStyle name="Note 8 2 2 2 4" xfId="8041" xr:uid="{C5CF0262-854C-439F-B480-CC6A64A82906}"/>
    <cellStyle name="Note 8 2 2 2 4 2" xfId="16608" xr:uid="{C8B78D4C-BCD0-4408-8AA2-2AAC84D3AB42}"/>
    <cellStyle name="Note 8 2 2 2 4 3" xfId="13547" xr:uid="{5EF38DCB-1A03-416B-ADD4-3A29B60EE5BC}"/>
    <cellStyle name="Note 8 2 2 2 5" xfId="14370" xr:uid="{BE80491C-1AFC-4CCE-824F-C79C842898C7}"/>
    <cellStyle name="Note 8 2 2 2 6" xfId="17236" xr:uid="{36ADC0E9-4F08-4440-97CD-4D3531C6B445}"/>
    <cellStyle name="Note 8 2 2 3" xfId="4702" xr:uid="{837FD5B4-9D44-4B39-BF11-245BA33BCF29}"/>
    <cellStyle name="Note 8 2 2 3 2" xfId="5749" xr:uid="{15F8B393-9355-4AA1-8FE8-3BA5583ED427}"/>
    <cellStyle name="Note 8 2 2 3 2 2" xfId="9370" xr:uid="{711C7056-A2ED-4950-9596-84BB9692BAB2}"/>
    <cellStyle name="Note 8 2 2 3 2 2 2" xfId="17295" xr:uid="{59D1AEE1-4235-463D-87B4-8D8BF7386444}"/>
    <cellStyle name="Note 8 2 2 3 2 2 3" xfId="15271" xr:uid="{A8E6BC53-8F5D-465D-9FD3-F3F74A098F52}"/>
    <cellStyle name="Note 8 2 2 3 2 3" xfId="15052" xr:uid="{C92725AA-720F-4D80-9284-F79736F26AA7}"/>
    <cellStyle name="Note 8 2 2 3 2 4" xfId="18186" xr:uid="{BFE6F13F-F02B-4B8C-A60D-F9F7C5436762}"/>
    <cellStyle name="Note 8 2 2 3 3" xfId="8326" xr:uid="{6B488413-AD4E-469B-AC60-F11BF96128A7}"/>
    <cellStyle name="Note 8 2 2 3 3 2" xfId="16747" xr:uid="{2AD96742-951F-42EE-9060-E6DC8507A711}"/>
    <cellStyle name="Note 8 2 2 3 3 3" xfId="15627" xr:uid="{D1E7169F-664D-42CA-A707-B987A18673F9}"/>
    <cellStyle name="Note 8 2 2 3 4" xfId="14511" xr:uid="{896D6EE9-DC68-4A17-8359-39A7CBAA4C50}"/>
    <cellStyle name="Note 8 2 2 3 5" xfId="14123" xr:uid="{33FF72C8-70E8-4E3A-B1DF-84163B270057}"/>
    <cellStyle name="Note 8 2 2 4" xfId="5290" xr:uid="{E622A4AC-1560-4B36-AF66-866BFEC5ED87}"/>
    <cellStyle name="Note 8 2 2 4 2" xfId="8911" xr:uid="{902F1067-E277-4390-ADFC-9591415DCDBA}"/>
    <cellStyle name="Note 8 2 2 4 2 2" xfId="17056" xr:uid="{E411D4F7-6CFE-4E18-A9B0-5F7165D04588}"/>
    <cellStyle name="Note 8 2 2 4 2 3" xfId="15589" xr:uid="{E5F18947-9504-4478-855F-2D84332DB965}"/>
    <cellStyle name="Note 8 2 2 4 3" xfId="14806" xr:uid="{2D4BE90F-6E3E-48FA-A428-803D9F6E9B12}"/>
    <cellStyle name="Note 8 2 2 4 4" xfId="11754" xr:uid="{18D43DEE-0C2B-40EB-B33A-FC0F02F7AA32}"/>
    <cellStyle name="Note 8 2 2 5" xfId="7835" xr:uid="{6D0C2B64-0F5F-497D-A811-D01CA3D16BB3}"/>
    <cellStyle name="Note 8 2 2 5 2" xfId="16490" xr:uid="{82C1BFE7-8101-4E9D-8C85-4F09B476A846}"/>
    <cellStyle name="Note 8 2 2 5 3" xfId="12089" xr:uid="{91B4B238-3495-4886-B19F-6D8C0DBA268E}"/>
    <cellStyle name="Note 8 2 2 6" xfId="14247" xr:uid="{27D46957-939A-4757-B9A3-4B54A2DF0585}"/>
    <cellStyle name="Note 8 2 2 7" xfId="13676" xr:uid="{ECA02C4A-AF5D-4E3D-B892-0641A059FB55}"/>
    <cellStyle name="Note 8 2 3" xfId="4000" xr:uid="{51907FE4-70FB-4427-A09D-EA5A6DC97F6B}"/>
    <cellStyle name="Note 8 2 3 2" xfId="4609" xr:uid="{5497A661-E069-482E-A204-9C25D2F0CA99}"/>
    <cellStyle name="Note 8 2 3 2 2" xfId="5659" xr:uid="{F5214C5F-1804-45D6-970B-A4E444A47009}"/>
    <cellStyle name="Note 8 2 3 2 2 2" xfId="9280" xr:uid="{7399C185-CC7B-4B2C-8389-4B53764C8A09}"/>
    <cellStyle name="Note 8 2 3 2 2 2 2" xfId="17228" xr:uid="{F0BDED62-2A63-4A98-B931-A80BE7F4713E}"/>
    <cellStyle name="Note 8 2 3 2 2 2 3" xfId="17455" xr:uid="{0B6B9475-9541-47EC-AC53-C3C758B17F13}"/>
    <cellStyle name="Note 8 2 3 2 2 3" xfId="14985" xr:uid="{82B8791A-0E66-4AA0-90A4-0F41485226DD}"/>
    <cellStyle name="Note 8 2 3 2 2 4" xfId="12528" xr:uid="{A7C628EF-368D-431E-BE6E-51002D143F6E}"/>
    <cellStyle name="Note 8 2 3 2 3" xfId="8233" xr:uid="{A69DBF71-9823-4A98-8E2F-884FE9FFFAD0}"/>
    <cellStyle name="Note 8 2 3 2 3 2" xfId="16679" xr:uid="{D3B4C001-CF1B-4BDD-80B5-D32349D4DE28}"/>
    <cellStyle name="Note 8 2 3 2 3 3" xfId="12040" xr:uid="{C18BA032-E795-44AB-868A-83685E0F2FF0}"/>
    <cellStyle name="Note 8 2 3 2 4" xfId="14447" xr:uid="{0495BDCD-565E-4AF1-A0E0-C4BBEBD223D0}"/>
    <cellStyle name="Note 8 2 3 2 5" xfId="12874" xr:uid="{7F89F9F1-FAC3-4344-95BF-907BD7B837EF}"/>
    <cellStyle name="Note 8 2 3 3" xfId="5157" xr:uid="{8D26B4B3-5D74-4190-886F-1DD727EBB628}"/>
    <cellStyle name="Note 8 2 3 3 2" xfId="8778" xr:uid="{0A552204-BB4D-4DE8-AF7B-B55A93953A96}"/>
    <cellStyle name="Note 8 2 3 3 2 2" xfId="16962" xr:uid="{CA3A9D3D-5B8F-40A3-A9C2-266BCF578B3A}"/>
    <cellStyle name="Note 8 2 3 3 2 3" xfId="81" xr:uid="{A0E8E76B-C6E1-4A44-857B-09E7800BE431}"/>
    <cellStyle name="Note 8 2 3 3 3" xfId="14710" xr:uid="{29C97AAF-210C-4B96-A2DC-6DCADA6917D8}"/>
    <cellStyle name="Note 8 2 3 3 4" xfId="15478" xr:uid="{F900332C-E0DE-4A05-AE2F-91CD0E75C6D2}"/>
    <cellStyle name="Note 8 2 3 4" xfId="7663" xr:uid="{2E64B399-7903-4800-803E-E29E2A6DAAB1}"/>
    <cellStyle name="Note 8 2 3 4 2" xfId="16362" xr:uid="{17588F4F-9D2F-4A3D-BFBB-D28794D9FBBD}"/>
    <cellStyle name="Note 8 2 3 4 3" xfId="12141" xr:uid="{F1F3D179-13AE-4921-9A1B-9EB182328CB9}"/>
    <cellStyle name="Note 8 2 3 5" xfId="14103" xr:uid="{EAE90F48-ACDD-4CC5-A846-7B30C9858B7C}"/>
    <cellStyle name="Note 8 2 3 6" xfId="13068" xr:uid="{76A4A987-71B2-40EA-975D-77E1A376611B}"/>
    <cellStyle name="Note 8 2 4" xfId="4023" xr:uid="{D71EC374-4394-4DAA-AABD-284AF1EB7D11}"/>
    <cellStyle name="Note 8 2 4 2" xfId="5170" xr:uid="{0D072C4E-F230-4F7E-8C25-A010840DCFA3}"/>
    <cellStyle name="Note 8 2 4 2 2" xfId="8791" xr:uid="{A3AB2340-CDE7-47CE-BD81-602366C7B8B9}"/>
    <cellStyle name="Note 8 2 4 2 2 2" xfId="16969" xr:uid="{DF300020-F79B-4F2E-9E7B-ADA636497B3D}"/>
    <cellStyle name="Note 8 2 4 2 2 3" xfId="15546" xr:uid="{2EBE2A06-4640-47B6-8E5F-7AA19700770A}"/>
    <cellStyle name="Note 8 2 4 2 3" xfId="14717" xr:uid="{5F4D0853-EDE3-48FA-ADA8-F87D7DBDB3AC}"/>
    <cellStyle name="Note 8 2 4 2 4" xfId="15246" xr:uid="{69E57B66-2BCF-4ACC-B11D-00BED32E9A25}"/>
    <cellStyle name="Note 8 2 4 3" xfId="7681" xr:uid="{07348A45-46E2-4ED7-878A-0E690E7F6C75}"/>
    <cellStyle name="Note 8 2 4 3 2" xfId="16373" xr:uid="{99BF7A5F-49FA-4983-8EC8-49DBA5C9FD16}"/>
    <cellStyle name="Note 8 2 4 3 3" xfId="17564" xr:uid="{1EA3DCBB-3B4E-49E5-969E-E004C29EDF04}"/>
    <cellStyle name="Note 8 2 4 4" xfId="14119" xr:uid="{77902021-5CF4-49DC-B2AE-69461BA58D79}"/>
    <cellStyle name="Note 8 2 4 5" xfId="18501" xr:uid="{070FC855-E008-4B37-91D4-67ECF7B12015}"/>
    <cellStyle name="Note 8 2 5" xfId="3926" xr:uid="{1404A8B8-CA4E-4E56-B970-E5BF0FD61255}"/>
    <cellStyle name="Note 8 2 5 2" xfId="7599" xr:uid="{71EAD147-5031-44C9-856A-D88A72DAA4FC}"/>
    <cellStyle name="Note 8 2 5 2 2" xfId="16334" xr:uid="{EAA24535-D5CB-4BC7-9687-086BD3B1C620}"/>
    <cellStyle name="Note 8 2 5 2 3" xfId="12177" xr:uid="{58721C55-EEE4-4054-92D8-3FADAA7F8B75}"/>
    <cellStyle name="Note 8 2 5 3" xfId="14067" xr:uid="{44EED524-641A-4AC6-AE71-8846A74E96BF}"/>
    <cellStyle name="Note 8 2 5 4" xfId="13757" xr:uid="{E9495927-FCF5-42DB-B2E3-55BA2919DF57}"/>
    <cellStyle name="Note 8 2 6" xfId="7291" xr:uid="{8ED77375-D897-4753-956C-318FEA2A05B2}"/>
    <cellStyle name="Note 8 2 6 2" xfId="16167" xr:uid="{F2DB18BA-EE65-478B-9594-5FC35880C793}"/>
    <cellStyle name="Note 8 2 6 3" xfId="15092" xr:uid="{6AAF50DB-2427-4393-8E18-387DDE0F81B0}"/>
    <cellStyle name="Note 8 2 7" xfId="12767" xr:uid="{CAAE4092-3B7D-488D-BC6A-65E1AD2D4AF0}"/>
    <cellStyle name="Note 8 2 8" xfId="16857" xr:uid="{AA618934-6905-4383-AE4E-5CFC43AA9B72}"/>
    <cellStyle name="Note 8 3" xfId="1609" xr:uid="{A5AABC65-5A44-40C4-890B-4D031A31AA15}"/>
    <cellStyle name="Note 8 3 2" xfId="4199" xr:uid="{1E5A9550-963D-454F-B5F3-18358BB61410}"/>
    <cellStyle name="Note 8 3 2 2" xfId="4413" xr:uid="{82D22D62-2194-419A-8A18-80664333ADD0}"/>
    <cellStyle name="Note 8 3 2 2 2" xfId="4877" xr:uid="{3BF44248-B165-440C-9B08-079F0F075CA8}"/>
    <cellStyle name="Note 8 3 2 2 2 2" xfId="5922" xr:uid="{2E8282FC-9DD7-49F4-9259-9CD7F9AC3DA4}"/>
    <cellStyle name="Note 8 3 2 2 2 2 2" xfId="9543" xr:uid="{435BB6F1-4EAF-4493-A3B8-510957E94206}"/>
    <cellStyle name="Note 8 3 2 2 2 2 2 2" xfId="17395" xr:uid="{1A4C7E20-F53C-4C6F-BE6B-06C0F2CEC79A}"/>
    <cellStyle name="Note 8 3 2 2 2 2 2 3" xfId="11858" xr:uid="{52CD77FB-8E47-4311-BD8F-8DDD135E66A5}"/>
    <cellStyle name="Note 8 3 2 2 2 2 3" xfId="15149" xr:uid="{6E38008A-3D30-491F-835C-995A657B6F42}"/>
    <cellStyle name="Note 8 3 2 2 2 2 4" xfId="18166" xr:uid="{05CD7BE3-8B47-4FA6-BD45-CEE0A7FC246B}"/>
    <cellStyle name="Note 8 3 2 2 2 3" xfId="8501" xr:uid="{E6A463A5-75C6-4D45-8694-3AAFA2F98986}"/>
    <cellStyle name="Note 8 3 2 2 2 3 2" xfId="16847" xr:uid="{68DCC772-C022-4E30-BF15-154CF7A24BF8}"/>
    <cellStyle name="Note 8 3 2 2 2 3 3" xfId="13358" xr:uid="{C6FC4BAC-75E1-47BD-9781-24B86D736256}"/>
    <cellStyle name="Note 8 3 2 2 2 4" xfId="14591" xr:uid="{5DD2D3AC-30E7-4ED5-8949-E6137EDC6AD8}"/>
    <cellStyle name="Note 8 3 2 2 2 5" xfId="12800" xr:uid="{6B9CE0C4-9C37-45C3-9594-1FC543C1DC1B}"/>
    <cellStyle name="Note 8 3 2 2 3" xfId="5485" xr:uid="{CD3AD669-65A4-487B-BE2B-448769224CA5}"/>
    <cellStyle name="Note 8 3 2 2 3 2" xfId="9106" xr:uid="{37314AFE-51C9-459C-9D42-1BBDBF01990E}"/>
    <cellStyle name="Note 8 3 2 2 3 2 2" xfId="17166" xr:uid="{EEFD3C86-D9A7-4057-83F1-0E56D7C869DB}"/>
    <cellStyle name="Note 8 3 2 2 3 2 3" xfId="15709" xr:uid="{E420C3F2-2FCF-49E8-9B1B-727AA7D9C76B}"/>
    <cellStyle name="Note 8 3 2 2 3 3" xfId="14922" xr:uid="{0A67FFDE-0A66-438A-B9EA-9C7597532535}"/>
    <cellStyle name="Note 8 3 2 2 3 4" xfId="18204" xr:uid="{2E7C5C56-B0A7-4CCC-8A6A-8900943A70AB}"/>
    <cellStyle name="Note 8 3 2 2 4" xfId="8042" xr:uid="{80EC4BF9-331D-496A-8E0F-C0DFAE3C6544}"/>
    <cellStyle name="Note 8 3 2 2 4 2" xfId="16609" xr:uid="{29E7E02C-CD00-4666-8FC7-E8585890C19B}"/>
    <cellStyle name="Note 8 3 2 2 4 3" xfId="12063" xr:uid="{D5F7E523-C7B3-474E-8550-3092C4CAF36B}"/>
    <cellStyle name="Note 8 3 2 2 5" xfId="14371" xr:uid="{97314CE8-6682-4BD2-BB4E-9DE62BB01B71}"/>
    <cellStyle name="Note 8 3 2 2 6" xfId="14992" xr:uid="{0500327C-3974-4EEE-935F-1126D369BC9C}"/>
    <cellStyle name="Note 8 3 2 3" xfId="4703" xr:uid="{0CEEC33C-B69F-4452-AB06-B142818B1C3A}"/>
    <cellStyle name="Note 8 3 2 3 2" xfId="5750" xr:uid="{CEC8232D-615B-4FE3-9699-74C1733B98AE}"/>
    <cellStyle name="Note 8 3 2 3 2 2" xfId="9371" xr:uid="{34CE5077-FE54-4B49-82D6-2A0389306F2D}"/>
    <cellStyle name="Note 8 3 2 3 2 2 2" xfId="17296" xr:uid="{D6791440-9278-4CC3-B487-2B4395B7B168}"/>
    <cellStyle name="Note 8 3 2 3 2 2 3" xfId="15840" xr:uid="{5CD213D7-9653-45DB-9A83-0747659E605C}"/>
    <cellStyle name="Note 8 3 2 3 2 3" xfId="15053" xr:uid="{BE3E057B-63DD-4353-BA31-1688DE7A527D}"/>
    <cellStyle name="Note 8 3 2 3 2 4" xfId="17518" xr:uid="{83DA5977-6DE8-4FD1-A2BE-49F63E70ACC4}"/>
    <cellStyle name="Note 8 3 2 3 3" xfId="8327" xr:uid="{77592B98-A936-45B0-9B0D-EFFD22770B19}"/>
    <cellStyle name="Note 8 3 2 3 3 2" xfId="16748" xr:uid="{5C4494B3-0607-40D7-BF72-ED52A20C1ED9}"/>
    <cellStyle name="Note 8 3 2 3 3 3" xfId="13368" xr:uid="{E16B49FA-B093-4C8F-9B91-A879F079AE4C}"/>
    <cellStyle name="Note 8 3 2 3 4" xfId="14512" xr:uid="{4D754040-0257-4C39-9949-BAAD729A109E}"/>
    <cellStyle name="Note 8 3 2 3 5" xfId="15944" xr:uid="{BA80A3D0-78AB-4D95-8B4C-61CB4DC487BC}"/>
    <cellStyle name="Note 8 3 2 4" xfId="5291" xr:uid="{AD6E4C44-B732-4514-8631-CE28E4C16590}"/>
    <cellStyle name="Note 8 3 2 4 2" xfId="8912" xr:uid="{000A64FF-A639-44F6-BD37-FB5AE8B78CBC}"/>
    <cellStyle name="Note 8 3 2 4 2 2" xfId="17057" xr:uid="{82A9864E-A710-4503-97EB-BE9EF70144E0}"/>
    <cellStyle name="Note 8 3 2 4 2 3" xfId="13331" xr:uid="{693809A5-8970-4ABF-821E-BFD3580F9BD1}"/>
    <cellStyle name="Note 8 3 2 4 3" xfId="14807" xr:uid="{829EE771-72DF-41B9-BA9F-4D98404F0122}"/>
    <cellStyle name="Note 8 3 2 4 4" xfId="18733" xr:uid="{F3E82174-02F1-4C44-AEA5-9B693D1BAA8A}"/>
    <cellStyle name="Note 8 3 2 5" xfId="7836" xr:uid="{9440206F-F1FA-4CF6-8ECE-61C0179FA684}"/>
    <cellStyle name="Note 8 3 2 5 2" xfId="16491" xr:uid="{FF3E1239-265E-403B-B71C-F52E754D975E}"/>
    <cellStyle name="Note 8 3 2 5 3" xfId="12088" xr:uid="{03FF3737-4AF2-4160-8FDD-F197ECF0E970}"/>
    <cellStyle name="Note 8 3 2 6" xfId="14248" xr:uid="{D1C67A37-5511-437B-9F29-26596229F8F8}"/>
    <cellStyle name="Note 8 3 2 7" xfId="13011" xr:uid="{ACDB06EC-2813-410C-8010-3A567378C657}"/>
    <cellStyle name="Note 8 3 3" xfId="4030" xr:uid="{E2EDEA1E-D6B5-4D03-A0A9-8A7A21671C96}"/>
    <cellStyle name="Note 8 3 3 2" xfId="4618" xr:uid="{FB500044-32AD-4663-8DA7-DC39748B8CAD}"/>
    <cellStyle name="Note 8 3 3 2 2" xfId="5668" xr:uid="{B2D32516-518D-4063-8845-62D919682BF2}"/>
    <cellStyle name="Note 8 3 3 2 2 2" xfId="9289" xr:uid="{A204216E-EB9D-4119-B3D8-D8D0539CF3E6}"/>
    <cellStyle name="Note 8 3 3 2 2 2 2" xfId="17233" xr:uid="{111F7553-767E-499A-A474-A098822A8114}"/>
    <cellStyle name="Note 8 3 3 2 2 2 3" xfId="11917" xr:uid="{1D844DE8-0101-4613-B1E9-9E6AE4E7B049}"/>
    <cellStyle name="Note 8 3 3 2 2 3" xfId="14990" xr:uid="{AB84A3C5-9A71-46D7-BE65-6B943051A06D}"/>
    <cellStyle name="Note 8 3 3 2 2 4" xfId="17530" xr:uid="{036BC065-A6C3-4D9E-B816-7C2807442E5A}"/>
    <cellStyle name="Note 8 3 3 2 3" xfId="8242" xr:uid="{0BC416BC-B542-4487-8F47-11FD4ED2CED1}"/>
    <cellStyle name="Note 8 3 3 2 3 2" xfId="16682" xr:uid="{AB8DD723-FC2F-47A6-B3E7-095412C7EFFF}"/>
    <cellStyle name="Note 8 3 3 2 3 3" xfId="15637" xr:uid="{B24B7B4B-67E4-4D83-AAF8-02AFAFAF31F1}"/>
    <cellStyle name="Note 8 3 3 2 4" xfId="14452" xr:uid="{24EFA1B1-9F75-4A59-BFA4-75B192350FDB}"/>
    <cellStyle name="Note 8 3 3 2 5" xfId="12865" xr:uid="{7166C5B3-CF7B-4D5F-A8A1-FC5E0A4C9C0E}"/>
    <cellStyle name="Note 8 3 3 3" xfId="5174" xr:uid="{ED79387F-6E1D-4918-BCC5-AD9D71A1D778}"/>
    <cellStyle name="Note 8 3 3 3 2" xfId="8795" xr:uid="{A43B438E-1589-4E53-B2EC-1FFD4CB887BD}"/>
    <cellStyle name="Note 8 3 3 3 2 2" xfId="16972" xr:uid="{48922089-75B3-4A7D-989E-9F7C5C855BA6}"/>
    <cellStyle name="Note 8 3 3 3 2 3" xfId="15543" xr:uid="{CB24CD71-47FB-4B62-9882-18BECF99A28F}"/>
    <cellStyle name="Note 8 3 3 3 3" xfId="14720" xr:uid="{5A0BD371-EC4A-4398-8D55-33A8FC22E626}"/>
    <cellStyle name="Note 8 3 3 3 4" xfId="15476" xr:uid="{3DA07957-E9CF-40D3-82AA-B4AEFD6A70E8}"/>
    <cellStyle name="Note 8 3 3 4" xfId="7686" xr:uid="{7277C4E6-7BE9-4989-932B-0991109FA60F}"/>
    <cellStyle name="Note 8 3 3 4 2" xfId="16377" xr:uid="{C4C81D22-04F1-404E-9D96-CFAB2039218D}"/>
    <cellStyle name="Note 8 3 3 4 3" xfId="17828" xr:uid="{FE4A4EF3-7A2C-409D-9F96-B9D5AE4D13A7}"/>
    <cellStyle name="Note 8 3 3 5" xfId="14125" xr:uid="{F5480F7D-81BD-47BF-9935-4B7A16FCDC43}"/>
    <cellStyle name="Note 8 3 3 6" xfId="13722" xr:uid="{D3A8A32A-5856-42F2-A6B1-0D0CD043615F}"/>
    <cellStyle name="Note 8 3 4" xfId="4063" xr:uid="{18692FBA-A0DC-40A8-AC09-5C58467A6DEA}"/>
    <cellStyle name="Note 8 3 4 2" xfId="5194" xr:uid="{DDBBB42A-6AA4-447F-B31F-5ED340C4B0A2}"/>
    <cellStyle name="Note 8 3 4 2 2" xfId="8815" xr:uid="{32AE4C85-B236-401E-AC6C-3D5BF7BDA639}"/>
    <cellStyle name="Note 8 3 4 2 2 2" xfId="16983" xr:uid="{471817A8-F4E1-47C8-A941-0CE8E07BE727}"/>
    <cellStyle name="Note 8 3 4 2 2 3" xfId="15276" xr:uid="{AC99F4CC-44BD-417E-87DF-EA5D5E3D5C55}"/>
    <cellStyle name="Note 8 3 4 2 3" xfId="14732" xr:uid="{298DCBF3-97CC-4BB6-9116-479A62E13C25}"/>
    <cellStyle name="Note 8 3 4 2 4" xfId="18640" xr:uid="{4AE894D9-9695-4141-AD55-75F53FAC86DC}"/>
    <cellStyle name="Note 8 3 4 3" xfId="7711" xr:uid="{4A7E2061-56AA-4A78-81DB-93A470C47BBE}"/>
    <cellStyle name="Note 8 3 4 3 2" xfId="16392" xr:uid="{7688589B-1422-456D-A102-ED0534D20BF1}"/>
    <cellStyle name="Note 8 3 4 3 3" xfId="12125" xr:uid="{0A714D7A-3A21-4014-AA7A-53605B0A0B47}"/>
    <cellStyle name="Note 8 3 4 4" xfId="14145" xr:uid="{7149F343-DD95-4693-B781-8BB551EEE49E}"/>
    <cellStyle name="Note 8 3 4 5" xfId="16562" xr:uid="{791E555A-BA17-4EFE-BB91-D99A100C9345}"/>
    <cellStyle name="Note 8 3 5" xfId="4523" xr:uid="{DE48166F-576E-4A52-A547-428BAD9AB8C8}"/>
    <cellStyle name="Note 8 3 5 2" xfId="8150" xr:uid="{EBB9A44F-7ABB-4F24-A679-6A211C9BF846}"/>
    <cellStyle name="Note 8 3 5 2 2" xfId="16642" xr:uid="{CAFD9F58-7DE2-4739-8885-B9C7F40D4125}"/>
    <cellStyle name="Note 8 3 5 2 3" xfId="15992" xr:uid="{6F44A20A-031C-4656-A2E5-F4F4CF2C7711}"/>
    <cellStyle name="Note 8 3 5 3" xfId="14404" xr:uid="{1898684E-AE23-4763-8489-29FAECEDB909}"/>
    <cellStyle name="Note 8 3 5 4" xfId="12942" xr:uid="{59A6471D-DC1F-4C67-831D-F7C3D488ED6C}"/>
    <cellStyle name="Note 8 3 6" xfId="7292" xr:uid="{30413174-B796-4F0A-A433-7C6DAEBA85E6}"/>
    <cellStyle name="Note 8 3 6 2" xfId="16168" xr:uid="{641BB2F9-2AC2-4268-BCE1-E31034D70AD5}"/>
    <cellStyle name="Note 8 3 6 3" xfId="14549" xr:uid="{1A7E6766-A985-4958-9114-4FD175092106}"/>
    <cellStyle name="Note 8 3 7" xfId="12768" xr:uid="{9A079A3E-0814-4314-A9EF-C32765D437A3}"/>
    <cellStyle name="Note 8 3 8" xfId="17405" xr:uid="{20F7145A-4FD5-4E1B-A409-DC280A9058B8}"/>
    <cellStyle name="Note 8 4" xfId="1610" xr:uid="{1BF1E2F2-FC55-4B73-AB4A-8E7BB0A98E98}"/>
    <cellStyle name="Note 8 4 2" xfId="4200" xr:uid="{FCC2A38A-1FE0-4D10-B3E6-83B9FF7BFBFE}"/>
    <cellStyle name="Note 8 4 2 2" xfId="4414" xr:uid="{4DC18398-51AB-41E1-BE4F-9FD513F462AF}"/>
    <cellStyle name="Note 8 4 2 2 2" xfId="4878" xr:uid="{71642D66-9C0A-4437-9B40-DE67E294808D}"/>
    <cellStyle name="Note 8 4 2 2 2 2" xfId="5923" xr:uid="{E8C487BD-D309-452E-B846-5FDF3531C07E}"/>
    <cellStyle name="Note 8 4 2 2 2 2 2" xfId="9544" xr:uid="{2BCB0A58-3F5B-49E2-B183-9CD4506576C4}"/>
    <cellStyle name="Note 8 4 2 2 2 2 2 2" xfId="17396" xr:uid="{D636FFEA-CA39-4530-BD31-23DAD32DD0F6}"/>
    <cellStyle name="Note 8 4 2 2 2 2 2 3" xfId="11857" xr:uid="{F2D9128A-5C49-47D5-A033-7FAE05967A0E}"/>
    <cellStyle name="Note 8 4 2 2 2 2 3" xfId="15150" xr:uid="{E91A2D68-A771-49AF-9212-E5588AE926C8}"/>
    <cellStyle name="Note 8 4 2 2 2 2 4" xfId="18165" xr:uid="{D1C49623-B046-4E6D-B833-C6A44C9ED17F}"/>
    <cellStyle name="Note 8 4 2 2 2 3" xfId="8502" xr:uid="{1BE15F31-2F3F-4D6D-9BFC-2AF62D2CE4C4}"/>
    <cellStyle name="Note 8 4 2 2 2 3 2" xfId="16848" xr:uid="{204725EE-CD04-4E1C-8111-248C69C1FC8A}"/>
    <cellStyle name="Note 8 4 2 2 2 3 3" xfId="15761" xr:uid="{AE603A63-546B-41A4-88CF-9EB43E54F6D6}"/>
    <cellStyle name="Note 8 4 2 2 2 4" xfId="14592" xr:uid="{D7EB0760-04D3-474B-BBC0-E8859041FFB0}"/>
    <cellStyle name="Note 8 4 2 2 2 5" xfId="12799" xr:uid="{D15663F9-A3FA-46C6-BED9-A20C2F5447BB}"/>
    <cellStyle name="Note 8 4 2 2 3" xfId="5486" xr:uid="{0CBBE9D5-FB00-4803-BCE6-D78BC4A0CF46}"/>
    <cellStyle name="Note 8 4 2 2 3 2" xfId="9107" xr:uid="{4DF14070-BC1A-4C67-8829-E777D8DF242B}"/>
    <cellStyle name="Note 8 4 2 2 3 2 2" xfId="17167" xr:uid="{05F6BD28-F710-4300-A6A0-7AFEE36028F4}"/>
    <cellStyle name="Note 8 4 2 2 3 2 3" xfId="13450" xr:uid="{D39A774F-7679-4CA4-AC4C-4E1BC0AEF286}"/>
    <cellStyle name="Note 8 4 2 2 3 3" xfId="14923" xr:uid="{DDA331F4-44ED-4927-BEB4-BEAB97E3DF5C}"/>
    <cellStyle name="Note 8 4 2 2 3 4" xfId="12605" xr:uid="{6F0A2C82-5903-47CE-8DB2-DE4F2B8C0B36}"/>
    <cellStyle name="Note 8 4 2 2 4" xfId="8043" xr:uid="{49DD21F6-5E16-4E65-B06C-26E32F5EC538}"/>
    <cellStyle name="Note 8 4 2 2 4 2" xfId="16610" xr:uid="{7F5A4A3D-1720-4F97-B391-7465BF08FD22}"/>
    <cellStyle name="Note 8 4 2 2 4 3" xfId="12062" xr:uid="{7BBBB273-3F31-467F-904D-71FB8B9F55D1}"/>
    <cellStyle name="Note 8 4 2 2 5" xfId="14372" xr:uid="{F4F81A3A-F895-4488-A2DC-FDCC6A283F9F}"/>
    <cellStyle name="Note 8 4 2 2 6" xfId="14455" xr:uid="{29B5894A-1C19-4D60-AB28-786CB5E1DBC4}"/>
    <cellStyle name="Note 8 4 2 3" xfId="4704" xr:uid="{8230317B-4EAE-4286-A770-FAF1E2837C39}"/>
    <cellStyle name="Note 8 4 2 3 2" xfId="5751" xr:uid="{F48F2905-B4DA-4A34-BE8E-4596BA98C240}"/>
    <cellStyle name="Note 8 4 2 3 2 2" xfId="9372" xr:uid="{49E668D3-810B-4CD3-9EC0-72C0B8DA8458}"/>
    <cellStyle name="Note 8 4 2 3 2 2 2" xfId="17297" xr:uid="{2A7FB279-8DFD-4F9F-A85F-2171823DAE5F}"/>
    <cellStyle name="Note 8 4 2 3 2 2 3" xfId="13606" xr:uid="{CFB081E5-FAD6-4CD0-8B19-DC8AB859613C}"/>
    <cellStyle name="Note 8 4 2 3 2 3" xfId="15054" xr:uid="{2E7C4131-07A4-438F-B61D-DF46D789AB6A}"/>
    <cellStyle name="Note 8 4 2 3 2 4" xfId="18184" xr:uid="{1AF4DDE6-995C-48BA-818D-EC6EE780705D}"/>
    <cellStyle name="Note 8 4 2 3 3" xfId="8328" xr:uid="{4C7F1061-0458-4B62-93F9-2D155468A065}"/>
    <cellStyle name="Note 8 4 2 3 3 2" xfId="16749" xr:uid="{705D354A-2A72-483E-89D9-546676D44FF6}"/>
    <cellStyle name="Note 8 4 2 3 3 3" xfId="15770" xr:uid="{4D382604-28E5-48F6-AEE6-7740018C3B0D}"/>
    <cellStyle name="Note 8 4 2 3 4" xfId="14513" xr:uid="{D5DFA236-0474-4041-BA6E-4BC8C92CF9C9}"/>
    <cellStyle name="Note 8 4 2 3 5" xfId="14075" xr:uid="{272AF22D-EE48-494A-B5E8-7C3C4C47C90C}"/>
    <cellStyle name="Note 8 4 2 4" xfId="5292" xr:uid="{D66128F3-A643-42CD-9DFF-6D8F7DC93CE9}"/>
    <cellStyle name="Note 8 4 2 4 2" xfId="8913" xr:uid="{DAA15870-ED0A-496D-BFDE-5C2A4EB476C0}"/>
    <cellStyle name="Note 8 4 2 4 2 2" xfId="17058" xr:uid="{4627772D-9AB6-4046-99A4-3BC11316CE75}"/>
    <cellStyle name="Note 8 4 2 4 2 3" xfId="15733" xr:uid="{2CF11B3C-C55E-42DE-A708-9027C1C4DB45}"/>
    <cellStyle name="Note 8 4 2 4 3" xfId="14808" xr:uid="{A59A202F-C000-4165-B7EC-32791D33A41D}"/>
    <cellStyle name="Note 8 4 2 4 4" xfId="18230" xr:uid="{5A1D74F6-202B-4E9E-AA1E-489E10F1DC9C}"/>
    <cellStyle name="Note 8 4 2 5" xfId="7837" xr:uid="{A172F671-D4BF-4DFD-9DFE-5244596E712A}"/>
    <cellStyle name="Note 8 4 2 5 2" xfId="16492" xr:uid="{DED8DACD-ED0D-479E-B8D4-4AF5E0F04EC6}"/>
    <cellStyle name="Note 8 4 2 5 3" xfId="12087" xr:uid="{79A41B64-5776-4EF1-8E04-6A848DCCC20E}"/>
    <cellStyle name="Note 8 4 2 6" xfId="14249" xr:uid="{8684693A-3CBC-41BE-80D2-88DE94374A92}"/>
    <cellStyle name="Note 8 4 2 7" xfId="13675" xr:uid="{08FB50A2-CC5C-4069-AC56-FEEEF2FBFF1F}"/>
    <cellStyle name="Note 8 4 3" xfId="2957" xr:uid="{E6DF434C-1E5F-4BDB-B4E6-C16FC1F3D728}"/>
    <cellStyle name="Note 8 4 3 2" xfId="4129" xr:uid="{B0C115A7-7835-480E-88C7-53F10044577B}"/>
    <cellStyle name="Note 8 4 3 2 2" xfId="5232" xr:uid="{8463EDE7-D751-48A9-81AB-AFB7D5D60E37}"/>
    <cellStyle name="Note 8 4 3 2 2 2" xfId="8853" xr:uid="{7564B8AB-FFDA-4BDD-B67A-9B3664D1BE00}"/>
    <cellStyle name="Note 8 4 3 2 2 2 2" xfId="17004" xr:uid="{2804C1BA-7503-442C-9C1C-890B45CB6D71}"/>
    <cellStyle name="Note 8 4 3 2 2 2 3" xfId="18756" xr:uid="{B77AE8CF-3F88-4CE0-A43A-2D7B43E5DF24}"/>
    <cellStyle name="Note 8 4 3 2 2 3" xfId="14754" xr:uid="{14B337FB-8BBF-48AB-970E-A301E210FB2F}"/>
    <cellStyle name="Note 8 4 3 2 2 4" xfId="18244" xr:uid="{2585D198-5B9B-427C-9B71-C0B6A91D4AD2}"/>
    <cellStyle name="Note 8 4 3 2 3" xfId="7770" xr:uid="{52CBA266-ECD0-4C18-ADC1-1019E1CB282E}"/>
    <cellStyle name="Note 8 4 3 2 3 2" xfId="16433" xr:uid="{2077196B-BE3C-47BD-8DC8-B6BE735D860E}"/>
    <cellStyle name="Note 8 4 3 2 3 3" xfId="16114" xr:uid="{4C3948E7-DF30-4C33-A7ED-346C718FE793}"/>
    <cellStyle name="Note 8 4 3 2 4" xfId="14186" xr:uid="{A756D27C-3038-4B7E-917C-E95A1405AE95}"/>
    <cellStyle name="Note 8 4 3 2 5" xfId="13034" xr:uid="{8E032D0B-0FA0-4E3B-8F62-4C997A900AC7}"/>
    <cellStyle name="Note 8 4 3 3" xfId="3964" xr:uid="{590C76EB-D0CB-4F1E-9ADA-89649A083073}"/>
    <cellStyle name="Note 8 4 3 3 2" xfId="7632" xr:uid="{4596F5CA-1E80-495B-BF5A-B2FA19293508}"/>
    <cellStyle name="Note 8 4 3 3 2 2" xfId="16348" xr:uid="{E7D58177-D3AF-4F79-8FEF-7F4A6E6768AB}"/>
    <cellStyle name="Note 8 4 3 3 2 3" xfId="15542" xr:uid="{3A365100-690D-4C46-9A1D-39214CB0A20A}"/>
    <cellStyle name="Note 8 4 3 3 3" xfId="14083" xr:uid="{56DE3C39-25F0-4584-BD0C-BF931E92413E}"/>
    <cellStyle name="Note 8 4 3 3 4" xfId="13746" xr:uid="{CA549B17-9E92-4D1D-8E31-FAA6F517BA45}"/>
    <cellStyle name="Note 8 4 3 4" xfId="7391" xr:uid="{D7CE0C20-7530-4D25-937F-C127FEA2FEE9}"/>
    <cellStyle name="Note 8 4 3 4 2" xfId="16202" xr:uid="{BD6F1124-1A44-4DE8-AAB9-56693B3CE172}"/>
    <cellStyle name="Note 8 4 3 4 3" xfId="12293" xr:uid="{98F54F46-D7EF-46ED-9163-11380EC108E0}"/>
    <cellStyle name="Note 8 4 3 5" xfId="13590" xr:uid="{A6621F1A-B98E-4B5C-8056-D31CE2139B67}"/>
    <cellStyle name="Note 8 4 3 6" xfId="16859" xr:uid="{66B8CFD8-D036-435A-B962-2289B0FECE76}"/>
    <cellStyle name="Note 8 4 4" xfId="4081" xr:uid="{4A3BD3C4-1251-4400-B881-9A3AF4F6D070}"/>
    <cellStyle name="Note 8 4 4 2" xfId="5203" xr:uid="{55D3BA49-2C72-4404-A0C2-437AE88F71CA}"/>
    <cellStyle name="Note 8 4 4 2 2" xfId="8824" xr:uid="{7F0F0941-DBAC-4538-A2EA-4C9EF85A17BD}"/>
    <cellStyle name="Note 8 4 4 2 2 2" xfId="16986" xr:uid="{78653AE7-051B-4621-B292-675DF631D292}"/>
    <cellStyle name="Note 8 4 4 2 2 3" xfId="17591" xr:uid="{9DD75F5E-1D48-4525-B08C-48F37826E18D}"/>
    <cellStyle name="Note 8 4 4 2 3" xfId="14735" xr:uid="{7E5B225E-B009-45F8-8AD8-D68DA73FAC0F}"/>
    <cellStyle name="Note 8 4 4 2 4" xfId="12668" xr:uid="{A8A66D9D-D374-4487-8029-24B70FDA919A}"/>
    <cellStyle name="Note 8 4 4 3" xfId="7729" xr:uid="{836D9BC9-55EA-471D-893D-7A53F5C53E7C}"/>
    <cellStyle name="Note 8 4 4 3 2" xfId="16405" xr:uid="{33C7001B-16E0-4A12-A401-3434D26357F7}"/>
    <cellStyle name="Note 8 4 4 3 3" xfId="13415" xr:uid="{11B996D7-80F9-47ED-AB45-8950B5F18F04}"/>
    <cellStyle name="Note 8 4 4 4" xfId="14157" xr:uid="{B23FC9C5-54DF-4887-8C95-D2E488B5A2BE}"/>
    <cellStyle name="Note 8 4 4 5" xfId="16856" xr:uid="{04F6C954-02A2-4E5A-A52C-B9D2C6FC15D5}"/>
    <cellStyle name="Note 8 4 5" xfId="3747" xr:uid="{8C6D542C-D94B-4C70-977F-3942C8B84F54}"/>
    <cellStyle name="Note 8 4 5 2" xfId="7452" xr:uid="{D789AA64-A35E-41E9-94ED-F438BDA1F552}"/>
    <cellStyle name="Note 8 4 5 2 2" xfId="16247" xr:uid="{8782DA81-B172-4933-B5BB-9059584E9C8D}"/>
    <cellStyle name="Note 8 4 5 2 3" xfId="12271" xr:uid="{99806BFF-CC47-4B0B-BC84-5E1111D03EBB}"/>
    <cellStyle name="Note 8 4 5 3" xfId="13956" xr:uid="{004AEAEC-F898-49D1-BB29-27C153731B78}"/>
    <cellStyle name="Note 8 4 5 4" xfId="13816" xr:uid="{0259B93B-F0A4-449C-86F8-7C14C8C38BC6}"/>
    <cellStyle name="Note 8 4 6" xfId="7293" xr:uid="{D75E9154-FFD7-4C87-A8BE-AB693D472273}"/>
    <cellStyle name="Note 8 4 6 2" xfId="16169" xr:uid="{84274684-C310-40DB-8FA2-26CC9AF0383C}"/>
    <cellStyle name="Note 8 4 6 3" xfId="14311" xr:uid="{C378C905-01D0-475A-A27F-90F3F3E6835F}"/>
    <cellStyle name="Note 8 4 7" xfId="12769" xr:uid="{52DBAC93-F425-4F91-A5F0-C992522AA814}"/>
    <cellStyle name="Note 8 4 8" xfId="15158" xr:uid="{6C9C06E0-DBF5-4740-8814-EF05CEE6E345}"/>
    <cellStyle name="Note 8 5" xfId="4197" xr:uid="{78AA19F6-FA0F-4FEB-9391-AB8A325E4083}"/>
    <cellStyle name="Note 8 5 2" xfId="4411" xr:uid="{26867D55-D376-4DDC-8684-8793DCE5B600}"/>
    <cellStyle name="Note 8 5 2 2" xfId="4875" xr:uid="{90AC6E5F-245E-4CF6-8060-ED648FB25AC1}"/>
    <cellStyle name="Note 8 5 2 2 2" xfId="5920" xr:uid="{3706C03A-5F71-4013-8883-96796B9B5541}"/>
    <cellStyle name="Note 8 5 2 2 2 2" xfId="9541" xr:uid="{6A001417-32F4-4846-91E1-02419EC42729}"/>
    <cellStyle name="Note 8 5 2 2 2 2 2" xfId="17393" xr:uid="{1A91D96D-A26F-4653-9C55-F6BCBC4F29AE}"/>
    <cellStyle name="Note 8 5 2 2 2 2 3" xfId="11859" xr:uid="{B31352E1-FA7C-4805-ABCD-578E4694B75C}"/>
    <cellStyle name="Note 8 5 2 2 2 3" xfId="15147" xr:uid="{2B7D13D8-0BC5-434F-980E-E742AE2F5A3E}"/>
    <cellStyle name="Note 8 5 2 2 2 4" xfId="18168" xr:uid="{9753F085-C8FB-42F5-AE51-C002DDFF99AF}"/>
    <cellStyle name="Note 8 5 2 2 3" xfId="8499" xr:uid="{AB62F069-2393-4B6D-A2E5-EBED031759D6}"/>
    <cellStyle name="Note 8 5 2 2 3 2" xfId="16845" xr:uid="{B614FACA-B344-491C-9879-C79E5724CAF7}"/>
    <cellStyle name="Note 8 5 2 2 3 3" xfId="15374" xr:uid="{84E2D23E-0425-450F-B0D0-3649160BADC3}"/>
    <cellStyle name="Note 8 5 2 2 4" xfId="14589" xr:uid="{F3F01815-4971-4EE7-BF01-519299D24EC3}"/>
    <cellStyle name="Note 8 5 2 2 5" xfId="12802" xr:uid="{A4A3A522-4BC7-45FF-BD49-6E8E760C94C5}"/>
    <cellStyle name="Note 8 5 2 3" xfId="5483" xr:uid="{F6D6FC7C-A584-4D5C-A57E-7FC7D08DB629}"/>
    <cellStyle name="Note 8 5 2 3 2" xfId="9104" xr:uid="{CA5CC40B-177A-4D75-826D-D6C67AD832B3}"/>
    <cellStyle name="Note 8 5 2 3 2 2" xfId="17164" xr:uid="{6B6662FE-8174-4CBF-A5DA-345E71398C17}"/>
    <cellStyle name="Note 8 5 2 3 2 3" xfId="15568" xr:uid="{95160174-F114-414F-8239-2CCD3B088F39}"/>
    <cellStyle name="Note 8 5 2 3 3" xfId="14920" xr:uid="{838187C0-CA00-4BF2-8399-D45A465A05DD}"/>
    <cellStyle name="Note 8 5 2 3 4" xfId="18206" xr:uid="{73355397-0E4A-4E8B-8D25-40983C12E92E}"/>
    <cellStyle name="Note 8 5 2 4" xfId="8040" xr:uid="{71CB6BF7-8122-43EB-82B3-444B56153B9B}"/>
    <cellStyle name="Note 8 5 2 4 2" xfId="16607" xr:uid="{C3A83F08-87F2-418E-8B65-002D848115F6}"/>
    <cellStyle name="Note 8 5 2 4 3" xfId="15804" xr:uid="{D09C0F9D-B781-42D9-B6D7-581CA0866555}"/>
    <cellStyle name="Note 8 5 2 5" xfId="14369" xr:uid="{E5C468C1-5497-4563-A0F1-F9852ECC6F24}"/>
    <cellStyle name="Note 8 5 2 6" xfId="16684" xr:uid="{A3362D1C-8368-438D-9E30-3C0535B7F988}"/>
    <cellStyle name="Note 8 5 3" xfId="4701" xr:uid="{E2B21557-0562-474C-B08E-C89BD333949C}"/>
    <cellStyle name="Note 8 5 3 2" xfId="5748" xr:uid="{2D04B77E-E4F6-49F2-A4D4-1A2609D914AA}"/>
    <cellStyle name="Note 8 5 3 2 2" xfId="9369" xr:uid="{93C83994-D508-45F5-B12C-572AD1609531}"/>
    <cellStyle name="Note 8 5 3 2 2 2" xfId="17294" xr:uid="{3062B67B-C8B9-446A-B4A9-4B0AA07D6426}"/>
    <cellStyle name="Note 8 5 3 2 2 3" xfId="17711" xr:uid="{07BA0C92-54AC-4358-A974-EC2112BA7F70}"/>
    <cellStyle name="Note 8 5 3 2 3" xfId="15051" xr:uid="{CDD1E115-5A3D-428B-A851-27DE63D35D10}"/>
    <cellStyle name="Note 8 5 3 2 4" xfId="18181" xr:uid="{1CE98E99-784F-4656-8547-68BF395E2D33}"/>
    <cellStyle name="Note 8 5 3 3" xfId="8325" xr:uid="{E5CD12D1-9663-4FBD-8E5B-5B855FBFC6AE}"/>
    <cellStyle name="Note 8 5 3 3 2" xfId="16746" xr:uid="{A22062BE-6F31-48F0-BFED-D061E2539C05}"/>
    <cellStyle name="Note 8 5 3 3 3" xfId="15384" xr:uid="{6A961BDA-6BC3-4B7F-AF62-FB9D59463807}"/>
    <cellStyle name="Note 8 5 3 4" xfId="14510" xr:uid="{064B3A4D-72E2-4F96-B817-8CE889C133D3}"/>
    <cellStyle name="Note 8 5 3 5" xfId="15968" xr:uid="{8448E0F1-1AD5-4FB1-8BD4-A3F1D5566F94}"/>
    <cellStyle name="Note 8 5 4" xfId="5289" xr:uid="{ADF8DF71-4C13-45A0-AB69-30BB77D84CA6}"/>
    <cellStyle name="Note 8 5 4 2" xfId="8910" xr:uid="{8E65FDE8-DC20-43C5-B787-C1803F6D52C8}"/>
    <cellStyle name="Note 8 5 4 2 2" xfId="17055" xr:uid="{59A8BD9B-D4FF-40CB-948F-CF7EE836741D}"/>
    <cellStyle name="Note 8 5 4 2 3" xfId="15347" xr:uid="{9B15DC1D-3301-41D7-8477-B71564254FB5}"/>
    <cellStyle name="Note 8 5 4 3" xfId="14805" xr:uid="{5932A553-9C6B-41B7-BCA4-30DDCC3B3B3D}"/>
    <cellStyle name="Note 8 5 4 4" xfId="12645" xr:uid="{40BA1997-34A4-428D-A854-A4CA090B8B28}"/>
    <cellStyle name="Note 8 5 5" xfId="7834" xr:uid="{40BDE702-8096-4700-93CE-9D3F43FA9424}"/>
    <cellStyle name="Note 8 5 5 2" xfId="16489" xr:uid="{2BFB582B-D09E-4E51-9138-5B39FE18D311}"/>
    <cellStyle name="Note 8 5 5 3" xfId="12090" xr:uid="{47498E6D-A5F9-472F-9C66-C4BC83EFD94E}"/>
    <cellStyle name="Note 8 5 6" xfId="14246" xr:uid="{3E648E6F-E20F-4584-9EF1-7D86E941DF06}"/>
    <cellStyle name="Note 8 5 7" xfId="13012" xr:uid="{D2AB8CF0-43BB-411F-B8D9-A76C5A86D692}"/>
    <cellStyle name="Note 8 6" xfId="3923" xr:uid="{A017B9C2-BE5B-4604-96AD-4A5FA8FAFAF9}"/>
    <cellStyle name="Note 8 6 2" xfId="4588" xr:uid="{A8BDB478-2C26-47D7-9552-78B1DF049A1D}"/>
    <cellStyle name="Note 8 6 2 2" xfId="5639" xr:uid="{1FD80E00-4FC6-4316-ACD7-1E5CF55E0341}"/>
    <cellStyle name="Note 8 6 2 2 2" xfId="9260" xr:uid="{B3B821FF-82E9-4BB1-B390-E00D964AF6ED}"/>
    <cellStyle name="Note 8 6 2 2 2 2" xfId="17221" xr:uid="{C0EC9A70-95F9-46FF-B07B-F8A7ABB35B73}"/>
    <cellStyle name="Note 8 6 2 2 2 3" xfId="15960" xr:uid="{DFDEA91D-4C20-4E87-9E41-719C97D126AF}"/>
    <cellStyle name="Note 8 6 2 2 3" xfId="14978" xr:uid="{87FB08BE-F1EB-4DD1-83B4-5B04D5C377AF}"/>
    <cellStyle name="Note 8 6 2 2 4" xfId="17497" xr:uid="{97DEEBB6-D7F4-4320-95AB-9008E1994342}"/>
    <cellStyle name="Note 8 6 2 3" xfId="8212" xr:uid="{82E6A70A-4A9A-428E-B12B-32A0DB0C585E}"/>
    <cellStyle name="Note 8 6 2 3 2" xfId="16671" xr:uid="{D9F5ACA2-D88A-4977-BBB8-04F5A373F7EE}"/>
    <cellStyle name="Note 8 6 2 3 3" xfId="13383" xr:uid="{1A0BEB67-2487-4394-9F5F-1229C5E9F92F}"/>
    <cellStyle name="Note 8 6 2 4" xfId="14438" xr:uid="{93355E98-F284-4062-9D1C-D4F59A35698D}"/>
    <cellStyle name="Note 8 6 2 5" xfId="18491" xr:uid="{34A8711B-D750-4BD3-8FE5-9BBCB1E299AF}"/>
    <cellStyle name="Note 8 6 3" xfId="5113" xr:uid="{A101EC29-119C-4FAE-AE0B-AD74352E5C78}"/>
    <cellStyle name="Note 8 6 3 2" xfId="8734" xr:uid="{F4C19127-123C-4E95-A9A5-F911FB42577E}"/>
    <cellStyle name="Note 8 6 3 2 2" xfId="16947" xr:uid="{36A0525C-2E64-4755-BC86-5753FB0AB035}"/>
    <cellStyle name="Note 8 6 3 2 3" xfId="15442" xr:uid="{C852BF5D-E5EE-4270-870B-79D720E107FE}"/>
    <cellStyle name="Note 8 6 3 3" xfId="14695" xr:uid="{1D3BD986-0079-40F7-AE7A-CDB88196846D}"/>
    <cellStyle name="Note 8 6 3 4" xfId="12706" xr:uid="{7D7A4DDC-D53B-4007-8A74-84741E52439C}"/>
    <cellStyle name="Note 8 6 4" xfId="7596" xr:uid="{565BA01A-4148-4129-8FD7-3370C74648E9}"/>
    <cellStyle name="Note 8 6 4 2" xfId="16332" xr:uid="{CEB61166-19FF-47CA-A263-1FDAD314C5D7}"/>
    <cellStyle name="Note 8 6 4 3" xfId="15503" xr:uid="{D464677F-FCAC-4047-B52F-4526E0F6B662}"/>
    <cellStyle name="Note 8 6 5" xfId="14065" xr:uid="{091E257B-65A6-4724-AC84-19CFBCDCEA28}"/>
    <cellStyle name="Note 8 6 6" xfId="13094" xr:uid="{7890E044-F523-44C2-AB56-99103A703A9D}"/>
    <cellStyle name="Note 8 7" xfId="4084" xr:uid="{C5CB3CC4-90A9-41D6-AD27-18BBA9E8A9F5}"/>
    <cellStyle name="Note 8 7 2" xfId="5205" xr:uid="{D3436742-6A18-412F-8AE2-91325D3898C1}"/>
    <cellStyle name="Note 8 7 2 2" xfId="8826" xr:uid="{D06F5479-72C6-43FC-987C-A7CB679A182F}"/>
    <cellStyle name="Note 8 7 2 2 2" xfId="16987" xr:uid="{C8DC6242-1038-42FD-8AB1-786E2BBFC2EE}"/>
    <cellStyle name="Note 8 7 2 2 3" xfId="11708" xr:uid="{E09AD44E-4420-4FE4-8E5E-36929DDAA412}"/>
    <cellStyle name="Note 8 7 2 3" xfId="14736" xr:uid="{77DA3115-7AA6-4289-9E9C-7C994FA9556F}"/>
    <cellStyle name="Note 8 7 2 4" xfId="12658" xr:uid="{CF89DDF3-6820-4C0A-8A57-75190F03C167}"/>
    <cellStyle name="Note 8 7 3" xfId="7732" xr:uid="{8187FB6D-24A6-481F-973D-E0E043F23077}"/>
    <cellStyle name="Note 8 7 3 2" xfId="16408" xr:uid="{8FC141E5-2DDD-41BB-A23F-2D10511D3367}"/>
    <cellStyle name="Note 8 7 3 3" xfId="15817" xr:uid="{8B5401A1-4C50-440B-80D6-2180BFF2D148}"/>
    <cellStyle name="Note 8 7 4" xfId="14159" xr:uid="{E3830FD0-2853-44EA-B165-63A495C4858D}"/>
    <cellStyle name="Note 8 7 5" xfId="14600" xr:uid="{15F567F9-795B-4453-BD15-E42EC4BCF1D2}"/>
    <cellStyle name="Note 8 8" xfId="4073" xr:uid="{34F4DECD-8A63-4BA4-9698-7891BBF5CA82}"/>
    <cellStyle name="Note 8 8 2" xfId="7721" xr:uid="{805F6307-A3A1-44EC-9DE0-B0FBCA01D614}"/>
    <cellStyle name="Note 8 8 2 2" xfId="16398" xr:uid="{28336F9E-7CC5-42AC-BEBB-3EF8F6A3A071}"/>
    <cellStyle name="Note 8 8 2 3" xfId="17821" xr:uid="{A29DCCBE-CB8B-41ED-9C29-0692EF593D2E}"/>
    <cellStyle name="Note 8 8 3" xfId="14151" xr:uid="{805CAE27-269C-40F3-8E0F-E34AADF9043E}"/>
    <cellStyle name="Note 8 8 4" xfId="14815" xr:uid="{7FCD08A0-449F-4782-B5D6-E3743CC74336}"/>
    <cellStyle name="Note 8 9" xfId="7290" xr:uid="{154EF207-A7A7-4C64-92E4-DE03224F910A}"/>
    <cellStyle name="Note 8 9 2" xfId="16166" xr:uid="{4BEA4975-DF2E-4054-8D5C-25A983C56FA2}"/>
    <cellStyle name="Note 8 9 3" xfId="17337" xr:uid="{1EE5B174-2E00-417F-9A6D-368A3446F5C5}"/>
    <cellStyle name="Note 9" xfId="1611" xr:uid="{93C3226D-D895-4FDC-92E9-17443E4D002E}"/>
    <cellStyle name="Note 9 2" xfId="4201" xr:uid="{0AE636DE-AA02-4A4F-8D6D-887F29DBF83F}"/>
    <cellStyle name="Note 9 2 2" xfId="4415" xr:uid="{DE63BFB3-E7BA-446F-B074-D47794C393BE}"/>
    <cellStyle name="Note 9 2 2 2" xfId="4879" xr:uid="{03F3E0EC-2F68-4FDF-A77C-44F5198A0041}"/>
    <cellStyle name="Note 9 2 2 2 2" xfId="5924" xr:uid="{935302C7-6403-4AA4-A4DE-9F9AC2FF82C0}"/>
    <cellStyle name="Note 9 2 2 2 2 2" xfId="9545" xr:uid="{F29A9CCE-176E-40BD-943D-1A77DEDF5172}"/>
    <cellStyle name="Note 9 2 2 2 2 2 2" xfId="17397" xr:uid="{64000CC6-E340-4243-BDF2-3AF602BEBA43}"/>
    <cellStyle name="Note 9 2 2 2 2 2 3" xfId="11856" xr:uid="{7F071078-8BC7-4606-9864-866C5EDC4EF5}"/>
    <cellStyle name="Note 9 2 2 2 2 3" xfId="15151" xr:uid="{A0322B8B-6A04-460F-9BE9-664ECDAB9F6E}"/>
    <cellStyle name="Note 9 2 2 2 2 4" xfId="12473" xr:uid="{FD4D6E86-54AF-470D-927E-5BD7E0BFA5E1}"/>
    <cellStyle name="Note 9 2 2 2 3" xfId="8503" xr:uid="{8FBD928D-05CE-45F0-A9F8-27B937E54692}"/>
    <cellStyle name="Note 9 2 2 2 3 2" xfId="16849" xr:uid="{5D2F6356-8162-4EF4-BFDE-C90D898EDD0F}"/>
    <cellStyle name="Note 9 2 2 2 3 3" xfId="13504" xr:uid="{41F480DD-D700-4CB5-A70F-6F217AA00B83}"/>
    <cellStyle name="Note 9 2 2 2 4" xfId="14593" xr:uid="{903F9A8F-240C-402B-9D16-DDDB6B75EE7D}"/>
    <cellStyle name="Note 9 2 2 2 5" xfId="12798" xr:uid="{D22EB328-97F0-40A5-86A3-6F98F9B305B1}"/>
    <cellStyle name="Note 9 2 2 3" xfId="5487" xr:uid="{A592A80B-ED55-49FF-BC1F-F3509278B039}"/>
    <cellStyle name="Note 9 2 2 3 2" xfId="9108" xr:uid="{BA1AE4EE-B2D2-4B4F-8DF0-55849FB83F6E}"/>
    <cellStyle name="Note 9 2 2 3 2 2" xfId="17168" xr:uid="{5FA1770D-1F31-4AC3-9A8F-0A3ADC018E95}"/>
    <cellStyle name="Note 9 2 2 3 2 3" xfId="11961" xr:uid="{5A1C4CAA-FC9D-4687-B7C3-AD7BD9D1157C}"/>
    <cellStyle name="Note 9 2 2 3 3" xfId="14924" xr:uid="{7DBFBD89-7D45-45EA-B3A7-DBDF826149C1}"/>
    <cellStyle name="Note 9 2 2 3 4" xfId="18195" xr:uid="{DA0C7F3E-B01F-4921-A2C8-6087AA52CA5D}"/>
    <cellStyle name="Note 9 2 2 4" xfId="8044" xr:uid="{02DC8BB0-8BD0-4D4E-ADE6-90B2A5EAE18C}"/>
    <cellStyle name="Note 9 2 2 4 2" xfId="16611" xr:uid="{57FECAF6-8406-405C-BDDD-87CC3F11F256}"/>
    <cellStyle name="Note 9 2 2 4 3" xfId="17778" xr:uid="{B822686D-9459-4E4C-BB55-30CB038A9C3A}"/>
    <cellStyle name="Note 9 2 2 5" xfId="14373" xr:uid="{F97D8DE9-8304-4B5E-B897-26195071F80D}"/>
    <cellStyle name="Note 9 2 2 6" xfId="14134" xr:uid="{C81F7BD2-791C-4F68-BE25-790C27AC8467}"/>
    <cellStyle name="Note 9 2 3" xfId="4705" xr:uid="{021628C2-E101-4493-98D9-732508C58858}"/>
    <cellStyle name="Note 9 2 3 2" xfId="5752" xr:uid="{98A65C6A-E58A-4A80-A4D6-C0748D657392}"/>
    <cellStyle name="Note 9 2 3 2 2" xfId="9373" xr:uid="{ECD4927D-14C4-477D-965A-054862AD8582}"/>
    <cellStyle name="Note 9 2 3 2 2 2" xfId="17298" xr:uid="{3E226059-4AD2-4AEA-916C-BE7C3211A836}"/>
    <cellStyle name="Note 9 2 3 2 2 3" xfId="11709" xr:uid="{E1F84EEE-B3D0-464A-AF0D-18D79512218C}"/>
    <cellStyle name="Note 9 2 3 2 3" xfId="15055" xr:uid="{8A64FF1B-2C88-49A7-A9D2-79E63D080289}"/>
    <cellStyle name="Note 9 2 3 2 4" xfId="18185" xr:uid="{AB860DAA-32D9-40BF-9EC6-039327943357}"/>
    <cellStyle name="Note 9 2 3 3" xfId="8329" xr:uid="{A6B91978-BF3F-43A8-879C-F49089775B2D}"/>
    <cellStyle name="Note 9 2 3 3 2" xfId="16750" xr:uid="{9AE66935-9021-4A68-A560-EB7BD6837E72}"/>
    <cellStyle name="Note 9 2 3 3 3" xfId="13514" xr:uid="{FF81233E-4A7A-4805-98CD-DAEC4ED08ACB}"/>
    <cellStyle name="Note 9 2 3 4" xfId="14514" xr:uid="{F3C43470-B489-4DB6-9B52-6868B43030A0}"/>
    <cellStyle name="Note 9 2 3 5" xfId="15915" xr:uid="{BE854674-BA82-427B-ACF4-EAB530867CCA}"/>
    <cellStyle name="Note 9 2 4" xfId="5293" xr:uid="{73F61952-18BD-4E78-B44D-F49A7ED73FC4}"/>
    <cellStyle name="Note 9 2 4 2" xfId="8914" xr:uid="{D6702AB9-EFDA-4AF6-85D1-0709BA58A80D}"/>
    <cellStyle name="Note 9 2 4 2 2" xfId="17059" xr:uid="{16085E46-E6CD-427F-8D31-5FDC1D23A04A}"/>
    <cellStyle name="Note 9 2 4 2 3" xfId="13475" xr:uid="{9CF86D20-2D49-4C5D-AE0A-DB3E2DE10F73}"/>
    <cellStyle name="Note 9 2 4 3" xfId="14809" xr:uid="{0110B611-7929-412F-847F-1B521155C16C}"/>
    <cellStyle name="Note 9 2 4 4" xfId="17576" xr:uid="{63ECBFAE-D702-453A-9354-B4FBE91A8AC0}"/>
    <cellStyle name="Note 9 2 5" xfId="7838" xr:uid="{6AA4CD1A-0FFA-44B0-88C6-521C4AE92F12}"/>
    <cellStyle name="Note 9 2 5 2" xfId="16493" xr:uid="{8CF19598-70D0-4560-A86B-F4CCFCF3BEFB}"/>
    <cellStyle name="Note 9 2 5 3" xfId="15425" xr:uid="{D7E98D5F-FC7D-4F1B-B857-26B6DEE0CB6F}"/>
    <cellStyle name="Note 9 2 6" xfId="14250" xr:uid="{E2BBA3EC-3157-4A81-9E5F-E0368A9B257E}"/>
    <cellStyle name="Note 9 2 7" xfId="13010" xr:uid="{1BA75E03-1256-4615-BF32-F4C4FA01A7FE}"/>
    <cellStyle name="Note 9 3" xfId="3818" xr:uid="{6BC1E560-49F8-4CD7-A4DE-8114516ADB44}"/>
    <cellStyle name="Note 9 3 2" xfId="4566" xr:uid="{AD8230AA-CFC6-4A75-A34A-A5F8F465C007}"/>
    <cellStyle name="Note 9 3 2 2" xfId="5618" xr:uid="{471789DD-3BF0-4B1E-8513-022476E3671F}"/>
    <cellStyle name="Note 9 3 2 2 2" xfId="9239" xr:uid="{E75E18D8-CB46-47EA-8917-F027589EF340}"/>
    <cellStyle name="Note 9 3 2 2 2 2" xfId="17211" xr:uid="{C430E237-9F75-45E6-A162-B331DCDBEFD0}"/>
    <cellStyle name="Note 9 3 2 2 2 3" xfId="16005" xr:uid="{F70996D2-0B00-402D-8583-8A36B3D75DFF}"/>
    <cellStyle name="Note 9 3 2 2 3" xfId="14968" xr:uid="{8B0CC45B-D323-4451-8634-953E36463BF2}"/>
    <cellStyle name="Note 9 3 2 2 4" xfId="18189" xr:uid="{6A4ADA40-41CD-4AE7-BFAB-C49F78F7FE76}"/>
    <cellStyle name="Note 9 3 2 3" xfId="8190" xr:uid="{A3BABB6C-9614-41C9-ACA9-7EED977D5B6E}"/>
    <cellStyle name="Note 9 3 2 3 2" xfId="16661" xr:uid="{837C5668-9C9D-4728-BD20-A7210FD9F9D5}"/>
    <cellStyle name="Note 9 3 2 3 3" xfId="17759" xr:uid="{056AF999-4191-4737-A041-F77253DC0B31}"/>
    <cellStyle name="Note 9 3 2 4" xfId="14426" xr:uid="{E060AF88-0E6B-4FB7-94F3-30154BCE2D35}"/>
    <cellStyle name="Note 9 3 2 5" xfId="12905" xr:uid="{F8B90D90-CB4A-4501-AFB1-25876F4A2CD2}"/>
    <cellStyle name="Note 9 3 3" xfId="5060" xr:uid="{54A30FED-3B06-41CA-9767-474480E92204}"/>
    <cellStyle name="Note 9 3 3 2" xfId="8681" xr:uid="{31E1EDE0-E02C-4817-91E0-B780DB5CEE02}"/>
    <cellStyle name="Note 9 3 3 2 2" xfId="16918" xr:uid="{D261724E-0097-45A6-A925-CF4B56C19EA4}"/>
    <cellStyle name="Note 9 3 3 2 3" xfId="12004" xr:uid="{83D2B301-A98C-45EE-AE98-9C3652070698}"/>
    <cellStyle name="Note 9 3 3 3" xfId="14667" xr:uid="{A32949FD-F43B-43B2-9FE6-24886C851337}"/>
    <cellStyle name="Note 9 3 3 4" xfId="15495" xr:uid="{FC33D60A-212C-4F40-9750-89BC65DFDC65}"/>
    <cellStyle name="Note 9 3 4" xfId="7503" xr:uid="{8713BAC9-6206-44B6-81E8-42959E75E802}"/>
    <cellStyle name="Note 9 3 4 2" xfId="16274" xr:uid="{9907A183-FE92-419D-ADA1-6D445CB29C2D}"/>
    <cellStyle name="Note 9 3 4 3" xfId="12225" xr:uid="{C935500C-690C-4A88-B45E-72D23164C929}"/>
    <cellStyle name="Note 9 3 5" xfId="14002" xr:uid="{0032BE7B-28D2-42DC-9C47-76505F5300E7}"/>
    <cellStyle name="Note 9 3 6" xfId="13130" xr:uid="{AD33E554-B23F-4E28-BD7D-BA652DA9C980}"/>
    <cellStyle name="Note 9 4" xfId="4086" xr:uid="{3D19653C-4D9B-4B01-9737-E6C5290E2B94}"/>
    <cellStyle name="Note 9 4 2" xfId="5207" xr:uid="{79BF3728-F0E4-4173-8D78-C5436E72B206}"/>
    <cellStyle name="Note 9 4 2 2" xfId="8828" xr:uid="{D0B06053-EB2F-460F-9FA5-67F15D05EDC4}"/>
    <cellStyle name="Note 9 4 2 2 2" xfId="16989" xr:uid="{82D95C41-2DDA-4D6C-8887-6F7B5DD42EE4}"/>
    <cellStyle name="Note 9 4 2 2 3" xfId="17559" xr:uid="{913CB2DA-9F96-4B40-BE1F-35522DDC4D55}"/>
    <cellStyle name="Note 9 4 2 3" xfId="14738" xr:uid="{765F4510-0DA7-47B8-A22E-2A548C745244}"/>
    <cellStyle name="Note 9 4 2 4" xfId="12667" xr:uid="{63DAC40F-EE2D-4EE6-91DE-A525D534401A}"/>
    <cellStyle name="Note 9 4 3" xfId="7734" xr:uid="{43093660-EC26-40D6-9FF9-5331DD43EE62}"/>
    <cellStyle name="Note 9 4 3 2" xfId="16410" xr:uid="{3C28F06B-EBF9-486B-BA9D-6389BEE318B0}"/>
    <cellStyle name="Note 9 4 3 3" xfId="18714" xr:uid="{F4B307AC-7129-4EE7-A2C7-44F0B42A597B}"/>
    <cellStyle name="Note 9 4 4" xfId="14161" xr:uid="{D4CF5897-B8AE-4207-A833-7CE81C44C5F0}"/>
    <cellStyle name="Note 9 4 5" xfId="14256" xr:uid="{F4B77129-1A3D-4E5D-92A0-7B82704BC92A}"/>
    <cellStyle name="Note 9 5" xfId="4988" xr:uid="{3E32B555-9EC5-4FA3-A52F-CCE588C73A76}"/>
    <cellStyle name="Note 9 5 2" xfId="8610" xr:uid="{024B23A4-8661-472F-B580-120D6B953227}"/>
    <cellStyle name="Note 9 5 2 2" xfId="16884" xr:uid="{DB2ADA52-33A4-4126-86F2-C0F7C80B275E}"/>
    <cellStyle name="Note 9 5 2 3" xfId="15878" xr:uid="{5E84605E-C402-4519-9BEC-EE90F315C95C}"/>
    <cellStyle name="Note 9 5 3" xfId="14632" xr:uid="{20091C40-779E-4DE9-8265-4F96AA74E73A}"/>
    <cellStyle name="Note 9 5 4" xfId="18376" xr:uid="{A4BC4C5B-AEC8-4EE3-83FE-BB6AF6D7111A}"/>
    <cellStyle name="Note 9 6" xfId="7294" xr:uid="{9D80A085-694C-49BD-82E0-3DA409A7EF30}"/>
    <cellStyle name="Note 9 6 2" xfId="16170" xr:uid="{DC615587-F1A4-425E-9CEC-7C6E852832D9}"/>
    <cellStyle name="Note 9 6 3" xfId="13615" xr:uid="{CC9B1B20-A9EA-4C1B-814B-E0D2CC4D6B39}"/>
    <cellStyle name="Note 9 7" xfId="12770" xr:uid="{02D08464-E072-423A-8A1C-DE32B7D7B4E4}"/>
    <cellStyle name="Note 9 8" xfId="14601" xr:uid="{5BADEC8B-B147-4BA7-BFC6-8D7719BC9FF1}"/>
    <cellStyle name="Output" xfId="12" builtinId="21" customBuiltin="1"/>
    <cellStyle name="Output 2" xfId="1612" xr:uid="{F08D12C7-A0D6-4E91-B7B5-BEDE278C635F}"/>
    <cellStyle name="Output 2 10" xfId="11115" xr:uid="{786F8BE2-5253-405E-99E5-078B9D84C3AF}"/>
    <cellStyle name="Output 2 10 2" xfId="11116" xr:uid="{8536E722-CBFF-4E15-9673-C0822229E397}"/>
    <cellStyle name="Output 2 10 2 2" xfId="19517" xr:uid="{C891CE43-4C16-4511-AE21-D3DD239E7DCF}"/>
    <cellStyle name="Output 2 10 2 3" xfId="21917" xr:uid="{29710FF6-5491-41A7-B717-780017E03A7E}"/>
    <cellStyle name="Output 2 10 3" xfId="11117" xr:uid="{E6C2392F-6A26-406E-B15C-EA368F7734CD}"/>
    <cellStyle name="Output 2 10 3 2" xfId="19518" xr:uid="{03606281-0E6F-4D5A-A655-31B2696587D2}"/>
    <cellStyle name="Output 2 10 3 3" xfId="21918" xr:uid="{3AE15C71-AD4D-4459-AB9E-41AB72852E66}"/>
    <cellStyle name="Output 2 10 4" xfId="11118" xr:uid="{1D49D74F-6B07-460E-A7FA-81654CA772F7}"/>
    <cellStyle name="Output 2 10 4 2" xfId="19519" xr:uid="{85C25D2F-595C-4B3E-B303-E3E6C23548AB}"/>
    <cellStyle name="Output 2 10 4 3" xfId="21919" xr:uid="{98DCD782-3762-47E1-8E39-F2CC4517DF61}"/>
    <cellStyle name="Output 2 10 5" xfId="19516" xr:uid="{2E0C2E5B-F41D-4A74-AE4E-3F52D03D0E64}"/>
    <cellStyle name="Output 2 10 6" xfId="21916" xr:uid="{2EA0477E-C5AE-4E05-BCFE-93331A5A4555}"/>
    <cellStyle name="Output 2 11" xfId="11119" xr:uid="{5FAA5D65-0327-47DA-B606-66303D6F79F7}"/>
    <cellStyle name="Output 2 11 2" xfId="11120" xr:uid="{D6D43F7F-3C95-4B49-9027-80B178091C33}"/>
    <cellStyle name="Output 2 11 2 2" xfId="19521" xr:uid="{3594EDC5-1E79-4788-A030-776CB0FFFDFC}"/>
    <cellStyle name="Output 2 11 2 3" xfId="21921" xr:uid="{5397D3E5-2335-4A48-A20E-AE91F8C70002}"/>
    <cellStyle name="Output 2 11 3" xfId="11121" xr:uid="{167BFBCF-437D-4F40-B517-2E9FBE93A6D6}"/>
    <cellStyle name="Output 2 11 3 2" xfId="19522" xr:uid="{CF79FBC9-2B39-4BA8-B608-8B97918B742D}"/>
    <cellStyle name="Output 2 11 3 3" xfId="21922" xr:uid="{6C13F800-620F-4CEF-A9FE-813F5F382448}"/>
    <cellStyle name="Output 2 11 4" xfId="11122" xr:uid="{6D3C4320-390F-49F0-8189-421024E60A04}"/>
    <cellStyle name="Output 2 11 4 2" xfId="19523" xr:uid="{C2019051-09F1-4289-9780-43D5495701AF}"/>
    <cellStyle name="Output 2 11 4 3" xfId="21923" xr:uid="{731157A7-6CF8-4A66-91F0-6DF53C12DF8C}"/>
    <cellStyle name="Output 2 11 5" xfId="19520" xr:uid="{DA856707-F731-40ED-A17D-DE9AE3302E97}"/>
    <cellStyle name="Output 2 11 6" xfId="21920" xr:uid="{F76E7F9D-4467-486B-86BD-B66FAFB6F7E3}"/>
    <cellStyle name="Output 2 12" xfId="11123" xr:uid="{AE0EC724-31D2-4706-BBD0-11C3BA2A05FE}"/>
    <cellStyle name="Output 2 12 2" xfId="11124" xr:uid="{062048D9-9763-4DC6-9B9E-8FC7E11C8CC6}"/>
    <cellStyle name="Output 2 12 2 2" xfId="19525" xr:uid="{2FD47900-6AB5-4552-B603-CB07A9BF039C}"/>
    <cellStyle name="Output 2 12 2 3" xfId="21925" xr:uid="{C85B1681-64D5-41F5-8228-EA16A6505478}"/>
    <cellStyle name="Output 2 12 3" xfId="11125" xr:uid="{25D2E590-6E9F-4B1F-8DD9-0640756A5FD1}"/>
    <cellStyle name="Output 2 12 3 2" xfId="19526" xr:uid="{7A9CBA21-1617-4394-9B6E-50EEF0804BC4}"/>
    <cellStyle name="Output 2 12 3 3" xfId="21926" xr:uid="{D9166FD5-1AB8-40BD-AAEE-E6B19FFF9B9B}"/>
    <cellStyle name="Output 2 12 4" xfId="11126" xr:uid="{3A286532-71E8-4A1F-8BD7-1249AE661FA2}"/>
    <cellStyle name="Output 2 12 4 2" xfId="19527" xr:uid="{615FAC14-DC08-406C-B45F-A13946D3EA25}"/>
    <cellStyle name="Output 2 12 4 3" xfId="21927" xr:uid="{528BAF1C-C047-4DBC-A1D3-4F9D95299210}"/>
    <cellStyle name="Output 2 12 5" xfId="19524" xr:uid="{CA44E64A-4E6C-4DF1-94E1-0737640592FA}"/>
    <cellStyle name="Output 2 12 6" xfId="21924" xr:uid="{0BB4D0AB-12C7-45E3-B2DF-C9247C4DCA34}"/>
    <cellStyle name="Output 2 13" xfId="11127" xr:uid="{39AD29D3-8AB1-40A4-B6C9-B6030AA81C8F}"/>
    <cellStyle name="Output 2 13 2" xfId="11128" xr:uid="{9998C451-08C5-4A17-920E-B0BE5965B77E}"/>
    <cellStyle name="Output 2 13 2 2" xfId="19529" xr:uid="{5E4383BE-48C4-429D-9DDA-A0782A71C757}"/>
    <cellStyle name="Output 2 13 2 3" xfId="21929" xr:uid="{43AEA583-F052-455A-A7EB-075788B2092C}"/>
    <cellStyle name="Output 2 13 3" xfId="11129" xr:uid="{6819C39E-2897-4D9B-B331-809F8BF2419D}"/>
    <cellStyle name="Output 2 13 3 2" xfId="19530" xr:uid="{06C4F8A2-9E33-4EA6-B1CF-D48156995CE3}"/>
    <cellStyle name="Output 2 13 3 3" xfId="21930" xr:uid="{3BA218F5-1D40-4A4F-8E4E-DF42F3B0A146}"/>
    <cellStyle name="Output 2 13 4" xfId="11130" xr:uid="{5E873087-93AD-44D9-A3DA-1028B2435A88}"/>
    <cellStyle name="Output 2 13 4 2" xfId="19531" xr:uid="{24D5B291-AFDE-4085-8DD3-430860EA2D42}"/>
    <cellStyle name="Output 2 13 4 3" xfId="21931" xr:uid="{721F4C00-5A0E-47DD-83AD-AFF3AF66CAB6}"/>
    <cellStyle name="Output 2 13 5" xfId="19528" xr:uid="{9EA79D38-2426-483F-A6F6-FB63B8B768D6}"/>
    <cellStyle name="Output 2 13 6" xfId="21928" xr:uid="{81F358EC-4392-42B3-981A-3B6DE85BD62F}"/>
    <cellStyle name="Output 2 14" xfId="11131" xr:uid="{180A1237-15BD-4F3D-9299-6685266A1F67}"/>
    <cellStyle name="Output 2 14 2" xfId="11132" xr:uid="{A1BC6389-5228-427C-A5A3-75943D939246}"/>
    <cellStyle name="Output 2 14 2 2" xfId="19533" xr:uid="{9294D404-9CD6-4084-8E4A-29A43C31D0BA}"/>
    <cellStyle name="Output 2 14 2 3" xfId="21933" xr:uid="{CF93DA0C-125B-4D7D-A558-7E991154A9B8}"/>
    <cellStyle name="Output 2 14 3" xfId="11133" xr:uid="{484D745B-3CEF-417B-AD64-8242AE8D325D}"/>
    <cellStyle name="Output 2 14 3 2" xfId="19534" xr:uid="{8A1AAF20-6A19-42F0-B2C5-68588F9F8380}"/>
    <cellStyle name="Output 2 14 3 3" xfId="21934" xr:uid="{DFECB8B2-AC20-430B-BD4E-93355917D368}"/>
    <cellStyle name="Output 2 14 4" xfId="11134" xr:uid="{685AA947-9890-4543-87A5-09DB8105AFED}"/>
    <cellStyle name="Output 2 14 4 2" xfId="19535" xr:uid="{4811DA4F-4605-48A8-923A-4EE9192AA075}"/>
    <cellStyle name="Output 2 14 4 3" xfId="21935" xr:uid="{78862D10-EECF-43F9-9251-AF8B93A03349}"/>
    <cellStyle name="Output 2 14 5" xfId="19532" xr:uid="{CBAEC4A7-77FE-4D54-B112-909AA093EBB0}"/>
    <cellStyle name="Output 2 14 6" xfId="21932" xr:uid="{132F117D-A114-4CCA-8C45-0B37CA1FBBD7}"/>
    <cellStyle name="Output 2 15" xfId="11135" xr:uid="{8DEFCBFB-55C5-4762-8BA0-383AD6BE5457}"/>
    <cellStyle name="Output 2 15 2" xfId="11136" xr:uid="{26CD233E-B1DE-44D6-BA2A-4038B305D730}"/>
    <cellStyle name="Output 2 15 2 2" xfId="19537" xr:uid="{DBBC53D1-78BB-4B73-BCD6-799E58688471}"/>
    <cellStyle name="Output 2 15 2 3" xfId="21937" xr:uid="{FAD7046C-7E4B-4914-ACCA-84F0E30A202F}"/>
    <cellStyle name="Output 2 15 3" xfId="11137" xr:uid="{E87A1488-48DF-428C-AE4A-CC02FC992B5A}"/>
    <cellStyle name="Output 2 15 3 2" xfId="19538" xr:uid="{C180AC09-8A84-4F6D-A69F-12918985A361}"/>
    <cellStyle name="Output 2 15 3 3" xfId="21938" xr:uid="{1E4D5D9D-AA50-431D-A4B8-BD3DE4155271}"/>
    <cellStyle name="Output 2 15 4" xfId="11138" xr:uid="{31A9B577-104D-4C83-87C0-1CDAF0B37AA9}"/>
    <cellStyle name="Output 2 15 4 2" xfId="19539" xr:uid="{9B982A41-EFF8-447D-B53F-290946972F82}"/>
    <cellStyle name="Output 2 15 4 3" xfId="21939" xr:uid="{65EF30FD-2C1E-48AC-A947-ACFB1B783C8C}"/>
    <cellStyle name="Output 2 15 5" xfId="19536" xr:uid="{805A8315-D399-4AFE-A942-D54100B0977C}"/>
    <cellStyle name="Output 2 15 6" xfId="21936" xr:uid="{AD23955E-018D-4372-99B4-B2A2FD5A047F}"/>
    <cellStyle name="Output 2 16" xfId="11139" xr:uid="{CACB924E-9C0D-421F-A6BF-DBC1629CF483}"/>
    <cellStyle name="Output 2 16 2" xfId="11140" xr:uid="{89758AFA-47A0-46DE-AFB3-4C38B79BD9FB}"/>
    <cellStyle name="Output 2 16 2 2" xfId="19541" xr:uid="{9EAA70FB-8E78-447F-95F6-D9901DE57FF5}"/>
    <cellStyle name="Output 2 16 2 3" xfId="21941" xr:uid="{B03E5D13-D599-40F1-86A4-101088F85465}"/>
    <cellStyle name="Output 2 16 3" xfId="11141" xr:uid="{17DCC3DC-F572-4FFD-BD1B-07FF297FBD6D}"/>
    <cellStyle name="Output 2 16 3 2" xfId="19542" xr:uid="{DE493072-92D8-4FB4-B53A-4623A032CA10}"/>
    <cellStyle name="Output 2 16 3 3" xfId="21942" xr:uid="{493D9FFA-CC61-44DB-A20C-CCC28724CB61}"/>
    <cellStyle name="Output 2 16 4" xfId="11142" xr:uid="{8C6A571D-AEE0-4C04-B1F2-1CF332880C8C}"/>
    <cellStyle name="Output 2 16 4 2" xfId="19543" xr:uid="{7B1A825C-FF34-460D-A7AD-661F94279C4E}"/>
    <cellStyle name="Output 2 16 4 3" xfId="21943" xr:uid="{598D795A-1FC4-4F14-9F5A-6A3482479E78}"/>
    <cellStyle name="Output 2 16 5" xfId="19540" xr:uid="{1E59A99A-93B2-44C6-B2D2-61A983810486}"/>
    <cellStyle name="Output 2 16 6" xfId="21940" xr:uid="{58D2D96F-D80D-4EF1-8C9D-10F529CF6606}"/>
    <cellStyle name="Output 2 17" xfId="11143" xr:uid="{F82EF862-92B7-48CF-B424-11B578B88C0A}"/>
    <cellStyle name="Output 2 17 2" xfId="11144" xr:uid="{1A6A8FEE-3EBE-4EA3-84CD-B2E823E1981A}"/>
    <cellStyle name="Output 2 17 2 2" xfId="19545" xr:uid="{87424C01-2C2B-4C19-A7F4-7C886C114EC5}"/>
    <cellStyle name="Output 2 17 2 3" xfId="21945" xr:uid="{BAF60D72-290E-412A-955F-293FD01CAA46}"/>
    <cellStyle name="Output 2 17 3" xfId="11145" xr:uid="{6BD907C1-35CD-46C2-8FCF-BF452DD1EB56}"/>
    <cellStyle name="Output 2 17 3 2" xfId="19546" xr:uid="{CF0553A1-0EFA-4A98-A28B-57FFA04D8092}"/>
    <cellStyle name="Output 2 17 3 3" xfId="21946" xr:uid="{5AD799C0-EE6F-4343-B4F4-5FBE040B8AF0}"/>
    <cellStyle name="Output 2 17 4" xfId="11146" xr:uid="{1A93DD58-59BD-4712-ADB1-BA8C0156D8A8}"/>
    <cellStyle name="Output 2 17 4 2" xfId="19547" xr:uid="{26822059-CC5A-45EC-B510-D61EE13E901D}"/>
    <cellStyle name="Output 2 17 4 3" xfId="21947" xr:uid="{99F56383-4C9D-41D4-9602-CFC5C8142CE1}"/>
    <cellStyle name="Output 2 17 5" xfId="19544" xr:uid="{08DC2A08-50EC-4913-AB14-59AB22F55272}"/>
    <cellStyle name="Output 2 17 6" xfId="21944" xr:uid="{692CC0B4-BCE2-47E6-A8E6-4A0E61519A89}"/>
    <cellStyle name="Output 2 18" xfId="11147" xr:uid="{9BB9C865-6F45-4ABA-B749-AE9E56EDB538}"/>
    <cellStyle name="Output 2 18 2" xfId="11148" xr:uid="{61F00410-BFF2-4D71-992A-C2C96658B920}"/>
    <cellStyle name="Output 2 18 2 2" xfId="19549" xr:uid="{E446CE16-6765-43FA-8FD7-0E6EA9789E09}"/>
    <cellStyle name="Output 2 18 2 3" xfId="21949" xr:uid="{146B67A0-8E35-4B94-BBBB-07C523D878E9}"/>
    <cellStyle name="Output 2 18 3" xfId="11149" xr:uid="{C2B892C7-2A68-49FB-82C6-AB8D9F8088E7}"/>
    <cellStyle name="Output 2 18 3 2" xfId="19550" xr:uid="{380D6498-A474-4E25-9007-1A6483E82DE3}"/>
    <cellStyle name="Output 2 18 3 3" xfId="21950" xr:uid="{51F65BFA-D4D0-4939-BDC6-FA14BB0554ED}"/>
    <cellStyle name="Output 2 18 4" xfId="11150" xr:uid="{91D2D1BE-1CB2-4D09-839D-66B26114FCC0}"/>
    <cellStyle name="Output 2 18 4 2" xfId="19551" xr:uid="{2ED192FC-521C-4C75-855A-4A3C775AB7D9}"/>
    <cellStyle name="Output 2 18 4 3" xfId="21951" xr:uid="{11FD30D7-60B5-4653-8A51-32E15394748A}"/>
    <cellStyle name="Output 2 18 5" xfId="19548" xr:uid="{54C1BC97-AD4A-4C72-9D19-E80C7661AAB0}"/>
    <cellStyle name="Output 2 18 6" xfId="21948" xr:uid="{438CB4EC-1E7B-4313-A50F-1D26AF599D0D}"/>
    <cellStyle name="Output 2 19" xfId="11151" xr:uid="{A2DC1DC9-D323-4F1B-8C08-39C751914EDD}"/>
    <cellStyle name="Output 2 19 2" xfId="11152" xr:uid="{60E20263-78B2-4663-A340-A1A52A0103C0}"/>
    <cellStyle name="Output 2 19 2 2" xfId="19553" xr:uid="{2664D151-ECFE-4DF8-8F55-6E278644D944}"/>
    <cellStyle name="Output 2 19 2 3" xfId="21953" xr:uid="{5C023895-F2F3-49CB-B7D6-CC3CA7164C89}"/>
    <cellStyle name="Output 2 19 3" xfId="11153" xr:uid="{0C57E563-6F7D-4B6B-8939-E4039D5DCD01}"/>
    <cellStyle name="Output 2 19 3 2" xfId="19554" xr:uid="{52F23D02-67DC-4B2B-8B73-42C842619B76}"/>
    <cellStyle name="Output 2 19 3 3" xfId="21954" xr:uid="{C831BAD7-138E-49A2-BA36-C31D467E7019}"/>
    <cellStyle name="Output 2 19 4" xfId="11154" xr:uid="{BFF0C2B1-E56D-444B-AC2D-6B3E68495301}"/>
    <cellStyle name="Output 2 19 4 2" xfId="19555" xr:uid="{A711D485-BB2D-4D7D-B3E8-26715173A4EA}"/>
    <cellStyle name="Output 2 19 4 3" xfId="21955" xr:uid="{860BAC6D-7A55-4930-820A-A049C1B9F1D4}"/>
    <cellStyle name="Output 2 19 5" xfId="19552" xr:uid="{C76746FC-135A-4ADE-9071-7AC3F6C3D46D}"/>
    <cellStyle name="Output 2 19 6" xfId="21952" xr:uid="{7EAA9933-128C-4AE1-BDDD-6210BAA563DE}"/>
    <cellStyle name="Output 2 2" xfId="1613" xr:uid="{10B27A94-2D6F-4104-802F-CAF1D366873B}"/>
    <cellStyle name="Output 2 2 2" xfId="11156" xr:uid="{AE472042-4651-4EF7-A6C6-7C13B23BE527}"/>
    <cellStyle name="Output 2 2 2 2" xfId="19557" xr:uid="{2960EA10-E3FF-45B4-99A2-5E7C7526BD86}"/>
    <cellStyle name="Output 2 2 2 3" xfId="21957" xr:uid="{EFA1E63A-CA4F-45B4-8739-7723B470EC82}"/>
    <cellStyle name="Output 2 2 3" xfId="11157" xr:uid="{BE401B7A-08F6-4CD5-BFE9-BEC1A19FDE7E}"/>
    <cellStyle name="Output 2 2 3 2" xfId="19558" xr:uid="{03A47879-5981-4377-B27E-8C4E374AA1E0}"/>
    <cellStyle name="Output 2 2 3 3" xfId="21958" xr:uid="{65CFCB6A-9B76-4E5F-8E5B-6CD7562C0F5B}"/>
    <cellStyle name="Output 2 2 4" xfId="11158" xr:uid="{BBBDD5E0-C34F-4DBE-89D1-6C55BE208C43}"/>
    <cellStyle name="Output 2 2 4 2" xfId="19559" xr:uid="{03EC8905-1AFD-48CE-8A46-21DF1C5BAF63}"/>
    <cellStyle name="Output 2 2 4 3" xfId="21959" xr:uid="{2B79E8F6-2B15-448B-9F95-BEE811155A93}"/>
    <cellStyle name="Output 2 2 5" xfId="11155" xr:uid="{0E48FB5E-1933-496A-9EAE-1E713CD21EE7}"/>
    <cellStyle name="Output 2 2 5 2" xfId="19556" xr:uid="{42EB6671-F5B5-42B5-877A-73322C609229}"/>
    <cellStyle name="Output 2 2 5 3" xfId="21956" xr:uid="{0C2960B4-6EA1-49C3-AB82-F855148257E7}"/>
    <cellStyle name="Output 2 20" xfId="11159" xr:uid="{030C7ACA-BBD7-4A1E-8FC0-53B653BE5BBB}"/>
    <cellStyle name="Output 2 20 2" xfId="11160" xr:uid="{10C675E6-05B1-4F27-B9FC-8045E47EC9EA}"/>
    <cellStyle name="Output 2 20 2 2" xfId="19561" xr:uid="{04795DF9-4B29-4F4F-BCBC-7183E6E3DE66}"/>
    <cellStyle name="Output 2 20 2 3" xfId="21961" xr:uid="{3BAB07A8-D1D1-47F4-A11B-8EACBE35F295}"/>
    <cellStyle name="Output 2 20 3" xfId="11161" xr:uid="{F2749083-6094-4DA8-99D8-7954FD58FF55}"/>
    <cellStyle name="Output 2 20 3 2" xfId="19562" xr:uid="{C2DD7836-FA74-45FA-BF6B-3A6710F9D9C3}"/>
    <cellStyle name="Output 2 20 3 3" xfId="21962" xr:uid="{96E79022-3CE3-45C7-A210-8E5CBF6F0B23}"/>
    <cellStyle name="Output 2 20 4" xfId="11162" xr:uid="{C0F264AE-D437-453E-95D6-04FCF56CF974}"/>
    <cellStyle name="Output 2 20 4 2" xfId="19563" xr:uid="{C51B0EF6-424D-4401-B395-CB6BBFA73815}"/>
    <cellStyle name="Output 2 20 4 3" xfId="21963" xr:uid="{460A7268-6A2E-45C0-B3B6-C3B040AF21E5}"/>
    <cellStyle name="Output 2 20 5" xfId="19560" xr:uid="{915F7402-AF55-495B-B93D-8F75FBC12138}"/>
    <cellStyle name="Output 2 20 6" xfId="21960" xr:uid="{87E077B3-6F5D-43C8-B115-F397B40259BB}"/>
    <cellStyle name="Output 2 21" xfId="11163" xr:uid="{B5D6C095-0AB7-4420-96C8-3C6D81292EE6}"/>
    <cellStyle name="Output 2 21 2" xfId="11164" xr:uid="{30E8369A-0C29-4BA0-9DE0-E0CDC3096A6C}"/>
    <cellStyle name="Output 2 21 2 2" xfId="19565" xr:uid="{C65D7158-5E7D-4656-8264-D183832E9D73}"/>
    <cellStyle name="Output 2 21 2 3" xfId="21965" xr:uid="{75DE978B-3857-44DC-BD79-15B4A93FD47C}"/>
    <cellStyle name="Output 2 21 3" xfId="11165" xr:uid="{8EFD7012-DDF5-43DB-BA45-AB04B0C0A178}"/>
    <cellStyle name="Output 2 21 3 2" xfId="19566" xr:uid="{96007F1A-7088-4FD6-AA00-E7A8C465AB0C}"/>
    <cellStyle name="Output 2 21 3 3" xfId="21966" xr:uid="{5E4071AA-42F6-4B8F-9318-8B65962F9AF6}"/>
    <cellStyle name="Output 2 21 4" xfId="11166" xr:uid="{3F74BC29-7148-415D-9F7D-6DD55FA820E0}"/>
    <cellStyle name="Output 2 21 4 2" xfId="19567" xr:uid="{BF2350C0-BAA8-44F4-BC70-2CCF945C3FE1}"/>
    <cellStyle name="Output 2 21 4 3" xfId="21967" xr:uid="{176FE470-ACFA-4A4B-B609-17DEE10A8061}"/>
    <cellStyle name="Output 2 21 5" xfId="19564" xr:uid="{C9E7EEFA-0677-487D-A7BA-E99F48E77F7D}"/>
    <cellStyle name="Output 2 21 6" xfId="21964" xr:uid="{3B36452A-D851-4799-9EE7-BB6399D6582C}"/>
    <cellStyle name="Output 2 22" xfId="11167" xr:uid="{8588CD5D-ACC0-40F5-99B6-8886635EE433}"/>
    <cellStyle name="Output 2 22 2" xfId="11168" xr:uid="{C9FE68BA-0FD6-4737-B10C-86F7AABE64A3}"/>
    <cellStyle name="Output 2 22 2 2" xfId="19569" xr:uid="{E91B3179-991F-47B0-8ACB-964EC0968ABE}"/>
    <cellStyle name="Output 2 22 2 3" xfId="21969" xr:uid="{45D92F86-34FC-41D9-936F-1F8D000F0A41}"/>
    <cellStyle name="Output 2 22 3" xfId="11169" xr:uid="{334EAF7C-196A-4F42-BD1F-C00EAA549E69}"/>
    <cellStyle name="Output 2 22 3 2" xfId="19570" xr:uid="{CD632E99-96CE-4F57-AD82-34D25FF4DB4D}"/>
    <cellStyle name="Output 2 22 3 3" xfId="21970" xr:uid="{A6B53E3F-F73C-4A11-A93B-55DDB275C1E1}"/>
    <cellStyle name="Output 2 22 4" xfId="11170" xr:uid="{1CAD69DD-9FC5-401C-A0DB-A624D985C721}"/>
    <cellStyle name="Output 2 22 4 2" xfId="19571" xr:uid="{22324A58-D282-439C-A3AB-A9C7317C112F}"/>
    <cellStyle name="Output 2 22 4 3" xfId="21971" xr:uid="{30B4D243-662E-436F-9A52-5EDB7601BB28}"/>
    <cellStyle name="Output 2 22 5" xfId="19568" xr:uid="{CEB49150-F5CC-43D0-B8A6-C3ECA787974F}"/>
    <cellStyle name="Output 2 22 6" xfId="21968" xr:uid="{BDCEC13F-51D5-42D2-B640-3618A29CCEE4}"/>
    <cellStyle name="Output 2 23" xfId="11171" xr:uid="{732857F3-9FF4-43BA-8702-76687F271CD1}"/>
    <cellStyle name="Output 2 23 2" xfId="11172" xr:uid="{9FB6D5FA-BED8-4222-A331-2E847B01257B}"/>
    <cellStyle name="Output 2 23 2 2" xfId="19573" xr:uid="{8109BDEB-511F-43C6-B81D-DDB2B8D26FDE}"/>
    <cellStyle name="Output 2 23 2 3" xfId="21973" xr:uid="{D4D157CD-3BEA-4FCC-9B30-1E20309649FC}"/>
    <cellStyle name="Output 2 23 3" xfId="11173" xr:uid="{8A9E236E-B2D5-4907-8EE7-9555C47811A3}"/>
    <cellStyle name="Output 2 23 3 2" xfId="19574" xr:uid="{C2ADD90A-385C-40A6-802A-73E62EC411D6}"/>
    <cellStyle name="Output 2 23 3 3" xfId="21974" xr:uid="{F9C825D3-9348-41C0-98EC-CE7483AC2D7D}"/>
    <cellStyle name="Output 2 23 4" xfId="11174" xr:uid="{0492DE9F-8E99-43A0-BA12-65AEBFD6AE1E}"/>
    <cellStyle name="Output 2 23 4 2" xfId="19575" xr:uid="{E928EDAB-E9E8-421B-B310-A6BED52E5C82}"/>
    <cellStyle name="Output 2 23 4 3" xfId="21975" xr:uid="{168D90D2-E273-4A53-ACB5-84AF54861598}"/>
    <cellStyle name="Output 2 23 5" xfId="19572" xr:uid="{897A5881-626F-4938-BD6F-F1DBB59766A8}"/>
    <cellStyle name="Output 2 23 6" xfId="21972" xr:uid="{67597EE2-444F-469C-B11B-F697730D0558}"/>
    <cellStyle name="Output 2 24" xfId="11175" xr:uid="{9A7631E8-9A00-4F4C-BD76-38CF47A84C02}"/>
    <cellStyle name="Output 2 24 2" xfId="11176" xr:uid="{90B8190F-033B-4A93-8335-4A99E7B5C778}"/>
    <cellStyle name="Output 2 24 2 2" xfId="19577" xr:uid="{38036F8A-D607-4418-9476-CDEF57A074AC}"/>
    <cellStyle name="Output 2 24 2 3" xfId="21977" xr:uid="{B098A4C2-E378-4A1F-BB3F-CDB757A0518B}"/>
    <cellStyle name="Output 2 24 3" xfId="11177" xr:uid="{50D01A1D-D167-4FAE-8919-598D45A338F4}"/>
    <cellStyle name="Output 2 24 3 2" xfId="19578" xr:uid="{B0CF8727-358C-498C-BCDA-68C1A8B608A7}"/>
    <cellStyle name="Output 2 24 3 3" xfId="21978" xr:uid="{34A7BF6B-DB66-4D41-8001-50E63A554F09}"/>
    <cellStyle name="Output 2 24 4" xfId="11178" xr:uid="{1D7879C2-D2B6-4E53-BDD8-4595B974918E}"/>
    <cellStyle name="Output 2 24 4 2" xfId="19579" xr:uid="{1730A367-A2B3-413F-92B6-C0ACC355E387}"/>
    <cellStyle name="Output 2 24 4 3" xfId="21979" xr:uid="{9325DBBD-67C6-403D-BDBB-E3BF3A5FE638}"/>
    <cellStyle name="Output 2 24 5" xfId="19576" xr:uid="{4C848377-DE96-4463-9754-F6355D7519DE}"/>
    <cellStyle name="Output 2 24 6" xfId="21976" xr:uid="{BD4BD885-F274-403F-A9B7-95AECC6FD337}"/>
    <cellStyle name="Output 2 25" xfId="11179" xr:uid="{C4AA1C12-C039-4C94-B2D7-947A2892B0A7}"/>
    <cellStyle name="Output 2 25 2" xfId="19580" xr:uid="{9D5E4FBA-9752-4A5B-B1D6-AF3019E8726D}"/>
    <cellStyle name="Output 2 25 3" xfId="21980" xr:uid="{BA38DEE0-6D30-4DEB-B844-4C9BA764DF1A}"/>
    <cellStyle name="Output 2 26" xfId="11180" xr:uid="{F98AEEBF-3B4A-4DE1-AE2A-FB001F535B06}"/>
    <cellStyle name="Output 2 26 2" xfId="19581" xr:uid="{D536B689-0779-42BD-AF04-76BE2F4988C6}"/>
    <cellStyle name="Output 2 26 3" xfId="21981" xr:uid="{12AF4F86-F54E-4B0A-BE87-8115A5AB46C6}"/>
    <cellStyle name="Output 2 27" xfId="11181" xr:uid="{A3989DE3-B81C-446B-BDE6-998E0C0FB982}"/>
    <cellStyle name="Output 2 27 2" xfId="19582" xr:uid="{284FC116-CB08-4B75-83ED-9D3D00E84B43}"/>
    <cellStyle name="Output 2 27 3" xfId="21982" xr:uid="{69C8427A-07E6-4B44-A139-DA2B8B7F1C5E}"/>
    <cellStyle name="Output 2 28" xfId="11507" xr:uid="{FC535223-C94F-465F-BA2C-4AADD6A096BE}"/>
    <cellStyle name="Output 2 28 2" xfId="19743" xr:uid="{13BF9336-6DD0-40D7-B0A2-75592773E571}"/>
    <cellStyle name="Output 2 28 3" xfId="22109" xr:uid="{8BC43B39-7B3E-47B8-8571-504D05856298}"/>
    <cellStyle name="Output 2 29" xfId="11114" xr:uid="{BC019AD5-EF3C-4937-A9C2-7ADC4924DA98}"/>
    <cellStyle name="Output 2 29 2" xfId="19515" xr:uid="{5217FC6B-307C-4536-8C8F-11096F6BEAFB}"/>
    <cellStyle name="Output 2 29 3" xfId="21915" xr:uid="{9872738D-FF7D-4CB8-806F-4042F917E7C6}"/>
    <cellStyle name="Output 2 3" xfId="6470" xr:uid="{3BF8FB8C-9806-43BA-817E-B5A2B0F0FD46}"/>
    <cellStyle name="Output 2 3 2" xfId="11183" xr:uid="{B4FA87F9-B480-4858-AE04-C8A578A70A96}"/>
    <cellStyle name="Output 2 3 2 2" xfId="19584" xr:uid="{49C7C429-4211-4431-90E7-4741ED3C8CA4}"/>
    <cellStyle name="Output 2 3 2 3" xfId="21984" xr:uid="{631CEB2A-9CD8-4B51-B592-6238A1BEBB89}"/>
    <cellStyle name="Output 2 3 3" xfId="11184" xr:uid="{C393B9D5-66B4-4B88-BE61-D689D28EC71E}"/>
    <cellStyle name="Output 2 3 3 2" xfId="19585" xr:uid="{8B18E34D-50E0-40E3-99C0-01D0CD3729EF}"/>
    <cellStyle name="Output 2 3 3 3" xfId="21985" xr:uid="{BF14FCBF-249C-4F27-9DC3-27985828025B}"/>
    <cellStyle name="Output 2 3 4" xfId="11185" xr:uid="{4696557E-23A5-40DD-87ED-FB02701AF8A1}"/>
    <cellStyle name="Output 2 3 4 2" xfId="19586" xr:uid="{AC039A00-A410-48E0-AD2F-82867DF2D847}"/>
    <cellStyle name="Output 2 3 4 3" xfId="21986" xr:uid="{1B368150-414A-4566-8401-884FF15DB44F}"/>
    <cellStyle name="Output 2 3 5" xfId="11182" xr:uid="{84E390E3-D0A9-4F51-BD18-3A2422AD9228}"/>
    <cellStyle name="Output 2 3 5 2" xfId="19583" xr:uid="{BF3EB01F-4A69-4925-A893-9E2F1212B1C0}"/>
    <cellStyle name="Output 2 3 5 3" xfId="21983" xr:uid="{9C670E7B-243E-4C69-847F-643D62AAFDEC}"/>
    <cellStyle name="Output 2 3 6" xfId="16104" xr:uid="{9C4850BA-9C6C-4D71-B0F9-A3B6448DE6B4}"/>
    <cellStyle name="Output 2 3 7" xfId="18557" xr:uid="{8E6A2287-2B72-4C00-92AF-E17B8283E94C}"/>
    <cellStyle name="Output 2 4" xfId="11186" xr:uid="{9047C7F5-92B1-4495-949D-F28B809628A3}"/>
    <cellStyle name="Output 2 4 2" xfId="11187" xr:uid="{210D3015-E3D5-48A3-B050-65263E77F5C6}"/>
    <cellStyle name="Output 2 4 2 2" xfId="19588" xr:uid="{37F350F9-B11F-4619-9D69-B67853490931}"/>
    <cellStyle name="Output 2 4 2 3" xfId="21988" xr:uid="{BD318404-EB97-4D2F-8B73-8C8797BA0791}"/>
    <cellStyle name="Output 2 4 3" xfId="11188" xr:uid="{824C5CAF-771F-4E28-851F-9CA16522BA3A}"/>
    <cellStyle name="Output 2 4 3 2" xfId="19589" xr:uid="{A4F97846-785F-4BE7-83F5-29BDDC472C10}"/>
    <cellStyle name="Output 2 4 3 3" xfId="21989" xr:uid="{DAB28CDB-1E18-4E05-B0AC-E87B80912B99}"/>
    <cellStyle name="Output 2 4 4" xfId="11189" xr:uid="{EE43CA93-F53F-4DF6-ABC7-E9FE110C162A}"/>
    <cellStyle name="Output 2 4 4 2" xfId="19590" xr:uid="{5036F007-7757-4CD6-985E-62A8B51BB7B0}"/>
    <cellStyle name="Output 2 4 4 3" xfId="21990" xr:uid="{AFF0BCAF-5D81-4FD6-910E-7919C837D71E}"/>
    <cellStyle name="Output 2 4 5" xfId="19587" xr:uid="{0B4CD7C1-2A92-4B1D-92AD-5D0AC2D3EEA2}"/>
    <cellStyle name="Output 2 4 6" xfId="21987" xr:uid="{39E85273-C2BD-47B9-85D7-81306ED2C937}"/>
    <cellStyle name="Output 2 5" xfId="11190" xr:uid="{16D1993A-8B77-4475-BABB-9F85B4D920F9}"/>
    <cellStyle name="Output 2 5 2" xfId="11191" xr:uid="{B45EECEE-9EE5-45C9-86E0-68D7FD620A17}"/>
    <cellStyle name="Output 2 5 2 2" xfId="19592" xr:uid="{31195B92-08B5-48E5-9DFD-4C8F1343D351}"/>
    <cellStyle name="Output 2 5 2 3" xfId="21992" xr:uid="{C85BEFD2-F666-4FA1-8C5C-8C242B1D80CB}"/>
    <cellStyle name="Output 2 5 3" xfId="11192" xr:uid="{834FA77C-DD9E-4ADD-A281-135BC8F8CA1F}"/>
    <cellStyle name="Output 2 5 3 2" xfId="19593" xr:uid="{402B9F3E-B70A-4C21-B1EF-9180EF91D23F}"/>
    <cellStyle name="Output 2 5 3 3" xfId="21993" xr:uid="{E1E196AE-B809-4F49-BB9C-58A9CFDD581C}"/>
    <cellStyle name="Output 2 5 4" xfId="11193" xr:uid="{07A6024A-0396-453E-ACE2-1330F4F17ACF}"/>
    <cellStyle name="Output 2 5 4 2" xfId="19594" xr:uid="{5E1EA751-4080-4C21-A560-C823E16F563A}"/>
    <cellStyle name="Output 2 5 4 3" xfId="21994" xr:uid="{82F580DB-96E7-4128-A94A-ADB13AAB0092}"/>
    <cellStyle name="Output 2 5 5" xfId="19591" xr:uid="{7A579091-CA60-48F8-8B7E-F9763A77ECBF}"/>
    <cellStyle name="Output 2 5 6" xfId="21991" xr:uid="{7E1471EC-D6BC-4305-972D-5206829CB6B0}"/>
    <cellStyle name="Output 2 6" xfId="11194" xr:uid="{E09613A8-B97C-4913-9CFD-658BFD131A60}"/>
    <cellStyle name="Output 2 6 2" xfId="11195" xr:uid="{87279D93-28C9-4128-AED1-22FDA2A90DBD}"/>
    <cellStyle name="Output 2 6 2 2" xfId="19596" xr:uid="{3C0E0ED7-5D49-439C-B8B8-911D69982893}"/>
    <cellStyle name="Output 2 6 2 3" xfId="21996" xr:uid="{5AC166BC-5E00-4C32-AB01-B0DD33E8CBBD}"/>
    <cellStyle name="Output 2 6 3" xfId="11196" xr:uid="{4036DA43-9ED2-42F2-B9A8-B13282D854D1}"/>
    <cellStyle name="Output 2 6 3 2" xfId="19597" xr:uid="{68A7BEA6-067A-4879-AEB9-2848E02D4BD3}"/>
    <cellStyle name="Output 2 6 3 3" xfId="21997" xr:uid="{AB4995D6-1DD0-429A-9D72-FB37340EF77A}"/>
    <cellStyle name="Output 2 6 4" xfId="11197" xr:uid="{51BDE551-A641-4466-8034-546B8AFC35D7}"/>
    <cellStyle name="Output 2 6 4 2" xfId="19598" xr:uid="{18605EAA-87B5-4448-8B2F-2D711F6CCB87}"/>
    <cellStyle name="Output 2 6 4 3" xfId="21998" xr:uid="{7BBEB675-BEC6-45D8-A785-F26C439EE06D}"/>
    <cellStyle name="Output 2 6 5" xfId="19595" xr:uid="{7C765BFA-E365-45BA-8DA5-A07D6BC6D3D1}"/>
    <cellStyle name="Output 2 6 6" xfId="21995" xr:uid="{2E77D378-1B36-496E-B27A-E8A228A74E33}"/>
    <cellStyle name="Output 2 7" xfId="11198" xr:uid="{8B49298B-5CA9-4BB6-A440-F5F7092BC6A1}"/>
    <cellStyle name="Output 2 7 2" xfId="11199" xr:uid="{82C5F75C-79C0-4C59-A3F4-F958A1AE8170}"/>
    <cellStyle name="Output 2 7 2 2" xfId="19600" xr:uid="{20702F34-446D-4645-A635-6D90EE76AA94}"/>
    <cellStyle name="Output 2 7 2 3" xfId="22000" xr:uid="{9B9E7B7A-7910-4BD1-9E76-3AA91F72CFFD}"/>
    <cellStyle name="Output 2 7 3" xfId="11200" xr:uid="{386EC8D1-B244-46B5-B4A8-59A483974D17}"/>
    <cellStyle name="Output 2 7 3 2" xfId="19601" xr:uid="{5C9486FC-92B7-4307-91FD-9F379BBD2A63}"/>
    <cellStyle name="Output 2 7 3 3" xfId="22001" xr:uid="{2C2E9C1E-41D2-40F9-8865-F345DB215217}"/>
    <cellStyle name="Output 2 7 4" xfId="11201" xr:uid="{24D51CD3-652B-4FAF-B61E-210EC7129AB2}"/>
    <cellStyle name="Output 2 7 4 2" xfId="19602" xr:uid="{9F017696-5F1D-42F5-9A67-BC329FB11269}"/>
    <cellStyle name="Output 2 7 4 3" xfId="22002" xr:uid="{6B10559F-E701-4DC7-A5F1-C039C4C01139}"/>
    <cellStyle name="Output 2 7 5" xfId="19599" xr:uid="{A988F5AC-3E63-4B4F-9AE5-CED853E96274}"/>
    <cellStyle name="Output 2 7 6" xfId="21999" xr:uid="{C2A3AFC1-98C7-4646-8E03-22A94F39FECB}"/>
    <cellStyle name="Output 2 8" xfId="11202" xr:uid="{C719FBA3-237F-4FFA-9E84-9CE50D8FADA0}"/>
    <cellStyle name="Output 2 8 2" xfId="11203" xr:uid="{53359AFB-7E91-4DEB-ABB8-08102D176F89}"/>
    <cellStyle name="Output 2 8 2 2" xfId="19604" xr:uid="{4EFCFCC9-3AE1-4AD8-A7CD-136F54ECD26F}"/>
    <cellStyle name="Output 2 8 2 3" xfId="22004" xr:uid="{5C8CF2E1-C501-49F0-8999-F4A78CF51AAA}"/>
    <cellStyle name="Output 2 8 3" xfId="11204" xr:uid="{EE8B92A5-3939-479A-A295-4EA1C8FEE45B}"/>
    <cellStyle name="Output 2 8 3 2" xfId="19605" xr:uid="{1B515A53-29D4-4101-90F6-59ECBDABF60F}"/>
    <cellStyle name="Output 2 8 3 3" xfId="22005" xr:uid="{0235966B-699D-4E45-BEA6-D5CC3B638891}"/>
    <cellStyle name="Output 2 8 4" xfId="11205" xr:uid="{B95242FD-C642-403B-8977-EC54BD9A8288}"/>
    <cellStyle name="Output 2 8 4 2" xfId="19606" xr:uid="{3A22C823-6B75-40DC-B829-047ECF92E4BB}"/>
    <cellStyle name="Output 2 8 4 3" xfId="22006" xr:uid="{C66F2E67-2A43-4C3D-A461-DB6E2C0C50C7}"/>
    <cellStyle name="Output 2 8 5" xfId="19603" xr:uid="{A5786313-B0AA-445A-86D6-C82B88684A26}"/>
    <cellStyle name="Output 2 8 6" xfId="22003" xr:uid="{19540ECD-B655-47ED-829B-CC7EDD3B00D3}"/>
    <cellStyle name="Output 2 9" xfId="11206" xr:uid="{AC2B2ADF-3B15-4C44-B04A-7E26DAFF104C}"/>
    <cellStyle name="Output 2 9 2" xfId="11207" xr:uid="{FE5CA6E0-924A-4620-B384-4E3B0F9ED0DD}"/>
    <cellStyle name="Output 2 9 2 2" xfId="19608" xr:uid="{04609E87-5096-422D-8455-17CC6F2F2674}"/>
    <cellStyle name="Output 2 9 2 3" xfId="22008" xr:uid="{7C3CC881-33F4-481D-BF96-78780BEEED81}"/>
    <cellStyle name="Output 2 9 3" xfId="11208" xr:uid="{11095047-44B1-4D73-8F43-E0CBBEB03C41}"/>
    <cellStyle name="Output 2 9 3 2" xfId="19609" xr:uid="{6A7B2142-1259-4695-BED3-65D241A2361D}"/>
    <cellStyle name="Output 2 9 3 3" xfId="22009" xr:uid="{84361493-A974-4EA0-B6A6-78285F908D25}"/>
    <cellStyle name="Output 2 9 4" xfId="11209" xr:uid="{5CF93594-814F-476C-BE10-DD501F185A94}"/>
    <cellStyle name="Output 2 9 4 2" xfId="19610" xr:uid="{91914718-B983-47A5-BC27-897B11CBE0E7}"/>
    <cellStyle name="Output 2 9 4 3" xfId="22010" xr:uid="{B5D8E25F-AF93-48C1-9B9D-35DD796885FB}"/>
    <cellStyle name="Output 2 9 5" xfId="19607" xr:uid="{6C124AEB-184E-45A2-87EE-B9C8B084A1EA}"/>
    <cellStyle name="Output 2 9 6" xfId="22007" xr:uid="{F6687C40-9302-4D70-9778-87A6AA77D972}"/>
    <cellStyle name="Output 3" xfId="1614" xr:uid="{934C8D9F-E2B8-4051-95CA-D7AA4CCBBA98}"/>
    <cellStyle name="Output 3 2" xfId="6454" xr:uid="{C1D9AEA0-8CE2-4A8F-B0A0-49ECB61E941A}"/>
    <cellStyle name="Output 4" xfId="1615" xr:uid="{2814539D-91DB-4E84-B43F-100D2C8DD8B7}"/>
    <cellStyle name="Output 5" xfId="11392" xr:uid="{A510E1AD-4F40-4175-B6A7-F9166BE11843}"/>
    <cellStyle name="Percent [0]" xfId="1616" xr:uid="{440C72A0-78B4-4A0C-B058-7F5B20CA601B}"/>
    <cellStyle name="Percent [0] 2" xfId="11211" xr:uid="{5C759F36-6AF8-49E1-A967-CE218EDF0CEA}"/>
    <cellStyle name="Percent [0] 3" xfId="11509" xr:uid="{26B83BB6-6609-47ED-9BBA-68B8EC98C940}"/>
    <cellStyle name="Percent [0] 4" xfId="11210" xr:uid="{604EAF73-1FF3-4778-B3F3-4682453B4E23}"/>
    <cellStyle name="Percent [00]" xfId="1617" xr:uid="{BE32615C-3066-40DE-92CE-7FC847FE3442}"/>
    <cellStyle name="Percent [00] 2" xfId="1618" xr:uid="{56297DD0-9E7D-43D1-AE0B-33DC160FFDB3}"/>
    <cellStyle name="Percent [1]" xfId="1619" xr:uid="{4B18E406-8001-471A-B3D7-DDE5E32447E6}"/>
    <cellStyle name="Percent [1] --" xfId="1620" xr:uid="{CBF0F5BC-E34C-4BC4-8F24-A576E5554B72}"/>
    <cellStyle name="Percent [2]" xfId="1621" xr:uid="{EEB2A1DA-1F53-49BE-8675-EC4D9EF5FE53}"/>
    <cellStyle name="Percent [2] 10" xfId="1622" xr:uid="{66B965CB-13D6-480D-85E6-3F741E68B94F}"/>
    <cellStyle name="Percent [2] 11" xfId="1623" xr:uid="{FCA52675-7BB8-435A-A834-DD59C9F11173}"/>
    <cellStyle name="Percent [2] 12" xfId="1624" xr:uid="{614A97B9-2538-47D7-83E1-CC29C8FBE760}"/>
    <cellStyle name="Percent [2] 13" xfId="1625" xr:uid="{EE80442D-A2CE-40B1-9C16-E94570881C8E}"/>
    <cellStyle name="Percent [2] 14" xfId="1626" xr:uid="{1012DAA5-FA09-47DD-B15A-C4C44C8A6131}"/>
    <cellStyle name="Percent [2] 15" xfId="1627" xr:uid="{6D554DCB-E77C-474E-9277-16EE166480F1}"/>
    <cellStyle name="Percent [2] 16" xfId="1628" xr:uid="{F54068E9-AFAC-4898-8DC5-39DEBA617B64}"/>
    <cellStyle name="Percent [2] 17" xfId="1629" xr:uid="{EDD67202-B19C-49C2-A56E-FDDB1F0E6FFE}"/>
    <cellStyle name="Percent [2] 18" xfId="1630" xr:uid="{F5115069-6FC2-44BF-BB2F-1A41B0ECFE90}"/>
    <cellStyle name="Percent [2] 19" xfId="1631" xr:uid="{A0C237DD-AA62-4132-B6A4-8863D7068C23}"/>
    <cellStyle name="Percent [2] 2" xfId="1632" xr:uid="{962EFB5A-51E7-40DB-88EC-3915CC72062C}"/>
    <cellStyle name="Percent [2] 2 2" xfId="1633" xr:uid="{DABE5278-D7E4-4F6A-B3B6-27D41208E7E4}"/>
    <cellStyle name="Percent [2] 2 2 10" xfId="1634" xr:uid="{A86C9C5B-A5B8-4F87-8709-344DA2A3708D}"/>
    <cellStyle name="Percent [2] 2 2 11" xfId="1635" xr:uid="{784E0B18-5419-44BE-8012-3A5B8755DF8C}"/>
    <cellStyle name="Percent [2] 2 2 12" xfId="1636" xr:uid="{29BA6197-1934-4B0A-AD53-30AE6D3DE826}"/>
    <cellStyle name="Percent [2] 2 2 13" xfId="1637" xr:uid="{47EF83C8-F8B6-435A-A471-89CF4159D059}"/>
    <cellStyle name="Percent [2] 2 2 14" xfId="1638" xr:uid="{FB44C2C4-DB32-4FF8-9423-61934DB352CD}"/>
    <cellStyle name="Percent [2] 2 2 15" xfId="1639" xr:uid="{24A50B54-52A8-4C28-B0A3-34ECE103C4D6}"/>
    <cellStyle name="Percent [2] 2 2 16" xfId="1640" xr:uid="{E553BF67-97B5-4E7D-B67A-7211ECE48DDB}"/>
    <cellStyle name="Percent [2] 2 2 17" xfId="1641" xr:uid="{37BDBB65-9F0B-4A8B-8525-9BFE0FF9077B}"/>
    <cellStyle name="Percent [2] 2 2 2" xfId="1642" xr:uid="{E720AD68-91FA-4829-AB38-C8DA73C893E4}"/>
    <cellStyle name="Percent [2] 2 2 3" xfId="1643" xr:uid="{2351D4F6-02A8-40E0-891B-15CB35B18DDF}"/>
    <cellStyle name="Percent [2] 2 2 4" xfId="1644" xr:uid="{6D934BC8-43B9-4DED-A254-5DEF8E303B4D}"/>
    <cellStyle name="Percent [2] 2 2 5" xfId="1645" xr:uid="{AF095879-A189-402B-9437-7420B3FEB243}"/>
    <cellStyle name="Percent [2] 2 2 6" xfId="1646" xr:uid="{5F9D5209-4D08-4318-8075-14300FB2822E}"/>
    <cellStyle name="Percent [2] 2 2 7" xfId="1647" xr:uid="{9AADE2A8-08C4-40CA-ABF2-61ACAA35CF58}"/>
    <cellStyle name="Percent [2] 2 2 8" xfId="1648" xr:uid="{34460805-787E-41A5-8FC7-06AF08BCE4B8}"/>
    <cellStyle name="Percent [2] 2 2 9" xfId="1649" xr:uid="{8E5EE16F-AB10-4921-804E-CC430733753D}"/>
    <cellStyle name="Percent [2] 20" xfId="1650" xr:uid="{4F193AEB-59BB-484B-97FB-49D18D07A822}"/>
    <cellStyle name="Percent [2] 21" xfId="1651" xr:uid="{9DB07EBA-1957-48A4-9FC7-9657B36A0DFF}"/>
    <cellStyle name="Percent [2] 3" xfId="1652" xr:uid="{3D156A70-FF37-4A4F-A80B-A6AE6CA1962C}"/>
    <cellStyle name="Percent [2] 4" xfId="1653" xr:uid="{63824F90-BBFF-4D6A-B88D-7D0B7302F189}"/>
    <cellStyle name="Percent [2] 5" xfId="1654" xr:uid="{11D011E3-E09A-4783-A425-1CC6499F0FF9}"/>
    <cellStyle name="Percent [2] 6" xfId="1655" xr:uid="{0E5E1745-7D62-4744-A1A1-1E76244B7CB6}"/>
    <cellStyle name="Percent [2] 6 10" xfId="1656" xr:uid="{F6AA0AA5-76A6-4E2A-A8D1-C0D126D1688C}"/>
    <cellStyle name="Percent [2] 6 11" xfId="1657" xr:uid="{15A4A06A-1F6A-4244-8637-DC0EC2A2B34D}"/>
    <cellStyle name="Percent [2] 6 12" xfId="1658" xr:uid="{81EB2C9F-D366-4D6F-8FA4-2AC12D98C40C}"/>
    <cellStyle name="Percent [2] 6 13" xfId="1659" xr:uid="{B9E8FB03-8D52-4F3A-A907-8DB5FAA53AB6}"/>
    <cellStyle name="Percent [2] 6 2" xfId="1660" xr:uid="{C9C43376-9E1D-4589-882C-DB69D1C71AA4}"/>
    <cellStyle name="Percent [2] 6 3" xfId="1661" xr:uid="{5895A39C-573B-4617-87C2-CAE84F96B05C}"/>
    <cellStyle name="Percent [2] 6 4" xfId="1662" xr:uid="{7A977EAC-7F57-47A3-9C22-38F136538D03}"/>
    <cellStyle name="Percent [2] 6 5" xfId="1663" xr:uid="{23FEA673-1DAF-46A3-9B8E-9DDD7E292EE8}"/>
    <cellStyle name="Percent [2] 6 6" xfId="1664" xr:uid="{9A556CA8-3482-406A-9A92-1A8BF9560450}"/>
    <cellStyle name="Percent [2] 6 7" xfId="1665" xr:uid="{00C66B7D-297E-4A8C-934D-C99010675F1F}"/>
    <cellStyle name="Percent [2] 6 8" xfId="1666" xr:uid="{156FA544-A554-4C80-9694-381D46E4B852}"/>
    <cellStyle name="Percent [2] 6 9" xfId="1667" xr:uid="{173DA92D-65A2-4A63-A62F-D55238EFAD15}"/>
    <cellStyle name="Percent [2] 7" xfId="1668" xr:uid="{941E93BD-F839-432F-8D34-C3B84B2D9D19}"/>
    <cellStyle name="Percent [2] 8" xfId="1669" xr:uid="{FCFC31E9-27C5-421A-8929-F3DE54F73BC8}"/>
    <cellStyle name="Percent [2] 9" xfId="1670" xr:uid="{3B4172A3-E709-4F9B-A54B-FBAD4A3E9386}"/>
    <cellStyle name="Percent [3]" xfId="1671" xr:uid="{BF919BC8-9389-4BE1-9C35-2CAEF90B6D3E}"/>
    <cellStyle name="Percent [3]--" xfId="1672" xr:uid="{C211EA2C-4AAD-48E4-964A-36BEC383BBA5}"/>
    <cellStyle name="Percent 1" xfId="1673" xr:uid="{1D8E493B-BF88-477B-ACE6-65319050493E}"/>
    <cellStyle name="Percent 10" xfId="89" xr:uid="{06C6E613-4579-4D8B-B8D4-36685DA039C3}"/>
    <cellStyle name="Percent 10 2" xfId="6068" xr:uid="{F2CA3A31-24DD-44E8-BBE9-172F29ACB129}"/>
    <cellStyle name="Percent 10 2 2" xfId="11510" xr:uid="{69BFBB8D-2B1E-476C-933E-2A867DD92136}"/>
    <cellStyle name="Percent 10 3" xfId="6855" xr:uid="{E5C37FB8-D5F2-401A-B81D-76080D53C1C1}"/>
    <cellStyle name="Percent 10 4" xfId="9754" xr:uid="{7A5A0F67-9637-416B-B45D-DE6BC3E40949}"/>
    <cellStyle name="Percent 10 5" xfId="11212" xr:uid="{13171BD2-A73C-4E44-9FFF-4B51A4DCB934}"/>
    <cellStyle name="Percent 11" xfId="1675" xr:uid="{D54C32FE-2DB3-4B4D-98BD-F3576BCAC108}"/>
    <cellStyle name="Percent 11 2" xfId="9664" xr:uid="{A31E6E42-116D-4100-AB78-3E9BEAC56985}"/>
    <cellStyle name="Percent 11 3" xfId="11213" xr:uid="{31E796CE-6351-4880-A23E-0C47688B3ED1}"/>
    <cellStyle name="Percent 11 4" xfId="11681" xr:uid="{CC2DF885-54A4-458E-997E-F919EC1B3DA8}"/>
    <cellStyle name="Percent 12" xfId="1676" xr:uid="{25BA18F9-0902-4552-B315-49C0791C3513}"/>
    <cellStyle name="Percent 12 2" xfId="1677" xr:uid="{EC7C621A-18C3-48BB-8DCD-65397E212D53}"/>
    <cellStyle name="Percent 12 3" xfId="7162" xr:uid="{4D04F13F-29C3-4D81-BAC9-692FD0D5DACD}"/>
    <cellStyle name="Percent 12 4" xfId="11214" xr:uid="{D489AD45-1879-4C3C-9D5C-28F7B9642C4A}"/>
    <cellStyle name="Percent 12 5" xfId="11686" xr:uid="{990ED7B3-AEC9-4EF1-ADCD-38761FA9A446}"/>
    <cellStyle name="Percent 13" xfId="1678" xr:uid="{2005031E-CF0A-443C-85E4-D8D9E648C818}"/>
    <cellStyle name="Percent 13 2" xfId="11215" xr:uid="{E86FA69B-D84B-4238-A0CF-057D5A57827F}"/>
    <cellStyle name="Percent 13 3" xfId="11692" xr:uid="{0757A4D9-A554-4385-A047-8D1C0BD7E124}"/>
    <cellStyle name="Percent 14" xfId="1679" xr:uid="{F0D0E653-E730-41B8-A72F-AA2760707248}"/>
    <cellStyle name="Percent 14 2" xfId="11216" xr:uid="{D72DD236-46B5-4D38-A1C1-42143B125042}"/>
    <cellStyle name="Percent 15" xfId="1680" xr:uid="{09B271F5-5159-4881-B62D-D96B82B37F07}"/>
    <cellStyle name="Percent 15 2" xfId="11217" xr:uid="{412659B9-D0C9-4FDE-857F-A1FD314E4077}"/>
    <cellStyle name="Percent 16" xfId="1681" xr:uid="{82F73221-F9DD-4DD4-AD49-A090897AD1BB}"/>
    <cellStyle name="Percent 16 2" xfId="11218" xr:uid="{4BE887AB-1658-445D-959C-777ADCD99D29}"/>
    <cellStyle name="Percent 17" xfId="1682" xr:uid="{1A463339-DF67-4AFC-A258-2983469D7C74}"/>
    <cellStyle name="Percent 17 2" xfId="11219" xr:uid="{7B1C618B-B16A-46B6-B942-830CAC798310}"/>
    <cellStyle name="Percent 18" xfId="1683" xr:uid="{A4F6EE9C-EEB0-423E-B34F-8244040754AE}"/>
    <cellStyle name="Percent 18 2" xfId="11220" xr:uid="{F8E4354B-10CC-4E0D-B7FC-CF7A067468A6}"/>
    <cellStyle name="Percent 19" xfId="1684" xr:uid="{BBE8908A-62BE-408D-89E5-ADF5AA45516B}"/>
    <cellStyle name="Percent 19 2" xfId="11221" xr:uid="{F90024BB-52B3-41FE-97FD-D45FC3508B5D}"/>
    <cellStyle name="Percent 2" xfId="45" xr:uid="{BCD5A7EF-B586-408C-AB5F-94D307E6258C}"/>
    <cellStyle name="Percent 2 2" xfId="1686" xr:uid="{153F3F1A-E838-4252-B092-5A1900C9CEED}"/>
    <cellStyle name="Percent 2 2 2" xfId="114" xr:uid="{9DC180A8-5FD8-469C-816D-8D9B2A6643E9}"/>
    <cellStyle name="Percent 2 2 2 2" xfId="1687" xr:uid="{5C0C67DA-1A4E-4B71-90C8-96449DB6458D}"/>
    <cellStyle name="Percent 2 2 2 2 2" xfId="11225" xr:uid="{EFD63E98-C7DF-4BB8-B211-E4BBF40435ED}"/>
    <cellStyle name="Percent 2 2 2 3" xfId="11224" xr:uid="{4DC657B3-3C0D-43B0-8E67-03A5918B0F37}"/>
    <cellStyle name="Percent 2 2 3" xfId="9841" xr:uid="{84E5A564-BFFF-46ED-B108-136940086121}"/>
    <cellStyle name="Percent 2 2 3 2" xfId="11227" xr:uid="{5864EFF3-E791-4190-AA80-67611ADC0370}"/>
    <cellStyle name="Percent 2 2 3 3" xfId="11226" xr:uid="{2FDD7849-EF54-4551-89B1-8D7FBDED44D8}"/>
    <cellStyle name="Percent 2 2 4" xfId="11228" xr:uid="{219E3302-0655-44A1-B69D-024185A11C49}"/>
    <cellStyle name="Percent 2 2 5" xfId="11511" xr:uid="{803CB4EB-52EE-446B-B1E8-A0C88D4DD086}"/>
    <cellStyle name="Percent 2 2 6" xfId="11223" xr:uid="{111248A7-02C6-478F-8803-2F6601B0C09C}"/>
    <cellStyle name="Percent 2 3" xfId="1688" xr:uid="{62B98DE8-7601-4970-9990-DDEEBE9B6FA3}"/>
    <cellStyle name="Percent 2 3 2" xfId="11512" xr:uid="{6B981169-CC6B-4BF5-A80C-9FE5F48389A2}"/>
    <cellStyle name="Percent 2 3 3" xfId="11229" xr:uid="{B35E6BA0-95C0-4C74-96FB-BD977538AA56}"/>
    <cellStyle name="Percent 2 4" xfId="1685" xr:uid="{BE9BD6FB-2DFF-4FBE-8273-1804869EB75A}"/>
    <cellStyle name="Percent 2 4 2" xfId="11230" xr:uid="{52A1096F-63B1-4DD9-B36A-D63E28C579E8}"/>
    <cellStyle name="Percent 2 5" xfId="3672" xr:uid="{065930A9-07C0-47C5-B294-E52B67DA6398}"/>
    <cellStyle name="Percent 2 6" xfId="2984" xr:uid="{A93AFDC8-EDBE-423F-94D5-DA4074C17DDB}"/>
    <cellStyle name="Percent 2 7" xfId="11222" xr:uid="{0F1B088E-047E-4228-B922-93D3BFA37DBC}"/>
    <cellStyle name="Percent 20" xfId="1689" xr:uid="{3C5E9AAD-BFF0-4F28-B35A-B09628BA6324}"/>
    <cellStyle name="Percent 20 2" xfId="11231" xr:uid="{6302A66D-A005-4CA4-9CC6-95E481F84E2A}"/>
    <cellStyle name="Percent 21" xfId="1690" xr:uid="{9325461E-A575-425B-991E-49C35A4B7B8D}"/>
    <cellStyle name="Percent 21 2" xfId="11232" xr:uid="{AD95C1CE-C328-4990-9954-FC1DF40C9EB2}"/>
    <cellStyle name="Percent 22" xfId="1691" xr:uid="{C28D9696-C9C4-48BB-96DC-85153BFAB368}"/>
    <cellStyle name="Percent 22 2" xfId="11233" xr:uid="{0492CB38-17A5-42B2-8ECC-E26BB4ECBE89}"/>
    <cellStyle name="Percent 23" xfId="1692" xr:uid="{DAA3E191-CAC8-4A60-8E5D-274D027C80AC}"/>
    <cellStyle name="Percent 23 2" xfId="11234" xr:uid="{2B43FA07-CE62-4AE7-A2E6-57F15150083C}"/>
    <cellStyle name="Percent 24" xfId="1693" xr:uid="{0CA8F168-D5C6-4128-81C2-4DA00305C2DA}"/>
    <cellStyle name="Percent 24 2" xfId="11235" xr:uid="{AFDCCF62-7DEB-4391-A197-BD955B21BBBF}"/>
    <cellStyle name="Percent 25" xfId="2938" xr:uid="{5F889410-A255-4213-BFD4-133862EB506B}"/>
    <cellStyle name="Percent 25 2" xfId="11236" xr:uid="{9A60BA42-8992-4627-85AF-01F6AF6760D4}"/>
    <cellStyle name="Percent 26" xfId="2940" xr:uid="{C7AD416D-5F22-4D4E-925C-A9411A1FC761}"/>
    <cellStyle name="Percent 26 2" xfId="11237" xr:uid="{3C9BE19C-692D-464A-B3CF-8EDB3E064D3F}"/>
    <cellStyle name="Percent 26 4 4" xfId="3718" xr:uid="{7E1AA3F2-5510-4DB0-AACF-D55F814040FE}"/>
    <cellStyle name="Percent 26 4 4 2" xfId="6886" xr:uid="{4DEA2FEE-5AFF-47D8-8159-1CDD3D7BB151}"/>
    <cellStyle name="Percent 26 4 4 3" xfId="9810" xr:uid="{1332BF01-20E8-4C2A-A8B2-FF5A0DB531A3}"/>
    <cellStyle name="Percent 26 4 4 4" xfId="11566" xr:uid="{809D2174-2D98-499C-BAED-6BFE3FFFC992}"/>
    <cellStyle name="Percent 27" xfId="2942" xr:uid="{4995FEB1-11F0-4E0B-9095-19FF3EBCBF81}"/>
    <cellStyle name="Percent 27 2" xfId="11238" xr:uid="{B6DC1ACC-BE2C-40D2-BF58-FFC0376255E0}"/>
    <cellStyle name="Percent 28" xfId="2944" xr:uid="{910952CC-0375-4E2E-8BBA-33BB2802EBFB}"/>
    <cellStyle name="Percent 28 2" xfId="11239" xr:uid="{8DD777DB-5D4A-434C-973B-9E5BEE0D72CD}"/>
    <cellStyle name="Percent 29" xfId="2946" xr:uid="{E007C41B-ECAC-4B56-ACC9-12CD3F63B58D}"/>
    <cellStyle name="Percent 29 2" xfId="11240" xr:uid="{062F6FA3-C6AF-42C4-87E2-E273E86A816A}"/>
    <cellStyle name="Percent 3" xfId="1694" xr:uid="{066C8717-7211-44D6-A73B-7D77600B0FB6}"/>
    <cellStyle name="Percent 3 2" xfId="1695" xr:uid="{D1A22CD7-21C2-4530-843F-729ABDDFD677}"/>
    <cellStyle name="Percent 3 2 2" xfId="9861" xr:uid="{98E0CFF1-129A-42B2-9CB9-CCA854D2A0FD}"/>
    <cellStyle name="Percent 3 2 2 2" xfId="11243" xr:uid="{0862B829-7C63-4134-A8E7-8716BDDEA6A5}"/>
    <cellStyle name="Percent 3 2 3" xfId="11513" xr:uid="{CD68876E-6434-4D35-AADA-E88BB76DE7DA}"/>
    <cellStyle name="Percent 3 2 4" xfId="11242" xr:uid="{FB3F9D6D-367A-4319-AF0E-E9759465CEFA}"/>
    <cellStyle name="Percent 3 3" xfId="3575" xr:uid="{580DB760-2856-401B-9515-E6223510DFBA}"/>
    <cellStyle name="Percent 3 3 2" xfId="11244" xr:uid="{114E282A-C29C-44A3-B0E2-39404F62BB6A}"/>
    <cellStyle name="Percent 3 4" xfId="3905" xr:uid="{62A8841E-81A2-4D4E-9B41-6DA2BAA95613}"/>
    <cellStyle name="Percent 3 5" xfId="9826" xr:uid="{33812B8D-71FB-4961-A591-903F75BAE4F3}"/>
    <cellStyle name="Percent 3 6" xfId="11241" xr:uid="{A61DA054-EE7E-4196-876F-8ABF6DA94B6E}"/>
    <cellStyle name="Percent 3 7" xfId="6099" xr:uid="{9E59D11A-909F-4DDC-9C8A-8AD2185A9065}"/>
    <cellStyle name="Percent 3 7 2" xfId="6105" xr:uid="{3A64B348-4FA0-4D5D-A962-C936E7822BA4}"/>
    <cellStyle name="Percent 3 7 2 2" xfId="9689" xr:uid="{8B277DA6-A8A7-4FA5-AB7C-FC9EFA96C2FC}"/>
    <cellStyle name="Percent 3 7 2 3" xfId="9905" xr:uid="{5525E7BD-ABE0-489A-A870-D88EC1E99A61}"/>
    <cellStyle name="Percent 3 7 3" xfId="6085" xr:uid="{237380FF-9916-45CE-8FE2-A73A0CFB3DCF}"/>
    <cellStyle name="Percent 3 7 3 2" xfId="6427" xr:uid="{D3071177-78E0-4BFB-A43A-DB8FDA27241A}"/>
    <cellStyle name="Percent 3 7 3 3" xfId="9885" xr:uid="{850CA2F9-8899-4034-BFA9-4DE53BDD7F91}"/>
    <cellStyle name="Percent 3 7 4" xfId="9668" xr:uid="{77AFECC5-68C7-453F-BB62-F8E08A7C8971}"/>
    <cellStyle name="Percent 3 7 5" xfId="9899" xr:uid="{278FFCA8-BEAF-4FFB-BFBD-9FE2FEE602C9}"/>
    <cellStyle name="Percent 3 8" xfId="11581" xr:uid="{9DAFD476-90DC-48F2-9C88-D83BA66A93D6}"/>
    <cellStyle name="Percent 30" xfId="2948" xr:uid="{CAC05D0D-54AD-4138-ABFD-7CFA3F30910B}"/>
    <cellStyle name="Percent 30 2" xfId="11245" xr:uid="{99751B9F-B71C-453C-8C32-E7C2352B775C}"/>
    <cellStyle name="Percent 31" xfId="110" xr:uid="{A162DB0C-3E10-4223-9B57-FC2591BC48B9}"/>
    <cellStyle name="Percent 31 2" xfId="2950" xr:uid="{2205FA60-A78F-416C-A35E-43ED876A553C}"/>
    <cellStyle name="Percent 32" xfId="107" xr:uid="{AF135170-CC41-4043-8E1B-B8905C9BE60E}"/>
    <cellStyle name="Percent 32 2" xfId="2952" xr:uid="{7E688772-C789-4493-8FA3-99CFC9E897FF}"/>
    <cellStyle name="Percent 33" xfId="3726" xr:uid="{61B73232-D121-411A-A94A-C8CD849766A5}"/>
    <cellStyle name="Percent 33 2" xfId="6893" xr:uid="{F00693E6-852A-4844-88AB-78929F7A2418}"/>
    <cellStyle name="Percent 33 2 2" xfId="11247" xr:uid="{ADCB13A7-897A-4068-9C32-934AD2614147}"/>
    <cellStyle name="Percent 33 3" xfId="11246" xr:uid="{CC6B2A08-BD92-42F0-B40C-FC2F1C204568}"/>
    <cellStyle name="Percent 34" xfId="3666" xr:uid="{977C8385-E09B-4672-95A3-B61E5A9EA982}"/>
    <cellStyle name="Percent 34 2" xfId="6865" xr:uid="{CC015760-D357-41F0-8AEA-1A15BA0942F3}"/>
    <cellStyle name="Percent 34 2 2" xfId="11249" xr:uid="{943898E0-2D8A-4752-A4FC-C0214189DD19}"/>
    <cellStyle name="Percent 34 3" xfId="11248" xr:uid="{960CA3BF-C4A9-4427-8F5E-2CBAB79EEF9A}"/>
    <cellStyle name="Percent 35" xfId="3015" xr:uid="{E1F3CACE-26BA-48FD-93F9-DA98BD0E2866}"/>
    <cellStyle name="Percent 35 2" xfId="6820" xr:uid="{C298DF43-6761-4601-91D0-35A8570F1700}"/>
    <cellStyle name="Percent 35 2 2" xfId="11251" xr:uid="{279EA202-AD28-4F37-BE85-BAB552D7CB52}"/>
    <cellStyle name="Percent 35 3" xfId="11250" xr:uid="{8AFA5D88-2FDE-4D64-93C7-BBA6DD592FD6}"/>
    <cellStyle name="Percent 36" xfId="3697" xr:uid="{F53E8CCB-1E76-44BD-BFE7-0DCB0CDD7B1B}"/>
    <cellStyle name="Percent 36 2" xfId="6874" xr:uid="{AC101353-84A4-41DC-B507-3FEF50432B1A}"/>
    <cellStyle name="Percent 36 2 2" xfId="11253" xr:uid="{4E374DDA-F484-4FF0-A262-52B12000F641}"/>
    <cellStyle name="Percent 36 3" xfId="11252" xr:uid="{F6ABBDBD-4303-4C3E-957F-70DB788A3427}"/>
    <cellStyle name="Percent 37" xfId="2986" xr:uid="{19209983-B6C6-46A0-88A0-125E88F8F557}"/>
    <cellStyle name="Percent 37 2" xfId="6817" xr:uid="{182990ED-E263-4639-B242-B646AC5DDBC3}"/>
    <cellStyle name="Percent 37 2 2" xfId="11255" xr:uid="{1CA2BBB0-4B0A-4D94-ACED-3E8EC0635A31}"/>
    <cellStyle name="Percent 37 3" xfId="11254" xr:uid="{45FDD447-93CE-49C5-991C-81FCD7BD052C}"/>
    <cellStyle name="Percent 38" xfId="4051" xr:uid="{85305C38-A95E-49F0-B06C-934AFA2A34E2}"/>
    <cellStyle name="Percent 38 2" xfId="6987" xr:uid="{3BFBC331-A796-42A4-B5AB-DC2DBAE58D93}"/>
    <cellStyle name="Percent 38 3" xfId="11508" xr:uid="{47F75093-9824-4772-8CB9-DE32FAC5223A}"/>
    <cellStyle name="Percent 39" xfId="4053" xr:uid="{5A1451C5-C241-45D1-BC7A-19C4E2E800F4}"/>
    <cellStyle name="Percent 39 2" xfId="6988" xr:uid="{1AD59E35-00A3-4C2C-B1AA-FE50CC151C60}"/>
    <cellStyle name="Percent 39 3" xfId="11524" xr:uid="{39302C9D-4DF6-467D-83C1-C76A353105CB}"/>
    <cellStyle name="Percent 4" xfId="1696" xr:uid="{66F4C0BB-18BC-49CB-9205-A1B9459EB8EF}"/>
    <cellStyle name="Percent 4 2" xfId="1697" xr:uid="{7415C8F5-BAFD-4014-B2E7-A4BCE6288AC9}"/>
    <cellStyle name="Percent 4 3" xfId="6058" xr:uid="{0F9159AA-26F1-4699-A0D6-E787A48D6C51}"/>
    <cellStyle name="Percent 4 3 2" xfId="11256" xr:uid="{76AA24FE-849C-40C9-84BD-4E6969DD945A}"/>
    <cellStyle name="Percent 40" xfId="4097" xr:uid="{C7E5CF03-46CF-4895-A0A0-84C841FACCD6}"/>
    <cellStyle name="Percent 40 2" xfId="6994" xr:uid="{20F9BD2B-FCD6-4131-9EA1-E91D63B0FF77}"/>
    <cellStyle name="Percent 41" xfId="3857" xr:uid="{CFB04F7A-7B5D-47F6-B4C9-A1E05EB8FA05}"/>
    <cellStyle name="Percent 41 2" xfId="6936" xr:uid="{10446647-72C1-451C-BF43-9EB4A5D6CE7A}"/>
    <cellStyle name="Percent 42" xfId="4013" xr:uid="{72D5F7D7-DB58-442F-B583-5B6C138E918E}"/>
    <cellStyle name="Percent 42 2" xfId="6972" xr:uid="{1AE25CDD-26DD-4A64-B06C-537FB98B7114}"/>
    <cellStyle name="Percent 43" xfId="4151" xr:uid="{46588089-F771-46D2-BACD-E24FBA263EE8}"/>
    <cellStyle name="Percent 44" xfId="3773" xr:uid="{0DD2A433-92F9-427C-825B-5C6F7AD298AD}"/>
    <cellStyle name="Percent 44 2" xfId="6914" xr:uid="{2778D8CE-8A35-4D7D-92F6-58061016D191}"/>
    <cellStyle name="Percent 45" xfId="3948" xr:uid="{42775CBB-7309-484F-BBE6-BFC07AF11FE8}"/>
    <cellStyle name="Percent 45 2" xfId="6953" xr:uid="{91693779-5237-4E65-A8CB-601B07F95ED9}"/>
    <cellStyle name="Percent 46" xfId="4027" xr:uid="{63353942-961E-4ABF-A99E-FC62A2F8D692}"/>
    <cellStyle name="Percent 46 2" xfId="6979" xr:uid="{2FCA97D2-DD47-4C34-AAC8-20EBB246D4B2}"/>
    <cellStyle name="Percent 47" xfId="3795" xr:uid="{5B488487-8643-48EB-A5DC-EF9D4A65F8FC}"/>
    <cellStyle name="Percent 47 2" xfId="6918" xr:uid="{825CC975-AD03-4540-83E4-69B2829D088E}"/>
    <cellStyle name="Percent 48" xfId="4342" xr:uid="{20CD620D-380C-4630-AD15-9BD13DD33EBA}"/>
    <cellStyle name="Percent 49" xfId="3973" xr:uid="{32DA4A6B-6A65-4606-A271-425E30E9AE2F}"/>
    <cellStyle name="Percent 49 2" xfId="6963" xr:uid="{87384F3C-A358-48FD-B798-3E71B68438E4}"/>
    <cellStyle name="Percent 5" xfId="1698" xr:uid="{91EFD46F-42A0-408A-9927-EAB72C5710F3}"/>
    <cellStyle name="Percent 5 2" xfId="1699" xr:uid="{34610C5C-845C-42D8-9C9B-FC2F442A82A3}"/>
    <cellStyle name="Percent 5 2 2" xfId="11258" xr:uid="{762D5CFA-ECD1-401A-98BC-186BC0B327D9}"/>
    <cellStyle name="Percent 5 2 3" xfId="11515" xr:uid="{B8D75C37-DB41-437A-B3F7-7559F56D0AB5}"/>
    <cellStyle name="Percent 5 2 4" xfId="11257" xr:uid="{FD10B2C3-94C2-4509-A790-CECBF0957731}"/>
    <cellStyle name="Percent 5 3" xfId="6071" xr:uid="{C5A46BA4-05EA-41FA-9067-D6D8998E3DE6}"/>
    <cellStyle name="Percent 5 3 2" xfId="6971" xr:uid="{422DA8F3-AF79-4E0D-9740-45EEFFC9280C}"/>
    <cellStyle name="Percent 5 3 2 2" xfId="11259" xr:uid="{05676710-752B-4111-B3A5-BA4F285A5069}"/>
    <cellStyle name="Percent 5 3 3" xfId="9871" xr:uid="{B04699B9-E5CD-448B-A7C6-207E93BE6DFF}"/>
    <cellStyle name="Percent 5 4" xfId="11260" xr:uid="{953739E4-C659-4D2E-82B9-A91A3B27BCBE}"/>
    <cellStyle name="Percent 5 5" xfId="11514" xr:uid="{42A664A9-BC00-4129-BCAC-E89FCE79F696}"/>
    <cellStyle name="Percent 50" xfId="3913" xr:uid="{09C3C142-AA60-4536-8641-495ACA623844}"/>
    <cellStyle name="Percent 50 2" xfId="6945" xr:uid="{015ECA2B-6BE8-4E00-A309-CCBAEDF7FF7C}"/>
    <cellStyle name="Percent 51" xfId="4520" xr:uid="{1E449806-572E-4081-A0FA-21C708546950}"/>
    <cellStyle name="Percent 51 2" xfId="7031" xr:uid="{645B88D3-6EC3-42F0-B0AD-A0B463990FE3}"/>
    <cellStyle name="Percent 52" xfId="4090" xr:uid="{F6CE8E9F-5715-4AFD-A7C9-D953C1C19A20}"/>
    <cellStyle name="Percent 52 2" xfId="6993" xr:uid="{9EA95D1A-FAA5-463F-BE73-0B0999CD6D1C}"/>
    <cellStyle name="Percent 53" xfId="4361" xr:uid="{742053AE-FA6D-4107-A217-E92C318C4A9C}"/>
    <cellStyle name="Percent 54" xfId="4139" xr:uid="{E64A7019-BACB-43EF-AAFD-544A1A935C91}"/>
    <cellStyle name="Percent 54 2" xfId="7005" xr:uid="{001E63AA-70A2-44E7-9F72-9D0655A0766D}"/>
    <cellStyle name="Percent 55" xfId="4102" xr:uid="{DC41F010-C344-4A50-98A3-8B4584FA2842}"/>
    <cellStyle name="Percent 55 2" xfId="6996" xr:uid="{497B279B-A399-4FD3-B749-CB6057206D01}"/>
    <cellStyle name="Percent 56" xfId="4984" xr:uid="{F5A0A5E3-1820-4CDD-A0C5-711C035A754A}"/>
    <cellStyle name="Percent 56 2" xfId="7062" xr:uid="{51B2DB0B-6B43-4806-B06F-72E3771D7737}"/>
    <cellStyle name="Percent 57" xfId="3902" xr:uid="{C73A00A3-CEC5-4036-AAF9-B09785D9D477}"/>
    <cellStyle name="Percent 58" xfId="3930" xr:uid="{F5EBC5FD-E288-4A23-9940-A89422BB4BFA}"/>
    <cellStyle name="Percent 58 2" xfId="6951" xr:uid="{293FF905-CC03-4491-ADC3-8118427F5FBA}"/>
    <cellStyle name="Percent 59" xfId="4989" xr:uid="{D017B236-DE4F-4E16-BB49-890625F0FCBD}"/>
    <cellStyle name="Percent 59 2" xfId="7063" xr:uid="{25559FD4-7059-4A27-A49A-D2E7E6AB729F}"/>
    <cellStyle name="Percent 6" xfId="100" xr:uid="{23F1D2BC-7509-4294-8118-2BA7AC068A7B}"/>
    <cellStyle name="Percent 6 2" xfId="1700" xr:uid="{5B2D4C89-B137-4FF1-A55A-E1245686312E}"/>
    <cellStyle name="Percent 6 2 2" xfId="11263" xr:uid="{23E1C57D-F343-41E2-AC9F-9F4E82B8AEBC}"/>
    <cellStyle name="Percent 6 2 3" xfId="11262" xr:uid="{BD7B99B5-2972-4F68-A34A-220B595E7D0F}"/>
    <cellStyle name="Percent 6 3" xfId="6150" xr:uid="{EABCD3DB-077C-4A57-9CBF-CD45DD104A72}"/>
    <cellStyle name="Percent 6 3 2" xfId="11265" xr:uid="{391451DC-D5EA-44C2-BA8D-E6D0BBABE797}"/>
    <cellStyle name="Percent 6 3 3" xfId="11264" xr:uid="{56C5FC1F-22BE-41DB-9C07-DBFA790BB1CD}"/>
    <cellStyle name="Percent 6 4" xfId="11266" xr:uid="{D36D94DB-0DD3-4065-AFBD-DC662D936A1C}"/>
    <cellStyle name="Percent 6 5" xfId="11516" xr:uid="{6D9DEFFE-EA9E-454E-B137-B27305B47B8C}"/>
    <cellStyle name="Percent 6 6" xfId="11261" xr:uid="{3693FC8A-D266-4155-A478-3307AE347964}"/>
    <cellStyle name="Percent 60" xfId="4535" xr:uid="{6263E80B-465E-4513-9881-93D32BAC1751}"/>
    <cellStyle name="Percent 60 2" xfId="7036" xr:uid="{EE6CBA6C-480B-40CA-A627-F99FD0AE2053}"/>
    <cellStyle name="Percent 61" xfId="6023" xr:uid="{BEE5E74E-7A70-49BC-83B1-B53C6B4125D4}"/>
    <cellStyle name="Percent 62" xfId="6026" xr:uid="{08EE20CD-922A-4799-BFB4-2563207F8BCE}"/>
    <cellStyle name="Percent 63" xfId="6029" xr:uid="{BC6CE956-2017-4E48-9DC3-92EFD74DD2E3}"/>
    <cellStyle name="Percent 63 2" xfId="9819" xr:uid="{3C1507E7-FD17-4EF2-81D9-40AA1E1C1566}"/>
    <cellStyle name="Percent 63 3" xfId="11575" xr:uid="{39E4F2C4-9BDD-4CAD-A284-84ADE513A8FF}"/>
    <cellStyle name="Percent 64" xfId="6032" xr:uid="{E06839D1-F923-4D45-B817-B426A8CAD754}"/>
    <cellStyle name="Percent 65" xfId="6035" xr:uid="{EEC4EB81-46CE-4CFA-809B-3D67E3891135}"/>
    <cellStyle name="Percent 66" xfId="6132" xr:uid="{EBED0DC3-D0BD-4403-823D-D9CAC668AB8C}"/>
    <cellStyle name="Percent 67" xfId="7245" xr:uid="{47CC6F5B-CF25-4B47-B0BF-F86171577219}"/>
    <cellStyle name="Percent 68" xfId="55" xr:uid="{EFB9FF5E-D426-42F4-9ED3-5571518FA1CE}"/>
    <cellStyle name="Percent 69" xfId="57" xr:uid="{64C2D230-58F7-4FBA-8E46-968818AA60CC}"/>
    <cellStyle name="Percent 7" xfId="1701" xr:uid="{9025432C-9F19-4D76-B79B-59F7BBE22FE8}"/>
    <cellStyle name="Percent 7 2" xfId="6108" xr:uid="{CCBFB47B-4DCD-42C3-9A36-054B67D1D289}"/>
    <cellStyle name="Percent 7 3" xfId="11267" xr:uid="{79473321-534B-4D93-A5B7-1BCF5CF066DA}"/>
    <cellStyle name="Percent 70" xfId="13278" xr:uid="{7225BB5B-F532-4773-A5C5-3ECE9310F42B}"/>
    <cellStyle name="Percent 71" xfId="13207" xr:uid="{CEA315FA-DABD-4F3A-872B-D8124C2EC5BB}"/>
    <cellStyle name="Percent 8" xfId="1702" xr:uid="{C99FC15C-C068-4D6A-BC97-0B3174AFA274}"/>
    <cellStyle name="Percent 8 2" xfId="11517" xr:uid="{4A323CDA-3ACC-4D17-A1F2-66263DFB53B9}"/>
    <cellStyle name="Percent 8 3" xfId="11268" xr:uid="{C1C60D30-4767-41D0-9399-E011E43FED8D}"/>
    <cellStyle name="Percent 9" xfId="1703" xr:uid="{4DEE331B-D1A3-4EEE-A9B0-A1286EDF1674}"/>
    <cellStyle name="Percent 9 2" xfId="6075" xr:uid="{1B55FF69-8EA3-4254-9EA1-F220A26FDED6}"/>
    <cellStyle name="Percent 9 2 2" xfId="11518" xr:uid="{97EAFB6D-DE4A-4AF8-B0E4-243E32242008}"/>
    <cellStyle name="Percent 9 3" xfId="7160" xr:uid="{DDC0219D-CC97-4415-832E-D4CEFB86AC46}"/>
    <cellStyle name="Percent 9 4" xfId="9875" xr:uid="{9CB96B95-3D99-49EB-82AE-0B0A50835E27}"/>
    <cellStyle name="Percent 9 5" xfId="11269" xr:uid="{6AAD1AC4-6D66-45D8-AD18-1B593F950A94}"/>
    <cellStyle name="PERCENTAGE" xfId="11270" xr:uid="{70E2B5C4-4E2E-4435-9411-3A41C1526E0C}"/>
    <cellStyle name="PERCENTAGE 2" xfId="18490" xr:uid="{4C71EAC0-2675-4D80-B532-5CB4A5E5ECF1}"/>
    <cellStyle name="PrePop Currency (0)" xfId="1704" xr:uid="{79FA1FEC-DAAA-4465-81BB-7073A06BE978}"/>
    <cellStyle name="PrePop Currency (0) 10" xfId="1705" xr:uid="{2692AE2D-40AF-4DB9-A5E0-8D5C5F8B5754}"/>
    <cellStyle name="PrePop Currency (0) 11" xfId="1706" xr:uid="{C137AC0E-2A03-49D7-A1E2-48BE088CE33B}"/>
    <cellStyle name="PrePop Currency (0) 12" xfId="1707" xr:uid="{F6510302-5118-4F32-97EA-3390A7769402}"/>
    <cellStyle name="PrePop Currency (0) 13" xfId="1708" xr:uid="{227B7D5C-56A5-4DCF-9046-261199FFD2F2}"/>
    <cellStyle name="PrePop Currency (0) 14" xfId="1709" xr:uid="{9815F362-39AC-428D-94B4-A113CF35BBE6}"/>
    <cellStyle name="PrePop Currency (0) 15" xfId="1710" xr:uid="{2CCC7197-BFD4-41E8-BFBD-015E547C162E}"/>
    <cellStyle name="PrePop Currency (0) 16" xfId="1711" xr:uid="{C4104D2A-D3F1-4B22-A1DF-70B495604C2E}"/>
    <cellStyle name="PrePop Currency (0) 17" xfId="1712" xr:uid="{90016B2A-DC86-40D4-A98C-D41C5E6ABB47}"/>
    <cellStyle name="PrePop Currency (0) 18" xfId="1713" xr:uid="{60A559F2-A745-41DE-9A34-0A4C50C01991}"/>
    <cellStyle name="PrePop Currency (0) 19" xfId="1714" xr:uid="{7C5CAB34-364B-4B78-B9A5-ED5D2BC4CA31}"/>
    <cellStyle name="PrePop Currency (0) 2" xfId="1715" xr:uid="{148CE5E8-565A-4C7B-96BD-F8C99BC88AA3}"/>
    <cellStyle name="PrePop Currency (0) 2 2" xfId="1716" xr:uid="{7A5503D3-87EA-4955-BACA-5FD64204EA55}"/>
    <cellStyle name="PrePop Currency (0) 2 2 10" xfId="1717" xr:uid="{15570900-F485-4308-BCE8-F6C894D6F8EE}"/>
    <cellStyle name="PrePop Currency (0) 2 2 11" xfId="1718" xr:uid="{4BB4B743-AB54-4E1A-BAAA-1F76A6A869EE}"/>
    <cellStyle name="PrePop Currency (0) 2 2 12" xfId="1719" xr:uid="{FAF2ED9E-B78E-429E-BB79-93816C13613A}"/>
    <cellStyle name="PrePop Currency (0) 2 2 13" xfId="1720" xr:uid="{5CB05073-76B5-4129-A90F-9BBF1E4A429F}"/>
    <cellStyle name="PrePop Currency (0) 2 2 14" xfId="1721" xr:uid="{D31C320E-6E6F-404B-A0A2-8DE25BF80719}"/>
    <cellStyle name="PrePop Currency (0) 2 2 15" xfId="1722" xr:uid="{1CE53290-7746-4601-83B9-8D2BCDAB04AF}"/>
    <cellStyle name="PrePop Currency (0) 2 2 16" xfId="1723" xr:uid="{CEC99EA7-FC94-41F4-8F3A-191F96F3DC97}"/>
    <cellStyle name="PrePop Currency (0) 2 2 17" xfId="1724" xr:uid="{46247AF8-393F-4B20-BF11-5BA71B35695F}"/>
    <cellStyle name="PrePop Currency (0) 2 2 2" xfId="1725" xr:uid="{C72DB80E-A526-4240-A3A8-EAFC99D56EED}"/>
    <cellStyle name="PrePop Currency (0) 2 2 3" xfId="1726" xr:uid="{4A6E08B9-816D-4F41-99D9-4C0FAB7E9562}"/>
    <cellStyle name="PrePop Currency (0) 2 2 4" xfId="1727" xr:uid="{3642F97C-2869-4258-986D-E7644D69F9E1}"/>
    <cellStyle name="PrePop Currency (0) 2 2 5" xfId="1728" xr:uid="{A73C1ACF-3D6C-4762-A890-01F8D2634873}"/>
    <cellStyle name="PrePop Currency (0) 2 2 6" xfId="1729" xr:uid="{F7128E7B-E824-4EDA-8AA4-E13DE833037E}"/>
    <cellStyle name="PrePop Currency (0) 2 2 7" xfId="1730" xr:uid="{297B76AC-264D-41DB-91B2-1DC9C3EF212D}"/>
    <cellStyle name="PrePop Currency (0) 2 2 8" xfId="1731" xr:uid="{919ED198-639E-4A5D-8600-F495E833D939}"/>
    <cellStyle name="PrePop Currency (0) 2 2 9" xfId="1732" xr:uid="{365C50D8-D954-4063-B034-C23D6D141EEB}"/>
    <cellStyle name="PrePop Currency (0) 2 2_FA_2008 from PWC" xfId="1733" xr:uid="{4A8544E2-7C99-4455-B588-9FD78A059C72}"/>
    <cellStyle name="PrePop Currency (0) 2 3" xfId="1734" xr:uid="{190B8844-4527-4BFE-8B3C-6A11A856CBBA}"/>
    <cellStyle name="PrePop Currency (0) 2 4" xfId="1735" xr:uid="{7E5A77F7-D3A9-4F66-9E6C-EFE5F7BA18A2}"/>
    <cellStyle name="PrePop Currency (0) 2 5" xfId="1736" xr:uid="{92154249-ED13-4E32-B06D-5A360B4B5410}"/>
    <cellStyle name="PrePop Currency (0) 2_FA_2008 from PWC" xfId="1737" xr:uid="{57D80887-065F-44DD-9F07-5B4EBA705C85}"/>
    <cellStyle name="PrePop Currency (0) 20" xfId="1738" xr:uid="{CF52FECA-5857-44E6-9F70-6B795F956A98}"/>
    <cellStyle name="PrePop Currency (0) 21" xfId="1739" xr:uid="{6B09CBA0-33A8-43AD-995C-79008B3116C5}"/>
    <cellStyle name="PrePop Currency (0) 3" xfId="1740" xr:uid="{A90735FC-6A5A-424E-B86F-13CDB41061CA}"/>
    <cellStyle name="PrePop Currency (0) 4" xfId="1741" xr:uid="{13E697CB-FEA3-4D26-AF3C-CB919CC267C0}"/>
    <cellStyle name="PrePop Currency (0) 5" xfId="1742" xr:uid="{9F26C399-9B34-45C4-953D-8B69355857AD}"/>
    <cellStyle name="PrePop Currency (0) 6" xfId="1743" xr:uid="{ED03EAA5-0AE2-4832-B79E-5228A8A7BE9A}"/>
    <cellStyle name="PrePop Currency (0) 7" xfId="1744" xr:uid="{1EB5B9FA-C988-462D-87D7-5B2C2F61E72C}"/>
    <cellStyle name="PrePop Currency (0) 8" xfId="1745" xr:uid="{91E93E9F-90BA-48C0-B255-D551FA013AA2}"/>
    <cellStyle name="PrePop Currency (0) 9" xfId="1746" xr:uid="{238CF787-5A53-4951-9174-4F3A5866209D}"/>
    <cellStyle name="PrePop Currency (0)_FA_2008 from PWC" xfId="1747" xr:uid="{CEAFE6CE-F0BB-4BFE-ABE5-A5146D7F2975}"/>
    <cellStyle name="PrePop Currency (2)" xfId="1748" xr:uid="{245192CB-E0C0-4E22-B749-B6200F0FCCDB}"/>
    <cellStyle name="PrePop Currency (2) 2" xfId="11271" xr:uid="{CE60DD9F-46A2-4588-BD2C-C1810F3386B6}"/>
    <cellStyle name="PrePop Units (0)" xfId="1749" xr:uid="{BB5622FA-9AD0-44D7-B329-50370EC5FEF5}"/>
    <cellStyle name="PrePop Units (0) 2" xfId="1750" xr:uid="{5C17E96E-BAF6-4BDC-8E42-353F78C875E3}"/>
    <cellStyle name="PrePop Units (1)" xfId="1751" xr:uid="{4C6BD94D-ADEB-4A0B-91A9-19FCFF3EBE97}"/>
    <cellStyle name="PrePop Units (1) 2" xfId="11272" xr:uid="{026FE4C8-CCF3-46BC-BFD9-9895468E8D66}"/>
    <cellStyle name="PrePop Units (2)" xfId="1752" xr:uid="{33B8FAC9-1BED-4A29-A648-E31B62AE650F}"/>
    <cellStyle name="PrePop Units (2) 2" xfId="11273" xr:uid="{CC92088A-12C5-46A8-BF82-01BAFCE72FE7}"/>
    <cellStyle name="Product" xfId="1753" xr:uid="{72233947-EC2A-4CB5-89F7-CA250633CDF3}"/>
    <cellStyle name="Product 2" xfId="3017" xr:uid="{E72F890D-39EF-4D12-BD73-79ECEDBD6A35}"/>
    <cellStyle name="pwstyle" xfId="1754" xr:uid="{1CCC0791-A9C3-4678-A8EC-DECABE7D9512}"/>
    <cellStyle name="Quantity" xfId="1755" xr:uid="{9F5A5B9D-401F-403A-ADEF-584CD82EAEB6}"/>
    <cellStyle name="Quantity 2" xfId="1756" xr:uid="{DAB3DE99-CE4A-4A80-8C53-38EAF94AB2F6}"/>
    <cellStyle name="Quantity 2 2" xfId="3907" xr:uid="{89B4E2F7-3A32-4594-AB0C-55AE1D778AD4}"/>
    <cellStyle name="Quantity 2 2 2" xfId="4303" xr:uid="{DAC9CFC0-B74B-496A-9E58-F11188520EC9}"/>
    <cellStyle name="Quantity 2 2 2 2" xfId="7015" xr:uid="{138C18FD-A080-479F-B3C7-71A4A8891B9F}"/>
    <cellStyle name="Quantity 2 2 3" xfId="7581" xr:uid="{31CF72F9-2B27-4FBF-8980-463D6FB1308A}"/>
    <cellStyle name="Quantity 3" xfId="3906" xr:uid="{AC1EA9B6-9E49-4226-8C60-75D2AEA7900B}"/>
    <cellStyle name="Quantity 3 2" xfId="4302" xr:uid="{B57404E4-1C61-4E7E-8D84-87D2A5E1B737}"/>
    <cellStyle name="Quantity 3 2 2" xfId="7014" xr:uid="{975B20E2-1910-4782-922A-AABE6D2048A6}"/>
    <cellStyle name="Quantity 3 3" xfId="7580" xr:uid="{18ACF377-DF1B-4F41-A31D-AEB7607E4875}"/>
    <cellStyle name="section head" xfId="1757" xr:uid="{0BB55B4D-EDCF-4303-B07E-2ADA423F1D4C}"/>
    <cellStyle name="Shading" xfId="1758" xr:uid="{1E1E213C-96FC-4552-BCA8-F619466A4CDE}"/>
    <cellStyle name="SMALL HEADINGS" xfId="1759" xr:uid="{508333FC-2BE5-4152-87A8-0CFF7D87F99D}"/>
    <cellStyle name="Standard_BETNEU.XLS" xfId="1760" xr:uid="{CC1221CB-8BDB-49E6-8F99-68CD9F70FFFA}"/>
    <cellStyle name="STYLE - Style1" xfId="1761" xr:uid="{5C5E1A2B-BB9B-471F-98C2-3CEC0B0EC028}"/>
    <cellStyle name="STYLE - Style2" xfId="1762" xr:uid="{EDD96204-F7D2-4F04-9544-28EAFB26865A}"/>
    <cellStyle name="STYLE - Style3" xfId="1763" xr:uid="{EFBCDFF6-9A91-4B5B-8C46-6D7E78C47383}"/>
    <cellStyle name="STYLE - Style4" xfId="1764" xr:uid="{5B546F21-6EDE-4237-B0F4-CA0EE99CBC7E}"/>
    <cellStyle name="Style 1" xfId="1765" xr:uid="{DAE2EFB1-B12B-4735-AF2A-9629FBD3E163}"/>
    <cellStyle name="STYLE1" xfId="1766" xr:uid="{8E1BC3C1-553C-43B7-908D-8C97BDF74B99}"/>
    <cellStyle name="STYLE2" xfId="1767" xr:uid="{7ACA602D-A42A-4DF4-BFA0-A87C5064C90D}"/>
    <cellStyle name="STYLE3" xfId="1768" xr:uid="{EDA0E976-5210-4B27-9D9E-D9ADC5176EA3}"/>
    <cellStyle name="STYLE4" xfId="1769" xr:uid="{73BF6FB5-B657-4B8A-ABCE-F0F2005334B5}"/>
    <cellStyle name="SUB HEADING" xfId="1770" xr:uid="{C573FA3A-3E65-458D-8FE0-103082ABB13F}"/>
    <cellStyle name="Text Box Description" xfId="6044" xr:uid="{5F87B98D-8996-4385-A45D-90B4A6FF0F3C}"/>
    <cellStyle name="Text Indent A" xfId="1771" xr:uid="{BB4867BA-E0F3-4281-84C9-FD81AF918B0C}"/>
    <cellStyle name="Text Indent B" xfId="1772" xr:uid="{EB8C1080-DD1C-45FA-85CD-509529EF1784}"/>
    <cellStyle name="Text Indent B 10" xfId="1773" xr:uid="{AEC23752-D18E-4B45-9A36-497C7CA62B99}"/>
    <cellStyle name="Text Indent B 11" xfId="1774" xr:uid="{C6919DF2-EEF5-46D3-92C1-EB728CF28A89}"/>
    <cellStyle name="Text Indent B 12" xfId="1775" xr:uid="{AC3E7306-8B04-4559-A333-B4A1E53B47AE}"/>
    <cellStyle name="Text Indent B 13" xfId="1776" xr:uid="{6ED5A3C8-455A-4C25-AB6A-37B1F5C77E43}"/>
    <cellStyle name="Text Indent B 14" xfId="1777" xr:uid="{E1D2715F-F765-49D2-A354-E6213C112219}"/>
    <cellStyle name="Text Indent B 15" xfId="1778" xr:uid="{F48C49BC-110E-44C2-BBE9-B1EA81109FFF}"/>
    <cellStyle name="Text Indent B 16" xfId="1779" xr:uid="{112CA08E-8E25-4EAB-AE92-658BDEAE2057}"/>
    <cellStyle name="Text Indent B 17" xfId="1780" xr:uid="{30BD8CC0-C270-498F-984C-20ECDDA89355}"/>
    <cellStyle name="Text Indent B 18" xfId="1781" xr:uid="{54028497-D009-4259-AC08-0A5BFFA091AF}"/>
    <cellStyle name="Text Indent B 19" xfId="1782" xr:uid="{203C5FE6-A54B-46DD-870A-A22A72C1CADB}"/>
    <cellStyle name="Text Indent B 2" xfId="1783" xr:uid="{ED42211E-D3F7-4E70-BA43-4525FD37642C}"/>
    <cellStyle name="Text Indent B 2 2" xfId="1784" xr:uid="{F3B9831A-8D6C-49FD-82F3-E4D5F3B427E2}"/>
    <cellStyle name="Text Indent B 2 2 10" xfId="1785" xr:uid="{1A494558-7FE5-4BCC-9F8F-A4166BA88E9D}"/>
    <cellStyle name="Text Indent B 2 2 11" xfId="1786" xr:uid="{322BF792-CC37-4403-8910-AC46CB6E28CB}"/>
    <cellStyle name="Text Indent B 2 2 12" xfId="1787" xr:uid="{9231E8A2-1392-4EDD-AFB8-36487A7FFC0D}"/>
    <cellStyle name="Text Indent B 2 2 13" xfId="1788" xr:uid="{EF898616-747B-428D-8F31-EC1160B69BFE}"/>
    <cellStyle name="Text Indent B 2 2 14" xfId="1789" xr:uid="{610504EF-FCEB-40C5-A061-C84399776987}"/>
    <cellStyle name="Text Indent B 2 2 15" xfId="1790" xr:uid="{C5D05559-A66F-47DC-8965-46AF61566C7C}"/>
    <cellStyle name="Text Indent B 2 2 16" xfId="1791" xr:uid="{ADAFB756-CB5C-413B-B29E-B3860E54A586}"/>
    <cellStyle name="Text Indent B 2 2 17" xfId="1792" xr:uid="{A30E01FE-1015-4A56-92B3-F2C14C99DCF5}"/>
    <cellStyle name="Text Indent B 2 2 2" xfId="1793" xr:uid="{C5509C47-EEA3-4F67-A93B-46838D2DC08E}"/>
    <cellStyle name="Text Indent B 2 2 3" xfId="1794" xr:uid="{D6F8939A-3115-4E50-B9AE-78100FC67BA2}"/>
    <cellStyle name="Text Indent B 2 2 4" xfId="1795" xr:uid="{A7E35984-4C91-48F4-8B10-78FAF05E3643}"/>
    <cellStyle name="Text Indent B 2 2 5" xfId="1796" xr:uid="{2F06DD62-37A2-439E-BA4D-AF7708979872}"/>
    <cellStyle name="Text Indent B 2 2 6" xfId="1797" xr:uid="{9FA2CD79-EE62-4A9C-B9DA-3A123A86CBE8}"/>
    <cellStyle name="Text Indent B 2 2 7" xfId="1798" xr:uid="{D88D05C3-20E4-46B7-815E-68324CC5E1BE}"/>
    <cellStyle name="Text Indent B 2 2 8" xfId="1799" xr:uid="{C40C0459-0918-4401-9561-B5FD430DBDD5}"/>
    <cellStyle name="Text Indent B 2 2 9" xfId="1800" xr:uid="{A00B9A6F-E0B3-4DBB-9499-246C3D503705}"/>
    <cellStyle name="Text Indent B 2 2_FA_2008 from PWC" xfId="1801" xr:uid="{DB597688-8D46-430C-B956-66573AC18A88}"/>
    <cellStyle name="Text Indent B 2 3" xfId="1802" xr:uid="{DA58F71C-8B49-4A23-96F8-A83BDEB72B07}"/>
    <cellStyle name="Text Indent B 2 4" xfId="1803" xr:uid="{E2E640EC-1088-4C27-B75B-1C8706D209B6}"/>
    <cellStyle name="Text Indent B 2 5" xfId="1804" xr:uid="{384329B8-0C94-44B3-A0D8-512C08341619}"/>
    <cellStyle name="Text Indent B 2_FA_2008 from PWC" xfId="1805" xr:uid="{0C1E6DC5-3DB4-4E44-AB93-899CA141EBF7}"/>
    <cellStyle name="Text Indent B 20" xfId="1806" xr:uid="{C338A21A-89D3-4F34-8223-05D74BD7BAF2}"/>
    <cellStyle name="Text Indent B 21" xfId="1807" xr:uid="{5840940C-5EC9-42EB-8964-95453BBC2D68}"/>
    <cellStyle name="Text Indent B 3" xfId="1808" xr:uid="{3D9F3EB4-B738-4434-80DB-8E4B8E8F30A0}"/>
    <cellStyle name="Text Indent B 4" xfId="1809" xr:uid="{7645E3E6-ADBD-4092-96A9-C08EC76A5EDC}"/>
    <cellStyle name="Text Indent B 5" xfId="1810" xr:uid="{17720501-262C-4F83-80DE-A6AEEF947455}"/>
    <cellStyle name="Text Indent B 6" xfId="1811" xr:uid="{7D23C32E-29C8-49FC-A94A-E90BB0473C0B}"/>
    <cellStyle name="Text Indent B 7" xfId="1812" xr:uid="{03DAE72D-5D05-43CC-B894-F05D55D53A0C}"/>
    <cellStyle name="Text Indent B 8" xfId="1813" xr:uid="{21B3ADA0-6414-43C3-84C1-3F1917DA60B4}"/>
    <cellStyle name="Text Indent B 9" xfId="1814" xr:uid="{75B36E5F-002C-4ECB-83A1-9202E3F89D30}"/>
    <cellStyle name="Text Indent B_FA_2008 from PWC" xfId="1815" xr:uid="{750E9D72-63EA-4370-A20D-FF8A9236B48F}"/>
    <cellStyle name="Text Indent C" xfId="1816" xr:uid="{D7012783-D6B5-4953-BC2B-4871AAA5952C}"/>
    <cellStyle name="Text Indent C 2" xfId="11274" xr:uid="{7D7CBF6F-EE9A-4616-AB86-7758B72A5CAE}"/>
    <cellStyle name="Title" xfId="3" builtinId="15" customBuiltin="1"/>
    <cellStyle name="Title 2" xfId="1817" xr:uid="{680572A7-E7A4-4B86-87E4-B0EBCEEBB4DA}"/>
    <cellStyle name="Title 2 2" xfId="1818" xr:uid="{DE8B0436-DA90-4373-8969-BC10D0E25AF2}"/>
    <cellStyle name="Title 2 2 2" xfId="11519" xr:uid="{5DFAFC92-0F71-4EBC-B4EF-0A32D03AE472}"/>
    <cellStyle name="Title 2 3" xfId="6430" xr:uid="{7F5DBEEC-B2B1-491E-AB51-1AF4A02C701A}"/>
    <cellStyle name="Title 2 4" xfId="11275" xr:uid="{7B7268DB-8157-45FB-98AD-CD3E2F7C3FB9}"/>
    <cellStyle name="Title 3" xfId="1819" xr:uid="{4FE6CE3C-A7E3-4993-B002-F3860B60DD91}"/>
    <cellStyle name="Title 4" xfId="1820" xr:uid="{9751A078-C121-4A02-87D5-C9B1F3EEC97F}"/>
    <cellStyle name="Title 5" xfId="11383" xr:uid="{5CD7B4CE-5A74-4660-94B6-B8415C9CBA77}"/>
    <cellStyle name="Total" xfId="18" builtinId="25" customBuiltin="1"/>
    <cellStyle name="Total 10" xfId="1821" xr:uid="{CB425F7B-3D6B-4657-A4F7-F10766DFE1C3}"/>
    <cellStyle name="Total 10 2" xfId="4202" xr:uid="{63D7DFCA-2A61-4A72-9DCD-ADCDF5CFCB91}"/>
    <cellStyle name="Total 10 2 2" xfId="4416" xr:uid="{C60DE2E0-836B-4A13-A7D0-F76267A11738}"/>
    <cellStyle name="Total 10 2 2 2" xfId="4880" xr:uid="{A13C27A7-95D3-458D-91CE-F2DB18AFFD73}"/>
    <cellStyle name="Total 10 2 2 2 2" xfId="5925" xr:uid="{BF72627A-84D7-457A-9B98-B20765A994AF}"/>
    <cellStyle name="Total 10 2 2 2 2 2" xfId="9546" xr:uid="{97F613DF-BB14-458A-ABE3-F5EFE695DE91}"/>
    <cellStyle name="Total 10 2 2 2 2 2 2" xfId="11855" xr:uid="{6720A1EF-308F-4B9B-8923-E8D1BD920EBA}"/>
    <cellStyle name="Total 10 2 2 2 2 2 3" xfId="21531" xr:uid="{559A21BD-945F-4832-BEAF-C074C9D0F363}"/>
    <cellStyle name="Total 10 2 2 2 2 3" xfId="18549" xr:uid="{6AE6B04E-2807-4EE5-A1BD-C5BFFB10A628}"/>
    <cellStyle name="Total 10 2 2 2 2 4" xfId="15922" xr:uid="{A4D0437C-8CC8-424D-A518-F32D2A4B07EC}"/>
    <cellStyle name="Total 10 2 2 2 3" xfId="8504" xr:uid="{9BD0A96F-7B04-485C-BB53-8FFD927916E6}"/>
    <cellStyle name="Total 10 2 2 2 3 2" xfId="12018" xr:uid="{98FEE8DF-BEBE-4354-997C-DB43459BBD4C}"/>
    <cellStyle name="Total 10 2 2 2 3 3" xfId="20728" xr:uid="{552966F9-460F-41DC-96A7-7A7F31034C3E}"/>
    <cellStyle name="Total 10 2 2 2 4" xfId="12797" xr:uid="{5434B7F7-10F5-4A94-B5BE-6B730AD464DB}"/>
    <cellStyle name="Total 10 2 2 2 5" xfId="14838" xr:uid="{19C0996E-F57D-4024-8574-4DD53B5844CE}"/>
    <cellStyle name="Total 10 2 2 3" xfId="5488" xr:uid="{3C0DC0F7-1CF2-4CB3-8675-5BA3D2243C0B}"/>
    <cellStyle name="Total 10 2 2 3 2" xfId="9109" xr:uid="{E97EEAF5-FA9A-41D5-8092-68FD4A280C79}"/>
    <cellStyle name="Total 10 2 2 3 2 2" xfId="15324" xr:uid="{8C286542-6B2E-4B78-9490-BDA017BA2128}"/>
    <cellStyle name="Total 10 2 2 3 2 3" xfId="21191" xr:uid="{C8D12463-05B4-49C4-8DDC-AD919F1D9852}"/>
    <cellStyle name="Total 10 2 2 3 3" xfId="18606" xr:uid="{6ABF6AAF-304E-4AAD-9EDD-CABCC532891E}"/>
    <cellStyle name="Total 10 2 2 3 4" xfId="17411" xr:uid="{750ED91C-ED9D-48E9-858E-9E3136AA1E36}"/>
    <cellStyle name="Total 10 2 2 4" xfId="8045" xr:uid="{0190C885-8B8E-4D30-AB54-5020A48662FF}"/>
    <cellStyle name="Total 10 2 2 4 2" xfId="16013" xr:uid="{5293393B-AE65-4A3A-9720-9671A0A71378}"/>
    <cellStyle name="Total 10 2 2 4 3" xfId="20374" xr:uid="{D71A0542-E2C2-4A67-9D10-F7E4411F0A50}"/>
    <cellStyle name="Total 10 2 2 5" xfId="16496" xr:uid="{816FE7C3-F986-44D4-9686-BA180FE6CAEE}"/>
    <cellStyle name="Total 10 2 2 6" xfId="16769" xr:uid="{DBC1D2B7-0E0D-4035-82E7-095FF6F549F1}"/>
    <cellStyle name="Total 10 2 3" xfId="4706" xr:uid="{C17F176B-A0CE-498A-9E91-FAD6AC885EA8}"/>
    <cellStyle name="Total 10 2 3 2" xfId="5753" xr:uid="{CF205D9C-F36F-4BAB-85B5-A7E6ED52AB44}"/>
    <cellStyle name="Total 10 2 3 2 2" xfId="9374" xr:uid="{7F6D76E0-D9AB-4B2A-BE16-70DB58ADE8D3}"/>
    <cellStyle name="Total 10 2 3 2 2 2" xfId="11896" xr:uid="{D35E1070-4463-440A-8F63-87F3C5A62D35}"/>
    <cellStyle name="Total 10 2 3 2 2 3" xfId="21392" xr:uid="{5A895D85-9D2F-4244-A38E-3142CC78DDA1}"/>
    <cellStyle name="Total 10 2 3 2 3" xfId="15279" xr:uid="{6024A2E6-39A1-46D7-9030-2A205682310A}"/>
    <cellStyle name="Total 10 2 3 2 4" xfId="14820" xr:uid="{A7376173-DCEE-4A33-9F26-FBF5FA9474B7}"/>
    <cellStyle name="Total 10 2 3 3" xfId="8330" xr:uid="{83AD124A-F649-4A32-B3F7-5BD2D8709675}"/>
    <cellStyle name="Total 10 2 3 3 2" xfId="12028" xr:uid="{C8B4E01D-0701-4ABC-8C40-C7F9ED394B8B}"/>
    <cellStyle name="Total 10 2 3 3 3" xfId="20589" xr:uid="{8AD2C10E-90F0-45EE-9FC3-4C26C290EC8D}"/>
    <cellStyle name="Total 10 2 3 4" xfId="13973" xr:uid="{E7124630-0CEA-4C38-BA3E-F16B2B859C16}"/>
    <cellStyle name="Total 10 2 3 5" xfId="11772" xr:uid="{43609B16-DD8F-4D4D-AE54-996DDD864523}"/>
    <cellStyle name="Total 10 2 4" xfId="5294" xr:uid="{1F26435F-3E19-4E5A-8243-841222C78C1C}"/>
    <cellStyle name="Total 10 2 4 2" xfId="8915" xr:uid="{84534FA7-2DC8-41AD-A5F4-B086D2918998}"/>
    <cellStyle name="Total 10 2 4 2 2" xfId="11984" xr:uid="{6029EF8A-B7E7-4D77-81BA-1C78D6818480}"/>
    <cellStyle name="Total 10 2 4 2 3" xfId="21034" xr:uid="{B1521DD8-AA2D-4F60-8E36-94F0E2BB38F7}"/>
    <cellStyle name="Total 10 2 4 3" xfId="18616" xr:uid="{96EE4CC9-E5E9-4367-9CD5-5264213CBDD4}"/>
    <cellStyle name="Total 10 2 4 4" xfId="15259" xr:uid="{D9E313BD-8539-465B-A3B6-786A69FC0B7D}"/>
    <cellStyle name="Total 10 2 5" xfId="7839" xr:uid="{B4BFB478-EB70-4352-B60D-F205123622B5}"/>
    <cellStyle name="Total 10 2 5 2" xfId="15243" xr:uid="{E5C1CB9B-9BB6-405B-9EF0-76165C3F4695}"/>
    <cellStyle name="Total 10 2 5 3" xfId="20208" xr:uid="{5E794E84-61BE-4C76-B299-3C02B7BC3A24}"/>
    <cellStyle name="Total 10 2 6" xfId="13674" xr:uid="{D8274555-65B3-4446-9773-5FBA844623C7}"/>
    <cellStyle name="Total 10 2 7" xfId="16335" xr:uid="{D7A54385-28A1-46A1-B05F-78A680FBD62A}"/>
    <cellStyle name="Total 10 3" xfId="4316" xr:uid="{FD8DCCAE-9659-4D4E-9BC7-60321E47CE06}"/>
    <cellStyle name="Total 10 3 2" xfId="4803" xr:uid="{EA90BFE6-3FA0-4502-9328-3F90647253B0}"/>
    <cellStyle name="Total 10 3 2 2" xfId="5849" xr:uid="{DCCF020E-C0B1-45B8-B711-69337BF13D8D}"/>
    <cellStyle name="Total 10 3 2 2 2" xfId="9470" xr:uid="{0F4B0952-F8C2-4950-B287-0B11D18D7276}"/>
    <cellStyle name="Total 10 3 2 2 2 2" xfId="17650" xr:uid="{B2A37A76-63D9-4C62-A34E-499051A3801C}"/>
    <cellStyle name="Total 10 3 2 2 2 3" xfId="21486" xr:uid="{7B474238-64F8-4C29-8044-ECE7F60999F8}"/>
    <cellStyle name="Total 10 3 2 2 3" xfId="13630" xr:uid="{24DDC854-0D4D-4843-BC32-532783965621}"/>
    <cellStyle name="Total 10 3 2 2 4" xfId="19769" xr:uid="{8EF33AB9-CD11-47E1-8631-D76709B3DA73}"/>
    <cellStyle name="Total 10 3 2 3" xfId="8427" xr:uid="{B318C26A-6A28-442A-925C-1E731777615C}"/>
    <cellStyle name="Total 10 3 2 3 2" xfId="16115" xr:uid="{E233A2DC-6E59-4E58-A851-4861D625F528}"/>
    <cellStyle name="Total 10 3 2 3 3" xfId="20683" xr:uid="{7B4001A5-D689-4820-8B7A-998859795ADE}"/>
    <cellStyle name="Total 10 3 2 4" xfId="18454" xr:uid="{73F344B8-C637-4327-9B31-A6D3B437D44D}"/>
    <cellStyle name="Total 10 3 2 5" xfId="18953" xr:uid="{0EEC560B-3CD7-421F-8ACD-BBBE9A2962FE}"/>
    <cellStyle name="Total 10 3 3" xfId="5397" xr:uid="{DC7EA256-2814-407E-8D9E-C4C58321397F}"/>
    <cellStyle name="Total 10 3 3 2" xfId="9018" xr:uid="{6423620E-8107-4478-B1E6-DCA172081DF6}"/>
    <cellStyle name="Total 10 3 3 2 2" xfId="11968" xr:uid="{C65E0C19-EBAD-41EA-B98D-6BD869041DEC}"/>
    <cellStyle name="Total 10 3 3 2 3" xfId="21133" xr:uid="{4C555E53-5685-48E5-97CA-FB7AABD596FD}"/>
    <cellStyle name="Total 10 3 3 3" xfId="18216" xr:uid="{E43E1017-9D75-47F6-8219-4DD9F46E65BE}"/>
    <cellStyle name="Total 10 3 3 4" xfId="13857" xr:uid="{95C92EC5-5EE4-48BF-B687-EFC8026237B7}"/>
    <cellStyle name="Total 10 3 4" xfId="7948" xr:uid="{D318A1B9-E3A4-4679-B7E1-F3BBB98DD5F4}"/>
    <cellStyle name="Total 10 3 4 2" xfId="17789" xr:uid="{12B48736-68DA-455C-89AF-33AE38662A18}"/>
    <cellStyle name="Total 10 3 4 3" xfId="20311" xr:uid="{4760DA5B-0860-4F90-89D2-1C4F963EA884}"/>
    <cellStyle name="Total 10 3 5" xfId="13636" xr:uid="{FD2069E5-A92D-485C-A1EC-C2758D2614E0}"/>
    <cellStyle name="Total 10 3 6" xfId="14532" xr:uid="{4D8B8174-6657-4F58-B211-2542CD56D0B3}"/>
    <cellStyle name="Total 10 4" xfId="3728" xr:uid="{D7412275-10DC-4790-9DFD-649F56FA9B43}"/>
    <cellStyle name="Total 10 4 2" xfId="5016" xr:uid="{480566BF-371C-42B6-B120-FEBE30AADC28}"/>
    <cellStyle name="Total 10 4 2 2" xfId="8637" xr:uid="{6370AE47-85B3-41C3-98FB-87C81D124693}"/>
    <cellStyle name="Total 10 4 2 2 2" xfId="18719" xr:uid="{ED90392D-CEB5-456C-8498-51264B7EC4AE}"/>
    <cellStyle name="Total 10 4 2 2 3" xfId="20851" xr:uid="{55EF9AC7-201A-412E-AAC2-FAE9B8680C9C}"/>
    <cellStyle name="Total 10 4 2 3" xfId="18689" xr:uid="{6A447C93-66D4-4181-9E1B-1F9F72A7E694}"/>
    <cellStyle name="Total 10 4 2 4" xfId="18041" xr:uid="{4C98282B-758C-4C2F-896A-26786612009F}"/>
    <cellStyle name="Total 10 4 3" xfId="7439" xr:uid="{6ED31EEC-BAE6-466B-9233-2769F11298F4}"/>
    <cellStyle name="Total 10 4 3 2" xfId="12279" xr:uid="{23F04E73-4030-4EF2-9C15-D8EC1079330B}"/>
    <cellStyle name="Total 10 4 3 3" xfId="19942" xr:uid="{69542BDB-403E-4581-B8C7-F8CBBC5021C9}"/>
    <cellStyle name="Total 10 4 4" xfId="13162" xr:uid="{01B83733-859A-4821-BD5D-0637386304EB}"/>
    <cellStyle name="Total 10 4 5" xfId="19207" xr:uid="{DB0F65F4-336C-45E8-BDEC-AD2AD86C311D}"/>
    <cellStyle name="Total 10 5" xfId="4047" xr:uid="{2163D6E1-3A72-4D19-81DF-0D84835E8F4B}"/>
    <cellStyle name="Total 10 5 2" xfId="7700" xr:uid="{F1898072-E1EF-4881-8AD5-8FD056108753}"/>
    <cellStyle name="Total 10 5 2 2" xfId="17825" xr:uid="{D10AFA90-A0D9-463F-B77B-4F49E12BB2D5}"/>
    <cellStyle name="Total 10 5 2 3" xfId="20130" xr:uid="{DA7D9E51-EE50-439B-AC23-8EAA9EE710CA}"/>
    <cellStyle name="Total 10 5 3" xfId="13054" xr:uid="{7EE01BB5-79DE-45A9-A8B0-B0EA33274546}"/>
    <cellStyle name="Total 10 5 4" xfId="19058" xr:uid="{E8D7E3E0-C8C6-410B-B387-85137D05FADD}"/>
    <cellStyle name="Total 10 6" xfId="7295" xr:uid="{9DBD548F-5253-45D4-8CC8-1F89270DD9AB}"/>
    <cellStyle name="Total 10 6 2" xfId="17902" xr:uid="{D67418CB-72D6-4C3C-A457-7E31F9E51AB2}"/>
    <cellStyle name="Total 10 6 3" xfId="19815" xr:uid="{83D6793E-521A-422B-9BE4-126DD3739F1A}"/>
    <cellStyle name="Total 10 7" xfId="14842" xr:uid="{3806CC94-DEBF-4C29-901B-49D9389D0348}"/>
    <cellStyle name="Total 10 8" xfId="14410" xr:uid="{928B51B2-7A86-432B-ACCD-8666475FA20F}"/>
    <cellStyle name="Total 11" xfId="1822" xr:uid="{097684A4-49DD-4B00-AFDE-47184F0EF55C}"/>
    <cellStyle name="Total 11 2" xfId="4203" xr:uid="{9D8806F2-39FA-47B2-84C3-2AB245D15F38}"/>
    <cellStyle name="Total 11 2 2" xfId="4417" xr:uid="{6C549B8E-ABC6-4052-ADF5-0DB69EB5EB65}"/>
    <cellStyle name="Total 11 2 2 2" xfId="4881" xr:uid="{89037DC4-845B-4796-A151-BF0A67CBFC25}"/>
    <cellStyle name="Total 11 2 2 2 2" xfId="5926" xr:uid="{F4CD7229-62D5-456C-9D13-C8593A908041}"/>
    <cellStyle name="Total 11 2 2 2 2 2" xfId="9547" xr:uid="{347FA82C-3B69-42B0-8E23-F14C928C6021}"/>
    <cellStyle name="Total 11 2 2 2 2 2 2" xfId="11854" xr:uid="{888D5676-CDAE-4CB8-A0A9-9EE23578E75C}"/>
    <cellStyle name="Total 11 2 2 2 2 2 3" xfId="21532" xr:uid="{CC60D467-E2FA-4477-9BD9-AD49EE0BAA72}"/>
    <cellStyle name="Total 11 2 2 2 2 3" xfId="12472" xr:uid="{F4AD0750-31FA-4D57-82D3-9FACF312F86A}"/>
    <cellStyle name="Total 11 2 2 2 2 4" xfId="18097" xr:uid="{3B829F6B-2B85-4A3A-A811-FDA75007BE85}"/>
    <cellStyle name="Total 11 2 2 2 3" xfId="8505" xr:uid="{3187D3D0-9B84-4C03-9BE4-B943FCA1DCE9}"/>
    <cellStyle name="Total 11 2 2 2 3 2" xfId="15890" xr:uid="{35C6D4D4-E5DA-4EAA-9400-DE341D1A8027}"/>
    <cellStyle name="Total 11 2 2 2 3 3" xfId="20729" xr:uid="{1CC65079-B9F7-4678-B00B-CF146CB0CA69}"/>
    <cellStyle name="Total 11 2 2 2 4" xfId="12796" xr:uid="{F88392F4-342D-4DFE-AA6A-7B987AA6BC5D}"/>
    <cellStyle name="Total 11 2 2 2 5" xfId="17087" xr:uid="{E6948A5D-E7DB-46A9-803F-C85228C4C19C}"/>
    <cellStyle name="Total 11 2 2 3" xfId="5489" xr:uid="{08897D69-AF83-47B5-B161-B8B5081B9B55}"/>
    <cellStyle name="Total 11 2 2 3 2" xfId="9110" xr:uid="{A424D822-EBAA-43B5-B7D7-507B41D98AD5}"/>
    <cellStyle name="Total 11 2 2 3 2 2" xfId="15567" xr:uid="{F2D45BDB-EB8A-4BDF-A09E-8662E70D92CE}"/>
    <cellStyle name="Total 11 2 2 3 2 3" xfId="21192" xr:uid="{A3BA76A8-7AFA-417F-BA0D-93E261D1931A}"/>
    <cellStyle name="Total 11 2 2 3 3" xfId="18202" xr:uid="{A8AF51CE-5F0A-444C-90C9-C4DFEE584D48}"/>
    <cellStyle name="Total 11 2 2 3 4" xfId="18003" xr:uid="{40480FE6-790A-44A8-913C-CCACF60B3511}"/>
    <cellStyle name="Total 11 2 2 4" xfId="8046" xr:uid="{C63801B5-BB42-46D5-95BC-8831ECDDBD15}"/>
    <cellStyle name="Total 11 2 2 4 2" xfId="15414" xr:uid="{9AE4EF57-C795-4DC7-A19A-A16407CEA6AC}"/>
    <cellStyle name="Total 11 2 2 4 3" xfId="20375" xr:uid="{E9F521DA-9786-4D37-8615-F6D0E9794AD8}"/>
    <cellStyle name="Total 11 2 2 5" xfId="17062" xr:uid="{460BB29D-9B08-497A-9506-EA96578DFA6B}"/>
    <cellStyle name="Total 11 2 2 6" xfId="14832" xr:uid="{C8F640A8-3693-4AD7-BF06-B43600D985DA}"/>
    <cellStyle name="Total 11 2 3" xfId="4707" xr:uid="{A948C7BD-A84D-4BAA-BD35-668B45A07218}"/>
    <cellStyle name="Total 11 2 3 2" xfId="5754" xr:uid="{44545AE7-0A92-49E9-97B0-6DC4575DD991}"/>
    <cellStyle name="Total 11 2 3 2 2" xfId="9375" xr:uid="{4B7E2F89-158D-4C20-B568-ECF3BFC64D66}"/>
    <cellStyle name="Total 11 2 3 2 2 2" xfId="18718" xr:uid="{CA107017-6EBE-4471-A703-D2AB40A2BF6F}"/>
    <cellStyle name="Total 11 2 3 2 2 3" xfId="21393" xr:uid="{67A5A1A9-7AED-419C-962D-0AFB6C171064}"/>
    <cellStyle name="Total 11 2 3 2 3" xfId="18182" xr:uid="{6FC67378-35D0-4AA8-AA66-8583A50BD0F7}"/>
    <cellStyle name="Total 11 2 3 2 4" xfId="19774" xr:uid="{24B13536-053B-4341-AC54-BBF1B923809E}"/>
    <cellStyle name="Total 11 2 3 3" xfId="8331" xr:uid="{8A6C59CA-5798-4E6D-AE0E-44F29A03E1FC}"/>
    <cellStyle name="Total 11 2 3 3 2" xfId="15383" xr:uid="{59DB01B6-AF3D-4CE7-B056-8FF1890D857E}"/>
    <cellStyle name="Total 11 2 3 3 3" xfId="20590" xr:uid="{0DED98BC-18E0-458E-B074-FF469E7DDA8B}"/>
    <cellStyle name="Total 11 2 3 4" xfId="14201" xr:uid="{C800580D-B648-4C98-A822-40D9AA43CF94}"/>
    <cellStyle name="Total 11 2 3 5" xfId="16359" xr:uid="{59665EB4-9203-4097-8574-6D87214E0C62}"/>
    <cellStyle name="Total 11 2 4" xfId="5295" xr:uid="{2A605C81-86C5-46F4-857E-7EEDF192769E}"/>
    <cellStyle name="Total 11 2 4 2" xfId="8916" xr:uid="{D97C16AF-A690-4779-A0F9-807928EF8541}"/>
    <cellStyle name="Total 11 2 4 2 2" xfId="15346" xr:uid="{CE1BBCDE-5C2D-4261-A9C2-B769B69EBBE3}"/>
    <cellStyle name="Total 11 2 4 2 3" xfId="21035" xr:uid="{51C4E42A-B203-4766-BC93-269BE92045F4}"/>
    <cellStyle name="Total 11 2 4 3" xfId="15531" xr:uid="{A5286C7A-4421-4107-B57D-6C8888D10021}"/>
    <cellStyle name="Total 11 2 4 4" xfId="18903" xr:uid="{73601F2D-6968-46E7-84DB-14BAFD9A5F78}"/>
    <cellStyle name="Total 11 2 5" xfId="7840" xr:uid="{013BFF7E-2606-4814-B3BA-E2AF71111FC5}"/>
    <cellStyle name="Total 11 2 5 2" xfId="17499" xr:uid="{3379BFE3-EF69-4BD4-AE3D-4826E0251436}"/>
    <cellStyle name="Total 11 2 5 3" xfId="20209" xr:uid="{4AA2B725-9F44-4274-A8A9-14812A42A2A3}"/>
    <cellStyle name="Total 11 2 6" xfId="13009" xr:uid="{976A953C-0DB8-4F06-9725-C2B740DA879E}"/>
    <cellStyle name="Total 11 2 7" xfId="14625" xr:uid="{51C773CA-EEE4-4B62-A6FA-DA214002EE11}"/>
    <cellStyle name="Total 11 3" xfId="3952" xr:uid="{5AF16D19-0442-4533-9051-A13969B1E78D}"/>
    <cellStyle name="Total 11 3 2" xfId="4598" xr:uid="{8AC39848-F9DF-4F4E-B7B1-DB5FE1AC3BA6}"/>
    <cellStyle name="Total 11 3 2 2" xfId="5649" xr:uid="{FE0BA815-AE67-41AB-8901-0C8E85FACF17}"/>
    <cellStyle name="Total 11 3 2 2 2" xfId="9270" xr:uid="{5D6AA27E-7687-4AC7-897B-C7210745DC02}"/>
    <cellStyle name="Total 11 3 2 2 2 2" xfId="16080" xr:uid="{271A359C-863A-41F8-9C11-AD0EDBF4FF2B}"/>
    <cellStyle name="Total 11 3 2 2 2 3" xfId="21335" xr:uid="{B3D9B659-277F-47C9-8026-E595AC2E9F43}"/>
    <cellStyle name="Total 11 3 2 2 3" xfId="12532" xr:uid="{5765D574-A5C8-4DF0-B121-1587C8FAD531}"/>
    <cellStyle name="Total 11 3 2 2 4" xfId="12355" xr:uid="{A30D8180-6DB6-434F-AE3A-12A36A367E0D}"/>
    <cellStyle name="Total 11 3 2 3" xfId="8222" xr:uid="{572A7EA2-302F-49FC-B812-7FB550617A92}"/>
    <cellStyle name="Total 11 3 2 3 2" xfId="15397" xr:uid="{590F7E58-E80D-43E2-B319-78001C032197}"/>
    <cellStyle name="Total 11 3 2 3 3" xfId="20530" xr:uid="{C97AE2E3-93D5-40A5-84A0-892E6B4CE836}"/>
    <cellStyle name="Total 11 3 2 4" xfId="12885" xr:uid="{7C058519-DDE3-4678-8543-F6F9F6049140}"/>
    <cellStyle name="Total 11 3 2 5" xfId="15256" xr:uid="{90503112-B96E-4065-A857-0C1BB0406718}"/>
    <cellStyle name="Total 11 3 3" xfId="5131" xr:uid="{E29B915F-3E0D-4983-93B0-00146AD2BBC5}"/>
    <cellStyle name="Total 11 3 3 2" xfId="8752" xr:uid="{1E7797EB-C9D3-4F55-9F17-A4F0063D2ECB}"/>
    <cellStyle name="Total 11 3 3 2 2" xfId="13611" xr:uid="{748A2247-FD1D-424B-829B-B4DD0CB63EA8}"/>
    <cellStyle name="Total 11 3 3 2 3" xfId="20938" xr:uid="{A922B0DE-8457-4072-996A-19F93493CA72}"/>
    <cellStyle name="Total 11 3 3 3" xfId="17482" xr:uid="{719A928B-9D81-4B48-9ED3-FAF7ADF9ECEE}"/>
    <cellStyle name="Total 11 3 3 4" xfId="18044" xr:uid="{3079B0C9-4E11-469F-AD9D-3D731EF20951}"/>
    <cellStyle name="Total 11 3 4" xfId="7622" xr:uid="{6C15087E-3A68-43D2-9C46-2877A5391E3A}"/>
    <cellStyle name="Total 11 3 4 2" xfId="15844" xr:uid="{39FB33D2-C1B3-419A-AB25-ACD09CB5A78D}"/>
    <cellStyle name="Total 11 3 4 3" xfId="20077" xr:uid="{225DB649-96AB-4BAA-AABE-08381F04E29A}"/>
    <cellStyle name="Total 11 3 5" xfId="13749" xr:uid="{2A35E867-75CC-44ED-AA62-B247E6350A2C}"/>
    <cellStyle name="Total 11 3 6" xfId="19096" xr:uid="{9030A9F1-AA08-4FC2-9DB0-1700657514C1}"/>
    <cellStyle name="Total 11 4" xfId="3729" xr:uid="{99F41176-E4E9-43E6-802A-404682EDA404}"/>
    <cellStyle name="Total 11 4 2" xfId="5017" xr:uid="{4E9713F6-F314-46B9-BAA0-51D4BF140A39}"/>
    <cellStyle name="Total 11 4 2 2" xfId="8638" xr:uid="{A31F558D-30D0-47B6-B742-324F9EF0A6B9}"/>
    <cellStyle name="Total 11 4 2 2 2" xfId="18695" xr:uid="{C52693E6-B157-40E8-A663-A8FC5D04FB2D}"/>
    <cellStyle name="Total 11 4 2 2 3" xfId="20852" xr:uid="{E3FAA414-25BD-4A23-ACB9-E49551C6D835}"/>
    <cellStyle name="Total 11 4 2 3" xfId="18627" xr:uid="{D9CC5165-82EA-4C3E-86C3-5C2B21CAA575}"/>
    <cellStyle name="Total 11 4 2 4" xfId="13188" xr:uid="{E2196C88-BE4C-4745-BF37-9D5D70A4B858}"/>
    <cellStyle name="Total 11 4 3" xfId="7440" xr:uid="{69394197-C444-4381-BA94-76E119D9F296}"/>
    <cellStyle name="Total 11 4 3 2" xfId="17834" xr:uid="{EA2973AC-7DB4-4193-8324-837BFCD475D5}"/>
    <cellStyle name="Total 11 4 3 3" xfId="19943" xr:uid="{F6FD84C6-3C36-4AA2-90B3-D2A79C3D0F79}"/>
    <cellStyle name="Total 11 4 4" xfId="13820" xr:uid="{74501D4C-37FC-49A8-AF14-C379FF72239F}"/>
    <cellStyle name="Total 11 4 5" xfId="19206" xr:uid="{5D692BE1-9502-4750-AB73-1070D9F7F1B2}"/>
    <cellStyle name="Total 11 5" xfId="4144" xr:uid="{6D9744BF-EE97-4C28-AB50-3D576EDCB45E}"/>
    <cellStyle name="Total 11 5 2" xfId="7782" xr:uid="{8F099E3F-45C7-469C-984F-73342D11683C}"/>
    <cellStyle name="Total 11 5 2 2" xfId="12104" xr:uid="{22A1529E-8C2B-433E-B572-B97B2F160B75}"/>
    <cellStyle name="Total 11 5 2 3" xfId="20184" xr:uid="{B60216BC-3DBE-4AD2-A3C1-9484700F2314}"/>
    <cellStyle name="Total 11 5 3" xfId="13694" xr:uid="{C8C57130-C2DA-4FB3-8BFA-3997E470BD65}"/>
    <cellStyle name="Total 11 5 4" xfId="14607" xr:uid="{C03C329B-9FE2-41F0-9E17-50E6E582C4B3}"/>
    <cellStyle name="Total 11 6" xfId="7296" xr:uid="{2F3285D0-EE96-46C8-ACEF-5E75170765B4}"/>
    <cellStyle name="Total 11 6 2" xfId="17901" xr:uid="{C551AAFD-DFFB-4998-A963-E835190EF630}"/>
    <cellStyle name="Total 11 6 3" xfId="19816" xr:uid="{1A799EAA-661B-4251-871D-4F91DF69DFBC}"/>
    <cellStyle name="Total 11 7" xfId="14282" xr:uid="{39706DE9-441C-433F-86F3-4D79F40CC76A}"/>
    <cellStyle name="Total 11 8" xfId="14955" xr:uid="{3DAA8CEA-9891-47D4-B8DE-D1F5FD95AC15}"/>
    <cellStyle name="Total 12" xfId="1823" xr:uid="{C8A97D92-128D-4CDB-89E5-DDC610AADDE8}"/>
    <cellStyle name="Total 12 2" xfId="4204" xr:uid="{F221E03A-EEE8-4B4C-945B-EFE224346AF5}"/>
    <cellStyle name="Total 12 2 2" xfId="4418" xr:uid="{D2A59837-9717-41D6-A677-B9A5BC93A0D3}"/>
    <cellStyle name="Total 12 2 2 2" xfId="4882" xr:uid="{378E1F4E-3F89-453A-9C06-993E551C20AB}"/>
    <cellStyle name="Total 12 2 2 2 2" xfId="5927" xr:uid="{1CAF94DE-124E-49C7-9B4D-E1947BF5D0D2}"/>
    <cellStyle name="Total 12 2 2 2 2 2" xfId="9548" xr:uid="{2468CE09-6CDF-443C-9D85-5D3F752AF69F}"/>
    <cellStyle name="Total 12 2 2 2 2 2 2" xfId="11853" xr:uid="{7F5AB25A-8136-4C13-A362-43B1E31FF4E9}"/>
    <cellStyle name="Total 12 2 2 2 2 2 3" xfId="21533" xr:uid="{88EE7A7E-8A79-4A45-8DBD-C83C4D10B17E}"/>
    <cellStyle name="Total 12 2 2 2 2 3" xfId="16003" xr:uid="{5F87D142-8AAA-4BE9-BA49-825AFD78027F}"/>
    <cellStyle name="Total 12 2 2 2 2 4" xfId="14937" xr:uid="{85149E06-10CB-4334-B46B-265F0AB30482}"/>
    <cellStyle name="Total 12 2 2 2 3" xfId="8506" xr:uid="{1CDB3A3E-7FBE-4BEF-A0A0-119FD4B18187}"/>
    <cellStyle name="Total 12 2 2 2 3 2" xfId="13930" xr:uid="{34906E33-3170-4B8C-8070-2F2BF77DA4BE}"/>
    <cellStyle name="Total 12 2 2 2 3 3" xfId="20730" xr:uid="{801017F3-9B41-4443-B235-E741C5E444E3}"/>
    <cellStyle name="Total 12 2 2 2 4" xfId="12795" xr:uid="{7B1EE93A-FF30-4919-B83A-A4DEF1ABFBE1}"/>
    <cellStyle name="Total 12 2 2 2 5" xfId="16521" xr:uid="{9E98B43D-B569-43DB-8609-D3C36B76EA14}"/>
    <cellStyle name="Total 12 2 2 3" xfId="5490" xr:uid="{E1E1D33A-A72B-4901-B8E7-D52020E85209}"/>
    <cellStyle name="Total 12 2 2 3 2" xfId="9111" xr:uid="{AF3B6E58-6B67-400C-BC65-13EA193D6165}"/>
    <cellStyle name="Total 12 2 2 3 2 2" xfId="13307" xr:uid="{0C1B003E-C9AD-4C7B-8DD6-AEE97CF9F315}"/>
    <cellStyle name="Total 12 2 2 3 2 3" xfId="21193" xr:uid="{65DCBEF3-62EF-408B-A6D1-FB224A8FC907}"/>
    <cellStyle name="Total 12 2 2 3 3" xfId="18201" xr:uid="{6AA54B29-2DB2-42F3-B1A9-52BE2921E11C}"/>
    <cellStyle name="Total 12 2 2 3 4" xfId="16526" xr:uid="{C2F83F2E-C74F-4951-94F6-1D245B4B2A86}"/>
    <cellStyle name="Total 12 2 2 4" xfId="8047" xr:uid="{97008585-0102-43D4-9846-F1449F903614}"/>
    <cellStyle name="Total 12 2 2 4 2" xfId="15657" xr:uid="{50C32E7E-F641-4984-95D3-AE510CAFAD15}"/>
    <cellStyle name="Total 12 2 2 4 3" xfId="20376" xr:uid="{9D185C16-6538-4786-AA21-37233380B8D5}"/>
    <cellStyle name="Total 12 2 2 5" xfId="14812" xr:uid="{FDA6972B-97E5-430B-B2F1-8A7BC2E2B4C2}"/>
    <cellStyle name="Total 12 2 2 6" xfId="13277" xr:uid="{3B923FF1-E846-428F-82D8-DFA26C9AF2D1}"/>
    <cellStyle name="Total 12 2 3" xfId="4708" xr:uid="{E8830B6B-AEDE-4C4C-AE1A-37ACD065CF46}"/>
    <cellStyle name="Total 12 2 3 2" xfId="5755" xr:uid="{482E9EC9-08FF-46C9-859F-B725CB063DBA}"/>
    <cellStyle name="Total 12 2 3 2 2" xfId="9376" xr:uid="{DF27EB4B-7036-4362-9328-0FEC5DF93BDF}"/>
    <cellStyle name="Total 12 2 3 2 2 2" xfId="18690" xr:uid="{8BF52C65-C7D7-4D11-895B-E59C080763E9}"/>
    <cellStyle name="Total 12 2 3 2 2 3" xfId="21394" xr:uid="{7E9C125E-09DE-4E6F-A360-A2C7896F0825}"/>
    <cellStyle name="Total 12 2 3 2 3" xfId="18183" xr:uid="{75149A41-C365-45D8-8C9B-AFD2E374A0A3}"/>
    <cellStyle name="Total 12 2 3 2 4" xfId="19772" xr:uid="{BF1C919F-98C6-4AD1-BD01-B5B919961BC5}"/>
    <cellStyle name="Total 12 2 3 3" xfId="8332" xr:uid="{6F15DCBB-50A4-45D4-BE0F-CE093D9BFDEA}"/>
    <cellStyle name="Total 12 2 3 3 2" xfId="15626" xr:uid="{7C04D86D-4AA9-4BF4-BB22-70B0AD5C6A9B}"/>
    <cellStyle name="Total 12 2 3 3 3" xfId="20591" xr:uid="{D022522E-C558-455C-9395-86C05D8E3BFD}"/>
    <cellStyle name="Total 12 2 3 4" xfId="15962" xr:uid="{04430A7C-2537-44FD-9D9F-6F2915B68BC4}"/>
    <cellStyle name="Total 12 2 3 5" xfId="12326" xr:uid="{DAC75AFB-2FB6-4B15-A65E-D974C42ED78A}"/>
    <cellStyle name="Total 12 2 4" xfId="5296" xr:uid="{EDD845DF-3278-46A6-8D36-671BAE5351B6}"/>
    <cellStyle name="Total 12 2 4 2" xfId="8917" xr:uid="{7A2B8EBB-6723-48FB-B830-B9F2D32340B9}"/>
    <cellStyle name="Total 12 2 4 2 2" xfId="15588" xr:uid="{E035F090-E2BD-4B25-B6FA-F8EB65C9B6FB}"/>
    <cellStyle name="Total 12 2 4 2 3" xfId="21036" xr:uid="{4E1E31FD-6367-4154-B1A1-83CDF8B13B3A}"/>
    <cellStyle name="Total 12 2 4 3" xfId="18231" xr:uid="{853BBB2E-7BDD-4F91-94C6-5D497C5ED3A8}"/>
    <cellStyle name="Total 12 2 4 4" xfId="19724" xr:uid="{4EE087C5-FF3E-4A8F-A870-B8136236E07A}"/>
    <cellStyle name="Total 12 2 5" xfId="7841" xr:uid="{FEB78E24-0866-40C1-A706-C94AE350DF67}"/>
    <cellStyle name="Total 12 2 5 2" xfId="16050" xr:uid="{DED66F92-5DFF-4DB2-A017-646AC1373A4A}"/>
    <cellStyle name="Total 12 2 5 3" xfId="20210" xr:uid="{6614D223-E46F-4514-B873-9783F92235FF}"/>
    <cellStyle name="Total 12 2 6" xfId="13673" xr:uid="{2F7EAEA4-D46A-48D0-8F2F-A7BC000096CC}"/>
    <cellStyle name="Total 12 2 7" xfId="16878" xr:uid="{1BE6CDED-7E20-4EB4-AC7C-9CFF68A52D49}"/>
    <cellStyle name="Total 12 3" xfId="4042" xr:uid="{4CFCB940-84E9-46D4-9127-E2E2079AA7EA}"/>
    <cellStyle name="Total 12 3 2" xfId="4621" xr:uid="{B72B1461-F708-44FD-85BC-1014DB986DEB}"/>
    <cellStyle name="Total 12 3 2 2" xfId="5671" xr:uid="{FC612AD3-0821-4523-AFDD-2AC5EF38006A}"/>
    <cellStyle name="Total 12 3 2 2 2" xfId="9292" xr:uid="{3A78DB4C-0CD6-4A3A-9BBF-1BFD8722D009}"/>
    <cellStyle name="Total 12 3 2 2 2 2" xfId="11915" xr:uid="{83E8794D-A383-4878-845C-F50BE4EC0271}"/>
    <cellStyle name="Total 12 3 2 2 2 3" xfId="21350" xr:uid="{DA7A825B-54D9-49EF-B52E-4F483B1801CC}"/>
    <cellStyle name="Total 12 3 2 2 3" xfId="11746" xr:uid="{095700C3-DF27-4E51-877F-D9FB6F3FCC82}"/>
    <cellStyle name="Total 12 3 2 2 4" xfId="16387" xr:uid="{62016395-8DFC-488F-A41E-F33482D88CE2}"/>
    <cellStyle name="Total 12 3 2 3" xfId="8245" xr:uid="{EFC35030-D242-41AF-8F3D-3872C9F34B6F}"/>
    <cellStyle name="Total 12 3 2 3 2" xfId="13524" xr:uid="{A66293BA-2AA3-4762-8D58-178F8F346E9D}"/>
    <cellStyle name="Total 12 3 2 3 3" xfId="20545" xr:uid="{BCC21A73-D513-4B31-9E89-E4CF47C60458}"/>
    <cellStyle name="Total 12 3 2 4" xfId="12862" xr:uid="{F9F313BA-E3A7-47F9-8105-0901583DD168}"/>
    <cellStyle name="Total 12 3 2 5" xfId="16634" xr:uid="{C8434E17-06EC-4B5F-9088-DBCA04E7842A}"/>
    <cellStyle name="Total 12 3 3" xfId="5181" xr:uid="{D4587EDD-C7C2-4A91-BCB0-C09DB78F5641}"/>
    <cellStyle name="Total 12 3 3 2" xfId="8802" xr:uid="{B014EC2B-0B0F-443C-8B9D-17A38A165C12}"/>
    <cellStyle name="Total 12 3 3 2 2" xfId="13427" xr:uid="{CAED1673-2F15-4898-BE0B-E49251CE356D}"/>
    <cellStyle name="Total 12 3 3 2 3" xfId="20974" xr:uid="{F30BD9B9-37AD-42D4-9700-4741AA50E521}"/>
    <cellStyle name="Total 12 3 3 3" xfId="12680" xr:uid="{4952A505-9F35-4981-8314-993916E4BDC9}"/>
    <cellStyle name="Total 12 3 3 4" xfId="18123" xr:uid="{C53232B2-668A-430A-8E01-0D4935A61856}"/>
    <cellStyle name="Total 12 3 4" xfId="7695" xr:uid="{0B1C3198-310F-4C72-AE65-458FE1071385}"/>
    <cellStyle name="Total 12 3 4 2" xfId="17575" xr:uid="{A4657F7D-3243-451D-9111-2AB6326B588A}"/>
    <cellStyle name="Total 12 3 4 3" xfId="20127" xr:uid="{640029C2-0EAF-4988-9B83-FD508606A726}"/>
    <cellStyle name="Total 12 3 5" xfId="18498" xr:uid="{5C5B520C-74E5-42D1-B556-1C72172B608F}"/>
    <cellStyle name="Total 12 3 6" xfId="19062" xr:uid="{D16A3226-FE3D-4D17-8686-670B7AD761C0}"/>
    <cellStyle name="Total 12 4" xfId="3822" xr:uid="{C2F0B64E-B1E6-43EE-A217-89D2C24971DE}"/>
    <cellStyle name="Total 12 4 2" xfId="5061" xr:uid="{C872E120-9A31-4C1F-943E-35FDA9B2B126}"/>
    <cellStyle name="Total 12 4 2 2" xfId="8682" xr:uid="{D8B9AD09-24DA-4E9E-8734-F2139FB9EF22}"/>
    <cellStyle name="Total 12 4 2 2 2" xfId="18699" xr:uid="{1A71152E-3113-4216-9684-4E1ADE577171}"/>
    <cellStyle name="Total 12 4 2 2 3" xfId="20885" xr:uid="{B16265F0-9C34-4A01-96AB-53AAB1408DA2}"/>
    <cellStyle name="Total 12 4 2 3" xfId="12729" xr:uid="{4DFFC28C-9DA7-4AA6-AE77-7CFFF025BEC6}"/>
    <cellStyle name="Total 12 4 2 4" xfId="19757" xr:uid="{554D12B3-EC4C-437B-BABA-27C0B7A118FD}"/>
    <cellStyle name="Total 12 4 3" xfId="7506" xr:uid="{4FDCE97B-BC5A-45FC-ABDC-799FC5596AE2}"/>
    <cellStyle name="Total 12 4 3 2" xfId="12222" xr:uid="{28DB41C5-36E7-4E97-8606-FE3B3C4C2043}"/>
    <cellStyle name="Total 12 4 3 3" xfId="19992" xr:uid="{2EBE61FF-B5EE-4F9B-9A18-496EA488CEF0}"/>
    <cellStyle name="Total 12 4 4" xfId="13128" xr:uid="{B5C8F079-E511-45DC-953A-6C06920326AB}"/>
    <cellStyle name="Total 12 4 5" xfId="19168" xr:uid="{F1F462B1-9888-4F07-A28C-CED2D591DCAA}"/>
    <cellStyle name="Total 12 5" xfId="4138" xr:uid="{2F4B5AC2-868E-4D0F-955C-9C57B127BEF9}"/>
    <cellStyle name="Total 12 5 2" xfId="7779" xr:uid="{09D1E0C3-31F3-4A1F-ACCE-F378E219BFD9}"/>
    <cellStyle name="Total 12 5 2 2" xfId="12107" xr:uid="{7DDA78C1-0B5E-437A-9146-205A075FB8A7}"/>
    <cellStyle name="Total 12 5 2 3" xfId="20182" xr:uid="{F3579912-7E73-49E6-A02F-FB0080D6F5F0}"/>
    <cellStyle name="Total 12 5 3" xfId="13696" xr:uid="{CB168C1D-0BD0-4287-9319-73288A978176}"/>
    <cellStyle name="Total 12 5 4" xfId="14640" xr:uid="{4BF9182D-7074-4AF0-A9DC-432A83239331}"/>
    <cellStyle name="Total 12 6" xfId="7297" xr:uid="{E657343C-D9F4-4C04-9B3F-5A8B49BAAE9F}"/>
    <cellStyle name="Total 12 6 2" xfId="17900" xr:uid="{C56052DD-DA28-4422-91D5-FF5F4B23A4DD}"/>
    <cellStyle name="Total 12 6 3" xfId="19817" xr:uid="{90401E4D-0295-47EB-9CA2-E8CA0A387622}"/>
    <cellStyle name="Total 12 7" xfId="16427" xr:uid="{3D7633BB-1E0E-466B-ADEA-16E0A7428CE5}"/>
    <cellStyle name="Total 12 8" xfId="19749" xr:uid="{D1D92BC0-7E46-422D-9543-34C1CB4D5565}"/>
    <cellStyle name="Total 13" xfId="1824" xr:uid="{DE880A40-7BBD-462B-8721-1C123727BC1B}"/>
    <cellStyle name="Total 13 2" xfId="4205" xr:uid="{6415BFD3-A808-4750-ADB6-C70B200AE450}"/>
    <cellStyle name="Total 13 2 2" xfId="4419" xr:uid="{580455F3-0852-4FB7-BC1E-6D7A9173750B}"/>
    <cellStyle name="Total 13 2 2 2" xfId="4883" xr:uid="{6F4BCA55-AFA2-4E3B-8639-5BAC8FCB0431}"/>
    <cellStyle name="Total 13 2 2 2 2" xfId="5928" xr:uid="{9CB54302-43C2-44E1-B6E7-745FA50D322B}"/>
    <cellStyle name="Total 13 2 2 2 2 2" xfId="9549" xr:uid="{154158B8-E240-49EC-A902-7F659FB5C35C}"/>
    <cellStyle name="Total 13 2 2 2 2 2 2" xfId="11852" xr:uid="{DC31E326-3DCE-48EC-B9E3-5A6256013B60}"/>
    <cellStyle name="Total 13 2 2 2 2 2 3" xfId="21534" xr:uid="{F31FF080-EDC3-4AD6-8F34-1940382F36BC}"/>
    <cellStyle name="Total 13 2 2 2 2 3" xfId="12471" xr:uid="{45C5ED92-857E-478C-A5EA-0E2E00C04413}"/>
    <cellStyle name="Total 13 2 2 2 2 4" xfId="17978" xr:uid="{77F6A2A0-F4D8-4E90-AAD0-7E4CA88F4885}"/>
    <cellStyle name="Total 13 2 2 2 3" xfId="8507" xr:uid="{723D98C7-6F93-4861-8FAC-AA8D165C9A02}"/>
    <cellStyle name="Total 13 2 2 2 3 2" xfId="15868" xr:uid="{4129FFC1-2CEF-442E-BAFB-60F7196A8AFA}"/>
    <cellStyle name="Total 13 2 2 2 3 3" xfId="20731" xr:uid="{0D79797A-69F7-498D-954B-764E7DD73F7B}"/>
    <cellStyle name="Total 13 2 2 2 4" xfId="12794" xr:uid="{CB550687-39DE-4BFE-8D39-891C188F524D}"/>
    <cellStyle name="Total 13 2 2 2 5" xfId="19755" xr:uid="{CE149585-430A-4DC0-9E69-E4B244992AD6}"/>
    <cellStyle name="Total 13 2 2 3" xfId="5491" xr:uid="{B08A48AB-5728-4873-858B-0896A8490797}"/>
    <cellStyle name="Total 13 2 2 3 2" xfId="9112" xr:uid="{9BFCD29F-03CD-4D12-9AA0-9620422D6185}"/>
    <cellStyle name="Total 13 2 2 3 2 2" xfId="15708" xr:uid="{7341646B-2098-48F8-BCF1-B6243DFCD2EF}"/>
    <cellStyle name="Total 13 2 2 3 2 3" xfId="21194" xr:uid="{A5722090-218C-4E0A-AAB9-4F141F0D9AF0}"/>
    <cellStyle name="Total 13 2 2 3 3" xfId="18200" xr:uid="{624C083F-D7CD-45A2-A06A-3A98ECCD19FF}"/>
    <cellStyle name="Total 13 2 2 3 4" xfId="14013" xr:uid="{840E5390-9DDF-487A-98DB-A1E490D68B51}"/>
    <cellStyle name="Total 13 2 2 4" xfId="8048" xr:uid="{F18EF092-7DC4-4BA3-97BB-D308454D1B4B}"/>
    <cellStyle name="Total 13 2 2 4 2" xfId="13398" xr:uid="{D77D0D9D-342D-4465-9763-015F641BD80B}"/>
    <cellStyle name="Total 13 2 2 4 3" xfId="20377" xr:uid="{82CA414E-F20B-4792-A8D4-9ACE5B1A658A}"/>
    <cellStyle name="Total 13 2 2 5" xfId="16753" xr:uid="{D8A9121B-2F7E-43B3-9354-44203D479CC8}"/>
    <cellStyle name="Total 13 2 2 6" xfId="19029" xr:uid="{96B09C97-7C3A-4350-AFA7-7FF39F268F95}"/>
    <cellStyle name="Total 13 2 3" xfId="4709" xr:uid="{9F6E4B66-9AF6-4BB7-9236-7191D3FF0C54}"/>
    <cellStyle name="Total 13 2 3 2" xfId="5756" xr:uid="{2F2FBBC6-7C97-4F07-8F1A-09BB20CE93BE}"/>
    <cellStyle name="Total 13 2 3 2 2" xfId="9377" xr:uid="{89BAC038-C387-4774-8769-F584FF06EF30}"/>
    <cellStyle name="Total 13 2 3 2 2 2" xfId="17709" xr:uid="{276678FD-3824-4782-B96C-E9F5910BDDD8}"/>
    <cellStyle name="Total 13 2 3 2 2 3" xfId="21395" xr:uid="{63A812D1-7BCD-4C88-8085-10E3E78B1617}"/>
    <cellStyle name="Total 13 2 3 2 3" xfId="15851" xr:uid="{0CFFA781-E79B-4D69-92E0-6DD34476A770}"/>
    <cellStyle name="Total 13 2 3 2 4" xfId="13263" xr:uid="{C43AF65E-912E-433D-9173-6D7D3679C7A6}"/>
    <cellStyle name="Total 13 2 3 3" xfId="8333" xr:uid="{717670EC-B58F-4888-8B8E-8CE13FE22E73}"/>
    <cellStyle name="Total 13 2 3 3 2" xfId="13367" xr:uid="{81510D97-9FDF-4E9F-A877-C4694B74B17A}"/>
    <cellStyle name="Total 13 2 3 3 3" xfId="20592" xr:uid="{3D5581C8-5C1A-4DC7-960F-5E0EBA5E818A}"/>
    <cellStyle name="Total 13 2 3 4" xfId="14109" xr:uid="{F36E0376-1B8E-4F9D-B8E3-AD7D25324E07}"/>
    <cellStyle name="Total 13 2 3 5" xfId="14176" xr:uid="{46952B27-5EC3-4965-BF0B-16926D653EFF}"/>
    <cellStyle name="Total 13 2 4" xfId="5297" xr:uid="{087B34F2-1977-4198-B0AF-80928D5278A0}"/>
    <cellStyle name="Total 13 2 4 2" xfId="8918" xr:uid="{7DB27D70-3238-46D2-AEA0-4B8A60CE3F1D}"/>
    <cellStyle name="Total 13 2 4 2 2" xfId="13330" xr:uid="{1D6111ED-BB97-42C7-A330-992E5D41FBCB}"/>
    <cellStyle name="Total 13 2 4 2 3" xfId="21037" xr:uid="{7AF4F3B3-5C28-4711-9385-D1C791B06528}"/>
    <cellStyle name="Total 13 2 4 3" xfId="17515" xr:uid="{6D4439A7-4CC8-4974-9E41-005E4803CD37}"/>
    <cellStyle name="Total 13 2 4 4" xfId="11756" xr:uid="{508618A3-7309-4E91-AF6D-EDFF61710134}"/>
    <cellStyle name="Total 13 2 5" xfId="7842" xr:uid="{C1C4BF26-CAC9-49E5-BE86-5B3C0D811D37}"/>
    <cellStyle name="Total 13 2 5 2" xfId="15913" xr:uid="{C69769EF-1052-4FAE-9DE7-C2B0D401EA22}"/>
    <cellStyle name="Total 13 2 5 3" xfId="20211" xr:uid="{79CE13F5-FF46-4FB7-BE9D-3E635B8F676A}"/>
    <cellStyle name="Total 13 2 6" xfId="13008" xr:uid="{865E1530-E9D1-4B42-BA44-1B61FE972929}"/>
    <cellStyle name="Total 13 2 7" xfId="16185" xr:uid="{CAD2B28F-2A30-42BA-80FF-B8AB21E60173}"/>
    <cellStyle name="Total 13 3" xfId="3944" xr:uid="{337D60CE-C4C1-4ADA-A387-19E547C1DB93}"/>
    <cellStyle name="Total 13 3 2" xfId="4596" xr:uid="{7CAA60DF-6A78-4326-8BB5-EDB6E40799D8}"/>
    <cellStyle name="Total 13 3 2 2" xfId="5647" xr:uid="{D0C0FFD5-0285-4AF6-9F72-606E8E3AAAAC}"/>
    <cellStyle name="Total 13 3 2 2 2" xfId="9268" xr:uid="{D72C0A97-B8C1-438B-A647-8911F804A830}"/>
    <cellStyle name="Total 13 3 2 2 2 2" xfId="18743" xr:uid="{1BF6D18F-7BA9-415B-80A0-0A98DB072E97}"/>
    <cellStyle name="Total 13 3 2 2 2 3" xfId="21333" xr:uid="{A7809853-0673-4168-B9CC-ABA7A178FACA}"/>
    <cellStyle name="Total 13 3 2 2 3" xfId="12534" xr:uid="{4F6490BA-81C8-4E10-BB6C-DB4DA049F9E2}"/>
    <cellStyle name="Total 13 3 2 2 4" xfId="12354" xr:uid="{F011CACF-25D1-4BDD-B521-FD5FE11349A2}"/>
    <cellStyle name="Total 13 3 2 3" xfId="8220" xr:uid="{7055914A-11BF-448D-A335-E6183FA4099C}"/>
    <cellStyle name="Total 13 3 2 3 2" xfId="13528" xr:uid="{F3CE1A03-313B-4206-9FDA-86A357776082}"/>
    <cellStyle name="Total 13 3 2 3 3" xfId="20528" xr:uid="{59114198-CB89-4636-B82D-B1A10367DA00}"/>
    <cellStyle name="Total 13 3 2 4" xfId="12887" xr:uid="{A20A7209-E098-48CB-B845-BFA5FA0BB67A}"/>
    <cellStyle name="Total 13 3 2 5" xfId="14308" xr:uid="{E016DAF8-1D01-49E4-B427-9115CDBD9299}"/>
    <cellStyle name="Total 13 3 3" xfId="5127" xr:uid="{D30CD261-E140-4025-B168-A784A965C054}"/>
    <cellStyle name="Total 13 3 3 2" xfId="8748" xr:uid="{9147F1FD-90F4-4462-8BB2-8E091E84B413}"/>
    <cellStyle name="Total 13 3 3 2 2" xfId="11997" xr:uid="{34E4F6E4-9305-43B4-8E74-2DA2514E9F13}"/>
    <cellStyle name="Total 13 3 3 2 3" xfId="20934" xr:uid="{152426A6-A73D-484B-977D-7710217EA9A9}"/>
    <cellStyle name="Total 13 3 3 3" xfId="12698" xr:uid="{D07EEEE1-A796-4785-8C6C-64AC374C6F58}"/>
    <cellStyle name="Total 13 3 3 4" xfId="18109" xr:uid="{471FB931-D66D-4261-BCC1-012984ADC93B}"/>
    <cellStyle name="Total 13 3 4" xfId="7615" xr:uid="{35FDE0AF-B6F5-47D8-8B9A-64816A82A012}"/>
    <cellStyle name="Total 13 3 4 2" xfId="12168" xr:uid="{FCBD4926-045C-49E4-9D6D-28B0E730376E}"/>
    <cellStyle name="Total 13 3 4 3" xfId="20072" xr:uid="{D8D5FCBB-9C09-41AE-81D7-26AABF32AE06}"/>
    <cellStyle name="Total 13 3 5" xfId="13752" xr:uid="{C10A8DD2-6793-474D-B24B-A3D0A404C2BB}"/>
    <cellStyle name="Total 13 3 6" xfId="19101" xr:uid="{A5C0405C-1F8E-48A5-8BAC-8B69B9BD38B2}"/>
    <cellStyle name="Total 13 4" xfId="2953" xr:uid="{BA3E2923-3817-4986-A354-A6A569BA4A44}"/>
    <cellStyle name="Total 13 4 2" xfId="4309" xr:uid="{475E48D4-72CA-4D50-93DF-A00C1CAF011E}"/>
    <cellStyle name="Total 13 4 2 2" xfId="7943" xr:uid="{F3569B40-11E8-49E5-BC15-6BF2BB9FE02F}"/>
    <cellStyle name="Total 13 4 2 2 2" xfId="13405" xr:uid="{B3B71534-30E3-4D80-8E2F-23AAB2C0D523}"/>
    <cellStyle name="Total 13 4 2 2 3" xfId="20307" xr:uid="{7106E7E7-3B87-41E7-A731-AD34413CC2F1}"/>
    <cellStyle name="Total 13 4 2 3" xfId="12973" xr:uid="{9F958099-7182-4DB4-AD7E-E2804345B42F}"/>
    <cellStyle name="Total 13 4 2 4" xfId="14612" xr:uid="{83F84F5E-8FB3-4D5C-A1B3-9FD20742499A}"/>
    <cellStyle name="Total 13 4 3" xfId="7387" xr:uid="{CA2E5FB6-3075-4F84-A183-01F56CC397A7}"/>
    <cellStyle name="Total 13 4 3 2" xfId="12297" xr:uid="{1138C51B-1A84-4D22-A2A7-FDC97D4506F0}"/>
    <cellStyle name="Total 13 4 3 3" xfId="19905" xr:uid="{855F5757-7741-40B8-BD72-FC5BA39899A9}"/>
    <cellStyle name="Total 13 4 4" xfId="14523" xr:uid="{2200C7A3-B0A0-4BAC-B8C6-64F0693F5D36}"/>
    <cellStyle name="Total 13 4 5" xfId="12494" xr:uid="{F4D0FD21-33AC-4F38-9E69-8F2AAA06493A}"/>
    <cellStyle name="Total 13 5" xfId="4110" xr:uid="{006BF0EC-EC31-47DC-865C-20F9DDA57D36}"/>
    <cellStyle name="Total 13 5 2" xfId="7752" xr:uid="{33E4DE3F-5435-4601-9516-40BCF1C3C771}"/>
    <cellStyle name="Total 13 5 2 2" xfId="12114" xr:uid="{E3B9C477-16B8-4D55-B88C-8BB268A5429F}"/>
    <cellStyle name="Total 13 5 2 3" xfId="20163" xr:uid="{D40C62BF-E268-46E2-AD6B-1FEAD65067B9}"/>
    <cellStyle name="Total 13 5 3" xfId="13707" xr:uid="{5807A906-2C9D-41B8-B701-EB9BF7D0945F}"/>
    <cellStyle name="Total 13 5 4" xfId="14263" xr:uid="{CF10D342-F036-456B-995A-174A0FAFAB3E}"/>
    <cellStyle name="Total 13 6" xfId="7298" xr:uid="{5FBBCCBB-E92B-4AE4-9F83-09CC7F812C84}"/>
    <cellStyle name="Total 13 6 2" xfId="17899" xr:uid="{82558621-ABB9-43EA-8C7C-57984B045BDA}"/>
    <cellStyle name="Total 13 6 3" xfId="19818" xr:uid="{4614B162-E2C6-4841-A039-99A5A97D4D9C}"/>
    <cellStyle name="Total 13 7" xfId="16998" xr:uid="{0354910D-57D1-4327-80CB-EE63BF3D552E}"/>
    <cellStyle name="Total 13 8" xfId="18560" xr:uid="{FB0E315E-53F2-4F4F-81A0-0213DCE8FDFA}"/>
    <cellStyle name="Total 14" xfId="1825" xr:uid="{6734B72A-27FC-437F-9654-62EB3B8E9AF7}"/>
    <cellStyle name="Total 14 2" xfId="4206" xr:uid="{DA1C2193-8C64-480E-8969-94217E77DF8D}"/>
    <cellStyle name="Total 14 2 2" xfId="4420" xr:uid="{65122A94-BCA9-4B4E-827E-29291504FA98}"/>
    <cellStyle name="Total 14 2 2 2" xfId="4884" xr:uid="{C793F784-F60D-4CB2-A8B2-418655B019B2}"/>
    <cellStyle name="Total 14 2 2 2 2" xfId="5929" xr:uid="{247B568E-A06D-46FB-8D1F-BB9C99886353}"/>
    <cellStyle name="Total 14 2 2 2 2 2" xfId="9550" xr:uid="{D8D6503C-DB49-46A7-947C-E6AD1A5AA6E5}"/>
    <cellStyle name="Total 14 2 2 2 2 2 2" xfId="11851" xr:uid="{1E77EB06-A10F-42C0-AEE2-5A51C688DD75}"/>
    <cellStyle name="Total 14 2 2 2 2 2 3" xfId="21535" xr:uid="{7B6DD536-E85F-4F02-8F21-AAB22EBDFE91}"/>
    <cellStyle name="Total 14 2 2 2 2 3" xfId="18164" xr:uid="{9C566A84-5F72-4A54-A637-139604E084AB}"/>
    <cellStyle name="Total 14 2 2 2 2 4" xfId="16263" xr:uid="{3A8A9E24-4781-4E45-ABEC-E3B67668D793}"/>
    <cellStyle name="Total 14 2 2 2 3" xfId="8508" xr:uid="{B00301C6-C21D-4E73-9DBE-31CA64B33FBF}"/>
    <cellStyle name="Total 14 2 2 2 3 2" xfId="13886" xr:uid="{98C72DEE-9B97-4464-AA32-C79BB642DBF2}"/>
    <cellStyle name="Total 14 2 2 2 3 3" xfId="20732" xr:uid="{BA6EE112-641F-45AE-AAEB-68554AFA612F}"/>
    <cellStyle name="Total 14 2 2 2 4" xfId="12793" xr:uid="{72DE7184-C1D6-46F0-934E-CF8C2457AC23}"/>
    <cellStyle name="Total 14 2 2 2 5" xfId="18945" xr:uid="{DA70C0AB-FD2C-4A75-A186-2EE996CF0A96}"/>
    <cellStyle name="Total 14 2 2 3" xfId="5492" xr:uid="{BD795537-8010-415E-9D66-625B1EAEEFA6}"/>
    <cellStyle name="Total 14 2 2 3 2" xfId="9113" xr:uid="{C689A655-746C-431C-9AA3-A453D6CDEC34}"/>
    <cellStyle name="Total 14 2 2 3 2 2" xfId="13449" xr:uid="{244DCD36-490A-409C-8020-44B132C4EF07}"/>
    <cellStyle name="Total 14 2 2 3 2 3" xfId="21195" xr:uid="{F1C9F30B-80E6-4491-B763-500CEF071D05}"/>
    <cellStyle name="Total 14 2 2 3 3" xfId="18198" xr:uid="{37C43771-F954-40CE-91CA-36EA328D8F05}"/>
    <cellStyle name="Total 14 2 2 3 4" xfId="14545" xr:uid="{A6E002A9-3F40-49D8-8E20-1D29A4649146}"/>
    <cellStyle name="Total 14 2 2 4" xfId="8049" xr:uid="{D80A43DB-E6F9-426D-968E-D901B1A05054}"/>
    <cellStyle name="Total 14 2 2 4 2" xfId="15801" xr:uid="{684F5DB2-4A4B-4E7B-92B7-039C901EE21B}"/>
    <cellStyle name="Total 14 2 2 4 3" xfId="20378" xr:uid="{C7642742-81B1-4B51-8B7E-0E917B14F46D}"/>
    <cellStyle name="Total 14 2 2 5" xfId="17301" xr:uid="{A01DD325-BFC3-478A-8ED8-881F21367307}"/>
    <cellStyle name="Total 14 2 2 6" xfId="19028" xr:uid="{4BD92047-93AC-4C14-AA70-C70B2ECA4E1A}"/>
    <cellStyle name="Total 14 2 3" xfId="4710" xr:uid="{27931210-352A-44BE-840D-64126EE3AB38}"/>
    <cellStyle name="Total 14 2 3 2" xfId="5757" xr:uid="{8EDF51CC-171E-496C-9E5E-5D3418EA4171}"/>
    <cellStyle name="Total 14 2 3 2 2" xfId="9378" xr:uid="{A5F095EB-DB25-4A93-9C4E-F9DE66BD031F}"/>
    <cellStyle name="Total 14 2 3 2 2 2" xfId="17563" xr:uid="{4C34A4CE-E3F6-4907-991A-E604A9ABBC3D}"/>
    <cellStyle name="Total 14 2 3 2 2 3" xfId="21396" xr:uid="{BB5AC33C-BBAE-42BA-9EEC-A7798292AF29}"/>
    <cellStyle name="Total 14 2 3 2 3" xfId="12515" xr:uid="{ACBD6102-2875-43DD-9230-B98DD32379EA}"/>
    <cellStyle name="Total 14 2 3 2 4" xfId="19767" xr:uid="{DDD12FB8-4DDB-4347-9992-2204C2FBA6C0}"/>
    <cellStyle name="Total 14 2 3 3" xfId="8334" xr:uid="{44B6E218-0C56-4A1E-960F-3B82C558E00B}"/>
    <cellStyle name="Total 14 2 3 3 2" xfId="15769" xr:uid="{DE758C4F-DD4D-481F-BE42-C472529A19C0}"/>
    <cellStyle name="Total 14 2 3 3 3" xfId="20593" xr:uid="{E6608D0E-2CDF-4E0B-B96B-890C4F71A78E}"/>
    <cellStyle name="Total 14 2 3 4" xfId="15930" xr:uid="{C6314D59-81D6-43DC-8132-0777DD73C698}"/>
    <cellStyle name="Total 14 2 3 5" xfId="11783" xr:uid="{3BE3A884-92CD-4D45-9AB1-98C98EA299B4}"/>
    <cellStyle name="Total 14 2 4" xfId="5298" xr:uid="{12BBE6D1-5C57-4CBF-ABD6-07B6CD660A4D}"/>
    <cellStyle name="Total 14 2 4 2" xfId="8919" xr:uid="{ED6E0FA0-BBB5-412C-A68D-F7D320AB7F7C}"/>
    <cellStyle name="Total 14 2 4 2 2" xfId="15732" xr:uid="{4B5C4EAC-75D9-486D-AF70-CD6C1D76B807}"/>
    <cellStyle name="Total 14 2 4 2 3" xfId="21038" xr:uid="{8489CFA9-CA01-44E0-AFCD-A96CD4F9863E}"/>
    <cellStyle name="Total 14 2 4 3" xfId="17438" xr:uid="{FA672A8B-B42B-4F54-A9C7-6A4D68618F7C}"/>
    <cellStyle name="Total 14 2 4 4" xfId="18910" xr:uid="{9E41504F-816E-49BB-9C00-434156E1BE47}"/>
    <cellStyle name="Total 14 2 5" xfId="7843" xr:uid="{843F36C1-77C7-4209-906A-34C253736D8C}"/>
    <cellStyle name="Total 14 2 5 2" xfId="15203" xr:uid="{D3452244-325A-410D-973E-F7C5FD56BF3A}"/>
    <cellStyle name="Total 14 2 5 3" xfId="20212" xr:uid="{287180F8-943E-4C05-9E56-1FF725957F17}"/>
    <cellStyle name="Total 14 2 6" xfId="13672" xr:uid="{2280980F-C34C-4B53-AA7E-42134B7CFBA5}"/>
    <cellStyle name="Total 14 2 7" xfId="13239" xr:uid="{66BB8E08-479D-4A15-A29B-BF2E680A2DF3}"/>
    <cellStyle name="Total 14 3" xfId="3838" xr:uid="{95557233-EAA8-4CDF-92B6-472B522684BE}"/>
    <cellStyle name="Total 14 3 2" xfId="4572" xr:uid="{2F851AA7-0659-4F8C-9218-02831FBB2FEC}"/>
    <cellStyle name="Total 14 3 2 2" xfId="5623" xr:uid="{06CF53F8-7CAD-4F48-A840-D306D987DC1D}"/>
    <cellStyle name="Total 14 3 2 2 2" xfId="9244" xr:uid="{B1FB1A47-1096-461E-A0DE-FC5E165B73E9}"/>
    <cellStyle name="Total 14 3 2 2 2 2" xfId="15694" xr:uid="{8A63600E-F10B-467A-B1AF-CF8D2ABD4C55}"/>
    <cellStyle name="Total 14 3 2 2 2 3" xfId="21315" xr:uid="{B909D7BD-0CD1-4A95-BA17-2B540CC3DD1E}"/>
    <cellStyle name="Total 14 3 2 2 3" xfId="15266" xr:uid="{861B1A3F-BD0D-47FB-A361-5AF082BE2B41}"/>
    <cellStyle name="Total 14 3 2 2 4" xfId="13137" xr:uid="{946624C5-42A6-4BE2-817E-F2DE20857146}"/>
    <cellStyle name="Total 14 3 2 3" xfId="8196" xr:uid="{A70E8690-6BD9-4DA1-86E3-8B37629DD54A}"/>
    <cellStyle name="Total 14 3 2 3 2" xfId="13532" xr:uid="{FCE1E170-E282-4B4C-91A8-6DD2C06BB936}"/>
    <cellStyle name="Total 14 3 2 3 3" xfId="20510" xr:uid="{2541C573-1073-4555-9617-352C018067E4}"/>
    <cellStyle name="Total 14 3 2 4" xfId="14055" xr:uid="{17D430EB-E6C4-4DF0-BE5F-E0DD5786C251}"/>
    <cellStyle name="Total 14 3 2 5" xfId="15170" xr:uid="{B6AD7D91-8A4C-4DC5-A2F4-6D1430DB51C0}"/>
    <cellStyle name="Total 14 3 3" xfId="5073" xr:uid="{9DBEBFF2-A642-4D51-9D52-6F7E4343EDD5}"/>
    <cellStyle name="Total 14 3 3 2" xfId="8694" xr:uid="{CB6C44B1-582D-438C-B018-32E17698B4DE}"/>
    <cellStyle name="Total 14 3 3 2 2" xfId="15288" xr:uid="{0FF2BB81-11AD-4D8A-919D-937735BF389B}"/>
    <cellStyle name="Total 14 3 3 2 3" xfId="20897" xr:uid="{0C1A304F-5977-47AC-A913-CCD286B7EC6D}"/>
    <cellStyle name="Total 14 3 3 3" xfId="12718" xr:uid="{A14FF134-2EEF-4225-A576-0A4729162D03}"/>
    <cellStyle name="Total 14 3 3 4" xfId="14634" xr:uid="{A4DF50B4-A009-431D-8403-56F91D5300EC}"/>
    <cellStyle name="Total 14 3 4" xfId="7522" xr:uid="{FEFCBFA1-7433-4D91-AACB-DBEEA7B58598}"/>
    <cellStyle name="Total 14 3 4 2" xfId="17833" xr:uid="{4E1A41A1-5A45-4A4F-AE43-B47BC1605657}"/>
    <cellStyle name="Total 14 3 4 3" xfId="20007" xr:uid="{8A51479B-73C0-4202-B159-3A5B1620CFA3}"/>
    <cellStyle name="Total 14 3 5" xfId="13781" xr:uid="{2263C98E-C2C2-4D9B-8812-15246D62D788}"/>
    <cellStyle name="Total 14 3 6" xfId="19154" xr:uid="{3B013316-A5C3-4C85-ABDF-AB84EBD3ADC7}"/>
    <cellStyle name="Total 14 4" xfId="3950" xr:uid="{D2833268-233F-417D-8180-28ABBFA84B85}"/>
    <cellStyle name="Total 14 4 2" xfId="5130" xr:uid="{5BB68771-12CF-4407-B5A2-BF4A0FED2E36}"/>
    <cellStyle name="Total 14 4 2 2" xfId="8751" xr:uid="{3EBA52D9-7730-47C4-9C9E-523A88BFCB7E}"/>
    <cellStyle name="Total 14 4 2 2 2" xfId="15189" xr:uid="{E24E2FE6-9C1C-494C-BF84-7CB93E1A33F3}"/>
    <cellStyle name="Total 14 4 2 2 3" xfId="20937" xr:uid="{5D2E485E-E0AA-429B-9004-A20EA3268938}"/>
    <cellStyle name="Total 14 4 2 3" xfId="15265" xr:uid="{A553E3EF-8685-482C-944E-F5DD9CC2B6C9}"/>
    <cellStyle name="Total 14 4 2 4" xfId="18132" xr:uid="{04968C64-03E4-44F3-AC07-4E0DE3E122EC}"/>
    <cellStyle name="Total 14 4 3" xfId="7620" xr:uid="{A045D51B-921E-44CC-BA0F-3F812CEC378C}"/>
    <cellStyle name="Total 14 4 3 2" xfId="16034" xr:uid="{3198A75C-1251-428A-9337-A3985EF32EAB}"/>
    <cellStyle name="Total 14 4 3 3" xfId="20075" xr:uid="{C1F3D4CB-E092-4D8E-88E4-6AD2ECE246EA}"/>
    <cellStyle name="Total 14 4 4" xfId="13750" xr:uid="{80CAF6F4-A08D-47B6-8721-96F4FDCA2094}"/>
    <cellStyle name="Total 14 4 5" xfId="19098" xr:uid="{6AFB2EAF-1493-49D8-A338-21FFCDC05A17}"/>
    <cellStyle name="Total 14 5" xfId="3909" xr:uid="{9B4E8EC3-6A01-491D-9F5F-29D30FAA51A0}"/>
    <cellStyle name="Total 14 5 2" xfId="7583" xr:uid="{85AC39BD-7545-4260-BFB0-40AD865BA7B8}"/>
    <cellStyle name="Total 14 5 2 2" xfId="16020" xr:uid="{7DA00A00-B55E-46B0-A137-3DB0C7ADCCA5}"/>
    <cellStyle name="Total 14 5 2 3" xfId="20045" xr:uid="{951D9324-840F-4DD5-929E-DDB9D049924A}"/>
    <cellStyle name="Total 14 5 3" xfId="13099" xr:uid="{155D6D27-AAF9-40B9-9235-9361D16F19B6}"/>
    <cellStyle name="Total 14 5 4" xfId="19126" xr:uid="{2523562F-70EA-46DA-AC43-02C50A4579D3}"/>
    <cellStyle name="Total 14 6" xfId="7299" xr:uid="{7C965F17-BCE4-4419-A2F4-A6C8538FD59C}"/>
    <cellStyle name="Total 14 6 2" xfId="17898" xr:uid="{59B08505-D352-4CE3-BB86-6BAC1FBFBFF0}"/>
    <cellStyle name="Total 14 6 3" xfId="19819" xr:uid="{0839B6C1-C147-4A3E-886A-ED3D50AF15A0}"/>
    <cellStyle name="Total 14 7" xfId="14748" xr:uid="{EAC2A0FD-E295-457D-B37E-73B4D4CD5832}"/>
    <cellStyle name="Total 14 8" xfId="18125" xr:uid="{AA0C9F54-4A60-4D11-AFE3-3C43F4485891}"/>
    <cellStyle name="Total 15" xfId="1826" xr:uid="{24829F82-2136-40C7-9682-57846C38BCC6}"/>
    <cellStyle name="Total 15 10" xfId="1827" xr:uid="{BE1C2030-430A-4401-9B8E-4E0EEAF064B5}"/>
    <cellStyle name="Total 15 10 10" xfId="3018" xr:uid="{2CD4C89F-D855-4363-8F83-818ED485FCCC}"/>
    <cellStyle name="Total 15 10 2" xfId="1828" xr:uid="{B9DFD257-3DDC-4FB8-8919-EA58D78A7AAC}"/>
    <cellStyle name="Total 15 10 2 2" xfId="3019" xr:uid="{5FC3BA5E-6435-4192-82AC-94C89420C3B6}"/>
    <cellStyle name="Total 15 10 3" xfId="1829" xr:uid="{817E820A-B73D-44FE-9DFE-3A08C28AF04B}"/>
    <cellStyle name="Total 15 10 3 2" xfId="3020" xr:uid="{AFFC690B-558A-4DD4-8DE5-F5A3502AEE56}"/>
    <cellStyle name="Total 15 10 4" xfId="1830" xr:uid="{2D61A7C6-0461-49D7-8B39-E72BD27C9CB2}"/>
    <cellStyle name="Total 15 10 4 2" xfId="3021" xr:uid="{F4ABCF7F-D8EE-4A8E-BD9C-8498CEFD03FD}"/>
    <cellStyle name="Total 15 10 5" xfId="1831" xr:uid="{7AC8E5BB-F67A-48D9-B86A-72246F170262}"/>
    <cellStyle name="Total 15 10 5 2" xfId="3022" xr:uid="{53FD6567-5B00-4FC5-80E7-226CC93544F4}"/>
    <cellStyle name="Total 15 10 6" xfId="1832" xr:uid="{44EA7105-49F7-4C33-92FF-A5C99878D416}"/>
    <cellStyle name="Total 15 10 6 2" xfId="3023" xr:uid="{25A195DC-53C6-4E62-9A6A-CF39BC18D22E}"/>
    <cellStyle name="Total 15 10 7" xfId="1833" xr:uid="{01417683-7449-4FDE-B537-0C562498AFEE}"/>
    <cellStyle name="Total 15 10 7 2" xfId="3024" xr:uid="{F1BCE832-3132-4031-B225-2B3C8FF37DBE}"/>
    <cellStyle name="Total 15 10 8" xfId="1834" xr:uid="{0843FD08-5823-4478-9839-2269D8CD7434}"/>
    <cellStyle name="Total 15 10 8 2" xfId="3025" xr:uid="{00BFABB7-020D-41E3-9F2D-E3935195E1F6}"/>
    <cellStyle name="Total 15 10 9" xfId="1835" xr:uid="{AAF606BD-5287-4EE8-8588-02A2CB35328A}"/>
    <cellStyle name="Total 15 10 9 2" xfId="3026" xr:uid="{ECDC58FF-618E-4FFB-B7E1-D0006F30D002}"/>
    <cellStyle name="Total 15 11" xfId="1836" xr:uid="{10C45687-D291-4635-9805-E32C00971A68}"/>
    <cellStyle name="Total 15 11 10" xfId="3027" xr:uid="{51B96C19-3C6D-4A2C-98FF-293CDC2F7CF7}"/>
    <cellStyle name="Total 15 11 2" xfId="1837" xr:uid="{CE401A2C-2B73-4317-9D72-A1AA4AB88C68}"/>
    <cellStyle name="Total 15 11 2 2" xfId="3028" xr:uid="{D4DB0853-8718-4687-B6C9-DEC142CEA567}"/>
    <cellStyle name="Total 15 11 3" xfId="1838" xr:uid="{3CF375E9-43C3-4094-BD4E-CF0D47D8F883}"/>
    <cellStyle name="Total 15 11 3 2" xfId="3029" xr:uid="{13CD7099-A9B1-47E4-886B-A7B41A4C800B}"/>
    <cellStyle name="Total 15 11 4" xfId="1839" xr:uid="{039534B2-8CB8-4C08-A922-08DB7A8928F4}"/>
    <cellStyle name="Total 15 11 4 2" xfId="3030" xr:uid="{9EC04534-A11A-4342-A12B-35362A9DAB8E}"/>
    <cellStyle name="Total 15 11 5" xfId="1840" xr:uid="{DF4BA89A-6929-4C09-A0CC-2E5B1114476C}"/>
    <cellStyle name="Total 15 11 5 2" xfId="3031" xr:uid="{EC6F5B72-8393-4BBD-B049-97F199B45776}"/>
    <cellStyle name="Total 15 11 6" xfId="1841" xr:uid="{B08D24AB-594C-4E1A-BA96-7BC1899AC42A}"/>
    <cellStyle name="Total 15 11 6 2" xfId="3032" xr:uid="{1971837E-B61B-47A2-9698-4888B9979646}"/>
    <cellStyle name="Total 15 11 7" xfId="1842" xr:uid="{E37F40C9-EB61-4CDB-9FFC-7E4048A0843F}"/>
    <cellStyle name="Total 15 11 7 2" xfId="3033" xr:uid="{051CC959-7239-43F3-B173-943E91CCC4BB}"/>
    <cellStyle name="Total 15 11 8" xfId="1843" xr:uid="{92814AD1-061D-4E8D-BE9A-C550DC7A8CB9}"/>
    <cellStyle name="Total 15 11 8 2" xfId="3034" xr:uid="{D8B0C34F-2AB0-4788-BD74-E59DAEFF93EC}"/>
    <cellStyle name="Total 15 11 9" xfId="1844" xr:uid="{7E2A4158-937E-42A6-99F3-436F707DBB3B}"/>
    <cellStyle name="Total 15 11 9 2" xfId="3035" xr:uid="{FBAFF111-E51F-4761-B96A-C8010738036D}"/>
    <cellStyle name="Total 15 12" xfId="1845" xr:uid="{79E12D04-ABB4-42D9-9BD6-6FBE30099C82}"/>
    <cellStyle name="Total 15 12 10" xfId="3036" xr:uid="{50CE71FE-B7B5-4238-81D8-AF277CD09B5F}"/>
    <cellStyle name="Total 15 12 2" xfId="1846" xr:uid="{ABBF183C-F623-44A5-8AEB-0DF7182A5C55}"/>
    <cellStyle name="Total 15 12 2 2" xfId="3037" xr:uid="{AA2C78EA-DA68-4231-8A00-1248A89EEB31}"/>
    <cellStyle name="Total 15 12 3" xfId="1847" xr:uid="{CCAF1011-7F81-4C23-833A-BE414D1792FB}"/>
    <cellStyle name="Total 15 12 3 2" xfId="3038" xr:uid="{1B93AFD8-B0E8-4B42-A803-944E3F8AAEE8}"/>
    <cellStyle name="Total 15 12 4" xfId="1848" xr:uid="{2D6AE2EB-F845-42FE-805C-64DEFC7CD642}"/>
    <cellStyle name="Total 15 12 4 2" xfId="3039" xr:uid="{258213FC-989A-4993-B172-AC8D2CB32BB0}"/>
    <cellStyle name="Total 15 12 5" xfId="1849" xr:uid="{ECC24500-B07D-44E3-ABEB-19F165495093}"/>
    <cellStyle name="Total 15 12 5 2" xfId="3040" xr:uid="{12E2D71E-FF4C-4241-B483-10FCFAE6D6B9}"/>
    <cellStyle name="Total 15 12 6" xfId="1850" xr:uid="{E0016F55-874F-4E9E-BE53-51864C3B0B39}"/>
    <cellStyle name="Total 15 12 6 2" xfId="3041" xr:uid="{16E6A6F8-8E7E-45BB-8102-4DCB47EDDF71}"/>
    <cellStyle name="Total 15 12 7" xfId="1851" xr:uid="{2C61FAEF-F14B-4FC2-B02D-C2641620B45A}"/>
    <cellStyle name="Total 15 12 7 2" xfId="3042" xr:uid="{5178A076-5FA1-45F7-80AB-7EDC25F9D2CB}"/>
    <cellStyle name="Total 15 12 8" xfId="1852" xr:uid="{25EA2597-F927-4919-99B1-E7F7E7906EED}"/>
    <cellStyle name="Total 15 12 8 2" xfId="3043" xr:uid="{4F37D85A-1198-4369-86F1-D4E5F00D2FEB}"/>
    <cellStyle name="Total 15 12 9" xfId="1853" xr:uid="{9179ABAC-4887-4918-BF3D-BA43DCDD53DA}"/>
    <cellStyle name="Total 15 12 9 2" xfId="3044" xr:uid="{7EA0188B-9C4E-49C9-8319-F931E938E90F}"/>
    <cellStyle name="Total 15 13" xfId="1854" xr:uid="{D152F380-91ED-4BFA-8994-B0F8B86010D5}"/>
    <cellStyle name="Total 15 13 10" xfId="3045" xr:uid="{62A9E125-588A-4270-8559-60497FF69702}"/>
    <cellStyle name="Total 15 13 2" xfId="1855" xr:uid="{D2532B13-41B6-425E-BA0D-1A7ABC36768E}"/>
    <cellStyle name="Total 15 13 2 2" xfId="3046" xr:uid="{8A57F266-C823-4F6D-971F-3128399933F8}"/>
    <cellStyle name="Total 15 13 3" xfId="1856" xr:uid="{E01611F8-2AF7-430D-BF40-148C4D42D56A}"/>
    <cellStyle name="Total 15 13 3 2" xfId="3047" xr:uid="{6CAC0880-FE18-4892-A41E-FF44F23A5269}"/>
    <cellStyle name="Total 15 13 4" xfId="1857" xr:uid="{59BBF9C3-BA39-47A4-9B5E-C5F25BBEE86B}"/>
    <cellStyle name="Total 15 13 4 2" xfId="3048" xr:uid="{3D0A8A77-E9B6-4664-B461-4D7F584C054C}"/>
    <cellStyle name="Total 15 13 5" xfId="1858" xr:uid="{7E9F2387-D1C2-4777-8FEB-7B1D395BF74C}"/>
    <cellStyle name="Total 15 13 5 2" xfId="3049" xr:uid="{F68FB5FF-A6CA-4142-8623-A11316F90F7D}"/>
    <cellStyle name="Total 15 13 6" xfId="1859" xr:uid="{38F2276D-5A48-4EC0-AB45-B832D6B15B62}"/>
    <cellStyle name="Total 15 13 6 2" xfId="3050" xr:uid="{D3F62528-27B5-4C70-9D7E-89587E265C3C}"/>
    <cellStyle name="Total 15 13 7" xfId="1860" xr:uid="{AD502E0F-1B3F-4B94-9A55-7A33839132A9}"/>
    <cellStyle name="Total 15 13 7 2" xfId="3051" xr:uid="{571352B2-CFC2-4D11-A6B9-91A5F1016417}"/>
    <cellStyle name="Total 15 13 8" xfId="1861" xr:uid="{6EFFC55E-1B4C-481B-800B-6928E675D123}"/>
    <cellStyle name="Total 15 13 8 2" xfId="3052" xr:uid="{B630E269-FA67-4D9A-918C-BA2C02D22224}"/>
    <cellStyle name="Total 15 13 9" xfId="1862" xr:uid="{95D574A6-7766-43C1-8789-89A7EE13971D}"/>
    <cellStyle name="Total 15 13 9 2" xfId="3053" xr:uid="{047A3418-73B6-4C5A-BD96-8561A2C1C3CC}"/>
    <cellStyle name="Total 15 14" xfId="4207" xr:uid="{AAFF8A85-BEE4-4BAB-9EEF-33D1255D7306}"/>
    <cellStyle name="Total 15 14 2" xfId="4421" xr:uid="{3797D8F0-3F87-43E5-BED3-12A9BC80B2F6}"/>
    <cellStyle name="Total 15 14 2 2" xfId="4885" xr:uid="{90672AC3-9143-42CA-A326-3B04053B9185}"/>
    <cellStyle name="Total 15 14 2 2 2" xfId="5930" xr:uid="{23CFF741-C637-434B-BB51-3C98FF15433A}"/>
    <cellStyle name="Total 15 14 2 2 2 2" xfId="9551" xr:uid="{E0A107DE-A929-4254-A43C-E816948978B3}"/>
    <cellStyle name="Total 15 14 2 2 2 2 2" xfId="11850" xr:uid="{CD6B4375-52D5-4BBF-8ED0-F9B234B623BB}"/>
    <cellStyle name="Total 15 14 2 2 2 2 3" xfId="21536" xr:uid="{9BE2EAEF-4E2C-4E29-8224-008FD1BAD3EB}"/>
    <cellStyle name="Total 15 14 2 2 2 3" xfId="15857" xr:uid="{F396694B-68EB-417D-9060-9056327DCBF3}"/>
    <cellStyle name="Total 15 14 2 2 2 4" xfId="16056" xr:uid="{7C3A8F6D-F8FB-4992-9F48-34E7AC0FCC27}"/>
    <cellStyle name="Total 15 14 2 2 3" xfId="8509" xr:uid="{4750D10F-28BA-4081-BC03-FD6545CCEC7A}"/>
    <cellStyle name="Total 15 14 2 2 3 2" xfId="15284" xr:uid="{17DAB59A-814E-43EA-A688-6FEE06799FA2}"/>
    <cellStyle name="Total 15 14 2 2 3 3" xfId="20733" xr:uid="{AC6EFB68-6481-4E14-909E-C8C04E33A230}"/>
    <cellStyle name="Total 15 14 2 2 4" xfId="12792" xr:uid="{2961CD2B-6B5B-4142-AE4F-8C064FE47F22}"/>
    <cellStyle name="Total 15 14 2 2 5" xfId="19731" xr:uid="{4DA8F6AC-63D6-4956-AB40-70D3AB0A7233}"/>
    <cellStyle name="Total 15 14 2 3" xfId="5493" xr:uid="{7A8E55D3-6AE1-4AF0-A6F8-073F59163EFD}"/>
    <cellStyle name="Total 15 14 2 3 2" xfId="9114" xr:uid="{4A785A38-F6D3-4720-B9CB-02C8E925443C}"/>
    <cellStyle name="Total 15 14 2 3 2 2" xfId="11960" xr:uid="{6013693E-46AA-4CDB-835D-B1425C6B6912}"/>
    <cellStyle name="Total 15 14 2 3 2 3" xfId="21196" xr:uid="{086CF76C-C4DD-4F04-9E77-9C765447AE3C}"/>
    <cellStyle name="Total 15 14 2 3 3" xfId="18199" xr:uid="{D80FC273-C743-4D19-B35D-3D35219A9128}"/>
    <cellStyle name="Total 15 14 2 3 4" xfId="18075" xr:uid="{B77C9AD2-66F8-410E-8BE6-A4858CA3764A}"/>
    <cellStyle name="Total 15 14 2 4" xfId="8050" xr:uid="{E1927A52-BDD0-4A6D-86C6-810E7A8A9F25}"/>
    <cellStyle name="Total 15 14 2 4 2" xfId="13544" xr:uid="{599EDB55-C7EF-41A7-A1FF-F1A24E9DE130}"/>
    <cellStyle name="Total 15 14 2 4 3" xfId="20379" xr:uid="{B68449D8-D506-4D93-B8B0-AF1D2AECEEA9}"/>
    <cellStyle name="Total 15 14 2 5" xfId="15058" xr:uid="{798D934F-E799-4043-A87A-DF9CB73E739F}"/>
    <cellStyle name="Total 15 14 2 6" xfId="19027" xr:uid="{FD1F8993-DC0A-4727-B09D-634BFC4C1D1C}"/>
    <cellStyle name="Total 15 14 3" xfId="4711" xr:uid="{4BD576F3-0D42-4670-A0D6-461B39ABF7B2}"/>
    <cellStyle name="Total 15 14 3 2" xfId="5758" xr:uid="{00CA3F4B-E66B-491B-9C22-5D5BA8995AFF}"/>
    <cellStyle name="Total 15 14 3 2 2" xfId="9379" xr:uid="{80916F86-4116-44B7-A442-0F67988FE31A}"/>
    <cellStyle name="Total 15 14 3 2 2 2" xfId="11895" xr:uid="{A4F1E33E-00C5-44FE-BEFC-DBE5C68316DE}"/>
    <cellStyle name="Total 15 14 3 2 2 3" xfId="21397" xr:uid="{6801390A-0FDF-47C3-A5CF-B7870E1F1222}"/>
    <cellStyle name="Total 15 14 3 2 3" xfId="11724" xr:uid="{3183B78C-125E-40DE-8042-A9DE8ADDD697}"/>
    <cellStyle name="Total 15 14 3 2 4" xfId="18880" xr:uid="{848E4845-57E5-407C-BC57-09B00E76475C}"/>
    <cellStyle name="Total 15 14 3 3" xfId="8335" xr:uid="{74BE50F6-248F-4743-B98E-01B15AAFB3A6}"/>
    <cellStyle name="Total 15 14 3 3 2" xfId="13513" xr:uid="{A0DF1CB6-7931-42DE-83AF-79DEF56C4153}"/>
    <cellStyle name="Total 15 14 3 3 3" xfId="20594" xr:uid="{E6EF31A2-EC27-4244-8014-DF8CA6672889}"/>
    <cellStyle name="Total 15 14 3 4" xfId="14024" xr:uid="{E737BDD6-A9CA-48CC-AC4B-117E14B49769}"/>
    <cellStyle name="Total 15 14 3 5" xfId="14744" xr:uid="{8BC8D637-D2FC-4C9E-A59D-944A41D09032}"/>
    <cellStyle name="Total 15 14 4" xfId="5299" xr:uid="{E20E60B6-7247-4CE1-BEC6-CD52EA310D65}"/>
    <cellStyle name="Total 15 14 4 2" xfId="8920" xr:uid="{E8FCB03A-49D8-4A7F-8E96-2CDDAC049245}"/>
    <cellStyle name="Total 15 14 4 2 2" xfId="13474" xr:uid="{FBF18FF0-001D-47AF-A3FB-9E9171D6365F}"/>
    <cellStyle name="Total 15 14 4 2 3" xfId="21039" xr:uid="{A5E1C0B7-E3F3-4273-BDD4-EEF1048505A0}"/>
    <cellStyle name="Total 15 14 4 3" xfId="15210" xr:uid="{4B523603-E75E-4BCE-9578-2EB1C2A8789B}"/>
    <cellStyle name="Total 15 14 4 4" xfId="11773" xr:uid="{01013479-D9B1-41EA-B7B5-68D02D72C62E}"/>
    <cellStyle name="Total 15 14 5" xfId="7844" xr:uid="{C63A9899-F3C4-45ED-811D-E039F465CA10}"/>
    <cellStyle name="Total 15 14 5 2" xfId="13970" xr:uid="{8635B120-3563-4965-83A6-08E403AE9893}"/>
    <cellStyle name="Total 15 14 5 3" xfId="20213" xr:uid="{2D8118B5-60D4-4D5E-9F6C-770D51292DE9}"/>
    <cellStyle name="Total 15 14 6" xfId="13007" xr:uid="{4120EB7C-9CFB-4E7F-8D37-185C93F23D56}"/>
    <cellStyle name="Total 15 14 7" xfId="14265" xr:uid="{EA238219-A179-4D94-ACAA-B43B76ADFB0B}"/>
    <cellStyle name="Total 15 15" xfId="3745" xr:uid="{758A158D-D153-48B9-B5C1-A99B12E18001}"/>
    <cellStyle name="Total 15 15 2" xfId="4548" xr:uid="{BD392000-096C-4F5C-BC7E-FCF65EB181E1}"/>
    <cellStyle name="Total 15 15 2 2" xfId="5600" xr:uid="{D68BD4DF-173D-4FB0-ABC6-C7DC2F6DBAAC}"/>
    <cellStyle name="Total 15 15 2 2 2" xfId="9221" xr:uid="{5D6CE64E-7BA1-40CF-AC51-D05A4F6540A4}"/>
    <cellStyle name="Total 15 15 2 2 2 2" xfId="15454" xr:uid="{FFBD8B27-40E1-4666-9533-78DDED45FA13}"/>
    <cellStyle name="Total 15 15 2 2 2 3" xfId="21297" xr:uid="{3F29ABA4-26C6-4EC1-8191-6E5B25EF0BB5}"/>
    <cellStyle name="Total 15 15 2 2 3" xfId="18190" xr:uid="{9FEC7EDD-7984-4EE3-AE00-5144BCB39A2E}"/>
    <cellStyle name="Total 15 15 2 2 4" xfId="17933" xr:uid="{FBA25FC2-9739-4943-AE86-822DC7C7E8C7}"/>
    <cellStyle name="Total 15 15 2 3" xfId="8172" xr:uid="{52C370EA-7C79-456E-963F-A4F84E9825E2}"/>
    <cellStyle name="Total 15 15 2 3 2" xfId="13534" xr:uid="{312D08C7-9742-468A-BBB3-09D59803E48D}"/>
    <cellStyle name="Total 15 15 2 3 3" xfId="20492" xr:uid="{9D7C83A6-463C-4335-90A0-73986FB3F65B}"/>
    <cellStyle name="Total 15 15 2 4" xfId="12922" xr:uid="{02D7E76F-A719-4023-A6D8-BB7373E5C8C3}"/>
    <cellStyle name="Total 15 15 2 5" xfId="14437" xr:uid="{6E9F2070-0EE3-46E8-B633-378BBC3F4F3C}"/>
    <cellStyle name="Total 15 15 3" xfId="5026" xr:uid="{D03060D9-0EAF-4D5E-A56E-F1FBBC6B6309}"/>
    <cellStyle name="Total 15 15 3 2" xfId="8647" xr:uid="{98B054B3-3026-4EE2-BB56-CBE2DCD352BD}"/>
    <cellStyle name="Total 15 15 3 2 2" xfId="13349" xr:uid="{AB304E50-83DA-45E2-B31E-E907FDF2C692}"/>
    <cellStyle name="Total 15 15 3 2 3" xfId="20859" xr:uid="{D0747443-2DE8-4EEA-8FFF-FB035B5605C2}"/>
    <cellStyle name="Total 15 15 3 3" xfId="17507" xr:uid="{3A1B0021-8024-4E2A-8585-35E459EA7A18}"/>
    <cellStyle name="Total 15 15 3 4" xfId="13844" xr:uid="{88EFD135-C483-4CAC-9363-BB5ADDC5FC4A}"/>
    <cellStyle name="Total 15 15 4" xfId="7451" xr:uid="{484F61E3-B0EB-46BE-AB01-F0B5DD510A65}"/>
    <cellStyle name="Total 15 15 4 2" xfId="12272" xr:uid="{5FCBA30D-3E16-482A-A45F-8F85AAA9F8A7}"/>
    <cellStyle name="Total 15 15 4 3" xfId="19952" xr:uid="{548F2152-1F42-422D-AA1C-A7D5997FCF8E}"/>
    <cellStyle name="Total 15 15 5" xfId="13817" xr:uid="{3E1490D8-006B-4462-BD32-578C8C0E8DED}"/>
    <cellStyle name="Total 15 15 6" xfId="19199" xr:uid="{33640589-EE09-43C7-B32B-646AA2F2AC1B}"/>
    <cellStyle name="Total 15 16" xfId="3865" xr:uid="{90D8C883-146F-432B-B220-0ACFA3B896EA}"/>
    <cellStyle name="Total 15 16 2" xfId="5086" xr:uid="{F522EB67-E8A7-4574-AAD3-1EBAA8D6DC22}"/>
    <cellStyle name="Total 15 16 2 2" xfId="8707" xr:uid="{4B79F8D5-3339-4A54-89B1-0159431D08EA}"/>
    <cellStyle name="Total 15 16 2 2 2" xfId="15360" xr:uid="{5A830DA3-BD2F-44CB-8771-73E126269C9A}"/>
    <cellStyle name="Total 15 16 2 2 3" xfId="20907" xr:uid="{20059664-5DC0-4C40-A6E2-432C505544A5}"/>
    <cellStyle name="Total 15 16 2 3" xfId="15494" xr:uid="{B5710F5E-F954-4FDB-9816-FFCA3854507C}"/>
    <cellStyle name="Total 15 16 2 4" xfId="18921" xr:uid="{D2DC293E-797B-4D1B-A808-5888AD9F0B7C}"/>
    <cellStyle name="Total 15 16 3" xfId="7547" xr:uid="{97E10B2D-7A29-47D2-87F3-D54493895BBE}"/>
    <cellStyle name="Total 15 16 3 2" xfId="17454" xr:uid="{8EF0AA5D-63D5-4764-954D-D8FDA110224E}"/>
    <cellStyle name="Total 15 16 3 3" xfId="20025" xr:uid="{5345CEC8-FB99-431D-9BBB-544BF663F2B3}"/>
    <cellStyle name="Total 15 16 4" xfId="13113" xr:uid="{B282293D-ED93-4285-B529-AB95CA061885}"/>
    <cellStyle name="Total 15 16 5" xfId="19107" xr:uid="{0C8CE761-EB8D-4879-B2A9-515564F7166E}"/>
    <cellStyle name="Total 15 17" xfId="3994" xr:uid="{C8466FF8-5CAF-46BF-AFD2-730A6F829D5B}"/>
    <cellStyle name="Total 15 17 2" xfId="7658" xr:uid="{713A6FD9-34E5-4F31-B715-5AEC5193D2B4}"/>
    <cellStyle name="Total 15 17 2 2" xfId="12144" xr:uid="{8FA97A4C-E474-4741-A9E4-009F686AEC63}"/>
    <cellStyle name="Total 15 17 2 3" xfId="20105" xr:uid="{4AA28843-2845-4597-B85A-841CBAE30524}"/>
    <cellStyle name="Total 15 17 3" xfId="13734" xr:uid="{EE9E5C09-8F1E-4ECD-8940-C7256567F4C2}"/>
    <cellStyle name="Total 15 17 4" xfId="14693" xr:uid="{89980021-B7EB-40F5-AA43-2B963703E272}"/>
    <cellStyle name="Total 15 18" xfId="7300" xr:uid="{AA328DB1-C594-4877-B30B-2B17279A3068}"/>
    <cellStyle name="Total 15 18 2" xfId="17897" xr:uid="{CBF23484-B5A5-43FD-908E-278F9D782DDF}"/>
    <cellStyle name="Total 15 18 3" xfId="19820" xr:uid="{424C4101-2A09-4DBE-8EA1-761646700CEA}"/>
    <cellStyle name="Total 15 19" xfId="6954" xr:uid="{76BFA65E-9888-4336-95A7-013BA805FFA3}"/>
    <cellStyle name="Total 15 2" xfId="1863" xr:uid="{8BE7580F-826F-4EC8-A706-CAD7DB7560D9}"/>
    <cellStyle name="Total 15 2 10" xfId="3054" xr:uid="{DD86A515-DAC1-466B-B9AD-52C610FCE00F}"/>
    <cellStyle name="Total 15 2 2" xfId="1864" xr:uid="{2C720235-12DC-4554-A67C-526A3F2CF8FB}"/>
    <cellStyle name="Total 15 2 2 2" xfId="3055" xr:uid="{2646C1D6-3383-44CD-8481-27C135F4F98A}"/>
    <cellStyle name="Total 15 2 3" xfId="1865" xr:uid="{EFAC4D29-F0FF-48AB-8F4F-1F2D25177FD5}"/>
    <cellStyle name="Total 15 2 3 2" xfId="3056" xr:uid="{2AF3F86E-C487-4B97-ACE7-FD186C3B4EA8}"/>
    <cellStyle name="Total 15 2 4" xfId="1866" xr:uid="{44572675-420D-47C0-9BAE-E3E5450D6670}"/>
    <cellStyle name="Total 15 2 4 2" xfId="3057" xr:uid="{D61AB2AD-1FA8-4A94-BAAD-82C363FEC370}"/>
    <cellStyle name="Total 15 2 5" xfId="1867" xr:uid="{EC1C3049-1CB8-462B-8B46-E748FBD44FDB}"/>
    <cellStyle name="Total 15 2 5 2" xfId="3058" xr:uid="{6012E8AB-1927-4244-B033-9AC85661C586}"/>
    <cellStyle name="Total 15 2 6" xfId="1868" xr:uid="{B33E7969-2D54-4D2A-A6DC-779CE0FD5535}"/>
    <cellStyle name="Total 15 2 6 2" xfId="3059" xr:uid="{F6249B17-44E7-4579-8AB2-27ED7AA6104B}"/>
    <cellStyle name="Total 15 2 7" xfId="1869" xr:uid="{50DAD74D-C45E-4B22-B9F4-FC20A54C656A}"/>
    <cellStyle name="Total 15 2 7 2" xfId="3060" xr:uid="{39BB6F68-4CC9-4D50-9564-FF6519ED3A83}"/>
    <cellStyle name="Total 15 2 8" xfId="1870" xr:uid="{E949128A-8A76-4642-ADC7-6531035C82BF}"/>
    <cellStyle name="Total 15 2 8 2" xfId="3061" xr:uid="{097DE500-F6CA-490E-9C0B-293316109632}"/>
    <cellStyle name="Total 15 2 9" xfId="1871" xr:uid="{A198B228-48BB-4B5D-A68C-053F9EE2F20A}"/>
    <cellStyle name="Total 15 2 9 2" xfId="3062" xr:uid="{48E6C1CA-F290-4E93-849B-ECA3065AA7C0}"/>
    <cellStyle name="Total 15 20" xfId="16696" xr:uid="{A5D30614-D82A-4111-86D1-CBE98ED70650}"/>
    <cellStyle name="Total 15 21" xfId="17932" xr:uid="{AB6CA76C-0EA7-4671-B81A-AA7FD6DFF541}"/>
    <cellStyle name="Total 15 3" xfId="1872" xr:uid="{21C98421-F25A-4704-AB7D-BCC1A49093BA}"/>
    <cellStyle name="Total 15 3 10" xfId="3063" xr:uid="{22B4574C-656E-4159-BDCC-EDC271919B62}"/>
    <cellStyle name="Total 15 3 2" xfId="1873" xr:uid="{4C121706-B8B2-4914-BDA2-F6C0A23C0109}"/>
    <cellStyle name="Total 15 3 2 2" xfId="3064" xr:uid="{A97C92A9-32D1-4C1A-B73D-058E2D66AB69}"/>
    <cellStyle name="Total 15 3 3" xfId="1874" xr:uid="{19035889-90AC-4803-B15A-E6766F08FA42}"/>
    <cellStyle name="Total 15 3 3 2" xfId="3065" xr:uid="{F22C9710-183C-4725-9162-22638697D1DB}"/>
    <cellStyle name="Total 15 3 4" xfId="1875" xr:uid="{58E0DB99-7018-4719-8B14-F0D71C461565}"/>
    <cellStyle name="Total 15 3 4 2" xfId="3066" xr:uid="{5486A8C6-2E48-48D9-8AB2-EE78BAF236AE}"/>
    <cellStyle name="Total 15 3 5" xfId="1876" xr:uid="{E801853C-D48E-4FAC-800A-6F528FC92EF7}"/>
    <cellStyle name="Total 15 3 5 2" xfId="3067" xr:uid="{CFD79415-7FD5-49D9-9308-C9BE0E2F2B15}"/>
    <cellStyle name="Total 15 3 6" xfId="1877" xr:uid="{5F5472A4-0DAB-4B72-AD1C-D10B8F2E9E46}"/>
    <cellStyle name="Total 15 3 6 2" xfId="3068" xr:uid="{ADAE87CA-5C54-492D-9DEC-3AB47B298009}"/>
    <cellStyle name="Total 15 3 7" xfId="1878" xr:uid="{A2DD8479-0638-401B-B336-24E4844AB3BE}"/>
    <cellStyle name="Total 15 3 7 2" xfId="3069" xr:uid="{E41A5E96-62C9-4616-AFF8-D80A1F674631}"/>
    <cellStyle name="Total 15 3 8" xfId="1879" xr:uid="{DF9C21BC-5761-4908-827A-50F5DBB1BB67}"/>
    <cellStyle name="Total 15 3 8 2" xfId="3070" xr:uid="{D966DD3F-294F-4190-A0C1-C551F9BA5A69}"/>
    <cellStyle name="Total 15 3 9" xfId="1880" xr:uid="{E7581AD2-0A0B-41BB-B538-4440BACDC836}"/>
    <cellStyle name="Total 15 3 9 2" xfId="3071" xr:uid="{ECDB643F-4BAA-4FBB-896B-AA391EC4BF00}"/>
    <cellStyle name="Total 15 4" xfId="1881" xr:uid="{7DD5C863-E668-4435-98B5-03E666482D89}"/>
    <cellStyle name="Total 15 4 10" xfId="3072" xr:uid="{9E6BF37F-A591-4F70-A418-7CA0AF349499}"/>
    <cellStyle name="Total 15 4 2" xfId="1882" xr:uid="{0D1F9168-44ED-4FDE-86AF-F223D5A9BCBA}"/>
    <cellStyle name="Total 15 4 2 2" xfId="3073" xr:uid="{E25C83C8-31BD-4CA8-B9A6-BB7C1B41B22F}"/>
    <cellStyle name="Total 15 4 3" xfId="1883" xr:uid="{260517B8-30D0-4E77-BD9A-D40A41CFBA1B}"/>
    <cellStyle name="Total 15 4 3 2" xfId="3074" xr:uid="{F26FF194-1526-44B0-9440-58F846D2030C}"/>
    <cellStyle name="Total 15 4 4" xfId="1884" xr:uid="{EC28CA6F-911C-4A28-868B-C76142DBFF16}"/>
    <cellStyle name="Total 15 4 4 2" xfId="3075" xr:uid="{A04DF547-02E3-4515-B8BE-B3B922A3A4E7}"/>
    <cellStyle name="Total 15 4 5" xfId="1885" xr:uid="{4959EED6-7C16-4890-A21C-5D6EC773320A}"/>
    <cellStyle name="Total 15 4 5 2" xfId="3076" xr:uid="{35ECDB24-4325-4EC3-A78F-75E148F25B8C}"/>
    <cellStyle name="Total 15 4 6" xfId="1886" xr:uid="{35FD95C7-90CF-4CE6-84EC-49B36A79D8AE}"/>
    <cellStyle name="Total 15 4 6 2" xfId="3077" xr:uid="{51A8C58D-4EDF-4B63-BB71-8A554C8C95E5}"/>
    <cellStyle name="Total 15 4 7" xfId="1887" xr:uid="{8F7C4BED-644F-4B43-8A8D-F2630832701C}"/>
    <cellStyle name="Total 15 4 7 2" xfId="3078" xr:uid="{7C453BE9-8BDA-4AFF-8B7C-7AC7A0963759}"/>
    <cellStyle name="Total 15 4 8" xfId="1888" xr:uid="{CEB2F8F6-89FC-4344-B727-1FC66462BCE7}"/>
    <cellStyle name="Total 15 4 8 2" xfId="3079" xr:uid="{AA0BD95B-A783-488B-BE03-23483428E896}"/>
    <cellStyle name="Total 15 4 9" xfId="1889" xr:uid="{328614A5-E188-41EE-97A4-1D1DF8195960}"/>
    <cellStyle name="Total 15 4 9 2" xfId="3080" xr:uid="{2710A3C8-708E-4B55-91F6-8A2B5DAD1D54}"/>
    <cellStyle name="Total 15 5" xfId="1890" xr:uid="{469C9551-F89F-418C-BFC7-D88BF764FCD6}"/>
    <cellStyle name="Total 15 5 10" xfId="3081" xr:uid="{D5936659-0077-4FD6-B12C-372591EFD488}"/>
    <cellStyle name="Total 15 5 2" xfId="1891" xr:uid="{28F23E32-B75D-4A77-B180-06D94951E346}"/>
    <cellStyle name="Total 15 5 2 2" xfId="3082" xr:uid="{DF37D426-B256-45E5-BCD4-420D31FD2860}"/>
    <cellStyle name="Total 15 5 3" xfId="1892" xr:uid="{FFF7BAC2-77D0-4421-9159-E183496077A9}"/>
    <cellStyle name="Total 15 5 3 2" xfId="3083" xr:uid="{3D904C72-A965-41BD-AB89-1C337DB6D143}"/>
    <cellStyle name="Total 15 5 4" xfId="1893" xr:uid="{B7077B82-16D6-4ADB-BF8C-C3D89E875D19}"/>
    <cellStyle name="Total 15 5 4 2" xfId="3084" xr:uid="{E15CF035-FD0E-444F-BF70-AE6AFF760EB4}"/>
    <cellStyle name="Total 15 5 5" xfId="1894" xr:uid="{BAB738AE-263B-4E59-89AC-34C73F7355E3}"/>
    <cellStyle name="Total 15 5 5 2" xfId="3085" xr:uid="{38F7BCE9-9804-494A-B9C1-F31C1DB785CA}"/>
    <cellStyle name="Total 15 5 6" xfId="1895" xr:uid="{43CC9809-BED9-4948-A018-6305AC498B71}"/>
    <cellStyle name="Total 15 5 6 2" xfId="3086" xr:uid="{5D38C5A9-7A02-4447-8A9F-0C737F7655B0}"/>
    <cellStyle name="Total 15 5 7" xfId="1896" xr:uid="{CA91E2E0-7C73-4E06-B0DF-BD34F51BE1C2}"/>
    <cellStyle name="Total 15 5 7 2" xfId="3087" xr:uid="{F6A2D797-DCAF-4EC3-883D-A87EA457719E}"/>
    <cellStyle name="Total 15 5 8" xfId="1897" xr:uid="{DD6B27BE-DB03-4E29-9131-B8E2227073D8}"/>
    <cellStyle name="Total 15 5 8 2" xfId="3088" xr:uid="{FD691FD5-279D-41E7-98E0-8E9838F7B7B2}"/>
    <cellStyle name="Total 15 5 9" xfId="1898" xr:uid="{BB538CA7-F7A0-4191-8924-ED82E8AE6686}"/>
    <cellStyle name="Total 15 5 9 2" xfId="3089" xr:uid="{B88DE9BA-6A57-4D7E-811C-A474001EE0C4}"/>
    <cellStyle name="Total 15 6" xfId="1899" xr:uid="{839738C8-1A4B-4F17-8711-93DCDE0EE5DF}"/>
    <cellStyle name="Total 15 6 10" xfId="3090" xr:uid="{B5725638-079E-42F8-A5E1-76FC677A8E98}"/>
    <cellStyle name="Total 15 6 2" xfId="1900" xr:uid="{F6B6938F-6335-49D3-A5C5-9B79D28A2F23}"/>
    <cellStyle name="Total 15 6 2 2" xfId="3091" xr:uid="{A355D690-D363-49F2-B77B-3A2FFDB6C0D4}"/>
    <cellStyle name="Total 15 6 3" xfId="1901" xr:uid="{9CEFA4B0-A363-4868-AE37-500202BFF81C}"/>
    <cellStyle name="Total 15 6 3 2" xfId="3092" xr:uid="{D00B86E2-F9EC-40E9-B729-B874EB74E9E1}"/>
    <cellStyle name="Total 15 6 4" xfId="1902" xr:uid="{044F3005-398F-4F14-85CB-6EAFBDEC5B8D}"/>
    <cellStyle name="Total 15 6 4 2" xfId="3093" xr:uid="{0E04ABF9-2DF8-41E1-A62E-F448382BDDAC}"/>
    <cellStyle name="Total 15 6 5" xfId="1903" xr:uid="{795B8F7F-4759-4067-AF59-092652E74BB9}"/>
    <cellStyle name="Total 15 6 5 2" xfId="3094" xr:uid="{1522D0D9-05DA-4DBF-B9E3-B7C38298F5D5}"/>
    <cellStyle name="Total 15 6 6" xfId="1904" xr:uid="{147D25B0-8674-4A4C-9A58-5753DED1ABA7}"/>
    <cellStyle name="Total 15 6 6 2" xfId="3095" xr:uid="{32765EAB-DF49-492A-816F-4E4C2F0B1DB0}"/>
    <cellStyle name="Total 15 6 7" xfId="1905" xr:uid="{998BC2F4-5432-4152-BD9F-FCD89758E351}"/>
    <cellStyle name="Total 15 6 7 2" xfId="3096" xr:uid="{06E16D0B-54FC-4BD4-9664-C5D3613219DA}"/>
    <cellStyle name="Total 15 6 8" xfId="1906" xr:uid="{0CE21D9B-28D0-4A7E-A934-F61923EED506}"/>
    <cellStyle name="Total 15 6 8 2" xfId="3097" xr:uid="{8BCE3F69-4B1E-4F2C-8CA1-2FB3F4E4CB70}"/>
    <cellStyle name="Total 15 6 9" xfId="1907" xr:uid="{4322E919-53FA-4FC8-8E33-C06675F176AA}"/>
    <cellStyle name="Total 15 6 9 2" xfId="3098" xr:uid="{61995181-4668-4333-B746-490F7555CD20}"/>
    <cellStyle name="Total 15 7" xfId="1908" xr:uid="{297463F9-B92E-48D3-B567-B8BD04952396}"/>
    <cellStyle name="Total 15 7 10" xfId="3099" xr:uid="{E6CA821F-78E9-4A6F-B73F-05C1F07AB56D}"/>
    <cellStyle name="Total 15 7 2" xfId="1909" xr:uid="{8FBB300F-0E57-4ADC-9980-FA1A62F25233}"/>
    <cellStyle name="Total 15 7 2 2" xfId="3100" xr:uid="{B8A94EE0-276F-4A09-A8D4-2CD68E817056}"/>
    <cellStyle name="Total 15 7 3" xfId="1910" xr:uid="{0D4E4610-EBCF-497D-AB99-5D132E2BDA77}"/>
    <cellStyle name="Total 15 7 3 2" xfId="3101" xr:uid="{6A42FDF6-335B-4954-AE40-F5E707627A1D}"/>
    <cellStyle name="Total 15 7 4" xfId="1911" xr:uid="{855221D0-A0AB-45F3-85EF-80FC1715DA4B}"/>
    <cellStyle name="Total 15 7 4 2" xfId="3102" xr:uid="{0F1B902E-6EAF-427E-9880-5F36B68B1314}"/>
    <cellStyle name="Total 15 7 5" xfId="1912" xr:uid="{4EC3BB3D-57EC-44C8-B79A-DEC988E48B3E}"/>
    <cellStyle name="Total 15 7 5 2" xfId="3103" xr:uid="{BBA3CBEB-E048-40FB-B0FC-EAF2124982E2}"/>
    <cellStyle name="Total 15 7 6" xfId="1913" xr:uid="{1E212809-5C05-4D20-8040-75A725233A9A}"/>
    <cellStyle name="Total 15 7 6 2" xfId="3104" xr:uid="{EA6C27B2-3BF3-4791-997E-3DB44CE31764}"/>
    <cellStyle name="Total 15 7 7" xfId="1914" xr:uid="{1FC8D75F-172C-492F-838B-4A8E9C2390A6}"/>
    <cellStyle name="Total 15 7 7 2" xfId="3105" xr:uid="{1C64BA0C-013E-4B5E-B4A2-AD29843A9485}"/>
    <cellStyle name="Total 15 7 8" xfId="1915" xr:uid="{6AF10544-60D0-4E47-8EF4-3AC9C4633B82}"/>
    <cellStyle name="Total 15 7 8 2" xfId="3106" xr:uid="{A703B1BB-C909-4986-A9F0-1B8CD026DD2C}"/>
    <cellStyle name="Total 15 7 9" xfId="1916" xr:uid="{8DC0C710-4DA3-487D-9946-D53C4C7B32A1}"/>
    <cellStyle name="Total 15 7 9 2" xfId="3107" xr:uid="{1D04B1D0-28AD-44F8-A494-FEE527BE07BE}"/>
    <cellStyle name="Total 15 8" xfId="1917" xr:uid="{2D33EE0C-AE25-49FF-9E8A-53F7C3B4A4A7}"/>
    <cellStyle name="Total 15 8 10" xfId="3108" xr:uid="{DF5F8F4F-F378-482C-A4E7-0635147CBED8}"/>
    <cellStyle name="Total 15 8 2" xfId="1918" xr:uid="{871656D5-6A16-4BC8-9E5B-364C6068E759}"/>
    <cellStyle name="Total 15 8 2 2" xfId="3109" xr:uid="{DADF6DDA-729E-4004-BFB7-FBCF4B72FB97}"/>
    <cellStyle name="Total 15 8 3" xfId="1919" xr:uid="{93BE7BFC-C144-4AD4-AE22-9FFF1197CBFD}"/>
    <cellStyle name="Total 15 8 3 2" xfId="3110" xr:uid="{991C982F-869B-43ED-BCEA-00F6E5C2F079}"/>
    <cellStyle name="Total 15 8 4" xfId="1920" xr:uid="{FFE5FCD5-0659-456B-A5F7-48022935A5C9}"/>
    <cellStyle name="Total 15 8 4 2" xfId="3111" xr:uid="{9F86F0DD-E00A-4EB3-8EAB-CA91921458D0}"/>
    <cellStyle name="Total 15 8 5" xfId="1921" xr:uid="{FBF95F43-DAED-460D-97A0-A0EF3C0E8369}"/>
    <cellStyle name="Total 15 8 5 2" xfId="3112" xr:uid="{369D0770-8267-40FB-9C52-16C84C924BFC}"/>
    <cellStyle name="Total 15 8 6" xfId="1922" xr:uid="{6AA512FF-1627-42E0-828A-906797ADEB3C}"/>
    <cellStyle name="Total 15 8 6 2" xfId="3113" xr:uid="{16355640-2ABB-407A-A0CC-076761EDA9B5}"/>
    <cellStyle name="Total 15 8 7" xfId="1923" xr:uid="{B28DC743-1173-4A52-B6FB-A993F930E73E}"/>
    <cellStyle name="Total 15 8 7 2" xfId="3114" xr:uid="{25ACC1DE-9214-4B9C-ABF3-247C9B077AFC}"/>
    <cellStyle name="Total 15 8 8" xfId="1924" xr:uid="{92AB784D-7A7B-4499-89CE-07B8CD275E96}"/>
    <cellStyle name="Total 15 8 8 2" xfId="3115" xr:uid="{4E68C6D6-F2A7-44DD-80C3-460A52207DCE}"/>
    <cellStyle name="Total 15 8 9" xfId="1925" xr:uid="{DAF55F3F-619A-4692-ABF6-13B033C33C3A}"/>
    <cellStyle name="Total 15 8 9 2" xfId="3116" xr:uid="{D33B26F0-3C76-4ADF-94A5-E2E38FADCDD6}"/>
    <cellStyle name="Total 15 9" xfId="1926" xr:uid="{79FF00EA-8F84-4C61-9F34-698DE388268B}"/>
    <cellStyle name="Total 15 9 10" xfId="3117" xr:uid="{C296565A-10BA-4E39-A9C0-5A8B65084737}"/>
    <cellStyle name="Total 15 9 2" xfId="1927" xr:uid="{867122F3-E9A8-4101-A7AE-8C1A783DE18C}"/>
    <cellStyle name="Total 15 9 2 2" xfId="3118" xr:uid="{B8BD4D74-1FF4-497E-80FD-8A0C2CBA92CC}"/>
    <cellStyle name="Total 15 9 3" xfId="1928" xr:uid="{C6C3342C-35A2-493D-8DB2-E2C5A20242B7}"/>
    <cellStyle name="Total 15 9 3 2" xfId="3119" xr:uid="{762F477B-3595-43B6-9392-03ADE0C2F581}"/>
    <cellStyle name="Total 15 9 4" xfId="1929" xr:uid="{3BD7E36C-18BB-4CF9-8147-2B75D2C568D9}"/>
    <cellStyle name="Total 15 9 4 2" xfId="3120" xr:uid="{4FE6B1B1-AABC-4496-BD36-3FFD4E7C5085}"/>
    <cellStyle name="Total 15 9 5" xfId="1930" xr:uid="{11514BBC-CC84-4F07-90F8-23630972D1F8}"/>
    <cellStyle name="Total 15 9 5 2" xfId="3121" xr:uid="{10561E55-458E-416F-8B80-C43FDC455F9A}"/>
    <cellStyle name="Total 15 9 6" xfId="1931" xr:uid="{712E65B7-96F4-461A-A8A7-AAEE7E31419A}"/>
    <cellStyle name="Total 15 9 6 2" xfId="3122" xr:uid="{3810023E-6FDD-4B40-B02F-32B204964DC5}"/>
    <cellStyle name="Total 15 9 7" xfId="1932" xr:uid="{6BBF120F-0FA6-4017-93EA-CD21FB8A5308}"/>
    <cellStyle name="Total 15 9 7 2" xfId="3123" xr:uid="{BADB4A48-968A-48A3-80D7-F3ED71B1BC45}"/>
    <cellStyle name="Total 15 9 8" xfId="1933" xr:uid="{48E8DBB1-94E9-4334-BD11-50F89A9F4D98}"/>
    <cellStyle name="Total 15 9 8 2" xfId="3124" xr:uid="{20F038E3-CFB6-4E21-A84E-7BF2D260CAF7}"/>
    <cellStyle name="Total 15 9 9" xfId="1934" xr:uid="{621B4B8E-83D8-4CD8-B547-6D765E8E5405}"/>
    <cellStyle name="Total 15 9 9 2" xfId="3125" xr:uid="{17834C33-E2FA-41D8-8F0A-115AF1694DB4}"/>
    <cellStyle name="Total 16" xfId="1935" xr:uid="{7953FF48-28F3-46DA-A21F-A013A37B36F9}"/>
    <cellStyle name="Total 16 2" xfId="4208" xr:uid="{56AD110A-8032-4728-A53F-4B57130325FE}"/>
    <cellStyle name="Total 16 2 2" xfId="4422" xr:uid="{B55DC718-C103-456E-8316-1E6F67BFC6B5}"/>
    <cellStyle name="Total 16 2 2 2" xfId="4886" xr:uid="{D7EB59C0-2745-4E75-A900-46931DC1818F}"/>
    <cellStyle name="Total 16 2 2 2 2" xfId="5931" xr:uid="{7332BC58-0A76-4D0A-A15C-73604D5A1414}"/>
    <cellStyle name="Total 16 2 2 2 2 2" xfId="9552" xr:uid="{21932EF1-E193-4619-98E9-D0BC06B88413}"/>
    <cellStyle name="Total 16 2 2 2 2 2 2" xfId="11849" xr:uid="{CCEA340C-076D-4F1C-A290-08315111349A}"/>
    <cellStyle name="Total 16 2 2 2 2 2 3" xfId="21537" xr:uid="{1A975A51-BCF4-4131-A14A-7F0EF4E85252}"/>
    <cellStyle name="Total 16 2 2 2 2 3" xfId="18593" xr:uid="{23501899-FFD1-4D6A-A0A9-A5E77A55845D}"/>
    <cellStyle name="Total 16 2 2 2 2 4" xfId="18096" xr:uid="{BF44D97C-A601-4606-9A73-1D01C7DCD514}"/>
    <cellStyle name="Total 16 2 2 2 3" xfId="8510" xr:uid="{9666CA3F-B9F8-4B53-87DA-379EE006BD8B}"/>
    <cellStyle name="Total 16 2 2 2 3 2" xfId="15834" xr:uid="{C66CFA44-F13B-442A-A453-0FB5E1C709BE}"/>
    <cellStyle name="Total 16 2 2 2 3 3" xfId="20734" xr:uid="{3AC56DF3-0B51-42F4-ABCF-7724BDEB092F}"/>
    <cellStyle name="Total 16 2 2 2 4" xfId="12791" xr:uid="{EC3C002C-F6C1-4A51-BEBD-7DA73A814461}"/>
    <cellStyle name="Total 16 2 2 2 5" xfId="18952" xr:uid="{E394E4BB-B311-46E5-B6FF-B3203CFD1862}"/>
    <cellStyle name="Total 16 2 2 3" xfId="5494" xr:uid="{AB974BD0-F876-4882-9A2C-030E89C0A412}"/>
    <cellStyle name="Total 16 2 2 3 2" xfId="9115" xr:uid="{9A3F4E15-8CAE-4217-9CDC-F21FD86CEEEF}"/>
    <cellStyle name="Total 16 2 2 3 2 2" xfId="15323" xr:uid="{F6A38AC6-373B-48E4-815F-1CF587ABD517}"/>
    <cellStyle name="Total 16 2 2 3 2 3" xfId="21197" xr:uid="{B9689894-6A8E-4E9A-8930-D26F53155874}"/>
    <cellStyle name="Total 16 2 2 3 3" xfId="12603" xr:uid="{01585618-B654-4D91-A648-096500385DB5}"/>
    <cellStyle name="Total 16 2 2 3 4" xfId="16861" xr:uid="{8264A3D8-D834-478D-99AD-856DAB646513}"/>
    <cellStyle name="Total 16 2 2 4" xfId="8051" xr:uid="{315B3F00-99C5-434C-81B3-174286342DA0}"/>
    <cellStyle name="Total 16 2 2 4 2" xfId="15415" xr:uid="{C2F57EC1-642A-4083-8593-D054D7D52F46}"/>
    <cellStyle name="Total 16 2 2 4 3" xfId="20380" xr:uid="{998C41D8-DF7A-4BD5-8EE4-A715F047CD3E}"/>
    <cellStyle name="Total 16 2 2 5" xfId="14517" xr:uid="{F24F43A4-CD0F-4FE2-A795-6BE5CC81CA3B}"/>
    <cellStyle name="Total 16 2 2 6" xfId="19026" xr:uid="{3F011AFD-B3DD-41F7-9D30-08833CBC71E3}"/>
    <cellStyle name="Total 16 2 3" xfId="4712" xr:uid="{639CAAAC-4085-4AC3-878B-1B98861E52FB}"/>
    <cellStyle name="Total 16 2 3 2" xfId="5759" xr:uid="{9BFEF73D-A133-4185-8678-024D914F545C}"/>
    <cellStyle name="Total 16 2 3 2 2" xfId="9380" xr:uid="{185F3332-EE8B-4A3F-AC0D-A6ED728A93AD}"/>
    <cellStyle name="Total 16 2 3 2 2 2" xfId="11894" xr:uid="{DF91B511-A4C5-41D7-B1AB-2EFF5233D7AF}"/>
    <cellStyle name="Total 16 2 3 2 2 3" xfId="21398" xr:uid="{CF4B1FAF-9680-4823-84CF-BAFC28F1989D}"/>
    <cellStyle name="Total 16 2 3 2 3" xfId="15956" xr:uid="{864F54E9-0FB4-4E73-9800-210A16367372}"/>
    <cellStyle name="Total 16 2 3 2 4" xfId="19721" xr:uid="{10AB62BC-5DC6-4C57-9312-D7ABB1E38C1A}"/>
    <cellStyle name="Total 16 2 3 3" xfId="8336" xr:uid="{7E03EBC0-38F7-4B7C-8163-24FE481B0B92}"/>
    <cellStyle name="Total 16 2 3 3 2" xfId="12027" xr:uid="{74AD8BBC-9731-4A80-A27F-26064C6F0CAE}"/>
    <cellStyle name="Total 16 2 3 3 3" xfId="20595" xr:uid="{7E56BF89-42C9-4D16-B907-2F9D4344E6D9}"/>
    <cellStyle name="Total 16 2 3 4" xfId="15977" xr:uid="{87A4AA02-4CDE-4B60-BD28-054F4B682784}"/>
    <cellStyle name="Total 16 2 3 5" xfId="12346" xr:uid="{3E696A0C-10A2-4B2F-8533-204DBE3964D2}"/>
    <cellStyle name="Total 16 2 4" xfId="5300" xr:uid="{5BA2D8CF-A977-4971-B123-433E4095C307}"/>
    <cellStyle name="Total 16 2 4 2" xfId="8921" xr:uid="{34F4F08C-990A-4CDA-B2A1-601B62FA31EE}"/>
    <cellStyle name="Total 16 2 4 2 2" xfId="11983" xr:uid="{880CCE57-6E84-4FE3-8B8C-5E1ED601A6FB}"/>
    <cellStyle name="Total 16 2 4 2 3" xfId="21040" xr:uid="{3632DF67-33DB-40E2-89A6-500362F9DE68}"/>
    <cellStyle name="Total 16 2 4 3" xfId="12644" xr:uid="{59292D78-3E41-46BB-9BE5-D1A73B4D8A99}"/>
    <cellStyle name="Total 16 2 4 4" xfId="18909" xr:uid="{4A392E8B-23CB-4220-8EC9-209B50D169AF}"/>
    <cellStyle name="Total 16 2 5" xfId="7845" xr:uid="{E5D2CBE6-5CC4-4CB5-9214-D0B37B4CB1A1}"/>
    <cellStyle name="Total 16 2 5 2" xfId="18587" xr:uid="{A05E394C-D170-4EB2-8F0C-275C0E9191FB}"/>
    <cellStyle name="Total 16 2 5 3" xfId="20214" xr:uid="{D399EE54-BB55-42B5-90FD-1CE312112E6E}"/>
    <cellStyle name="Total 16 2 6" xfId="13671" xr:uid="{E18B6F5A-2B3C-425C-BC71-476AF511795F}"/>
    <cellStyle name="Total 16 2 7" xfId="14389" xr:uid="{62AA30B4-4975-41C9-91D5-52072D9D44C7}"/>
    <cellStyle name="Total 16 3" xfId="4357" xr:uid="{6BF75548-0426-4802-9DBB-E8E2BD7326E6}"/>
    <cellStyle name="Total 16 3 2" xfId="4825" xr:uid="{150ACC20-B793-48A9-B16B-B81813713CD1}"/>
    <cellStyle name="Total 16 3 2 2" xfId="5871" xr:uid="{705CD619-12E1-43A8-B9D5-525398238BEC}"/>
    <cellStyle name="Total 16 3 2 2 2" xfId="9492" xr:uid="{6C3BCC9D-D995-4150-A84F-102386707572}"/>
    <cellStyle name="Total 16 3 2 2 2 2" xfId="17645" xr:uid="{015D08FE-93AE-4D0E-AE08-BB6AB8693770}"/>
    <cellStyle name="Total 16 3 2 2 2 3" xfId="21507" xr:uid="{7A07C651-531B-4A06-B38B-FDFBAB2ACC5C}"/>
    <cellStyle name="Total 16 3 2 2 3" xfId="12500" xr:uid="{5874F507-32D6-4E9A-A3EF-0E1F4A4695C5}"/>
    <cellStyle name="Total 16 3 2 2 4" xfId="18019" xr:uid="{FEDAB5A8-3AF8-4C27-B8CB-23798067614E}"/>
    <cellStyle name="Total 16 3 2 3" xfId="8449" xr:uid="{A3C2CE96-9B26-4240-A3B8-8D08C6AEB55B}"/>
    <cellStyle name="Total 16 3 2 3 2" xfId="16026" xr:uid="{055B05A6-F8B3-4A31-AE85-45311044EA51}"/>
    <cellStyle name="Total 16 3 2 3 3" xfId="20704" xr:uid="{958121A0-986F-4598-9BD0-EA604046C580}"/>
    <cellStyle name="Total 16 3 2 4" xfId="18452" xr:uid="{F9444A29-BE5E-4F2D-AF00-9FA339B7E7C4}"/>
    <cellStyle name="Total 16 3 2 5" xfId="16949" xr:uid="{9C484763-ECF8-4448-A4B7-A18F8A173746}"/>
    <cellStyle name="Total 16 3 3" xfId="5432" xr:uid="{5F207713-BD0F-4DFF-8AC4-0AF838A3285A}"/>
    <cellStyle name="Total 16 3 3 2" xfId="9053" xr:uid="{6B6516A6-8EC6-4535-A1D5-C4FBB9B95CB2}"/>
    <cellStyle name="Total 16 3 3 2 2" xfId="13456" xr:uid="{85A0823C-C269-44F5-9C51-C433DEC0CB3A}"/>
    <cellStyle name="Total 16 3 3 2 3" xfId="21166" xr:uid="{55701933-C64B-4A7A-A2C2-46BA4F2F78D0}"/>
    <cellStyle name="Total 16 3 3 3" xfId="12615" xr:uid="{C96FC715-CD48-40C3-9A46-CDC673D2C519}"/>
    <cellStyle name="Total 16 3 3 4" xfId="14949" xr:uid="{14CF3689-2DC3-419F-B192-E07067EB35B4}"/>
    <cellStyle name="Total 16 3 4" xfId="7987" xr:uid="{F490CBB8-6DCD-4A9A-A592-48A6A2CE5C26}"/>
    <cellStyle name="Total 16 3 4 2" xfId="15421" xr:uid="{C5B28DA5-903A-4C74-AF74-027F0BA3B66D}"/>
    <cellStyle name="Total 16 3 4 3" xfId="20348" xr:uid="{D01104F9-FE34-4AC6-9408-EB1EEACDA463}"/>
    <cellStyle name="Total 16 3 5" xfId="15060" xr:uid="{121B4B5F-4FE3-481C-A3B1-BE699E817EB7}"/>
    <cellStyle name="Total 16 3 6" xfId="15001" xr:uid="{C8DEB8D4-7538-469B-8A40-8F89A73266B9}"/>
    <cellStyle name="Total 16 4" xfId="4533" xr:uid="{B06FD3CE-71F6-4B94-BEAD-B8CE9D684836}"/>
    <cellStyle name="Total 16 4 2" xfId="5590" xr:uid="{E632433B-2381-44A2-BB6A-D6779F1E33EB}"/>
    <cellStyle name="Total 16 4 2 2" xfId="9211" xr:uid="{10FBE181-742F-45DA-ADCD-AD9AEC802A8C}"/>
    <cellStyle name="Total 16 4 2 2 2" xfId="11723" xr:uid="{15D7FC83-2588-4CCE-9260-12F9840B1DA8}"/>
    <cellStyle name="Total 16 4 2 2 3" xfId="21289" xr:uid="{A54540B5-2DF3-4475-B633-2E2ADE15034D}"/>
    <cellStyle name="Total 16 4 2 3" xfId="17468" xr:uid="{B10F6827-2587-4B39-8735-2FD2A7ADAA9A}"/>
    <cellStyle name="Total 16 4 2 4" xfId="12308" xr:uid="{3935E5B8-4937-401C-9061-351E2B7F5448}"/>
    <cellStyle name="Total 16 4 3" xfId="8159" xr:uid="{71108FB2-27F1-4614-8B12-556B652DE668}"/>
    <cellStyle name="Total 16 4 3 2" xfId="15955" xr:uid="{9BFFB2E8-E8D5-4CBC-B978-ECBDD67AE2BC}"/>
    <cellStyle name="Total 16 4 3 3" xfId="20481" xr:uid="{A3780D01-0D96-4AC7-B399-22C68E80651F}"/>
    <cellStyle name="Total 16 4 4" xfId="12935" xr:uid="{86A73701-FFA6-414C-B8BA-C60F280820A6}"/>
    <cellStyle name="Total 16 4 5" xfId="18967" xr:uid="{79B7384A-9593-4E5D-86A1-F8A8E5DCE9B6}"/>
    <cellStyle name="Total 16 5" xfId="3845" xr:uid="{E0A5257A-D305-48D3-A45B-CED999AA513B}"/>
    <cellStyle name="Total 16 5 2" xfId="7528" xr:uid="{491E7C76-A570-4A38-B541-DD4C4E0FAB3F}"/>
    <cellStyle name="Total 16 5 2 2" xfId="12206" xr:uid="{5B164DAF-CA91-445E-B0C9-C84B4986CFED}"/>
    <cellStyle name="Total 16 5 2 3" xfId="20011" xr:uid="{C2A72022-886A-4FE3-BED8-BB406542F44A}"/>
    <cellStyle name="Total 16 5 3" xfId="13778" xr:uid="{0883CF3D-B605-4ED1-B296-3E2C31470F13}"/>
    <cellStyle name="Total 16 5 4" xfId="19150" xr:uid="{5A81C327-6345-4C2E-AB1B-566C989E97E8}"/>
    <cellStyle name="Total 16 6" xfId="7301" xr:uid="{CA45FB91-93D3-4C6B-A01A-5A801199997A}"/>
    <cellStyle name="Total 16 6 2" xfId="17896" xr:uid="{AB398BCA-07CF-4EDD-A840-ED091833B595}"/>
    <cellStyle name="Total 16 6 3" xfId="19821" xr:uid="{B11EA1AD-080C-4129-8CBE-F64316E7755B}"/>
    <cellStyle name="Total 16 7" xfId="17183" xr:uid="{BF00FD6B-F878-4C53-BACA-947D283EDE08}"/>
    <cellStyle name="Total 16 8" xfId="19760" xr:uid="{9A6351F2-D73C-4DDE-9394-A44667142B6F}"/>
    <cellStyle name="Total 17" xfId="11395" xr:uid="{2706BF6B-EF9A-4FB4-9AA2-91C7E9913617}"/>
    <cellStyle name="Total 2" xfId="1936" xr:uid="{2962D024-AC26-4BEF-8B8E-97BA9E5696CE}"/>
    <cellStyle name="Total 2 10" xfId="1937" xr:uid="{FDAB023A-63B0-4DAA-86B6-9758C2DD2816}"/>
    <cellStyle name="Total 2 10 10" xfId="3126" xr:uid="{EEB908D8-44D3-4589-8A2F-E4E75CBE015F}"/>
    <cellStyle name="Total 2 10 11" xfId="11277" xr:uid="{E82260AA-C830-458D-B3F5-D033B45B6CA1}"/>
    <cellStyle name="Total 2 10 11 2" xfId="19612" xr:uid="{E3D4E4E5-3C41-4CAA-B236-560098FF0B83}"/>
    <cellStyle name="Total 2 10 11 3" xfId="22012" xr:uid="{E96C2479-14AB-45C5-8C39-F8FFB2C96C1E}"/>
    <cellStyle name="Total 2 10 2" xfId="1938" xr:uid="{ADBB1479-AA4A-4531-888C-D46F17540586}"/>
    <cellStyle name="Total 2 10 2 2" xfId="3127" xr:uid="{FBA741ED-A722-4A17-B0AE-84F061DDFB13}"/>
    <cellStyle name="Total 2 10 2 3" xfId="11278" xr:uid="{02DFD079-9D76-45F8-8799-B038F879342D}"/>
    <cellStyle name="Total 2 10 2 3 2" xfId="19613" xr:uid="{3D887084-3705-4B6E-A199-05F076E0830F}"/>
    <cellStyle name="Total 2 10 2 3 3" xfId="22013" xr:uid="{0077A06B-E395-4C4E-904D-BECA98BE757A}"/>
    <cellStyle name="Total 2 10 3" xfId="1939" xr:uid="{9B7EBF16-900D-4801-9991-DC38A85852A0}"/>
    <cellStyle name="Total 2 10 3 2" xfId="3128" xr:uid="{A30236AB-0E20-4AC7-B07E-53A29AE8595E}"/>
    <cellStyle name="Total 2 10 3 3" xfId="11279" xr:uid="{DBB76A5C-F0EF-483A-BA49-2697753C1167}"/>
    <cellStyle name="Total 2 10 3 3 2" xfId="19614" xr:uid="{8B0B4BAC-B2AD-4C7E-B87C-D90B1084DA2E}"/>
    <cellStyle name="Total 2 10 3 3 3" xfId="22014" xr:uid="{E3477C8C-BE2E-4E20-8B46-BD4A66BD59E9}"/>
    <cellStyle name="Total 2 10 4" xfId="1940" xr:uid="{3A5F4669-2C4E-49B0-B5A5-3A5C86FED05E}"/>
    <cellStyle name="Total 2 10 4 2" xfId="3129" xr:uid="{DF7F1B04-3BBA-4811-A350-BD76A0333603}"/>
    <cellStyle name="Total 2 10 4 3" xfId="11280" xr:uid="{99062A14-9C4F-4FCA-AA51-14F1E8B5E419}"/>
    <cellStyle name="Total 2 10 4 3 2" xfId="19615" xr:uid="{A8C30284-BDD4-4DA9-8EBC-18EABD92BB82}"/>
    <cellStyle name="Total 2 10 4 3 3" xfId="22015" xr:uid="{DFBAEAC0-870F-4014-91F8-4D0670E92075}"/>
    <cellStyle name="Total 2 10 5" xfId="1941" xr:uid="{145D89D5-B4D4-4505-9FB9-348C79E471CD}"/>
    <cellStyle name="Total 2 10 5 2" xfId="3130" xr:uid="{4FCB0076-B559-499B-8B19-62B48F3A7615}"/>
    <cellStyle name="Total 2 10 6" xfId="1942" xr:uid="{02FE9050-E82D-4791-A2BA-EA9C7A644396}"/>
    <cellStyle name="Total 2 10 6 2" xfId="3131" xr:uid="{E28CFE46-32E8-455F-99C6-04EBDA1DA26C}"/>
    <cellStyle name="Total 2 10 7" xfId="1943" xr:uid="{8DD69B4F-611A-48B1-BCC1-86F338B99B3E}"/>
    <cellStyle name="Total 2 10 7 2" xfId="3132" xr:uid="{3D1FBB19-82E8-47D5-93EA-735F0E234308}"/>
    <cellStyle name="Total 2 10 8" xfId="1944" xr:uid="{087B6597-3932-4DB7-B491-6C79C621A904}"/>
    <cellStyle name="Total 2 10 8 2" xfId="3133" xr:uid="{34F230F9-5E39-4639-9C73-0013C576A75D}"/>
    <cellStyle name="Total 2 10 9" xfId="1945" xr:uid="{FF489C01-28C0-47AD-8BD2-CF9370748D7A}"/>
    <cellStyle name="Total 2 10 9 2" xfId="3134" xr:uid="{13B3BDB9-1E20-43C4-9B5F-98CDAB18B5CA}"/>
    <cellStyle name="Total 2 11" xfId="1946" xr:uid="{C57EA443-4BC6-4F30-90F9-48E00D22831E}"/>
    <cellStyle name="Total 2 11 10" xfId="3135" xr:uid="{835615B8-7519-44AC-B1FE-53A6A97E53B7}"/>
    <cellStyle name="Total 2 11 11" xfId="11281" xr:uid="{5248F1F8-3037-4288-8A96-85FF40E0CF31}"/>
    <cellStyle name="Total 2 11 11 2" xfId="19616" xr:uid="{3BF28FBF-F996-47D9-A0B9-FA877FA7FEEB}"/>
    <cellStyle name="Total 2 11 11 3" xfId="22016" xr:uid="{433E3808-BDA0-41EE-9F49-280DBD3A6045}"/>
    <cellStyle name="Total 2 11 2" xfId="1947" xr:uid="{26B580BC-1554-42FA-9F29-A80D270CCA6E}"/>
    <cellStyle name="Total 2 11 2 2" xfId="3136" xr:uid="{64BF0680-7DCB-4DAB-9CEC-179882D358CF}"/>
    <cellStyle name="Total 2 11 2 3" xfId="11282" xr:uid="{B74384BC-F55E-4AFF-9A3C-7147F83A0CD0}"/>
    <cellStyle name="Total 2 11 2 3 2" xfId="19617" xr:uid="{47AE1BF1-A796-4652-B595-7BCF7F85D35A}"/>
    <cellStyle name="Total 2 11 2 3 3" xfId="22017" xr:uid="{B5FF59A1-E828-471E-A271-7862191C2987}"/>
    <cellStyle name="Total 2 11 3" xfId="1948" xr:uid="{8C43ABA3-D67B-4812-93EE-76F3EA45AE24}"/>
    <cellStyle name="Total 2 11 3 2" xfId="3137" xr:uid="{37E22843-39A7-4679-9EB4-727AF63E3B84}"/>
    <cellStyle name="Total 2 11 3 3" xfId="11283" xr:uid="{6AEDE780-3B03-4FCC-AE9D-6138BD8A353E}"/>
    <cellStyle name="Total 2 11 3 3 2" xfId="19618" xr:uid="{EDDB2E1E-F18D-4BFD-AB58-1194205FF400}"/>
    <cellStyle name="Total 2 11 3 3 3" xfId="22018" xr:uid="{0465055C-A998-4DCE-A149-32A01CD9BC85}"/>
    <cellStyle name="Total 2 11 4" xfId="1949" xr:uid="{FDA8CC55-020B-49D3-8772-2276E9F69F34}"/>
    <cellStyle name="Total 2 11 4 2" xfId="3138" xr:uid="{27EE3BB3-AEA7-4BA4-BEF3-D93099B616E3}"/>
    <cellStyle name="Total 2 11 4 3" xfId="11284" xr:uid="{111C9F0E-F92F-4F88-8516-1511A12B9FB6}"/>
    <cellStyle name="Total 2 11 4 3 2" xfId="19619" xr:uid="{9FB6F1B4-BF1B-4789-881D-DDBEC7A3EA4F}"/>
    <cellStyle name="Total 2 11 4 3 3" xfId="22019" xr:uid="{9664D8D8-D445-4BCB-B2CB-E2BD4361934D}"/>
    <cellStyle name="Total 2 11 5" xfId="1950" xr:uid="{CF2F6A1F-A15F-4108-87EB-9B81B0320975}"/>
    <cellStyle name="Total 2 11 5 2" xfId="3139" xr:uid="{E2D3F54A-F1EF-4DED-B659-108A7D53F8AB}"/>
    <cellStyle name="Total 2 11 6" xfId="1951" xr:uid="{8E4FD03F-8B46-4E65-997E-241F259E929B}"/>
    <cellStyle name="Total 2 11 6 2" xfId="3140" xr:uid="{4CB666E3-139E-45FE-986C-9D06CBE3C747}"/>
    <cellStyle name="Total 2 11 7" xfId="1952" xr:uid="{8C2375C9-35D5-4907-9A3C-65EECB562776}"/>
    <cellStyle name="Total 2 11 7 2" xfId="3141" xr:uid="{7FC87A2D-9CF5-4E6E-BA87-66B359B00282}"/>
    <cellStyle name="Total 2 11 8" xfId="1953" xr:uid="{0731131E-9BF2-4C3A-946C-FA2EA4B0DE1B}"/>
    <cellStyle name="Total 2 11 8 2" xfId="3142" xr:uid="{81D0036C-381D-4991-8089-358A89BB1E0C}"/>
    <cellStyle name="Total 2 11 9" xfId="1954" xr:uid="{A848FCB4-9213-4F83-AAC9-9F262986F451}"/>
    <cellStyle name="Total 2 11 9 2" xfId="3143" xr:uid="{D2CC9722-CD9A-4955-87F6-58615001EED5}"/>
    <cellStyle name="Total 2 12" xfId="1955" xr:uid="{EB2EF432-CFDB-49BB-9744-AA7119E0456F}"/>
    <cellStyle name="Total 2 12 10" xfId="3144" xr:uid="{F83FCA59-26C9-424C-932F-2DF7A5351278}"/>
    <cellStyle name="Total 2 12 11" xfId="11285" xr:uid="{E302A197-1ABB-460E-9DD8-A09D78F27231}"/>
    <cellStyle name="Total 2 12 11 2" xfId="19620" xr:uid="{0DE9E1B1-BF87-4BE3-811E-4C23D49B315F}"/>
    <cellStyle name="Total 2 12 11 3" xfId="22020" xr:uid="{3E384A8E-1923-4A69-819A-AECF9D1C4E41}"/>
    <cellStyle name="Total 2 12 2" xfId="1956" xr:uid="{263E72BB-A82A-44C8-AE01-FDF6611B3D5D}"/>
    <cellStyle name="Total 2 12 2 2" xfId="3145" xr:uid="{542F0555-2624-4650-B588-2C0BB800540A}"/>
    <cellStyle name="Total 2 12 2 3" xfId="11286" xr:uid="{67C1A869-9BB7-44F1-9D16-6A04CE017D4D}"/>
    <cellStyle name="Total 2 12 2 3 2" xfId="19621" xr:uid="{AE4EC431-DBE6-4635-B995-46DA1EC55D90}"/>
    <cellStyle name="Total 2 12 2 3 3" xfId="22021" xr:uid="{90123B88-104B-467E-A848-7EC693CEC17B}"/>
    <cellStyle name="Total 2 12 3" xfId="1957" xr:uid="{EC9FA9DA-F971-49F6-B6A2-E59F37D77915}"/>
    <cellStyle name="Total 2 12 3 2" xfId="3146" xr:uid="{8DD99E5A-77D7-4B90-ACB3-28AF1BEF4DD0}"/>
    <cellStyle name="Total 2 12 3 3" xfId="11287" xr:uid="{2B14C0B0-CB8B-4E72-BD93-995347D1592C}"/>
    <cellStyle name="Total 2 12 3 3 2" xfId="19622" xr:uid="{53B2A721-3CA9-49DB-90C3-79EBDDBB1A12}"/>
    <cellStyle name="Total 2 12 3 3 3" xfId="22022" xr:uid="{57415FF6-562E-43BE-8645-9E280C8AFE0F}"/>
    <cellStyle name="Total 2 12 4" xfId="1958" xr:uid="{2E113EB0-88BF-4869-BD0E-FE7386611AFF}"/>
    <cellStyle name="Total 2 12 4 2" xfId="3147" xr:uid="{A8CA4024-E0A4-4C0A-9BB0-E069EA2E138D}"/>
    <cellStyle name="Total 2 12 4 3" xfId="11288" xr:uid="{D77924CC-179D-4A91-8A70-C26F0F50D836}"/>
    <cellStyle name="Total 2 12 4 3 2" xfId="19623" xr:uid="{2F6DC685-1C8B-4CF5-B6EE-33A51001A036}"/>
    <cellStyle name="Total 2 12 4 3 3" xfId="22023" xr:uid="{466E7DB8-CFE5-4FFA-A209-538A93502068}"/>
    <cellStyle name="Total 2 12 5" xfId="1959" xr:uid="{90A5DA77-96DB-4362-B1E3-5B065FBE6FAC}"/>
    <cellStyle name="Total 2 12 5 2" xfId="3148" xr:uid="{679CEBC1-5096-4D0E-8804-2631797E16DE}"/>
    <cellStyle name="Total 2 12 6" xfId="1960" xr:uid="{BB13FCF2-2241-4131-98F7-2B1E7F1B27A7}"/>
    <cellStyle name="Total 2 12 6 2" xfId="3149" xr:uid="{E92270AB-45D6-4C2D-87E3-044F8D1EAEBC}"/>
    <cellStyle name="Total 2 12 7" xfId="1961" xr:uid="{3A791D1E-5C7F-465B-BCAE-F8031520405D}"/>
    <cellStyle name="Total 2 12 7 2" xfId="3150" xr:uid="{13AF539F-ABB9-4823-9291-C30A1F48FEA4}"/>
    <cellStyle name="Total 2 12 8" xfId="1962" xr:uid="{F1C59146-D310-49F4-9DAC-151E202FBBA5}"/>
    <cellStyle name="Total 2 12 8 2" xfId="3151" xr:uid="{B0DDB7A0-D850-4BD1-AE6D-A5697EB82D47}"/>
    <cellStyle name="Total 2 12 9" xfId="1963" xr:uid="{6F3A83B8-6A08-4A8A-A41A-ECEF28F66DC2}"/>
    <cellStyle name="Total 2 12 9 2" xfId="3152" xr:uid="{34ED77BF-0DDB-4C9B-B8D3-B13C332E43B9}"/>
    <cellStyle name="Total 2 13" xfId="1964" xr:uid="{B24C2E72-6B08-4B5A-B601-61D6C3E662C9}"/>
    <cellStyle name="Total 2 13 10" xfId="3153" xr:uid="{34DCAEF5-1991-4DE1-8EF3-023190228941}"/>
    <cellStyle name="Total 2 13 11" xfId="11289" xr:uid="{B435FCC5-78B8-4FCE-96D7-B09478191205}"/>
    <cellStyle name="Total 2 13 11 2" xfId="19624" xr:uid="{A03F2DCA-5E44-49D8-8665-3B63BEC8CBF9}"/>
    <cellStyle name="Total 2 13 11 3" xfId="22024" xr:uid="{D04F5714-1ED8-4C31-8189-360ECDC409F7}"/>
    <cellStyle name="Total 2 13 2" xfId="1965" xr:uid="{9F8A8B78-E42E-43D1-9F12-E30CCA83EBB6}"/>
    <cellStyle name="Total 2 13 2 2" xfId="3154" xr:uid="{8758DAC2-C73F-4323-A33B-6C8D4DF9930D}"/>
    <cellStyle name="Total 2 13 2 3" xfId="11290" xr:uid="{63C7C2C9-7F63-4007-B124-6E76CA2258D6}"/>
    <cellStyle name="Total 2 13 2 3 2" xfId="19625" xr:uid="{D2623F3E-3482-4686-AC90-33B78FE09073}"/>
    <cellStyle name="Total 2 13 2 3 3" xfId="22025" xr:uid="{B8EE2056-1ACB-4372-8D04-C9A844C294ED}"/>
    <cellStyle name="Total 2 13 3" xfId="1966" xr:uid="{A042BE06-1384-470C-A0A4-BF576C356BD9}"/>
    <cellStyle name="Total 2 13 3 2" xfId="3155" xr:uid="{D457DD1F-46AD-44D4-8D77-1B27D84BC3A7}"/>
    <cellStyle name="Total 2 13 3 3" xfId="11291" xr:uid="{8A9ED907-68C0-4F89-90E6-B1C4A4A818A6}"/>
    <cellStyle name="Total 2 13 3 3 2" xfId="19626" xr:uid="{894FDAC0-36C4-4C57-819D-0E683341735A}"/>
    <cellStyle name="Total 2 13 3 3 3" xfId="22026" xr:uid="{79FFE861-CEAF-4C80-B7FF-22312B6449C2}"/>
    <cellStyle name="Total 2 13 4" xfId="1967" xr:uid="{16E6E571-51BC-4E3C-88D8-D773AA5B4A34}"/>
    <cellStyle name="Total 2 13 4 2" xfId="3156" xr:uid="{0A9F17D2-CD00-4321-83EB-FBE1571F5BED}"/>
    <cellStyle name="Total 2 13 4 3" xfId="11292" xr:uid="{BED717B1-814F-48AD-93CE-9DA245C2CD64}"/>
    <cellStyle name="Total 2 13 4 3 2" xfId="19627" xr:uid="{14835FB3-EFBE-4D09-9D8B-5D564022D470}"/>
    <cellStyle name="Total 2 13 4 3 3" xfId="22027" xr:uid="{9909F47E-43DB-42F8-9DFC-F20D2510B2CF}"/>
    <cellStyle name="Total 2 13 5" xfId="1968" xr:uid="{FEBEE8B5-4658-4C9C-B024-D402BFF115F7}"/>
    <cellStyle name="Total 2 13 5 2" xfId="3157" xr:uid="{4F747DD3-CA96-4953-965D-1108F6029370}"/>
    <cellStyle name="Total 2 13 6" xfId="1969" xr:uid="{82984CEE-412C-47A3-8405-09F1F85CA902}"/>
    <cellStyle name="Total 2 13 6 2" xfId="3158" xr:uid="{ED0275FB-308F-4845-A534-20DCCD1F0600}"/>
    <cellStyle name="Total 2 13 7" xfId="1970" xr:uid="{C2C86D8D-919E-437A-AA19-39BF84CCCD9D}"/>
    <cellStyle name="Total 2 13 7 2" xfId="3159" xr:uid="{18307392-0567-42A8-BEA2-5E549948DC1E}"/>
    <cellStyle name="Total 2 13 8" xfId="1971" xr:uid="{CDF61B46-20DD-4DC6-92BF-10B6A31F3E4D}"/>
    <cellStyle name="Total 2 13 8 2" xfId="3160" xr:uid="{CB50C140-18EA-4720-971D-5F870EBBC044}"/>
    <cellStyle name="Total 2 13 9" xfId="1972" xr:uid="{FC4CF65B-7894-4956-BFDF-A234352B2157}"/>
    <cellStyle name="Total 2 13 9 2" xfId="3161" xr:uid="{68D0833F-8E13-4E61-A125-FDD2E66958AF}"/>
    <cellStyle name="Total 2 14" xfId="1973" xr:uid="{EC727687-6308-4F49-90FE-7F20F6417613}"/>
    <cellStyle name="Total 2 14 10" xfId="3162" xr:uid="{08237884-E55E-420B-ADDC-C84B55A58CD0}"/>
    <cellStyle name="Total 2 14 11" xfId="11293" xr:uid="{41D105D5-5BE4-451A-9017-FD864990C1CB}"/>
    <cellStyle name="Total 2 14 11 2" xfId="19628" xr:uid="{A3B3B1A6-5E95-4F96-AFB4-00B57DB2D7DC}"/>
    <cellStyle name="Total 2 14 11 3" xfId="22028" xr:uid="{8729B9EB-26B7-4E24-896E-D40C58C4481B}"/>
    <cellStyle name="Total 2 14 2" xfId="1974" xr:uid="{F740865A-C2FF-478F-B683-998A19CEC363}"/>
    <cellStyle name="Total 2 14 2 2" xfId="3163" xr:uid="{266DDC10-3DEB-4705-9864-BF36E97F7C9A}"/>
    <cellStyle name="Total 2 14 2 3" xfId="11294" xr:uid="{55703ADE-FE52-4032-AD0D-C6C7566016C7}"/>
    <cellStyle name="Total 2 14 2 3 2" xfId="19629" xr:uid="{E5A7CFFB-AA34-4A34-B406-4AE301DA64BF}"/>
    <cellStyle name="Total 2 14 2 3 3" xfId="22029" xr:uid="{912AE405-E7E4-4382-AF5A-61B2A3763DBF}"/>
    <cellStyle name="Total 2 14 3" xfId="1975" xr:uid="{716E93BC-34F2-45DC-AB29-665C5EC70A52}"/>
    <cellStyle name="Total 2 14 3 2" xfId="3164" xr:uid="{715F8488-B855-4EA0-96D6-D7D37C03A110}"/>
    <cellStyle name="Total 2 14 3 3" xfId="11295" xr:uid="{CF77259B-2567-4A7F-B5CC-269958625157}"/>
    <cellStyle name="Total 2 14 3 3 2" xfId="19630" xr:uid="{3D51ACF1-8F3E-41B8-A0DC-88D70375E670}"/>
    <cellStyle name="Total 2 14 3 3 3" xfId="22030" xr:uid="{BAAB0CF8-8AB0-44A9-B766-99B6AF17F48B}"/>
    <cellStyle name="Total 2 14 4" xfId="1976" xr:uid="{2DB7755D-E115-4FC1-92ED-9A1EA363CFE4}"/>
    <cellStyle name="Total 2 14 4 2" xfId="3165" xr:uid="{BBE74B8F-56DE-4B76-BE35-525E0A81CE2B}"/>
    <cellStyle name="Total 2 14 4 3" xfId="11296" xr:uid="{97013A42-D81C-4014-8C59-78BF0B03B9F9}"/>
    <cellStyle name="Total 2 14 4 3 2" xfId="19631" xr:uid="{90D8ADB8-6049-48E8-B2F0-36D484497B05}"/>
    <cellStyle name="Total 2 14 4 3 3" xfId="22031" xr:uid="{DD6E2F20-04E3-40CB-8CBC-F53C92853598}"/>
    <cellStyle name="Total 2 14 5" xfId="1977" xr:uid="{83B54911-CEC1-4B85-BB23-E5FC600A655A}"/>
    <cellStyle name="Total 2 14 5 2" xfId="3166" xr:uid="{776B74D0-8D89-4422-B410-C30B94B92A78}"/>
    <cellStyle name="Total 2 14 6" xfId="1978" xr:uid="{74C17046-F570-4D36-BEFC-E07AE95CF3B8}"/>
    <cellStyle name="Total 2 14 6 2" xfId="3167" xr:uid="{3111C0CF-F009-4845-952F-D96282CCDC15}"/>
    <cellStyle name="Total 2 14 7" xfId="1979" xr:uid="{2E673697-3E75-48C1-A3FC-0527F4F54491}"/>
    <cellStyle name="Total 2 14 7 2" xfId="3168" xr:uid="{C40815BA-B68C-4191-AC67-6893715D61F0}"/>
    <cellStyle name="Total 2 14 8" xfId="1980" xr:uid="{AA6FE7F7-BFE9-44DF-8E34-5382714D95A2}"/>
    <cellStyle name="Total 2 14 8 2" xfId="3169" xr:uid="{85FBED3A-8185-4073-A187-792DC92587C4}"/>
    <cellStyle name="Total 2 14 9" xfId="1981" xr:uid="{8A41E22F-9707-4CD5-B75F-CE1F5F7B5DAF}"/>
    <cellStyle name="Total 2 14 9 2" xfId="3170" xr:uid="{B31AE5ED-B7B0-4331-864D-70731B1ADCC5}"/>
    <cellStyle name="Total 2 15" xfId="1982" xr:uid="{68D2A214-6067-4F69-B5AA-DB9BBF75DA4A}"/>
    <cellStyle name="Total 2 15 10" xfId="3171" xr:uid="{BA226184-0AEF-4081-9C79-81CC794B095E}"/>
    <cellStyle name="Total 2 15 11" xfId="11297" xr:uid="{B559E2D7-4005-45B0-9F71-976C31A7130A}"/>
    <cellStyle name="Total 2 15 11 2" xfId="19632" xr:uid="{449EF550-FEEB-4D02-9844-5DE03C5E53A7}"/>
    <cellStyle name="Total 2 15 11 3" xfId="22032" xr:uid="{937D9D81-B06C-4215-8FC7-680BBEE24B02}"/>
    <cellStyle name="Total 2 15 2" xfId="1983" xr:uid="{6A11A4FA-05E7-433F-92FD-E8DB75B9BD2C}"/>
    <cellStyle name="Total 2 15 2 2" xfId="3172" xr:uid="{30CDDF26-1EB6-42A6-94AB-83EFCD3DF0C4}"/>
    <cellStyle name="Total 2 15 2 3" xfId="11298" xr:uid="{A123B08D-4AB4-4ACC-A516-6319E1436790}"/>
    <cellStyle name="Total 2 15 2 3 2" xfId="19633" xr:uid="{A3E9FC0A-C2AA-469B-9177-6A1BF815C104}"/>
    <cellStyle name="Total 2 15 2 3 3" xfId="22033" xr:uid="{CF247DD5-AABF-4265-883B-B1235CA22ABF}"/>
    <cellStyle name="Total 2 15 3" xfId="1984" xr:uid="{516F59A5-B52A-45DF-B649-F38EEC8E497E}"/>
    <cellStyle name="Total 2 15 3 2" xfId="3173" xr:uid="{0257E11C-EE94-4C1D-83A2-8C903EF7528C}"/>
    <cellStyle name="Total 2 15 3 3" xfId="11299" xr:uid="{7CBA3E52-2F49-42E9-A1A4-C2A9A118E0F7}"/>
    <cellStyle name="Total 2 15 3 3 2" xfId="19634" xr:uid="{78D89219-19D5-4452-92F6-CEB3F8EB7AC1}"/>
    <cellStyle name="Total 2 15 3 3 3" xfId="22034" xr:uid="{356805AE-541E-4531-9DED-15FFE28FCEE3}"/>
    <cellStyle name="Total 2 15 4" xfId="1985" xr:uid="{37C5433C-C13B-4147-ABEC-2DB7DDF717C6}"/>
    <cellStyle name="Total 2 15 4 2" xfId="3174" xr:uid="{D0280DD0-C4C6-4623-943D-BD919685DEA0}"/>
    <cellStyle name="Total 2 15 4 3" xfId="11300" xr:uid="{3CD6EB3A-3E57-48FA-A839-1982E73D1593}"/>
    <cellStyle name="Total 2 15 4 3 2" xfId="19635" xr:uid="{FEFC9100-FCA9-4B84-ADFA-A3E7145C5C84}"/>
    <cellStyle name="Total 2 15 4 3 3" xfId="22035" xr:uid="{4D016AB6-B3B3-4708-BD1C-5249553426E3}"/>
    <cellStyle name="Total 2 15 5" xfId="1986" xr:uid="{13FD548F-23BB-433D-9241-B82AC6648CE2}"/>
    <cellStyle name="Total 2 15 5 2" xfId="3175" xr:uid="{27037C38-0266-4F4F-A030-A027A7622370}"/>
    <cellStyle name="Total 2 15 6" xfId="1987" xr:uid="{D8E2D2B0-AA46-4DDF-A856-CC080202DF86}"/>
    <cellStyle name="Total 2 15 6 2" xfId="3176" xr:uid="{1A70A3B7-541B-418E-8E19-006D1FA3ECA8}"/>
    <cellStyle name="Total 2 15 7" xfId="1988" xr:uid="{208BA7AF-41E3-4B24-BD06-35C9A2A2774C}"/>
    <cellStyle name="Total 2 15 7 2" xfId="3177" xr:uid="{6927EDC3-7E9D-4C48-A7D6-FC254D459E93}"/>
    <cellStyle name="Total 2 15 8" xfId="1989" xr:uid="{3B53A2BF-A212-4620-9164-91CC7237B4F7}"/>
    <cellStyle name="Total 2 15 8 2" xfId="3178" xr:uid="{A125FD11-6300-4C44-A8AD-A60C151DE422}"/>
    <cellStyle name="Total 2 15 9" xfId="1990" xr:uid="{58C420FC-1AED-43E1-8968-A3D1D099FFA7}"/>
    <cellStyle name="Total 2 15 9 2" xfId="3179" xr:uid="{3A8D9CFB-2307-433B-A4C2-89CDCD24BFF8}"/>
    <cellStyle name="Total 2 16" xfId="1991" xr:uid="{CAA504E3-6DE6-4E36-8949-DD60D7807BE1}"/>
    <cellStyle name="Total 2 16 10" xfId="3180" xr:uid="{78A2F4FE-9702-4971-B587-BD6F38B96BE9}"/>
    <cellStyle name="Total 2 16 11" xfId="11301" xr:uid="{1477655B-6982-4144-9043-3DAB7998CB13}"/>
    <cellStyle name="Total 2 16 11 2" xfId="19636" xr:uid="{459CBB12-7D27-4F82-9F4B-04F345413B9A}"/>
    <cellStyle name="Total 2 16 11 3" xfId="22036" xr:uid="{DFD3AC97-3868-4A1E-BB6E-26561217409B}"/>
    <cellStyle name="Total 2 16 2" xfId="1992" xr:uid="{1602FFE8-52D1-4CC9-9960-E0348958E52D}"/>
    <cellStyle name="Total 2 16 2 2" xfId="3181" xr:uid="{F0945CB1-3A35-4A14-A47E-59943D9F8CBD}"/>
    <cellStyle name="Total 2 16 2 3" xfId="11302" xr:uid="{F7294872-856C-4646-9388-630A067B89A3}"/>
    <cellStyle name="Total 2 16 2 3 2" xfId="19637" xr:uid="{2B1BF119-EAB9-426C-9A5E-BED62DDB1B7C}"/>
    <cellStyle name="Total 2 16 2 3 3" xfId="22037" xr:uid="{061BE1DE-A398-4B5C-9C93-9EC6FA2627EA}"/>
    <cellStyle name="Total 2 16 3" xfId="1993" xr:uid="{73FA08E9-50DA-4AC0-A612-622D94466B0A}"/>
    <cellStyle name="Total 2 16 3 2" xfId="3182" xr:uid="{9422497F-D735-4440-A7E9-236FBDCD469D}"/>
    <cellStyle name="Total 2 16 3 3" xfId="11303" xr:uid="{61001E0A-DF96-4684-8251-CCB7B4CD9A03}"/>
    <cellStyle name="Total 2 16 3 3 2" xfId="19638" xr:uid="{74895184-A4C5-4D27-9382-4D02D6126E2F}"/>
    <cellStyle name="Total 2 16 3 3 3" xfId="22038" xr:uid="{B3F633FC-E3D6-4DA6-B208-CFA6AEB43711}"/>
    <cellStyle name="Total 2 16 4" xfId="1994" xr:uid="{68816D36-EE15-4F82-BA44-D4DE6C0807CB}"/>
    <cellStyle name="Total 2 16 4 2" xfId="3183" xr:uid="{211AF0CC-3D3B-4D76-B849-50965BE73099}"/>
    <cellStyle name="Total 2 16 4 3" xfId="11304" xr:uid="{5EB02625-0F92-4254-8AA3-35E38990C61A}"/>
    <cellStyle name="Total 2 16 4 3 2" xfId="19639" xr:uid="{CB371660-FDC3-488B-825C-399E344CC347}"/>
    <cellStyle name="Total 2 16 4 3 3" xfId="22039" xr:uid="{FD6C40DE-AD34-4A5E-AD25-9D51A4C70A61}"/>
    <cellStyle name="Total 2 16 5" xfId="1995" xr:uid="{E917DE5E-AE6E-483B-B26B-3BBDE6EEE5F2}"/>
    <cellStyle name="Total 2 16 5 2" xfId="3184" xr:uid="{1EBDF0CA-4414-4F3E-B0FF-4A7A5C8825B4}"/>
    <cellStyle name="Total 2 16 6" xfId="1996" xr:uid="{9AB6C4F3-D70C-4FA7-976F-655AEF27D42A}"/>
    <cellStyle name="Total 2 16 6 2" xfId="3185" xr:uid="{FA54D3EC-E827-47CD-940D-0857C335DC64}"/>
    <cellStyle name="Total 2 16 7" xfId="1997" xr:uid="{E62CAFEA-7166-40F5-AAA0-34FB2A97AB30}"/>
    <cellStyle name="Total 2 16 7 2" xfId="3186" xr:uid="{32079E8C-F7F5-41E5-B811-481616DD964D}"/>
    <cellStyle name="Total 2 16 8" xfId="1998" xr:uid="{57ADA89D-1DAF-4D48-9A16-92599505DB7E}"/>
    <cellStyle name="Total 2 16 8 2" xfId="3187" xr:uid="{C5BEAA87-9B7D-46FF-A141-FB3C433F1DDE}"/>
    <cellStyle name="Total 2 16 9" xfId="1999" xr:uid="{7DF6B1E8-DEF6-4958-88B5-41528A7A73E5}"/>
    <cellStyle name="Total 2 16 9 2" xfId="3188" xr:uid="{2BE06467-4B23-4E71-BF92-757AA542EC29}"/>
    <cellStyle name="Total 2 17" xfId="2000" xr:uid="{3FC873A8-6B0D-46C7-A277-F4754B694D16}"/>
    <cellStyle name="Total 2 17 10" xfId="3189" xr:uid="{42EB36D5-EDC2-43B0-BAC6-BD54F0108C27}"/>
    <cellStyle name="Total 2 17 11" xfId="11305" xr:uid="{50B6EB3D-CDDD-4F1A-BD84-E4B448660E6E}"/>
    <cellStyle name="Total 2 17 11 2" xfId="19640" xr:uid="{158E5C48-6372-41FE-B65D-32B6686DD1A4}"/>
    <cellStyle name="Total 2 17 11 3" xfId="22040" xr:uid="{A7967AD1-023B-46BE-A64E-365F8CC3BAE8}"/>
    <cellStyle name="Total 2 17 2" xfId="2001" xr:uid="{5F6AD221-F08C-4ADE-8F8A-909460ABDA82}"/>
    <cellStyle name="Total 2 17 2 2" xfId="3190" xr:uid="{1161DDA2-8408-4E0A-98DC-644AFEF49919}"/>
    <cellStyle name="Total 2 17 2 3" xfId="11306" xr:uid="{45D6F1A1-49D6-443F-8C61-12D3E69ABA91}"/>
    <cellStyle name="Total 2 17 2 3 2" xfId="19641" xr:uid="{1295DDBD-44BD-4B7F-A2C3-9B8918CC62D6}"/>
    <cellStyle name="Total 2 17 2 3 3" xfId="22041" xr:uid="{2847194C-E26E-4128-BF26-893535188A99}"/>
    <cellStyle name="Total 2 17 3" xfId="2002" xr:uid="{E574D6D8-C36D-45B9-88AA-8102A79A467C}"/>
    <cellStyle name="Total 2 17 3 2" xfId="3191" xr:uid="{4D782594-7A98-4543-A0CE-435DE75F5697}"/>
    <cellStyle name="Total 2 17 3 3" xfId="11307" xr:uid="{C9FA529E-A355-47F7-AA55-F7E76664A050}"/>
    <cellStyle name="Total 2 17 3 3 2" xfId="19642" xr:uid="{B1C449FD-7D27-48B6-8186-B337CC97DF4C}"/>
    <cellStyle name="Total 2 17 3 3 3" xfId="22042" xr:uid="{D25391E3-E37C-40B9-B7C1-ADC345D758AA}"/>
    <cellStyle name="Total 2 17 4" xfId="2003" xr:uid="{CF1C8172-AD52-4E66-BC87-5B04DFADB359}"/>
    <cellStyle name="Total 2 17 4 2" xfId="3192" xr:uid="{021D0F5A-4791-4FFA-BF45-0B80822F32CD}"/>
    <cellStyle name="Total 2 17 4 3" xfId="11308" xr:uid="{DA876422-4DE6-4680-9912-3FF2B1A8989D}"/>
    <cellStyle name="Total 2 17 4 3 2" xfId="19643" xr:uid="{09E92B11-23B1-457E-AD75-87603E3D9B6E}"/>
    <cellStyle name="Total 2 17 4 3 3" xfId="22043" xr:uid="{8FA79D14-904A-4677-8F4B-F5C075FD3B9A}"/>
    <cellStyle name="Total 2 17 5" xfId="2004" xr:uid="{284AB9B6-E165-47C1-A31D-9701DACC0216}"/>
    <cellStyle name="Total 2 17 5 2" xfId="3193" xr:uid="{7F22A56A-2FDE-42BC-98AC-FF1BB46AB855}"/>
    <cellStyle name="Total 2 17 6" xfId="2005" xr:uid="{41BF5994-6752-46C2-B49B-F8E2B1FF5D84}"/>
    <cellStyle name="Total 2 17 6 2" xfId="3194" xr:uid="{74458417-1403-43E8-8DC6-80E304813C85}"/>
    <cellStyle name="Total 2 17 7" xfId="2006" xr:uid="{9DBACC78-1A52-4E20-8C62-B6119DE071AD}"/>
    <cellStyle name="Total 2 17 7 2" xfId="3195" xr:uid="{5C853F14-788C-4853-BEDC-0DC6E67573E4}"/>
    <cellStyle name="Total 2 17 8" xfId="2007" xr:uid="{AC7E0ECF-5127-4689-B497-EBBF099B31F6}"/>
    <cellStyle name="Total 2 17 8 2" xfId="3196" xr:uid="{3DB0B8FA-A37C-4640-BB46-C86BEDCF6D61}"/>
    <cellStyle name="Total 2 17 9" xfId="2008" xr:uid="{D645F022-E556-4FCA-988F-4B0BEB9BB7F1}"/>
    <cellStyle name="Total 2 17 9 2" xfId="3197" xr:uid="{0A0F926E-7586-4BA6-A1FE-2B59AEA7A68A}"/>
    <cellStyle name="Total 2 18" xfId="2009" xr:uid="{D9F2C6EB-75F3-4A7D-AF27-5CCCB72E37BF}"/>
    <cellStyle name="Total 2 18 10" xfId="3198" xr:uid="{1F139C1E-A496-4C4A-97FD-6F1D616475FF}"/>
    <cellStyle name="Total 2 18 11" xfId="11309" xr:uid="{ECD2385B-1A33-4ECF-9ADB-2AA699EAE5E3}"/>
    <cellStyle name="Total 2 18 11 2" xfId="19644" xr:uid="{928B202D-63A4-449B-A6CD-0CAD1854E19D}"/>
    <cellStyle name="Total 2 18 11 3" xfId="22044" xr:uid="{252965C9-C7A0-406B-8AEB-C7E4C9ADF40F}"/>
    <cellStyle name="Total 2 18 2" xfId="2010" xr:uid="{10F58924-7E4E-4482-85C3-2842B41AEDA3}"/>
    <cellStyle name="Total 2 18 2 2" xfId="3199" xr:uid="{7C0AB77D-B3F5-4717-A380-48D22DCAAD0C}"/>
    <cellStyle name="Total 2 18 2 3" xfId="11310" xr:uid="{180E416B-F3FA-4709-ADDB-4355E8C694E5}"/>
    <cellStyle name="Total 2 18 2 3 2" xfId="19645" xr:uid="{B7E780B7-96FF-4F69-903C-94C31A96E15A}"/>
    <cellStyle name="Total 2 18 2 3 3" xfId="22045" xr:uid="{E408F66A-83F1-4191-8300-22A49448024C}"/>
    <cellStyle name="Total 2 18 3" xfId="2011" xr:uid="{F6F003AA-BB35-4E52-AC85-B330E6452582}"/>
    <cellStyle name="Total 2 18 3 2" xfId="3200" xr:uid="{841B292E-BFA5-4E11-A6AB-9B6AFE01463C}"/>
    <cellStyle name="Total 2 18 3 3" xfId="11311" xr:uid="{FAD98AB3-94CC-4340-A1DC-8D8D93B96482}"/>
    <cellStyle name="Total 2 18 3 3 2" xfId="19646" xr:uid="{5D0AF426-002D-4D52-807A-E82C2CD16F94}"/>
    <cellStyle name="Total 2 18 3 3 3" xfId="22046" xr:uid="{88B1412F-C05F-4FBE-AE3B-BFEB9FF3F773}"/>
    <cellStyle name="Total 2 18 4" xfId="2012" xr:uid="{91820D9E-9793-48A9-83FF-A0FBE7D4C14D}"/>
    <cellStyle name="Total 2 18 4 2" xfId="3201" xr:uid="{1DD298BB-77EC-4F49-9AF5-051D420D63C7}"/>
    <cellStyle name="Total 2 18 4 3" xfId="11312" xr:uid="{20C8EFDD-753F-453A-A20A-D1C09E11A1D2}"/>
    <cellStyle name="Total 2 18 4 3 2" xfId="19647" xr:uid="{EA6CCE2C-DC70-43D9-B303-251CD581F370}"/>
    <cellStyle name="Total 2 18 4 3 3" xfId="22047" xr:uid="{E2F0F080-28C1-4A0D-8D23-656201F3FFBB}"/>
    <cellStyle name="Total 2 18 5" xfId="2013" xr:uid="{52AD75E0-5513-48F1-814E-F1BD45412CE0}"/>
    <cellStyle name="Total 2 18 5 2" xfId="3202" xr:uid="{E3F22C83-69FC-4D3D-BADA-2DF918E2B0F4}"/>
    <cellStyle name="Total 2 18 6" xfId="2014" xr:uid="{2C3A465C-C1B0-49E6-A4C8-C8E93FD8FA5C}"/>
    <cellStyle name="Total 2 18 6 2" xfId="3203" xr:uid="{69CDAD1D-C8D6-426C-9AE7-9416506ECACC}"/>
    <cellStyle name="Total 2 18 7" xfId="2015" xr:uid="{09333512-8491-4538-BB62-6538EC7F1DA0}"/>
    <cellStyle name="Total 2 18 7 2" xfId="3204" xr:uid="{EB56892F-9E72-429E-9074-AF0B40197776}"/>
    <cellStyle name="Total 2 18 8" xfId="2016" xr:uid="{BFECEB9B-E912-4E2D-AD33-11B3EF6EC884}"/>
    <cellStyle name="Total 2 18 8 2" xfId="3205" xr:uid="{25EEE8A1-B724-4A7D-A673-55DB0C3DE817}"/>
    <cellStyle name="Total 2 18 9" xfId="2017" xr:uid="{47D80926-D439-408C-A3BD-852C09FECD1D}"/>
    <cellStyle name="Total 2 18 9 2" xfId="3206" xr:uid="{11CC3C6C-6870-4A2B-87DA-FBA25F4A57A8}"/>
    <cellStyle name="Total 2 19" xfId="2018" xr:uid="{03C9FF05-1F31-4D59-86BA-E2575E5FAD21}"/>
    <cellStyle name="Total 2 19 10" xfId="3207" xr:uid="{4821A9B2-BC74-4998-8CDC-123523C3A608}"/>
    <cellStyle name="Total 2 19 11" xfId="11313" xr:uid="{154D22B6-8FC3-407E-AACA-52ACBF005C19}"/>
    <cellStyle name="Total 2 19 11 2" xfId="19648" xr:uid="{A256C7D4-47B8-4D7D-9937-CE660AB2A366}"/>
    <cellStyle name="Total 2 19 11 3" xfId="22048" xr:uid="{B4D575D8-CCF2-4589-8FA5-1D8E3B7536FD}"/>
    <cellStyle name="Total 2 19 2" xfId="2019" xr:uid="{5F828D85-517B-4A50-99C0-7E54043DA298}"/>
    <cellStyle name="Total 2 19 2 2" xfId="3208" xr:uid="{E6BDED7D-FBA8-4D8B-9038-50506B1DEFA0}"/>
    <cellStyle name="Total 2 19 2 3" xfId="11314" xr:uid="{29044E2C-D035-46F4-BF7C-2BC6DB0E155F}"/>
    <cellStyle name="Total 2 19 2 3 2" xfId="19649" xr:uid="{61E4B1E3-6F56-457B-89D3-26C9A5404B27}"/>
    <cellStyle name="Total 2 19 2 3 3" xfId="22049" xr:uid="{17EE0B48-A026-494C-A230-9A1542F95060}"/>
    <cellStyle name="Total 2 19 3" xfId="2020" xr:uid="{89A3D5FE-7F4B-4245-ADA6-A0D193AB946D}"/>
    <cellStyle name="Total 2 19 3 2" xfId="3209" xr:uid="{06FC789A-20AD-4BDB-B8A4-2EFC39F89289}"/>
    <cellStyle name="Total 2 19 3 3" xfId="11315" xr:uid="{45FE44F8-A6D6-43AA-A357-63473D5486A8}"/>
    <cellStyle name="Total 2 19 3 3 2" xfId="19650" xr:uid="{5EE3661E-9C62-4177-8E00-D7A7F13EA748}"/>
    <cellStyle name="Total 2 19 3 3 3" xfId="22050" xr:uid="{FC888F97-9D66-4584-B157-89304A076101}"/>
    <cellStyle name="Total 2 19 4" xfId="2021" xr:uid="{884F1F86-BF29-438A-9AED-8032CE52EC4E}"/>
    <cellStyle name="Total 2 19 4 2" xfId="3210" xr:uid="{922CA910-B2FB-42E1-A090-6E5F6BD8E5FB}"/>
    <cellStyle name="Total 2 19 4 3" xfId="11316" xr:uid="{BEAADD44-914D-45F2-895D-88E225110649}"/>
    <cellStyle name="Total 2 19 4 3 2" xfId="19651" xr:uid="{99D438AF-41E2-41DF-9351-F1F333CF8A5D}"/>
    <cellStyle name="Total 2 19 4 3 3" xfId="22051" xr:uid="{563D310C-E675-4A5C-BB14-8EB4964C9F39}"/>
    <cellStyle name="Total 2 19 5" xfId="2022" xr:uid="{01B2DFC6-427E-4096-BE91-FF38D4853111}"/>
    <cellStyle name="Total 2 19 5 2" xfId="3211" xr:uid="{BE94683E-D45A-45EE-9385-80F13B1FB3C7}"/>
    <cellStyle name="Total 2 19 6" xfId="2023" xr:uid="{3C3DBF44-2574-4439-8CA4-443A42E46B0D}"/>
    <cellStyle name="Total 2 19 6 2" xfId="3212" xr:uid="{37352608-CE7F-45BA-BB51-84FC62D2AA08}"/>
    <cellStyle name="Total 2 19 7" xfId="2024" xr:uid="{52EA3F1A-DDAB-4893-B737-D66847B3D8FF}"/>
    <cellStyle name="Total 2 19 7 2" xfId="3213" xr:uid="{11B46B79-5507-448D-B6B2-B2BDBEDBDD28}"/>
    <cellStyle name="Total 2 19 8" xfId="2025" xr:uid="{8F8C6CC1-1EB7-4623-9B3D-4F3611E7DE95}"/>
    <cellStyle name="Total 2 19 8 2" xfId="3214" xr:uid="{9BE22D60-E4AC-450D-AD63-75E4FE10DD02}"/>
    <cellStyle name="Total 2 19 9" xfId="2026" xr:uid="{D56EA6F9-3EAB-4BCD-B6EB-A2C9DFF090E8}"/>
    <cellStyle name="Total 2 19 9 2" xfId="3215" xr:uid="{9AC1DB00-E6AF-4583-AEA1-86EDC6C56F79}"/>
    <cellStyle name="Total 2 2" xfId="2027" xr:uid="{E50558DD-BFF6-4F65-8E4F-C2F2BCE0F207}"/>
    <cellStyle name="Total 2 2 10" xfId="2028" xr:uid="{D28720C0-3B6D-471D-9D28-BED47C86E3B8}"/>
    <cellStyle name="Total 2 2 10 10" xfId="3216" xr:uid="{858D48F3-FE2F-46F3-9E3D-77066D91149E}"/>
    <cellStyle name="Total 2 2 10 2" xfId="2029" xr:uid="{1711A35D-8BDB-4B9B-B2A0-49946F358FB4}"/>
    <cellStyle name="Total 2 2 10 2 2" xfId="3217" xr:uid="{A324958E-12B7-471A-8B54-2CAF3C5F256F}"/>
    <cellStyle name="Total 2 2 10 3" xfId="2030" xr:uid="{53EB10E9-B599-4BA4-92B4-456C786DED5D}"/>
    <cellStyle name="Total 2 2 10 3 2" xfId="3218" xr:uid="{4D8CF62B-4A9F-470A-A93F-75A4180EE561}"/>
    <cellStyle name="Total 2 2 10 4" xfId="2031" xr:uid="{8B53A376-66E3-4B57-9DC8-25001792B7C1}"/>
    <cellStyle name="Total 2 2 10 4 2" xfId="3219" xr:uid="{8D4EF46A-7A99-436A-A173-6806B2CFDB5C}"/>
    <cellStyle name="Total 2 2 10 5" xfId="2032" xr:uid="{48FAD2CE-2627-420B-8B95-E9F76C58C55E}"/>
    <cellStyle name="Total 2 2 10 5 2" xfId="3220" xr:uid="{4C00AD3A-7D39-4C4F-AE29-D86E0A95F8B4}"/>
    <cellStyle name="Total 2 2 10 6" xfId="2033" xr:uid="{3FC9E9A6-6017-4855-B6F8-37E934BABC10}"/>
    <cellStyle name="Total 2 2 10 6 2" xfId="3221" xr:uid="{F6226A64-2925-433C-968B-ECD4280A9EBC}"/>
    <cellStyle name="Total 2 2 10 7" xfId="2034" xr:uid="{B2842B42-047B-454E-A932-0EB1C7D84BB0}"/>
    <cellStyle name="Total 2 2 10 7 2" xfId="3222" xr:uid="{46A81816-FE9A-4128-AAA5-EC8F2F0FD43E}"/>
    <cellStyle name="Total 2 2 10 8" xfId="2035" xr:uid="{2B434032-2E93-488A-ABE1-C85B98B2F0BC}"/>
    <cellStyle name="Total 2 2 10 8 2" xfId="3223" xr:uid="{3C75809C-F776-42D3-9EE0-89ED1E66ADD3}"/>
    <cellStyle name="Total 2 2 10 9" xfId="2036" xr:uid="{AB0EEE58-81F3-4386-A36E-598C6DD08B41}"/>
    <cellStyle name="Total 2 2 10 9 2" xfId="3224" xr:uid="{8A03581A-C465-4236-89F3-FB1CC63BA66E}"/>
    <cellStyle name="Total 2 2 11" xfId="2037" xr:uid="{24388047-2FF6-4C61-8501-F537950F901D}"/>
    <cellStyle name="Total 2 2 11 10" xfId="3225" xr:uid="{EBBAABCF-F3EC-4A15-9BA2-1872BF368E9A}"/>
    <cellStyle name="Total 2 2 11 2" xfId="2038" xr:uid="{FB9E8B72-0B23-4A0D-A358-B7870059CD83}"/>
    <cellStyle name="Total 2 2 11 2 2" xfId="3226" xr:uid="{0F3FA833-5B3A-400B-AB1F-9AA0C945FE58}"/>
    <cellStyle name="Total 2 2 11 3" xfId="2039" xr:uid="{0188D3D5-5D50-4B5C-AF25-7134028FFCD7}"/>
    <cellStyle name="Total 2 2 11 3 2" xfId="3227" xr:uid="{78B417E5-E831-4C54-8B77-A660EAD92908}"/>
    <cellStyle name="Total 2 2 11 4" xfId="2040" xr:uid="{DD9506EA-6A85-4C9C-A10F-C228D451551D}"/>
    <cellStyle name="Total 2 2 11 4 2" xfId="3228" xr:uid="{E6D953DE-CB34-4745-B52F-4B0A075164E3}"/>
    <cellStyle name="Total 2 2 11 5" xfId="2041" xr:uid="{BD0AB7AF-7B91-46EC-B665-A365AD190C51}"/>
    <cellStyle name="Total 2 2 11 5 2" xfId="3229" xr:uid="{76B9EDB4-F2CD-4BC7-8BA8-8736812F4B6C}"/>
    <cellStyle name="Total 2 2 11 6" xfId="2042" xr:uid="{615EA596-FC1D-44A1-A220-578FB5750B27}"/>
    <cellStyle name="Total 2 2 11 6 2" xfId="3230" xr:uid="{3394DC80-1A06-4068-A589-325AA3B9D2B1}"/>
    <cellStyle name="Total 2 2 11 7" xfId="2043" xr:uid="{5DD116FA-F942-4D28-A4C6-3051BE277AFC}"/>
    <cellStyle name="Total 2 2 11 7 2" xfId="3231" xr:uid="{AF055B92-5584-4764-A0AB-62EB0166BFB2}"/>
    <cellStyle name="Total 2 2 11 8" xfId="2044" xr:uid="{9BE568A8-6F49-468F-81B1-8EC623763737}"/>
    <cellStyle name="Total 2 2 11 8 2" xfId="3232" xr:uid="{66DF1E41-F2F8-4019-99B3-20B00B9F083D}"/>
    <cellStyle name="Total 2 2 11 9" xfId="2045" xr:uid="{F0339DF6-3FEA-48FB-9628-DE531EC2CCA7}"/>
    <cellStyle name="Total 2 2 11 9 2" xfId="3233" xr:uid="{797F440E-E09E-4BCF-AF25-C8B24F9DBD64}"/>
    <cellStyle name="Total 2 2 12" xfId="2046" xr:uid="{5ED7142C-F428-4136-964C-275E08C62B35}"/>
    <cellStyle name="Total 2 2 12 10" xfId="3234" xr:uid="{BDF3CEF1-E245-4190-B83F-FFEE5FB8A507}"/>
    <cellStyle name="Total 2 2 12 2" xfId="2047" xr:uid="{523AD6A1-5D8C-4BDD-BA7A-8E913E386193}"/>
    <cellStyle name="Total 2 2 12 2 2" xfId="3235" xr:uid="{15BBB9B7-0B75-458A-98C2-C6A5E8F176BF}"/>
    <cellStyle name="Total 2 2 12 3" xfId="2048" xr:uid="{BF8BBF89-8A1A-4C25-8B9D-6B9FBF7B6CED}"/>
    <cellStyle name="Total 2 2 12 3 2" xfId="3236" xr:uid="{101F0464-6171-44EF-BD17-7F1B44C0A34C}"/>
    <cellStyle name="Total 2 2 12 4" xfId="2049" xr:uid="{B5586273-896C-4935-AC6B-4E0C41CB95EF}"/>
    <cellStyle name="Total 2 2 12 4 2" xfId="3237" xr:uid="{FF9D4B71-AC24-4D7D-942D-04157A20CD2C}"/>
    <cellStyle name="Total 2 2 12 5" xfId="2050" xr:uid="{30934B10-EE86-4B76-986A-C72E471C62E9}"/>
    <cellStyle name="Total 2 2 12 5 2" xfId="3238" xr:uid="{547152FD-168F-4AF1-BFDA-B4E7CF6D1019}"/>
    <cellStyle name="Total 2 2 12 6" xfId="2051" xr:uid="{EE6F266B-7FFA-445B-90A2-AEABF7FB96BC}"/>
    <cellStyle name="Total 2 2 12 6 2" xfId="3239" xr:uid="{2B83A935-A7B2-4AE8-B3E7-B92C15BB0719}"/>
    <cellStyle name="Total 2 2 12 7" xfId="2052" xr:uid="{C24C2F28-99A9-48BD-ADD7-537012DB7AE5}"/>
    <cellStyle name="Total 2 2 12 7 2" xfId="3240" xr:uid="{C9115A14-66A9-48D2-85B5-0561D229AAB6}"/>
    <cellStyle name="Total 2 2 12 8" xfId="2053" xr:uid="{4C74EA24-540C-4DBD-8A53-212B2448AC51}"/>
    <cellStyle name="Total 2 2 12 8 2" xfId="3241" xr:uid="{24E2C0CA-D1E9-4FC5-868E-170934B87E12}"/>
    <cellStyle name="Total 2 2 12 9" xfId="2054" xr:uid="{96C65DA4-BCDB-49EC-8848-38E8D2FDEFDF}"/>
    <cellStyle name="Total 2 2 12 9 2" xfId="3242" xr:uid="{C4B70938-EB66-4ECE-9465-7B3CC1D433D3}"/>
    <cellStyle name="Total 2 2 13" xfId="2055" xr:uid="{6B159BED-2BFA-42DB-832E-4DF7CD3E4CF5}"/>
    <cellStyle name="Total 2 2 13 10" xfId="3243" xr:uid="{DBFBDC90-1D96-41EA-A238-2939B4FABA0D}"/>
    <cellStyle name="Total 2 2 13 2" xfId="2056" xr:uid="{2ABBA50F-BFF0-4584-BA8D-E4ACF85006D0}"/>
    <cellStyle name="Total 2 2 13 2 2" xfId="3244" xr:uid="{A2660319-70B2-4313-B7F0-8D2551786876}"/>
    <cellStyle name="Total 2 2 13 3" xfId="2057" xr:uid="{E6C09246-B426-4A46-94AB-F795A7D2B391}"/>
    <cellStyle name="Total 2 2 13 3 2" xfId="3245" xr:uid="{A600EA4C-40BD-4FC2-A2ED-3CDA76A05BF9}"/>
    <cellStyle name="Total 2 2 13 4" xfId="2058" xr:uid="{EC492704-D3DF-411F-95A5-3E58C71D8460}"/>
    <cellStyle name="Total 2 2 13 4 2" xfId="3246" xr:uid="{D15304FA-EBE6-42DC-980F-A51BB461F05D}"/>
    <cellStyle name="Total 2 2 13 5" xfId="2059" xr:uid="{9B5CAD12-8C2D-4FD7-9407-29AFE16D31EE}"/>
    <cellStyle name="Total 2 2 13 5 2" xfId="3247" xr:uid="{ED8880D7-769E-4A42-A817-F7C9798B9DC1}"/>
    <cellStyle name="Total 2 2 13 6" xfId="2060" xr:uid="{688F61F6-E70E-4ECC-8EAA-E01EAC6B7762}"/>
    <cellStyle name="Total 2 2 13 6 2" xfId="3248" xr:uid="{2E61DC41-1C03-41DA-A07D-D07E4E99861E}"/>
    <cellStyle name="Total 2 2 13 7" xfId="2061" xr:uid="{F2D538C8-BA41-4CD2-8C31-8586AAFA9B41}"/>
    <cellStyle name="Total 2 2 13 7 2" xfId="3249" xr:uid="{76B91540-DC4C-4A6F-B2C7-7A8B185CB2E2}"/>
    <cellStyle name="Total 2 2 13 8" xfId="2062" xr:uid="{241199F3-3CFC-4688-876C-F47E88EA3371}"/>
    <cellStyle name="Total 2 2 13 8 2" xfId="3250" xr:uid="{1850B8AF-6F09-46FA-9E44-E3246CD404A9}"/>
    <cellStyle name="Total 2 2 13 9" xfId="2063" xr:uid="{A38F84E4-4A5F-4657-8683-D357613445F6}"/>
    <cellStyle name="Total 2 2 13 9 2" xfId="3251" xr:uid="{C90CEA6E-6C6B-4A9B-9EBB-A7E58153D7ED}"/>
    <cellStyle name="Total 2 2 14" xfId="2064" xr:uid="{86A6C701-EB6B-4789-A2FA-DEB8B6829830}"/>
    <cellStyle name="Total 2 2 14 10" xfId="3252" xr:uid="{0EF45641-842A-4BBF-A7C1-E418FA7D6269}"/>
    <cellStyle name="Total 2 2 14 2" xfId="2065" xr:uid="{E6799A6F-03C3-487E-9718-8C888B77E2A6}"/>
    <cellStyle name="Total 2 2 14 2 2" xfId="3253" xr:uid="{C2439913-3364-4E06-A0DB-0855B7D928A9}"/>
    <cellStyle name="Total 2 2 14 3" xfId="2066" xr:uid="{40AC21E1-7938-436C-A930-B1BDCF06367F}"/>
    <cellStyle name="Total 2 2 14 3 2" xfId="3254" xr:uid="{4FBCC815-56B4-498E-B034-F51E0A54B0C5}"/>
    <cellStyle name="Total 2 2 14 4" xfId="2067" xr:uid="{6D8933C2-BDFF-48F4-821D-F0BAE8D0532E}"/>
    <cellStyle name="Total 2 2 14 4 2" xfId="3255" xr:uid="{E67E17D4-8AD3-4840-B0CA-1EB9315F34CF}"/>
    <cellStyle name="Total 2 2 14 5" xfId="2068" xr:uid="{96CC57CC-5106-46F3-9789-A6A42C0E2C28}"/>
    <cellStyle name="Total 2 2 14 5 2" xfId="3256" xr:uid="{226AC68B-DB19-4906-B8B5-1D78F1BB893E}"/>
    <cellStyle name="Total 2 2 14 6" xfId="2069" xr:uid="{22F56EA0-A262-4695-9B2D-7E541F7714BD}"/>
    <cellStyle name="Total 2 2 14 6 2" xfId="3257" xr:uid="{E0E430B3-E0D0-4493-820A-8B108E1D7DEC}"/>
    <cellStyle name="Total 2 2 14 7" xfId="2070" xr:uid="{3597A665-71E0-4EF8-A622-F362848FE194}"/>
    <cellStyle name="Total 2 2 14 7 2" xfId="3258" xr:uid="{D9701615-F91A-4975-9EE8-E9DAB269A9EA}"/>
    <cellStyle name="Total 2 2 14 8" xfId="2071" xr:uid="{B4BF3F29-DD9E-455B-84D1-F0445C25B9EB}"/>
    <cellStyle name="Total 2 2 14 8 2" xfId="3259" xr:uid="{31D7CE0F-7D70-42D1-A377-E8F7FA6CACE6}"/>
    <cellStyle name="Total 2 2 14 9" xfId="2072" xr:uid="{31113591-0C19-4663-808C-AC271EC0D290}"/>
    <cellStyle name="Total 2 2 14 9 2" xfId="3260" xr:uid="{5A1FFE68-2AD6-4249-BA35-74C118106F8B}"/>
    <cellStyle name="Total 2 2 15" xfId="2073" xr:uid="{0C5793EA-D64E-4841-AF0C-2E0A52FB0B53}"/>
    <cellStyle name="Total 2 2 15 10" xfId="3261" xr:uid="{3EEDCF67-993F-40C1-8E34-895DEBE77B0E}"/>
    <cellStyle name="Total 2 2 15 2" xfId="2074" xr:uid="{A8F58E75-5210-4F28-AC1D-169C98B2AC8E}"/>
    <cellStyle name="Total 2 2 15 2 2" xfId="3262" xr:uid="{3BCCD39C-21FF-4BB9-8207-8388587EB562}"/>
    <cellStyle name="Total 2 2 15 3" xfId="2075" xr:uid="{72CCDAD7-B8FA-4F81-B90C-F5C89FFBE61F}"/>
    <cellStyle name="Total 2 2 15 3 2" xfId="3263" xr:uid="{1FF4CE35-3657-4A5A-BB8F-6B529BF5BCC9}"/>
    <cellStyle name="Total 2 2 15 4" xfId="2076" xr:uid="{83825A81-F1BD-416E-91D0-EC74BFCB4AB2}"/>
    <cellStyle name="Total 2 2 15 4 2" xfId="3264" xr:uid="{65B3ED40-330D-4F45-B8DC-CD3D801CA0CA}"/>
    <cellStyle name="Total 2 2 15 5" xfId="2077" xr:uid="{D34C997F-2619-4FE7-9A81-24CD6F0A1937}"/>
    <cellStyle name="Total 2 2 15 5 2" xfId="3265" xr:uid="{3DF6B336-FF79-4CE0-9352-E929DF86B054}"/>
    <cellStyle name="Total 2 2 15 6" xfId="2078" xr:uid="{FC77898B-42D2-487B-96AC-6F3473ADD0FF}"/>
    <cellStyle name="Total 2 2 15 6 2" xfId="3266" xr:uid="{8A8F40E8-D91E-4ECD-A486-841C8A5869D6}"/>
    <cellStyle name="Total 2 2 15 7" xfId="2079" xr:uid="{8F1AD2DA-45F4-4881-9BBF-51DDFBDC9563}"/>
    <cellStyle name="Total 2 2 15 7 2" xfId="3267" xr:uid="{1CFD7269-D251-4B7B-A427-FCFC8706D731}"/>
    <cellStyle name="Total 2 2 15 8" xfId="2080" xr:uid="{BE0C0D2C-4A3B-4F3E-A145-3E627DFEF560}"/>
    <cellStyle name="Total 2 2 15 8 2" xfId="3268" xr:uid="{EF46C1DD-7C5B-4B78-A91B-90F38D6C3F94}"/>
    <cellStyle name="Total 2 2 15 9" xfId="2081" xr:uid="{0F57520F-0CFF-4946-A83D-AE32E136A901}"/>
    <cellStyle name="Total 2 2 15 9 2" xfId="3269" xr:uid="{C0816F0F-AB3A-4316-9697-D382F05BE3E4}"/>
    <cellStyle name="Total 2 2 16" xfId="2082" xr:uid="{AF4C5E6D-C581-4000-9510-967065046541}"/>
    <cellStyle name="Total 2 2 16 10" xfId="3270" xr:uid="{F4A04176-1DE5-40C0-8AC6-3E5EE2D34791}"/>
    <cellStyle name="Total 2 2 16 2" xfId="2083" xr:uid="{07F60E66-67C1-43B3-9BEC-6DEE6B21462E}"/>
    <cellStyle name="Total 2 2 16 2 2" xfId="3271" xr:uid="{B638150F-4E5F-4970-AC26-0E7942E18ECD}"/>
    <cellStyle name="Total 2 2 16 3" xfId="2084" xr:uid="{B3756675-5AA0-4514-A077-EA086DDDCF37}"/>
    <cellStyle name="Total 2 2 16 3 2" xfId="3272" xr:uid="{9D959A1C-5B28-49F4-8370-0EE0F42CC79E}"/>
    <cellStyle name="Total 2 2 16 4" xfId="2085" xr:uid="{6025821B-8BD6-47F0-8D6B-EF5301F1C3D3}"/>
    <cellStyle name="Total 2 2 16 4 2" xfId="3273" xr:uid="{B2B24970-D2F5-4343-B25E-BCCC2D57FD19}"/>
    <cellStyle name="Total 2 2 16 5" xfId="2086" xr:uid="{A2EC4398-1941-4CA0-9539-1B9A9EF10083}"/>
    <cellStyle name="Total 2 2 16 5 2" xfId="3274" xr:uid="{53C8A1DB-53B4-4388-960A-B18B726C8969}"/>
    <cellStyle name="Total 2 2 16 6" xfId="2087" xr:uid="{635EADAB-7543-45B0-9558-AED4F87D867D}"/>
    <cellStyle name="Total 2 2 16 6 2" xfId="3275" xr:uid="{89828818-F868-4CC7-8898-E0D13A744B26}"/>
    <cellStyle name="Total 2 2 16 7" xfId="2088" xr:uid="{7B61093D-B92D-4637-991E-BD8702FA052B}"/>
    <cellStyle name="Total 2 2 16 7 2" xfId="3276" xr:uid="{DB129BA0-20F9-42F2-9AE9-FBF64FE88253}"/>
    <cellStyle name="Total 2 2 16 8" xfId="2089" xr:uid="{CEE618A1-F4C5-415C-9EDB-439AE9D9FB98}"/>
    <cellStyle name="Total 2 2 16 8 2" xfId="3277" xr:uid="{F5E2B907-27C0-4F1B-8168-30462E8F2090}"/>
    <cellStyle name="Total 2 2 16 9" xfId="2090" xr:uid="{AF61142F-3AF5-4DC0-B9CA-44AE9C9D40D5}"/>
    <cellStyle name="Total 2 2 16 9 2" xfId="3278" xr:uid="{7A390C0A-C718-4B47-8F78-C3D06BDC6FFC}"/>
    <cellStyle name="Total 2 2 17" xfId="2091" xr:uid="{09D2136B-0459-4FB9-BF28-7615F52917EF}"/>
    <cellStyle name="Total 2 2 17 10" xfId="3279" xr:uid="{EC6270DB-DB93-460F-AD5B-52959878A062}"/>
    <cellStyle name="Total 2 2 17 2" xfId="2092" xr:uid="{7706014B-F798-4844-98F8-829684679937}"/>
    <cellStyle name="Total 2 2 17 2 2" xfId="3280" xr:uid="{7E3439AD-1566-4DE8-A891-5B915A2896E6}"/>
    <cellStyle name="Total 2 2 17 3" xfId="2093" xr:uid="{0D18EF3B-14A5-41B3-AD3C-AE994669B3B0}"/>
    <cellStyle name="Total 2 2 17 3 2" xfId="3281" xr:uid="{5547D137-8C1D-47D0-A7FC-1B7D965C33CE}"/>
    <cellStyle name="Total 2 2 17 4" xfId="2094" xr:uid="{17BB9B0C-C06A-4CD0-BCA4-267E3D16DD1E}"/>
    <cellStyle name="Total 2 2 17 4 2" xfId="3282" xr:uid="{455DF60F-459C-4D40-98B8-B737563A0F00}"/>
    <cellStyle name="Total 2 2 17 5" xfId="2095" xr:uid="{C47D5859-A8A2-4EFA-80CA-834EA9E3A4CF}"/>
    <cellStyle name="Total 2 2 17 5 2" xfId="3283" xr:uid="{4A025689-7174-445A-8597-BF989BE1D5FC}"/>
    <cellStyle name="Total 2 2 17 6" xfId="2096" xr:uid="{A31AA5C7-23AD-4C52-92C3-51D0B042B5E8}"/>
    <cellStyle name="Total 2 2 17 6 2" xfId="3284" xr:uid="{3F533FAD-7C6B-4CA6-81DF-7DEF2788B770}"/>
    <cellStyle name="Total 2 2 17 7" xfId="2097" xr:uid="{C88A3024-8E6D-4F01-86B7-D204AC99E14A}"/>
    <cellStyle name="Total 2 2 17 7 2" xfId="3285" xr:uid="{D4A6C3D9-24EF-4DEA-96CD-E797F274BD9B}"/>
    <cellStyle name="Total 2 2 17 8" xfId="2098" xr:uid="{8C473AB8-4ED2-445E-871A-6DB5CEE77E80}"/>
    <cellStyle name="Total 2 2 17 8 2" xfId="3286" xr:uid="{602A6962-8BA5-4FAB-9F14-5857C20062DD}"/>
    <cellStyle name="Total 2 2 17 9" xfId="2099" xr:uid="{0EB95A37-764F-495A-B077-2BFBB93D65B2}"/>
    <cellStyle name="Total 2 2 17 9 2" xfId="3287" xr:uid="{A1B057DE-8D15-44B7-9B9A-D0E40CC0E940}"/>
    <cellStyle name="Total 2 2 18" xfId="2100" xr:uid="{3F6D4D07-404B-4DE2-8691-263E02F450EE}"/>
    <cellStyle name="Total 2 2 18 10" xfId="3288" xr:uid="{76A2ED8E-33AC-42C5-BF87-98CEF51F80B7}"/>
    <cellStyle name="Total 2 2 18 2" xfId="2101" xr:uid="{10FF34A7-428E-4AFE-8C55-F398AB96D75B}"/>
    <cellStyle name="Total 2 2 18 2 2" xfId="3289" xr:uid="{204A9CAF-561D-4034-BD04-0F9FD2A1A007}"/>
    <cellStyle name="Total 2 2 18 3" xfId="2102" xr:uid="{CEB4338B-4B1B-4BBC-98E3-2DF0C06E5E50}"/>
    <cellStyle name="Total 2 2 18 3 2" xfId="3290" xr:uid="{93A8D4FF-11D0-4964-AE97-868E392B52F7}"/>
    <cellStyle name="Total 2 2 18 4" xfId="2103" xr:uid="{70BE7A4A-2EED-437D-89FC-15389066B793}"/>
    <cellStyle name="Total 2 2 18 4 2" xfId="3291" xr:uid="{06525102-6A95-4832-9708-9EC729375087}"/>
    <cellStyle name="Total 2 2 18 5" xfId="2104" xr:uid="{2A3FADD3-F018-495D-9E67-6351E12B0402}"/>
    <cellStyle name="Total 2 2 18 5 2" xfId="3292" xr:uid="{024B8CAE-0069-47E1-91F2-421C22B4487B}"/>
    <cellStyle name="Total 2 2 18 6" xfId="2105" xr:uid="{42CF14FB-C067-493C-9BE3-5B35DDB5CE76}"/>
    <cellStyle name="Total 2 2 18 6 2" xfId="3293" xr:uid="{023DBB92-987A-4D7A-ACAF-9A2428C3DE88}"/>
    <cellStyle name="Total 2 2 18 7" xfId="2106" xr:uid="{F2A990B5-9EF0-4E73-8B33-79BE7E296AD4}"/>
    <cellStyle name="Total 2 2 18 7 2" xfId="3294" xr:uid="{268B0F4C-BFDF-40CC-AE29-6DEC6153C953}"/>
    <cellStyle name="Total 2 2 18 8" xfId="2107" xr:uid="{49AF85AF-87E3-4B7C-BD7E-63D87643D2B4}"/>
    <cellStyle name="Total 2 2 18 8 2" xfId="3295" xr:uid="{C770DA3F-B5E6-4A1F-B1CD-91C1E45665B1}"/>
    <cellStyle name="Total 2 2 18 9" xfId="2108" xr:uid="{5C8765AF-6A3F-4D60-A5D5-66DC328F3213}"/>
    <cellStyle name="Total 2 2 18 9 2" xfId="3296" xr:uid="{620264E2-55EB-4C75-9A6D-D1985281E17A}"/>
    <cellStyle name="Total 2 2 19" xfId="2109" xr:uid="{A024BB44-109B-453F-9874-3060A691A81A}"/>
    <cellStyle name="Total 2 2 19 10" xfId="3297" xr:uid="{98D9EA9E-AF35-4B83-84E1-706A3A836CF8}"/>
    <cellStyle name="Total 2 2 19 2" xfId="2110" xr:uid="{09232ECD-A45A-4C1A-90D0-A6C8A8EB4828}"/>
    <cellStyle name="Total 2 2 19 2 2" xfId="3298" xr:uid="{3DB71024-0A87-4033-A3AC-2280B73B545A}"/>
    <cellStyle name="Total 2 2 19 3" xfId="2111" xr:uid="{AD702FB4-6F36-42D2-9301-E85136924A63}"/>
    <cellStyle name="Total 2 2 19 3 2" xfId="3299" xr:uid="{B9C0C555-A23D-4EE7-9A1D-B9290E411B0B}"/>
    <cellStyle name="Total 2 2 19 4" xfId="2112" xr:uid="{025B0E3F-93DA-44AB-831E-7FC802F20876}"/>
    <cellStyle name="Total 2 2 19 4 2" xfId="3300" xr:uid="{138DE265-E644-4440-8F41-DBAA1B313BAE}"/>
    <cellStyle name="Total 2 2 19 5" xfId="2113" xr:uid="{A4257DFA-0F69-4D01-B682-ADB9A8209F83}"/>
    <cellStyle name="Total 2 2 19 5 2" xfId="3301" xr:uid="{A27D4DD1-63E0-4456-8145-ED7E349DD5F3}"/>
    <cellStyle name="Total 2 2 19 6" xfId="2114" xr:uid="{2053CD79-00D3-4145-A1F7-33C93916F7D4}"/>
    <cellStyle name="Total 2 2 19 6 2" xfId="3302" xr:uid="{2F5BE35C-0DA0-4F54-A37B-4C4F9EAD4C22}"/>
    <cellStyle name="Total 2 2 19 7" xfId="2115" xr:uid="{150E1B17-BCCF-4F54-8CCD-D93A8BF19939}"/>
    <cellStyle name="Total 2 2 19 7 2" xfId="3303" xr:uid="{2F869FBA-DBED-4F29-8038-C03BAA482268}"/>
    <cellStyle name="Total 2 2 19 8" xfId="2116" xr:uid="{96F815E3-7EAF-43BF-8072-9AF2D5CC1309}"/>
    <cellStyle name="Total 2 2 19 8 2" xfId="3304" xr:uid="{1E6A1EEB-A035-4318-8EF9-E2E610EE7563}"/>
    <cellStyle name="Total 2 2 19 9" xfId="2117" xr:uid="{6417DA54-7593-463D-9F75-6E44A8FAE64E}"/>
    <cellStyle name="Total 2 2 19 9 2" xfId="3305" xr:uid="{7EEAADFF-256C-47EC-9699-7C42CBE08A76}"/>
    <cellStyle name="Total 2 2 2" xfId="2118" xr:uid="{11C3AED7-B64F-4DF4-99E3-7D0BD237BE7F}"/>
    <cellStyle name="Total 2 2 2 10" xfId="2119" xr:uid="{85354242-AC44-4D32-A1C6-86EB11ABFF99}"/>
    <cellStyle name="Total 2 2 2 10 2" xfId="4211" xr:uid="{6483214E-DADC-49AD-8B00-DE38381F0B62}"/>
    <cellStyle name="Total 2 2 2 10 2 2" xfId="4425" xr:uid="{8E10D9B2-D96F-4A2F-9DCD-7285BB0B4ECF}"/>
    <cellStyle name="Total 2 2 2 10 2 2 2" xfId="4889" xr:uid="{AFFF4BCF-87E9-4FB0-8BC1-71FC768B62A4}"/>
    <cellStyle name="Total 2 2 2 10 2 2 2 2" xfId="5934" xr:uid="{A61B8D6C-9243-4D86-9E33-C899D62C9CBB}"/>
    <cellStyle name="Total 2 2 2 10 2 2 2 2 2" xfId="9555" xr:uid="{B28B5C66-7C57-4A5C-9BF2-3F54BC7593B9}"/>
    <cellStyle name="Total 2 2 2 10 2 2 2 2 2 2" xfId="11846" xr:uid="{D4225266-47B2-43BF-8023-53FE976147FA}"/>
    <cellStyle name="Total 2 2 2 10 2 2 2 2 2 3" xfId="21540" xr:uid="{82151FBA-7B19-468F-AD7D-0A9F851A2C4F}"/>
    <cellStyle name="Total 2 2 2 10 2 2 2 2 3" xfId="74" xr:uid="{DD971CF8-E7BE-461C-8E3B-ADA9FB14DD16}"/>
    <cellStyle name="Total 2 2 2 10 2 2 2 2 4" xfId="13987" xr:uid="{C8D406FD-2AB6-45B4-B495-776C8A47A63B}"/>
    <cellStyle name="Total 2 2 2 10 2 2 2 3" xfId="8513" xr:uid="{B4F26529-E71F-4319-B792-8C3088B28F06}"/>
    <cellStyle name="Total 2 2 2 10 2 2 2 3 2" xfId="15895" xr:uid="{4F82A78D-47A9-4A01-96E2-9D391E8DD112}"/>
    <cellStyle name="Total 2 2 2 10 2 2 2 3 3" xfId="20737" xr:uid="{8771CE72-AB3F-4FB3-94AD-AC288FC27F3C}"/>
    <cellStyle name="Total 2 2 2 10 2 2 2 4" xfId="12788" xr:uid="{0E5F7426-898A-42A6-8AEF-C853F7EA072E}"/>
    <cellStyle name="Total 2 2 2 10 2 2 2 5" xfId="11771" xr:uid="{6866C0BD-C24A-4D15-B599-1416BCF705A8}"/>
    <cellStyle name="Total 2 2 2 10 2 2 3" xfId="5497" xr:uid="{A4C4A1A0-45A1-498D-91E7-7AA4F73F2295}"/>
    <cellStyle name="Total 2 2 2 10 2 2 3 2" xfId="9118" xr:uid="{8A66AEA5-7937-4594-9F78-050760846440}"/>
    <cellStyle name="Total 2 2 2 10 2 2 3 2 2" xfId="15707" xr:uid="{F6ED97ED-2EE7-4509-8D98-25D2E15A7EDD}"/>
    <cellStyle name="Total 2 2 2 10 2 2 3 2 3" xfId="21200" xr:uid="{99B4F4CE-91EF-4106-B6BE-1766694E0979}"/>
    <cellStyle name="Total 2 2 2 10 2 2 3 3" xfId="18197" xr:uid="{D9F38C3D-07EC-4241-9315-408268034384}"/>
    <cellStyle name="Total 2 2 2 10 2 2 3 4" xfId="14428" xr:uid="{F0DBDA6D-74BB-4B0D-B11F-0424E4BF36C5}"/>
    <cellStyle name="Total 2 2 2 10 2 2 4" xfId="8054" xr:uid="{51AED736-94BE-4AD4-84B7-6ACDDE662B2F}"/>
    <cellStyle name="Total 2 2 2 10 2 2 4 2" xfId="15802" xr:uid="{7DBA1608-4792-4F7C-974B-59BB6BA9831A}"/>
    <cellStyle name="Total 2 2 2 10 2 2 4 3" xfId="20383" xr:uid="{FAD72D30-ABFD-482C-A901-CDB5FFA7FEC0}"/>
    <cellStyle name="Total 2 2 2 10 2 2 5" xfId="14927" xr:uid="{03C9D5CB-C208-43F4-8703-40E0233E50C5}"/>
    <cellStyle name="Total 2 2 2 10 2 2 6" xfId="19023" xr:uid="{874E8AE2-6AD7-4E51-AF38-E0B93A633A2B}"/>
    <cellStyle name="Total 2 2 2 10 2 3" xfId="4715" xr:uid="{6FC9AA8C-0800-4F3B-8415-BE79BA11CFBB}"/>
    <cellStyle name="Total 2 2 2 10 2 3 2" xfId="5762" xr:uid="{C32D5E2D-F9E0-4ACC-ACAC-CD4E77097359}"/>
    <cellStyle name="Total 2 2 2 10 2 3 2 2" xfId="9383" xr:uid="{05E9190F-A748-46A6-A34C-F198C35B9A7C}"/>
    <cellStyle name="Total 2 2 2 10 2 3 2 2 2" xfId="11891" xr:uid="{513570C8-8B6F-4850-AF93-B200899C6B1B}"/>
    <cellStyle name="Total 2 2 2 10 2 3 2 2 3" xfId="21401" xr:uid="{09F2FA25-C5D6-4A95-A813-82708D4F058F}"/>
    <cellStyle name="Total 2 2 2 10 2 3 2 3" xfId="14049" xr:uid="{9B0CDE41-D0C1-4552-82BB-81867E052180}"/>
    <cellStyle name="Total 2 2 2 10 2 3 2 4" xfId="17475" xr:uid="{2237CC6B-2BC6-40E1-B078-9E920A8B489F}"/>
    <cellStyle name="Total 2 2 2 10 2 3 3" xfId="8339" xr:uid="{627C42EE-374F-44EE-BF38-EC4C4CF0643A}"/>
    <cellStyle name="Total 2 2 2 10 2 3 3 2" xfId="13366" xr:uid="{723246E9-C7DD-46CA-BD42-19CD26E15923}"/>
    <cellStyle name="Total 2 2 2 10 2 3 3 3" xfId="20598" xr:uid="{55315F2A-C60C-4C6F-BAAC-9B97C99E5652}"/>
    <cellStyle name="Total 2 2 2 10 2 3 4" xfId="15207" xr:uid="{7D54D331-6122-4D00-9853-30D0A7786104}"/>
    <cellStyle name="Total 2 2 2 10 2 3 5" xfId="16421" xr:uid="{2570E7BC-C625-492B-A22B-43CD57D579F9}"/>
    <cellStyle name="Total 2 2 2 10 2 4" xfId="5303" xr:uid="{B7126683-ABF6-4EFA-A6CE-5AF24FBE09C7}"/>
    <cellStyle name="Total 2 2 2 10 2 4 2" xfId="8924" xr:uid="{23642879-2793-406B-97D5-E8D39DD2591C}"/>
    <cellStyle name="Total 2 2 2 10 2 4 2 2" xfId="17721" xr:uid="{4A5ABF84-4D03-486F-8916-C1BE1737A97E}"/>
    <cellStyle name="Total 2 2 2 10 2 4 2 3" xfId="21043" xr:uid="{25B49147-A31A-4B15-8FD5-E246C6E8EE11}"/>
    <cellStyle name="Total 2 2 2 10 2 4 3" xfId="15202" xr:uid="{BB807ECA-67C6-48BE-BC8E-652554F31E28}"/>
    <cellStyle name="Total 2 2 2 10 2 4 4" xfId="18128" xr:uid="{77D2057F-04C3-47C2-85CE-71640343CCCB}"/>
    <cellStyle name="Total 2 2 2 10 2 5" xfId="7848" xr:uid="{AD60B9AF-C8EB-4A92-8727-B96A5D862E8B}"/>
    <cellStyle name="Total 2 2 2 10 2 5 2" xfId="17806" xr:uid="{120710EA-2A97-4E55-BBF9-C2FA4E16B19F}"/>
    <cellStyle name="Total 2 2 2 10 2 5 3" xfId="20217" xr:uid="{7D71FFBF-AC09-477C-BFFD-111CD88B5A28}"/>
    <cellStyle name="Total 2 2 2 10 2 6" xfId="13005" xr:uid="{C4A1E085-448E-42F1-94BD-6108AB255B33}"/>
    <cellStyle name="Total 2 2 2 10 2 7" xfId="17414" xr:uid="{B7D204BE-B13F-4547-BC4D-B7339E50A270}"/>
    <cellStyle name="Total 2 2 2 10 3" xfId="3836" xr:uid="{17F7DDAF-FDB9-42A4-B688-07B5CE34A7D9}"/>
    <cellStyle name="Total 2 2 2 10 3 2" xfId="4570" xr:uid="{A06DB057-2821-4577-AB09-D4C22F6BC4CD}"/>
    <cellStyle name="Total 2 2 2 10 3 2 2" xfId="5621" xr:uid="{6D4D3D3F-D688-421D-A53A-FEF216321816}"/>
    <cellStyle name="Total 2 2 2 10 3 2 2 2" xfId="9242" xr:uid="{505651D5-5988-4708-8616-E0198EE75145}"/>
    <cellStyle name="Total 2 2 2 10 3 2 2 2 2" xfId="13293" xr:uid="{5AFFCDCC-E7B0-49C0-80BD-E21827B458B5}"/>
    <cellStyle name="Total 2 2 2 10 3 2 2 2 3" xfId="21313" xr:uid="{FA4E18D1-97A2-4610-A9B3-50540D65F607}"/>
    <cellStyle name="Total 2 2 2 10 3 2 2 3" xfId="15267" xr:uid="{671C6679-A78F-4844-A978-6F0A1D814AE8}"/>
    <cellStyle name="Total 2 2 2 10 3 2 2 4" xfId="12940" xr:uid="{E9D9A6F5-0D98-4B7F-95D9-B0426C0A6747}"/>
    <cellStyle name="Total 2 2 2 10 3 2 3" xfId="8194" xr:uid="{EE9A3567-C70E-4224-A110-0041D805DE69}"/>
    <cellStyle name="Total 2 2 2 10 3 2 3 2" xfId="13386" xr:uid="{8BE1CB05-1BB5-412F-A59D-3B4D2DB25F55}"/>
    <cellStyle name="Total 2 2 2 10 3 2 3 3" xfId="20508" xr:uid="{9E409585-4EDC-4632-BC61-F84C4AD38438}"/>
    <cellStyle name="Total 2 2 2 10 3 2 4" xfId="15994" xr:uid="{52B954E6-0FFE-432A-83F8-10655A3502E5}"/>
    <cellStyle name="Total 2 2 2 10 3 2 5" xfId="68" xr:uid="{00CA0426-F64F-4F95-9562-1F6C3779C50B}"/>
    <cellStyle name="Total 2 2 2 10 3 3" xfId="5071" xr:uid="{70EE1C53-77C1-436C-B967-EDEB3BDF2516}"/>
    <cellStyle name="Total 2 2 2 10 3 3 2" xfId="8692" xr:uid="{E1D444B8-1D4E-4758-AE7A-6CF9B5BFC5E1}"/>
    <cellStyle name="Total 2 2 2 10 3 3 2 2" xfId="15869" xr:uid="{AC1D7D5C-DC45-4234-9790-4E43A6F4944E}"/>
    <cellStyle name="Total 2 2 2 10 3 3 2 3" xfId="20895" xr:uid="{A4A60340-0641-4F1F-9DAA-999BD4F5BD5C}"/>
    <cellStyle name="Total 2 2 2 10 3 3 3" xfId="12720" xr:uid="{99B53168-76DF-42F3-BA86-C80F71FBEE33}"/>
    <cellStyle name="Total 2 2 2 10 3 3 4" xfId="16375" xr:uid="{639C6753-36D3-4AAC-9F7F-5833D43676F7}"/>
    <cellStyle name="Total 2 2 2 10 3 4" xfId="7520" xr:uid="{4689A9D6-3087-48DC-AB52-2A7CFEF4CBA1}"/>
    <cellStyle name="Total 2 2 2 10 3 4 2" xfId="12212" xr:uid="{DD4998DF-7A64-49BD-9608-0AA5ED47B212}"/>
    <cellStyle name="Total 2 2 2 10 3 4 3" xfId="20005" xr:uid="{F47E77CE-AA66-4EAF-8E71-02B3648D8F95}"/>
    <cellStyle name="Total 2 2 2 10 3 5" xfId="13782" xr:uid="{3AB9E0F6-8CB3-4C9E-8156-4F59AE9FFCD4}"/>
    <cellStyle name="Total 2 2 2 10 3 6" xfId="19156" xr:uid="{4E0794AB-9106-4DDD-8CD5-CA0185138F4F}"/>
    <cellStyle name="Total 2 2 2 10 4" xfId="3744" xr:uid="{FBD38796-9027-4D10-A9CC-326121ABDE5B}"/>
    <cellStyle name="Total 2 2 2 10 4 2" xfId="5025" xr:uid="{63E89FA2-6A16-4804-998E-9FB287215FDA}"/>
    <cellStyle name="Total 2 2 2 10 4 2 2" xfId="8646" xr:uid="{5987F7D8-924D-439E-9CEB-34243D9DE4B0}"/>
    <cellStyle name="Total 2 2 2 10 4 2 2 2" xfId="15609" xr:uid="{B36C9302-0B18-4D4F-A634-6211ACE0B0C1}"/>
    <cellStyle name="Total 2 2 2 10 4 2 2 3" xfId="20858" xr:uid="{50F6E144-BE17-4469-8162-BD9D5D7B29FD}"/>
    <cellStyle name="Total 2 2 2 10 4 2 3" xfId="18647" xr:uid="{53553430-7C88-4C91-BA69-CC4E000A4F95}"/>
    <cellStyle name="Total 2 2 2 10 4 2 4" xfId="18038" xr:uid="{BD73FF0A-879B-40ED-AA88-345051393EF0}"/>
    <cellStyle name="Total 2 2 2 10 4 3" xfId="7450" xr:uid="{D2CFBB3D-FCC8-4DBB-8596-974A93CB5EE6}"/>
    <cellStyle name="Total 2 2 2 10 4 3 2" xfId="12273" xr:uid="{59BA641D-311B-4D6F-83D8-D1C4B62CA75B}"/>
    <cellStyle name="Total 2 2 2 10 4 3 3" xfId="19951" xr:uid="{745308DC-D6B2-44F4-ACD9-E4084FA9D551}"/>
    <cellStyle name="Total 2 2 2 10 4 4" xfId="13157" xr:uid="{D6A23058-3A11-47EC-86D9-252F99C7D316}"/>
    <cellStyle name="Total 2 2 2 10 4 5" xfId="19200" xr:uid="{07811F92-2709-4975-9EE9-2B1A9710AA00}"/>
    <cellStyle name="Total 2 2 2 10 5" xfId="3896" xr:uid="{AE5D8179-866A-49D3-8439-5683D5D96E7B}"/>
    <cellStyle name="Total 2 2 2 10 5 2" xfId="7573" xr:uid="{CF558533-C2E9-4490-B4A8-0D1A8DFE935C}"/>
    <cellStyle name="Total 2 2 2 10 5 2 2" xfId="17456" xr:uid="{073A286B-2C5D-4D37-9450-F2EDAE3BD0DA}"/>
    <cellStyle name="Total 2 2 2 10 5 2 3" xfId="20040" xr:uid="{F763CA48-64BB-4F1F-B9B3-06E8F5894CD5}"/>
    <cellStyle name="Total 2 2 2 10 5 3" xfId="13103" xr:uid="{00BF972A-CC6B-4DA8-B452-4F57C4B86692}"/>
    <cellStyle name="Total 2 2 2 10 5 4" xfId="14602" xr:uid="{E41B7A77-1820-4EC1-83A2-3ADA815AB390}"/>
    <cellStyle name="Total 2 2 2 10 6" xfId="7304" xr:uid="{B5DAC890-977B-46D3-8E67-00466C753C7F}"/>
    <cellStyle name="Total 2 2 2 10 6 2" xfId="17893" xr:uid="{4598F90C-7D14-42D3-9582-4FEA66A42A16}"/>
    <cellStyle name="Total 2 2 2 10 6 3" xfId="19824" xr:uid="{12215A7B-645B-4466-BC9E-FA7AB54EF5F6}"/>
    <cellStyle name="Total 2 2 2 10 7" xfId="14262" xr:uid="{56C812B5-B708-49B7-87B7-5B47723576D4}"/>
    <cellStyle name="Total 2 2 2 10 8" xfId="13895" xr:uid="{B4B1CC2F-F976-41C6-A129-10F5184E2733}"/>
    <cellStyle name="Total 2 2 2 11" xfId="2120" xr:uid="{0E4E58BC-D028-42B4-A2F5-DF99D9DFD835}"/>
    <cellStyle name="Total 2 2 2 11 2" xfId="4212" xr:uid="{DD76023B-1D8E-4F3F-9CE1-DD9C30429CF9}"/>
    <cellStyle name="Total 2 2 2 11 2 2" xfId="4426" xr:uid="{A3D0C2F5-7953-4C93-B0D6-A02F090130B9}"/>
    <cellStyle name="Total 2 2 2 11 2 2 2" xfId="4890" xr:uid="{06097E08-832C-455C-BC5A-80535690D226}"/>
    <cellStyle name="Total 2 2 2 11 2 2 2 2" xfId="5935" xr:uid="{CE8ABC71-4262-45C4-BD29-32C9498C75EC}"/>
    <cellStyle name="Total 2 2 2 11 2 2 2 2 2" xfId="9556" xr:uid="{C01A3FC8-F7A9-4ABD-8AA3-1D8AC434CC0F}"/>
    <cellStyle name="Total 2 2 2 11 2 2 2 2 2 2" xfId="11845" xr:uid="{9AB5828B-6111-436A-A53C-842BDB78B160}"/>
    <cellStyle name="Total 2 2 2 11 2 2 2 2 2 3" xfId="21541" xr:uid="{26BDBD9D-24D2-4AC7-B02B-0C3E177D5425}"/>
    <cellStyle name="Total 2 2 2 11 2 2 2 2 3" xfId="18163" xr:uid="{67267C5A-6101-41A3-926C-0332081CF67E}"/>
    <cellStyle name="Total 2 2 2 11 2 2 2 2 4" xfId="13270" xr:uid="{1E066026-E01B-4E6E-AD32-1AC33338C2B9}"/>
    <cellStyle name="Total 2 2 2 11 2 2 2 3" xfId="8514" xr:uid="{07ADD62B-5214-41E3-A10F-7B9056E55E1B}"/>
    <cellStyle name="Total 2 2 2 11 2 2 2 3 2" xfId="13935" xr:uid="{8438677D-423F-4FFB-9301-3FDD3C5DCA3A}"/>
    <cellStyle name="Total 2 2 2 11 2 2 2 3 3" xfId="20738" xr:uid="{17DFAF1B-9B35-4C68-AF9F-7CEB134151FB}"/>
    <cellStyle name="Total 2 2 2 11 2 2 2 4" xfId="12787" xr:uid="{C0A7768D-AEDE-440C-93AF-6E1B857BA8E2}"/>
    <cellStyle name="Total 2 2 2 11 2 2 2 5" xfId="18949" xr:uid="{9FA7F0CD-8839-402D-A4D4-148385958086}"/>
    <cellStyle name="Total 2 2 2 11 2 2 3" xfId="5498" xr:uid="{6795BF50-1F29-4A2A-980F-7665554369FB}"/>
    <cellStyle name="Total 2 2 2 11 2 2 3 2" xfId="9119" xr:uid="{5D1F9FBB-D9D9-46DA-801C-3262B2DF98F3}"/>
    <cellStyle name="Total 2 2 2 11 2 2 3 2 2" xfId="13448" xr:uid="{473A7516-83E7-4108-A09D-0C71C5345CE9}"/>
    <cellStyle name="Total 2 2 2 11 2 2 3 2 3" xfId="21201" xr:uid="{0E4768DD-68ED-4365-881B-D1163D30F9B3}"/>
    <cellStyle name="Total 2 2 2 11 2 2 3 3" xfId="12604" xr:uid="{DFACFE1D-812A-44EB-99F4-7FFAC6CC97FB}"/>
    <cellStyle name="Total 2 2 2 11 2 2 3 4" xfId="16094" xr:uid="{DA33BD51-57CE-4EF5-97CA-FE116CAF059C}"/>
    <cellStyle name="Total 2 2 2 11 2 2 4" xfId="8055" xr:uid="{0311FE02-B3D3-4D59-9CB6-C6F3A580CD2F}"/>
    <cellStyle name="Total 2 2 2 11 2 2 4 2" xfId="13545" xr:uid="{E71829BC-CE36-460E-8A40-810FA4CF2DED}"/>
    <cellStyle name="Total 2 2 2 11 2 2 4 3" xfId="20384" xr:uid="{EE75B3B5-D2FC-4D6A-9689-91098D80B579}"/>
    <cellStyle name="Total 2 2 2 11 2 2 5" xfId="16852" xr:uid="{B6985D03-7F95-4C99-9D6C-FAF8DDC4032F}"/>
    <cellStyle name="Total 2 2 2 11 2 2 6" xfId="19022" xr:uid="{29A309CC-5B07-482B-A582-65A27086B53B}"/>
    <cellStyle name="Total 2 2 2 11 2 3" xfId="4716" xr:uid="{1BC835DC-E84A-4B32-BE35-BAC593CA5A00}"/>
    <cellStyle name="Total 2 2 2 11 2 3 2" xfId="5763" xr:uid="{F98ACE17-A91F-4969-9951-9149C7321D68}"/>
    <cellStyle name="Total 2 2 2 11 2 3 2 2" xfId="9384" xr:uid="{4A6E12C9-6112-452E-8225-5CB008F77E1C}"/>
    <cellStyle name="Total 2 2 2 11 2 3 2 2 2" xfId="15301" xr:uid="{974FF4EA-BBC1-4576-A099-50E44C82E99A}"/>
    <cellStyle name="Total 2 2 2 11 2 3 2 2 3" xfId="21402" xr:uid="{14CC3523-E0C4-41E6-B90F-E531F41B66FE}"/>
    <cellStyle name="Total 2 2 2 11 2 3 2 3" xfId="14310" xr:uid="{58CCD94C-7682-4DB7-A889-961C7E66CB67}"/>
    <cellStyle name="Total 2 2 2 11 2 3 2 4" xfId="18885" xr:uid="{1282B0C9-FD9C-4AA3-9623-734792BA561B}"/>
    <cellStyle name="Total 2 2 2 11 2 3 3" xfId="8340" xr:uid="{0C603436-13D2-4087-B281-56FD6909C863}"/>
    <cellStyle name="Total 2 2 2 11 2 3 3 2" xfId="15768" xr:uid="{0871247D-6171-486B-A71B-46CC07DC6092}"/>
    <cellStyle name="Total 2 2 2 11 2 3 3 3" xfId="20599" xr:uid="{BB20A66F-08B3-49E9-9D41-C8B71A72BA63}"/>
    <cellStyle name="Total 2 2 2 11 2 3 4" xfId="12844" xr:uid="{0B1C3C1B-A8AE-4944-ADAF-B0EAE2A60242}"/>
    <cellStyle name="Total 2 2 2 11 2 3 5" xfId="12366" xr:uid="{1115744F-5C90-4734-9203-06D0772C4578}"/>
    <cellStyle name="Total 2 2 2 11 2 4" xfId="5304" xr:uid="{0F341CF2-BD11-4F1C-BF37-8976C6CD08DD}"/>
    <cellStyle name="Total 2 2 2 11 2 4 2" xfId="8925" xr:uid="{F9A2BB18-5C93-40B3-A63F-DCD786CA0633}"/>
    <cellStyle name="Total 2 2 2 11 2 4 2 2" xfId="17535" xr:uid="{9583992C-AA8A-443E-851D-989C53200487}"/>
    <cellStyle name="Total 2 2 2 11 2 4 2 3" xfId="21044" xr:uid="{0A905638-5376-4DD0-B0E2-4797A29CFEBB}"/>
    <cellStyle name="Total 2 2 2 11 2 4 3" xfId="18229" xr:uid="{E92A2E63-3750-4DE4-965B-FE8296EF8258}"/>
    <cellStyle name="Total 2 2 2 11 2 4 4" xfId="18906" xr:uid="{3B0A7081-4B2B-4AF3-A21D-7451078F3D77}"/>
    <cellStyle name="Total 2 2 2 11 2 5" xfId="7849" xr:uid="{4AD49E90-4460-4D5A-8ECB-F2153BCD0925}"/>
    <cellStyle name="Total 2 2 2 11 2 5 2" xfId="15665" xr:uid="{5A910459-252E-458B-9071-6BBE6B2C21E6}"/>
    <cellStyle name="Total 2 2 2 11 2 5 3" xfId="20218" xr:uid="{AD4E3152-11E7-4033-820A-17FE3DA1ECF3}"/>
    <cellStyle name="Total 2 2 2 11 2 6" xfId="13669" xr:uid="{CCB5AA98-09AA-4047-85C4-4CC6F3F3A3EA}"/>
    <cellStyle name="Total 2 2 2 11 2 7" xfId="16867" xr:uid="{AA368122-EB54-4A99-AD38-7A1915291BFD}"/>
    <cellStyle name="Total 2 2 2 11 3" xfId="4362" xr:uid="{2AAFFFB3-1342-443B-9958-47778A720C64}"/>
    <cellStyle name="Total 2 2 2 11 3 2" xfId="4826" xr:uid="{CD226B11-EDEC-44E2-9998-5CCF647320B0}"/>
    <cellStyle name="Total 2 2 2 11 3 2 2" xfId="5872" xr:uid="{97F63882-330C-4F30-9F47-74582108606E}"/>
    <cellStyle name="Total 2 2 2 11 3 2 2 2" xfId="9493" xr:uid="{4D01294E-45FE-4100-8FAE-FE8432E14A19}"/>
    <cellStyle name="Total 2 2 2 11 3 2 2 2 2" xfId="17644" xr:uid="{00959B69-7781-43EE-B655-AAE8FCED0BD5}"/>
    <cellStyle name="Total 2 2 2 11 3 2 2 2 3" xfId="21508" xr:uid="{EB46D3FE-AAE6-4B8B-8330-A486B28970F1}"/>
    <cellStyle name="Total 2 2 2 11 3 2 2 3" xfId="12499" xr:uid="{61213EC3-C2B3-443F-B27C-7F85FD08228A}"/>
    <cellStyle name="Total 2 2 2 11 3 2 2 4" xfId="16994" xr:uid="{72222A01-1F2A-4C7F-9181-9DA340590C7A}"/>
    <cellStyle name="Total 2 2 2 11 3 2 3" xfId="8450" xr:uid="{6C5EE91C-E811-4AE7-AF74-9974F3B0ED12}"/>
    <cellStyle name="Total 2 2 2 11 3 2 3 2" xfId="14629" xr:uid="{2C13BE9C-251B-4C05-81E6-FD7F9250D90E}"/>
    <cellStyle name="Total 2 2 2 11 3 2 3 3" xfId="20705" xr:uid="{CCB4AECB-DD72-4669-B2A4-CAC5900FB802}"/>
    <cellStyle name="Total 2 2 2 11 3 2 4" xfId="12831" xr:uid="{C457B0F6-12E1-4C90-8DEC-C0C3DC16EFB6}"/>
    <cellStyle name="Total 2 2 2 11 3 2 5" xfId="16336" xr:uid="{C4FA584E-B660-4182-A54B-2B13F3179FE8}"/>
    <cellStyle name="Total 2 2 2 11 3 3" xfId="5435" xr:uid="{ED2DD263-14F4-43F8-9B63-663D380AC848}"/>
    <cellStyle name="Total 2 2 2 11 3 3 2" xfId="9056" xr:uid="{465F3BEC-17C0-45E1-926A-E77D86097440}"/>
    <cellStyle name="Total 2 2 2 11 3 3 2 2" xfId="15572" xr:uid="{B7293FA7-B895-4F55-948A-6961035F654A}"/>
    <cellStyle name="Total 2 2 2 11 3 3 2 3" xfId="21168" xr:uid="{CE791553-A230-4D84-9246-A89BC923654F}"/>
    <cellStyle name="Total 2 2 2 11 3 3 3" xfId="15308" xr:uid="{1B565B40-A506-411B-8CA9-E666A6D6289B}"/>
    <cellStyle name="Total 2 2 2 11 3 3 4" xfId="18899" xr:uid="{0C0CBB5D-321A-4F7B-ADAD-9BFB400CA3A7}"/>
    <cellStyle name="Total 2 2 2 11 3 4" xfId="7991" xr:uid="{E6A8BDE0-5E27-427C-A750-642F2446A75D}"/>
    <cellStyle name="Total 2 2 2 11 3 4 2" xfId="13549" xr:uid="{416B61F0-E720-41E2-A54D-58EDBE28EFF0}"/>
    <cellStyle name="Total 2 2 2 11 3 4 3" xfId="20351" xr:uid="{C2F81126-7774-441E-9501-70F786A985A8}"/>
    <cellStyle name="Total 2 2 2 11 3 5" xfId="16854" xr:uid="{C3F08721-39ED-4402-A432-88BD4CB44D44}"/>
    <cellStyle name="Total 2 2 2 11 3 6" xfId="16422" xr:uid="{C25B648E-1157-4CD4-BB45-4810E2CB0F92}"/>
    <cellStyle name="Total 2 2 2 11 4" xfId="3985" xr:uid="{074C56F2-6D31-4109-AF03-0DC1DDECB7C0}"/>
    <cellStyle name="Total 2 2 2 11 4 2" xfId="5148" xr:uid="{47891F3E-BAE3-44F1-A268-0ECC0818D2E0}"/>
    <cellStyle name="Total 2 2 2 11 4 2 2" xfId="8769" xr:uid="{0F7B0995-C8D5-4CFE-8A49-99496CEFD334}"/>
    <cellStyle name="Total 2 2 2 11 4 2 2 2" xfId="11995" xr:uid="{873209CC-3FAB-4EB8-9686-B1ABDE6B6464}"/>
    <cellStyle name="Total 2 2 2 11 4 2 2 3" xfId="20952" xr:uid="{2E44E125-A5AE-42C6-AEA6-FB3258813C74}"/>
    <cellStyle name="Total 2 2 2 11 4 2 3" xfId="12692" xr:uid="{64DDED77-8241-42BC-941D-0CEDA51B6DFD}"/>
    <cellStyle name="Total 2 2 2 11 4 2 4" xfId="13191" xr:uid="{06365990-3745-4F1F-A9C0-6714613F7946}"/>
    <cellStyle name="Total 2 2 2 11 4 3" xfId="7650" xr:uid="{39966B3B-AE8D-4FD4-889F-7C2F2D6EC57C}"/>
    <cellStyle name="Total 2 2 2 11 4 3 2" xfId="12151" xr:uid="{17D33F1D-D0C4-4FD1-980E-E023A68F51A2}"/>
    <cellStyle name="Total 2 2 2 11 4 3 3" xfId="20098" xr:uid="{4287F209-8B89-4200-953F-470803200907}"/>
    <cellStyle name="Total 2 2 2 11 4 4" xfId="18507" xr:uid="{7121E215-B4F4-47B8-9D31-4743E9EDD1AC}"/>
    <cellStyle name="Total 2 2 2 11 4 5" xfId="12319" xr:uid="{136A7283-F69E-4D86-91FA-70B09349DA63}"/>
    <cellStyle name="Total 2 2 2 11 5" xfId="3798" xr:uid="{CB580130-84BF-457B-A8AA-A073A064F7DD}"/>
    <cellStyle name="Total 2 2 2 11 5 2" xfId="7487" xr:uid="{0EE5A0EB-365B-4112-A40A-D271BDD33738}"/>
    <cellStyle name="Total 2 2 2 11 5 2 2" xfId="12238" xr:uid="{467F9511-E028-4DEA-8967-2FC1B794CF03}"/>
    <cellStyle name="Total 2 2 2 11 5 2 3" xfId="19978" xr:uid="{13B32DE6-7D20-48A7-865D-BF632125D76C}"/>
    <cellStyle name="Total 2 2 2 11 5 3" xfId="13138" xr:uid="{8CDF2C3A-3939-4C9B-A5E5-1FCA84BE5B84}"/>
    <cellStyle name="Total 2 2 2 11 5 4" xfId="19177" xr:uid="{2F8DB84D-E58C-498A-B87C-1F39C5CC68E1}"/>
    <cellStyle name="Total 2 2 2 11 6" xfId="7305" xr:uid="{F5FF2013-0BA1-464C-AD82-C17661E3450E}"/>
    <cellStyle name="Total 2 2 2 11 6 2" xfId="17892" xr:uid="{98A4002B-F6A7-4545-8CCF-4C499B5F5D83}"/>
    <cellStyle name="Total 2 2 2 11 6 3" xfId="19825" xr:uid="{704B5A8D-BB5C-4345-9D89-67BFE06F4489}"/>
    <cellStyle name="Total 2 2 2 11 7" xfId="13231" xr:uid="{F4049747-E9D6-447C-B6E3-1D1EF6328C0F}"/>
    <cellStyle name="Total 2 2 2 11 8" xfId="13234" xr:uid="{C61B1488-573F-43AA-94F4-740BE8F1CDBD}"/>
    <cellStyle name="Total 2 2 2 12" xfId="2121" xr:uid="{7CD1683B-F4A8-42CB-AE26-7CCA5D2B92B9}"/>
    <cellStyle name="Total 2 2 2 12 2" xfId="4213" xr:uid="{208E6E18-B590-4ECD-BC63-E533F24E38EE}"/>
    <cellStyle name="Total 2 2 2 12 2 2" xfId="4427" xr:uid="{22C8061E-9761-4F2F-A66A-91762F513B21}"/>
    <cellStyle name="Total 2 2 2 12 2 2 2" xfId="4891" xr:uid="{9C30E863-D470-45E2-8C6D-E5E61FB36B44}"/>
    <cellStyle name="Total 2 2 2 12 2 2 2 2" xfId="5936" xr:uid="{2B5FFDBC-259E-44E9-8B17-AA2EC9808700}"/>
    <cellStyle name="Total 2 2 2 12 2 2 2 2 2" xfId="9557" xr:uid="{0AD640E5-C689-42AA-B173-F34BD9303629}"/>
    <cellStyle name="Total 2 2 2 12 2 2 2 2 2 2" xfId="11844" xr:uid="{2D59629D-723D-4BED-8179-ECA3CB6174E0}"/>
    <cellStyle name="Total 2 2 2 12 2 2 2 2 2 3" xfId="21542" xr:uid="{D13D78A4-62B1-4F7C-B548-820DC5C888AF}"/>
    <cellStyle name="Total 2 2 2 12 2 2 2 2 3" xfId="12468" xr:uid="{30EF8341-5081-49D5-90B9-C1A619B67C44}"/>
    <cellStyle name="Total 2 2 2 12 2 2 2 2 4" xfId="13271" xr:uid="{9FE37B4B-4285-474C-B268-4FD98428F4F0}"/>
    <cellStyle name="Total 2 2 2 12 2 2 2 3" xfId="8515" xr:uid="{E52807C5-4B19-4056-94B4-21401AF8560D}"/>
    <cellStyle name="Total 2 2 2 12 2 2 2 3 2" xfId="18663" xr:uid="{458FFAD4-A2DE-4C32-9597-41612A2FAFE9}"/>
    <cellStyle name="Total 2 2 2 12 2 2 2 3 3" xfId="20739" xr:uid="{B1649AE4-C7C5-49DC-B65A-F63CF3C739F3}"/>
    <cellStyle name="Total 2 2 2 12 2 2 2 4" xfId="12786" xr:uid="{58B22392-3EEF-4C08-9DC0-848CD6F87C66}"/>
    <cellStyle name="Total 2 2 2 12 2 2 2 5" xfId="18950" xr:uid="{DB024AAF-8ED5-4384-8076-439460B1CBEB}"/>
    <cellStyle name="Total 2 2 2 12 2 2 3" xfId="5499" xr:uid="{9FB5F3B8-6095-469E-9B05-5F7D98EC90F0}"/>
    <cellStyle name="Total 2 2 2 12 2 2 3 2" xfId="9120" xr:uid="{B6273937-D9FE-42C7-8589-01924A9BD51D}"/>
    <cellStyle name="Total 2 2 2 12 2 2 3 2 2" xfId="11959" xr:uid="{950E9A12-3861-4D9E-A043-33ED9D3E97B2}"/>
    <cellStyle name="Total 2 2 2 12 2 2 3 2 3" xfId="21202" xr:uid="{9FF84C25-DDB6-4EDF-BA8A-AADF7F6F45F6}"/>
    <cellStyle name="Total 2 2 2 12 2 2 3 3" xfId="11710" xr:uid="{707AE4CA-5A20-409C-86B9-5C13E34EDF9A}"/>
    <cellStyle name="Total 2 2 2 12 2 2 3 4" xfId="18076" xr:uid="{BEEB6090-1E4C-45FB-BA30-43444D7F9D15}"/>
    <cellStyle name="Total 2 2 2 12 2 2 4" xfId="8056" xr:uid="{80D017BE-9B02-4600-8161-679014AC65A7}"/>
    <cellStyle name="Total 2 2 2 12 2 2 4 2" xfId="12061" xr:uid="{F910EF5E-4CCE-43C8-86C6-B9E9EC071731}"/>
    <cellStyle name="Total 2 2 2 12 2 2 4 3" xfId="20385" xr:uid="{2684B5F8-16CD-4AFA-8F2F-3316A83B567A}"/>
    <cellStyle name="Total 2 2 2 12 2 2 5" xfId="17400" xr:uid="{52363012-5A44-4C89-AA65-083900D88A1C}"/>
    <cellStyle name="Total 2 2 2 12 2 2 6" xfId="19021" xr:uid="{55099089-B704-4F7C-852F-14FCCD6568BA}"/>
    <cellStyle name="Total 2 2 2 12 2 3" xfId="4717" xr:uid="{0E8608AC-E3B2-40BF-83A4-3ABAE1422203}"/>
    <cellStyle name="Total 2 2 2 12 2 3 2" xfId="5764" xr:uid="{EAB3D7E5-963F-45AD-AAE5-3743D805C2AB}"/>
    <cellStyle name="Total 2 2 2 12 2 3 2 2" xfId="9385" xr:uid="{D2836A47-8E91-4636-BC99-7101610BCC07}"/>
    <cellStyle name="Total 2 2 2 12 2 3 2 2 2" xfId="15547" xr:uid="{16716F84-B3B8-4E3A-867D-10C29797162F}"/>
    <cellStyle name="Total 2 2 2 12 2 3 2 2 3" xfId="21403" xr:uid="{7A9E7C44-7571-4E4A-9D4F-1607099C3EEE}"/>
    <cellStyle name="Total 2 2 2 12 2 3 2 3" xfId="15916" xr:uid="{40F5CBAE-37D7-4A05-907A-18F1EA765B90}"/>
    <cellStyle name="Total 2 2 2 12 2 3 2 4" xfId="17514" xr:uid="{23BD9F17-AA14-43AA-BCC1-4AAA6FB951A8}"/>
    <cellStyle name="Total 2 2 2 12 2 3 3" xfId="8341" xr:uid="{C19F5875-164C-4A27-9CCF-ECAA74B72D11}"/>
    <cellStyle name="Total 2 2 2 12 2 3 3 2" xfId="13512" xr:uid="{B0D2D8EC-88E3-46EC-BF0B-09DDB9694481}"/>
    <cellStyle name="Total 2 2 2 12 2 3 3 3" xfId="20600" xr:uid="{E63FFAD5-B257-40BA-B615-672F40BA37E7}"/>
    <cellStyle name="Total 2 2 2 12 2 3 4" xfId="12843" xr:uid="{E0B77BB7-3593-4AC4-A73C-682DE9FD3262}"/>
    <cellStyle name="Total 2 2 2 12 2 3 5" xfId="12315" xr:uid="{3564FB42-3A90-403E-86BA-46010AFEE6DD}"/>
    <cellStyle name="Total 2 2 2 12 2 4" xfId="5305" xr:uid="{789874C6-38EC-4B89-936C-19EFC858FC6D}"/>
    <cellStyle name="Total 2 2 2 12 2 4 2" xfId="8926" xr:uid="{571DF10F-00E0-4E64-957E-57C56B2A7817}"/>
    <cellStyle name="Total 2 2 2 12 2 4 2 2" xfId="15858" xr:uid="{E21A024F-A355-43FE-8E2E-7C65126C3DE5}"/>
    <cellStyle name="Total 2 2 2 12 2 4 2 3" xfId="21045" xr:uid="{B91836F2-75CE-4197-9446-DF90235711DF}"/>
    <cellStyle name="Total 2 2 2 12 2 4 3" xfId="15462" xr:uid="{EBD65AB7-877F-40C7-9899-2E0A0177D6C4}"/>
    <cellStyle name="Total 2 2 2 12 2 4 4" xfId="18907" xr:uid="{43480B07-CED3-4539-B594-811843653F1E}"/>
    <cellStyle name="Total 2 2 2 12 2 5" xfId="7850" xr:uid="{7C68BD98-480F-470E-A0C3-0CA65895180B}"/>
    <cellStyle name="Total 2 2 2 12 2 5 2" xfId="13406" xr:uid="{466B8EC8-7989-48C4-9764-28A2274BE23C}"/>
    <cellStyle name="Total 2 2 2 12 2 5 3" xfId="20219" xr:uid="{A9328F89-5D78-470D-B64A-6C5B1B809715}"/>
    <cellStyle name="Total 2 2 2 12 2 6" xfId="13004" xr:uid="{A1768F6C-A9F6-452B-8064-3E1B9BAE7F83}"/>
    <cellStyle name="Total 2 2 2 12 2 7" xfId="14941" xr:uid="{A8C5F30B-2569-4153-A887-2742E3E4DCF7}"/>
    <cellStyle name="Total 2 2 2 12 3" xfId="4356" xr:uid="{254DA8CA-F220-4A8C-B04E-C0A2EE8ABD4C}"/>
    <cellStyle name="Total 2 2 2 12 3 2" xfId="4824" xr:uid="{58F07BC8-0069-4E4D-976F-882FDCEB1208}"/>
    <cellStyle name="Total 2 2 2 12 3 2 2" xfId="5870" xr:uid="{9D5010C3-64AA-4514-B114-CEC4C3815D31}"/>
    <cellStyle name="Total 2 2 2 12 3 2 2 2" xfId="9491" xr:uid="{64F903F5-ED97-445C-A5A2-3F875AE779F2}"/>
    <cellStyle name="Total 2 2 2 12 3 2 2 2 2" xfId="17646" xr:uid="{5C29B0E9-B831-45AB-AC5D-C474B0634D80}"/>
    <cellStyle name="Total 2 2 2 12 3 2 2 2 3" xfId="21506" xr:uid="{FD6C2580-F882-4C73-8BCA-94FAD81962F6}"/>
    <cellStyle name="Total 2 2 2 12 3 2 2 3" xfId="12501" xr:uid="{2751E760-2A59-4E68-99F5-342B14953060}"/>
    <cellStyle name="Total 2 2 2 12 3 2 2 4" xfId="13204" xr:uid="{B0EC696B-79FB-4A58-8CED-E6B8AD52B3A3}"/>
    <cellStyle name="Total 2 2 2 12 3 2 3" xfId="8448" xr:uid="{C8AD0388-0149-4086-9743-62A64B33128C}"/>
    <cellStyle name="Total 2 2 2 12 3 2 3 2" xfId="14414" xr:uid="{CB7A86E0-EFBF-47E2-B52E-6A02ECD9D9C1}"/>
    <cellStyle name="Total 2 2 2 12 3 2 3 3" xfId="20703" xr:uid="{A1E9F9CE-7FEA-4F8E-B236-F494C736EFF1}"/>
    <cellStyle name="Total 2 2 2 12 3 2 4" xfId="12832" xr:uid="{D8A28CC6-F864-428A-8486-40763A6D85A6}"/>
    <cellStyle name="Total 2 2 2 12 3 2 5" xfId="14697" xr:uid="{47F49807-E0E7-41C8-B318-6B2CF4D4FB22}"/>
    <cellStyle name="Total 2 2 2 12 3 3" xfId="5431" xr:uid="{35D4BA9B-89F0-4370-AF0A-C00B448FE808}"/>
    <cellStyle name="Total 2 2 2 12 3 3 2" xfId="9052" xr:uid="{41391C71-53CC-481D-A657-12A7D045183C}"/>
    <cellStyle name="Total 2 2 2 12 3 3 2 2" xfId="15715" xr:uid="{9F8AC166-F40F-4758-9B83-EF62BD24F4FC}"/>
    <cellStyle name="Total 2 2 2 12 3 3 2 3" xfId="21165" xr:uid="{9391655D-3925-44CD-B308-CAECEA26D4FD}"/>
    <cellStyle name="Total 2 2 2 12 3 3 3" xfId="15222" xr:uid="{9D106940-7E2B-4831-B5B7-828427D14BEA}"/>
    <cellStyle name="Total 2 2 2 12 3 3 4" xfId="14839" xr:uid="{3E88DA2D-F6DC-47CE-802F-44AF0D9E5894}"/>
    <cellStyle name="Total 2 2 2 12 3 4" xfId="7986" xr:uid="{BDCDC62C-70C8-4418-9ADD-3AC50CF5CCA0}"/>
    <cellStyle name="Total 2 2 2 12 3 4 2" xfId="15441" xr:uid="{61494D7D-F81A-49BD-9D15-FD8C881E84D0}"/>
    <cellStyle name="Total 2 2 2 12 3 4 3" xfId="20347" xr:uid="{F3D8EF43-C6D2-41DF-B0D9-174219967238}"/>
    <cellStyle name="Total 2 2 2 12 3 5" xfId="17303" xr:uid="{C2A1F35B-9EE7-4A7E-ACA6-1C95A70EE6B7}"/>
    <cellStyle name="Total 2 2 2 12 3 6" xfId="14466" xr:uid="{44AF3FD7-9124-418B-AAFC-2387E8B78E00}"/>
    <cellStyle name="Total 2 2 2 12 4" xfId="3864" xr:uid="{E7381F8C-DBC4-41A6-B64B-2724B389D1B0}"/>
    <cellStyle name="Total 2 2 2 12 4 2" xfId="5085" xr:uid="{B9845EA0-7CF7-4CB4-9456-579E11B6163A}"/>
    <cellStyle name="Total 2 2 2 12 4 2 2" xfId="8706" xr:uid="{DFF0369E-7C69-47A0-8554-A651D4F7B57A}"/>
    <cellStyle name="Total 2 2 2 12 4 2 2 2" xfId="12002" xr:uid="{538F7345-5453-4913-8F20-B269B93EF278}"/>
    <cellStyle name="Total 2 2 2 12 4 2 2 3" xfId="20906" xr:uid="{E1539962-FD96-486E-91E8-2F9ECCD2AD79}"/>
    <cellStyle name="Total 2 2 2 12 4 2 3" xfId="15529" xr:uid="{92BDB22C-59FD-48E6-9F2E-753E026143A6}"/>
    <cellStyle name="Total 2 2 2 12 4 2 4" xfId="18920" xr:uid="{14F0C132-C802-429B-901A-D394D5C071A1}"/>
    <cellStyle name="Total 2 2 2 12 4 3" xfId="7546" xr:uid="{6779BD8E-E4F6-48FC-9F80-31929D9256EE}"/>
    <cellStyle name="Total 2 2 2 12 4 3 2" xfId="12198" xr:uid="{BFCB41C9-FD4E-45CC-A514-798B1D361888}"/>
    <cellStyle name="Total 2 2 2 12 4 3 3" xfId="20024" xr:uid="{0C9AB543-6FAC-4063-99A7-72050A997CAC}"/>
    <cellStyle name="Total 2 2 2 12 4 4" xfId="13772" xr:uid="{AEA6E001-79B2-4886-AD92-CD8F8851230A}"/>
    <cellStyle name="Total 2 2 2 12 4 5" xfId="13777" xr:uid="{F328A2B1-92C3-4467-BEF6-922A2CBF20B5}"/>
    <cellStyle name="Total 2 2 2 12 5" xfId="3976" xr:uid="{2B4372FF-0F6F-4136-94F0-1D55632F54D9}"/>
    <cellStyle name="Total 2 2 2 12 5 2" xfId="7641" xr:uid="{119B622E-DCE1-4D88-B6B7-0EA6DC17B350}"/>
    <cellStyle name="Total 2 2 2 12 5 2 2" xfId="12160" xr:uid="{A847D667-8794-4356-BDFF-A69231336572}"/>
    <cellStyle name="Total 2 2 2 12 5 2 3" xfId="20090" xr:uid="{136CA35A-5E8D-4145-B118-D6CBCFF979BC}"/>
    <cellStyle name="Total 2 2 2 12 5 3" xfId="18510" xr:uid="{56EB68E6-5B81-463B-8694-BD8140C612A1}"/>
    <cellStyle name="Total 2 2 2 12 5 4" xfId="19084" xr:uid="{ED9D4203-969C-438E-8F9C-06617ABEA159}"/>
    <cellStyle name="Total 2 2 2 12 6" xfId="7306" xr:uid="{CB965FA7-26D6-4CC6-A77D-E909FAAAB8F0}"/>
    <cellStyle name="Total 2 2 2 12 6 2" xfId="17891" xr:uid="{E7978A2D-462D-423F-8233-B20C1101C99C}"/>
    <cellStyle name="Total 2 2 2 12 6 3" xfId="19826" xr:uid="{77E2D9EF-D5AE-4A3C-A626-1BF6766C9CF5}"/>
    <cellStyle name="Total 2 2 2 12 7" xfId="13230" xr:uid="{2417AD36-AE65-4A8B-97AF-7C04B07142AE}"/>
    <cellStyle name="Total 2 2 2 12 8" xfId="18650" xr:uid="{8CD4E77E-8CCB-432A-95D4-1DE0B82BCF5D}"/>
    <cellStyle name="Total 2 2 2 13" xfId="2122" xr:uid="{56280024-DB05-4758-9525-821AAC35907D}"/>
    <cellStyle name="Total 2 2 2 13 2" xfId="4214" xr:uid="{96082D00-66A7-41D8-B64A-E456E362C289}"/>
    <cellStyle name="Total 2 2 2 13 2 2" xfId="4428" xr:uid="{B6BE9336-AC17-43B0-A7AB-C699E62F655B}"/>
    <cellStyle name="Total 2 2 2 13 2 2 2" xfId="4892" xr:uid="{1F5384A3-06C1-4236-997B-A129F6B1C167}"/>
    <cellStyle name="Total 2 2 2 13 2 2 2 2" xfId="5937" xr:uid="{37F716E3-7006-4616-B89B-0EAAF9F04DFF}"/>
    <cellStyle name="Total 2 2 2 13 2 2 2 2 2" xfId="9558" xr:uid="{F6FA2137-CE2E-4D7C-82B0-C24B2CBFDB35}"/>
    <cellStyle name="Total 2 2 2 13 2 2 2 2 2 2" xfId="11843" xr:uid="{E5F35637-4FB5-4839-9258-B4212A71373C}"/>
    <cellStyle name="Total 2 2 2 13 2 2 2 2 2 3" xfId="21543" xr:uid="{78D5F757-6611-4718-A917-06A5C60ED600}"/>
    <cellStyle name="Total 2 2 2 13 2 2 2 2 3" xfId="18162" xr:uid="{5340C069-A5D0-4C1B-9546-FF79C0255788}"/>
    <cellStyle name="Total 2 2 2 13 2 2 2 2 4" xfId="13626" xr:uid="{83E00E2E-04F7-4B7B-A5F0-C1A3454F1138}"/>
    <cellStyle name="Total 2 2 2 13 2 2 2 3" xfId="8516" xr:uid="{B47134BE-538B-48F3-9843-AB25B9EA8179}"/>
    <cellStyle name="Total 2 2 2 13 2 2 2 3 2" xfId="17531" xr:uid="{90507986-68FF-4BD2-B969-77C93ADBC91B}"/>
    <cellStyle name="Total 2 2 2 13 2 2 2 3 3" xfId="20740" xr:uid="{26F0837F-6493-407E-9060-282193F0FC4A}"/>
    <cellStyle name="Total 2 2 2 13 2 2 2 4" xfId="12785" xr:uid="{5E9AE34F-BC8C-47A7-9A69-DBA04F72295D}"/>
    <cellStyle name="Total 2 2 2 13 2 2 2 5" xfId="18104" xr:uid="{4CB6915A-51CA-4BC7-B492-40FF39694D0F}"/>
    <cellStyle name="Total 2 2 2 13 2 2 3" xfId="5500" xr:uid="{AB73075E-C13E-4751-A106-EAC2B358D720}"/>
    <cellStyle name="Total 2 2 2 13 2 2 3 2" xfId="9121" xr:uid="{53067C2E-47E4-4403-82EF-E574A7B316D8}"/>
    <cellStyle name="Total 2 2 2 13 2 2 3 2 2" xfId="15322" xr:uid="{608B76F2-336E-4B93-81BA-33A6B885BC83}"/>
    <cellStyle name="Total 2 2 2 13 2 2 3 2 3" xfId="21203" xr:uid="{56291582-7A82-4BC2-AF0F-0935D7C2EA2F}"/>
    <cellStyle name="Total 2 2 2 13 2 2 3 3" xfId="12602" xr:uid="{AA237924-D2FC-479E-AC93-6153012F7AD0}"/>
    <cellStyle name="Total 2 2 2 13 2 2 3 4" xfId="14936" xr:uid="{F29F2F24-62C7-4BF0-8EFE-6354190E67C0}"/>
    <cellStyle name="Total 2 2 2 13 2 2 4" xfId="8057" xr:uid="{41BCA645-F42B-436C-83CA-36AC80D033B0}"/>
    <cellStyle name="Total 2 2 2 13 2 2 4 2" xfId="12060" xr:uid="{5DEE69C2-6D2E-4CCB-834E-FD38179A8759}"/>
    <cellStyle name="Total 2 2 2 13 2 2 4 3" xfId="20386" xr:uid="{AC5D23CF-9616-4CD3-9AB7-768D1F724EB9}"/>
    <cellStyle name="Total 2 2 2 13 2 2 5" xfId="15154" xr:uid="{6E6ECAD3-42D9-4B5D-9DD5-595F05F863E0}"/>
    <cellStyle name="Total 2 2 2 13 2 2 6" xfId="19020" xr:uid="{1F4A4B2C-62EC-44C3-ADE5-00BEA01729A4}"/>
    <cellStyle name="Total 2 2 2 13 2 3" xfId="4718" xr:uid="{3E7E21B6-8C54-4B18-BEA1-54374AC4B13B}"/>
    <cellStyle name="Total 2 2 2 13 2 3 2" xfId="5765" xr:uid="{7CB7C57F-52E1-4272-8BEA-2B3D27605490}"/>
    <cellStyle name="Total 2 2 2 13 2 3 2 2" xfId="9386" xr:uid="{16CEC08A-E82C-4D39-9DC9-A95C70A56E63}"/>
    <cellStyle name="Total 2 2 2 13 2 3 2 2 2" xfId="13286" xr:uid="{6911921F-BF92-4222-B892-FF71B98E13C6}"/>
    <cellStyle name="Total 2 2 2 13 2 3 2 2 3" xfId="21404" xr:uid="{E9DA0B08-A35D-43A0-A2D5-7E0E26712EE5}"/>
    <cellStyle name="Total 2 2 2 13 2 3 2 3" xfId="13982" xr:uid="{CAA79D28-404E-480F-AA01-DFF9EDEB04CA}"/>
    <cellStyle name="Total 2 2 2 13 2 3 2 4" xfId="18883" xr:uid="{AEACAB5D-26EF-41ED-B46A-17FA9E89F9E6}"/>
    <cellStyle name="Total 2 2 2 13 2 3 3" xfId="8342" xr:uid="{EB9C4D53-7E37-46A8-8169-CD385ED02A35}"/>
    <cellStyle name="Total 2 2 2 13 2 3 3 2" xfId="12026" xr:uid="{7CE569A9-45E8-45E1-A045-3672B1EBDC27}"/>
    <cellStyle name="Total 2 2 2 13 2 3 3 3" xfId="20601" xr:uid="{B0CE9F72-25B7-49BA-8F98-E0B4AD5B9034}"/>
    <cellStyle name="Total 2 2 2 13 2 3 4" xfId="18642" xr:uid="{43BF920F-0594-4BFA-A352-39F0CD4E54C0}"/>
    <cellStyle name="Total 2 2 2 13 2 3 5" xfId="14096" xr:uid="{74FA67E7-A803-4E63-9BBF-8AAF8A80098A}"/>
    <cellStyle name="Total 2 2 2 13 2 4" xfId="5306" xr:uid="{38DFC7A7-E29C-4AB8-882E-075FB2FAB7CE}"/>
    <cellStyle name="Total 2 2 2 13 2 4 2" xfId="8927" xr:uid="{FE30484D-6654-4D35-A846-EC542710FE31}"/>
    <cellStyle name="Total 2 2 2 13 2 4 2 2" xfId="15345" xr:uid="{E8CCCBEE-EC2F-423A-8674-CF17F9D1AE32}"/>
    <cellStyle name="Total 2 2 2 13 2 4 2 3" xfId="21046" xr:uid="{0BFD7DDF-6403-4311-BE9E-D85A1325A2F2}"/>
    <cellStyle name="Total 2 2 2 13 2 4 3" xfId="12643" xr:uid="{3D3689F4-4FB1-494F-B273-9137AF337E2A}"/>
    <cellStyle name="Total 2 2 2 13 2 4 4" xfId="18056" xr:uid="{1623F3C0-DDC5-41C7-A26C-98D31C2A589D}"/>
    <cellStyle name="Total 2 2 2 13 2 5" xfId="7851" xr:uid="{5BF74422-3499-4101-9172-5BA9382AB54E}"/>
    <cellStyle name="Total 2 2 2 13 2 5 2" xfId="17805" xr:uid="{567FF0DB-834B-4F0B-A9EA-CDD3351F4EA1}"/>
    <cellStyle name="Total 2 2 2 13 2 5 3" xfId="20220" xr:uid="{C1B15548-0C55-41DE-97F7-1B5DCCC1CEE5}"/>
    <cellStyle name="Total 2 2 2 13 2 6" xfId="13668" xr:uid="{FE25BCFD-90C4-4AD5-B834-4D491F449236}"/>
    <cellStyle name="Total 2 2 2 13 2 7" xfId="17186" xr:uid="{F85F9A2F-8506-4A5F-BB72-DA6DFD26C4AC}"/>
    <cellStyle name="Total 2 2 2 13 3" xfId="3756" xr:uid="{505E1B40-69A9-478B-B2B5-998400CAF6FC}"/>
    <cellStyle name="Total 2 2 2 13 3 2" xfId="4550" xr:uid="{9E51DEF1-FEFB-4261-B3B9-8184B2268A94}"/>
    <cellStyle name="Total 2 2 2 13 3 2 2" xfId="5602" xr:uid="{5F965EFE-0A17-4070-9D5D-02EC020EACE9}"/>
    <cellStyle name="Total 2 2 2 13 3 2 2 2" xfId="9223" xr:uid="{E2060EFF-B834-4C77-BF24-323730BE9BD0}"/>
    <cellStyle name="Total 2 2 2 13 3 2 2 2 2" xfId="16028" xr:uid="{2D06CBC5-B525-4440-B288-DC028B3D9345}"/>
    <cellStyle name="Total 2 2 2 13 3 2 2 2 3" xfId="21298" xr:uid="{9D5BBF41-8F66-45C4-A56E-98EA2317AC90}"/>
    <cellStyle name="Total 2 2 2 13 3 2 2 3" xfId="15514" xr:uid="{5D9B759C-F282-47D8-B854-E41F14A7F86E}"/>
    <cellStyle name="Total 2 2 2 13 3 2 2 4" xfId="16067" xr:uid="{BCAE915D-E845-44A1-AC35-5B5DFC36C6D0}"/>
    <cellStyle name="Total 2 2 2 13 3 2 3" xfId="8174" xr:uid="{7C980007-9617-4DEC-8303-C7CD232DCDB1}"/>
    <cellStyle name="Total 2 2 2 13 3 2 3 2" xfId="15403" xr:uid="{E0559C1C-01FB-4F6E-9662-CA60CF15271A}"/>
    <cellStyle name="Total 2 2 2 13 3 2 3 3" xfId="20493" xr:uid="{4A0A8FE3-76FE-4169-BF9E-758F47E4352C}"/>
    <cellStyle name="Total 2 2 2 13 3 2 4" xfId="12920" xr:uid="{1F4C2E2A-BF3D-4CC1-857C-D75DA24DB3FF}"/>
    <cellStyle name="Total 2 2 2 13 3 2 5" xfId="17220" xr:uid="{F9502E13-189A-49DD-9201-347C93C0B435}"/>
    <cellStyle name="Total 2 2 2 13 3 3" xfId="5028" xr:uid="{F05E92B6-9DF5-4367-8083-BB04B23C4383}"/>
    <cellStyle name="Total 2 2 2 13 3 3 2" xfId="8649" xr:uid="{8C84FA2C-69F1-40C5-B124-C06C49B39FF7}"/>
    <cellStyle name="Total 2 2 2 13 3 3 2 2" xfId="13495" xr:uid="{B48305D6-2EDC-4417-827F-FA91E75D0464}"/>
    <cellStyle name="Total 2 2 2 13 3 3 2 3" xfId="20860" xr:uid="{C4685B71-EC30-42C5-A61D-5075E12DC149}"/>
    <cellStyle name="Total 2 2 2 13 3 3 3" xfId="15888" xr:uid="{3BA7ED86-1B1E-4510-97A9-A0C853143494}"/>
    <cellStyle name="Total 2 2 2 13 3 3 4" xfId="14818" xr:uid="{B226BE7C-11D7-400A-A5F9-0C755AFBA82C}"/>
    <cellStyle name="Total 2 2 2 13 3 4" xfId="7455" xr:uid="{3F0F80F3-FAB5-428A-B614-D62DA21E0262}"/>
    <cellStyle name="Total 2 2 2 13 3 4 2" xfId="12268" xr:uid="{ED60B025-B116-48FE-B1CB-2A248633996F}"/>
    <cellStyle name="Total 2 2 2 13 3 4 3" xfId="19953" xr:uid="{30FA5BFC-448D-45FE-BB14-1A34D11A1738}"/>
    <cellStyle name="Total 2 2 2 13 3 5" xfId="13154" xr:uid="{2E4AAA59-6C95-44B8-AD23-2D3972BB393F}"/>
    <cellStyle name="Total 2 2 2 13 3 6" xfId="19198" xr:uid="{298BCA9F-6DBA-48A4-88BA-BA88939D332E}"/>
    <cellStyle name="Total 2 2 2 13 4" xfId="3953" xr:uid="{7B09EC32-A76E-4B3E-B219-194334201744}"/>
    <cellStyle name="Total 2 2 2 13 4 2" xfId="5132" xr:uid="{B0DE9683-5820-4567-B2BE-45555DC0D7E0}"/>
    <cellStyle name="Total 2 2 2 13 4 2 2" xfId="8753" xr:uid="{35F6E308-F648-4039-9395-BD2F110A85D4}"/>
    <cellStyle name="Total 2 2 2 13 4 2 2 2" xfId="15898" xr:uid="{0207CD03-D225-45FB-9627-7E0B8C62315F}"/>
    <cellStyle name="Total 2 2 2 13 4 2 2 3" xfId="20939" xr:uid="{2D86DBA4-4743-40F6-B754-9147B07E4A3D}"/>
    <cellStyle name="Total 2 2 2 13 4 2 3" xfId="12694" xr:uid="{471CAFD7-2033-4D06-BDF4-9427D8C8974B}"/>
    <cellStyle name="Total 2 2 2 13 4 2 4" xfId="13846" xr:uid="{0B4B7F7C-4651-4E9F-97D8-726DE1F3C7CB}"/>
    <cellStyle name="Total 2 2 2 13 4 3" xfId="7623" xr:uid="{ABBB6C40-680D-442E-BCF3-116CF9255C77}"/>
    <cellStyle name="Total 2 2 2 13 4 3 2" xfId="12164" xr:uid="{E8836B33-C0CB-47E2-B890-0232A9D4F9A5}"/>
    <cellStyle name="Total 2 2 2 13 4 3 3" xfId="20078" xr:uid="{F8B234DC-FFFF-499F-86B5-B272EB10579B}"/>
    <cellStyle name="Total 2 2 2 13 4 4" xfId="13082" xr:uid="{627932CD-98E3-41A3-B14A-B54C04E3E976}"/>
    <cellStyle name="Total 2 2 2 13 4 5" xfId="19095" xr:uid="{ADDFF56E-2A3B-47C9-ADD0-CBD54B41433B}"/>
    <cellStyle name="Total 2 2 2 13 5" xfId="4529" xr:uid="{A75AF725-53AA-4177-B420-80A6A796171B}"/>
    <cellStyle name="Total 2 2 2 13 5 2" xfId="8155" xr:uid="{0163E21A-F444-48E6-957F-D5A0AFE73E8E}"/>
    <cellStyle name="Total 2 2 2 13 5 2 2" xfId="15381" xr:uid="{E9B6BBE2-8CB6-494E-8C4F-3436B8C77775}"/>
    <cellStyle name="Total 2 2 2 13 5 2 3" xfId="20478" xr:uid="{DFD0B6DD-5599-42E9-9B69-568F42B6F92B}"/>
    <cellStyle name="Total 2 2 2 13 5 3" xfId="12938" xr:uid="{0EC83985-58F9-4F55-9D17-4C09E7EE08C4}"/>
    <cellStyle name="Total 2 2 2 13 5 4" xfId="18970" xr:uid="{1A5B2E42-6AFE-43E6-A4F4-ED96D14BD299}"/>
    <cellStyle name="Total 2 2 2 13 6" xfId="7307" xr:uid="{1A5EFE70-A44F-4D20-B42C-E148B65112A3}"/>
    <cellStyle name="Total 2 2 2 13 6 2" xfId="17890" xr:uid="{9FEC599D-9610-4525-AC7E-008345A834B1}"/>
    <cellStyle name="Total 2 2 2 13 6 3" xfId="19827" xr:uid="{29993BFB-4606-462D-93AB-6454A5F6C447}"/>
    <cellStyle name="Total 2 2 2 13 7" xfId="13883" xr:uid="{E9C0364F-E4BF-4D92-B1EF-EFC60F72C987}"/>
    <cellStyle name="Total 2 2 2 13 8" xfId="11779" xr:uid="{0405F4AC-AD2B-44B0-9EA8-B312D6065012}"/>
    <cellStyle name="Total 2 2 2 14" xfId="2123" xr:uid="{27AEE97A-8067-471F-947A-DD7352AC059F}"/>
    <cellStyle name="Total 2 2 2 14 2" xfId="4215" xr:uid="{52838ECB-80C8-4237-BEB8-6161F6629529}"/>
    <cellStyle name="Total 2 2 2 14 2 2" xfId="4429" xr:uid="{F6DDAC0F-10AF-42A7-AF17-A75E7E5F5921}"/>
    <cellStyle name="Total 2 2 2 14 2 2 2" xfId="4893" xr:uid="{63FD45C7-2134-4F9E-B989-161D3A8D2E4C}"/>
    <cellStyle name="Total 2 2 2 14 2 2 2 2" xfId="5938" xr:uid="{E150271B-2BE1-4DE0-AF0E-DA9CC4E4C2C7}"/>
    <cellStyle name="Total 2 2 2 14 2 2 2 2 2" xfId="9559" xr:uid="{87C96E2A-1A06-4703-A17D-49CEF7D4E200}"/>
    <cellStyle name="Total 2 2 2 14 2 2 2 2 2 2" xfId="11842" xr:uid="{D6238435-D5CE-41E9-816E-45374255F80A}"/>
    <cellStyle name="Total 2 2 2 14 2 2 2 2 2 3" xfId="21544" xr:uid="{B6B35C39-33A2-4C56-AFB8-B185E689B842}"/>
    <cellStyle name="Total 2 2 2 14 2 2 2 2 3" xfId="12467" xr:uid="{8A8E296F-7A90-457E-B8DF-70CFD873667E}"/>
    <cellStyle name="Total 2 2 2 14 2 2 2 2 4" xfId="18098" xr:uid="{DB875915-B270-417F-AA1B-EC7E5BF5105E}"/>
    <cellStyle name="Total 2 2 2 14 2 2 2 3" xfId="8517" xr:uid="{82DB63F6-55C9-463A-83C3-E5D8FFC750A8}"/>
    <cellStyle name="Total 2 2 2 14 2 2 2 3 2" xfId="15891" xr:uid="{44CE52C9-2DCC-499C-AD54-AA950D17BBD5}"/>
    <cellStyle name="Total 2 2 2 14 2 2 2 3 3" xfId="20741" xr:uid="{37F28D35-7BC1-4453-B51E-E1F53DE33FC1}"/>
    <cellStyle name="Total 2 2 2 14 2 2 2 4" xfId="12784" xr:uid="{38C95151-D9A5-4106-99A4-E0843DBC15EC}"/>
    <cellStyle name="Total 2 2 2 14 2 2 2 5" xfId="18947" xr:uid="{BB77DCB9-CE14-482C-A1E3-2E4B116153AA}"/>
    <cellStyle name="Total 2 2 2 14 2 2 3" xfId="5501" xr:uid="{6F928F1A-0F67-4456-9E2F-89461F42197F}"/>
    <cellStyle name="Total 2 2 2 14 2 2 3 2" xfId="9122" xr:uid="{5718C195-198A-4B57-BD5C-F8A25BD835F8}"/>
    <cellStyle name="Total 2 2 2 14 2 2 3 2 2" xfId="15565" xr:uid="{952406DB-8E0B-48CB-A9FD-844999FB031C}"/>
    <cellStyle name="Total 2 2 2 14 2 2 3 2 3" xfId="21204" xr:uid="{CD505730-955F-406C-A6E5-44B10037A889}"/>
    <cellStyle name="Total 2 2 2 14 2 2 3 3" xfId="12601" xr:uid="{CFA95BCE-8021-44EE-8AF4-2759BA611E84}"/>
    <cellStyle name="Total 2 2 2 14 2 2 3 4" xfId="18005" xr:uid="{497783A5-FBF8-4A25-AE88-832567645E9A}"/>
    <cellStyle name="Total 2 2 2 14 2 2 4" xfId="8058" xr:uid="{97731468-3329-429F-A1EC-DEFA61913115}"/>
    <cellStyle name="Total 2 2 2 14 2 2 4 2" xfId="17777" xr:uid="{B4E3BDD7-0687-42F0-A585-2393685F7340}"/>
    <cellStyle name="Total 2 2 2 14 2 2 4 3" xfId="20387" xr:uid="{B9232BD2-1BDA-4E78-83AB-0C3C28B3ECA3}"/>
    <cellStyle name="Total 2 2 2 14 2 2 5" xfId="14596" xr:uid="{A4C8DF07-DE84-4957-A900-D22EBF2DA124}"/>
    <cellStyle name="Total 2 2 2 14 2 2 6" xfId="19019" xr:uid="{61FAD2F9-9091-40AE-939A-D7366187058C}"/>
    <cellStyle name="Total 2 2 2 14 2 3" xfId="4719" xr:uid="{3A886D3F-75EC-4595-93CF-0B3DB42B5C65}"/>
    <cellStyle name="Total 2 2 2 14 2 3 2" xfId="5766" xr:uid="{4AA77B00-8544-4F7D-ACC9-3797B248EC71}"/>
    <cellStyle name="Total 2 2 2 14 2 3 2 2" xfId="9387" xr:uid="{B0E61912-50DF-43BF-BFC5-D776C8B7C122}"/>
    <cellStyle name="Total 2 2 2 14 2 3 2 2 2" xfId="15687" xr:uid="{F43756E6-7E35-414B-A239-A75A475B60B8}"/>
    <cellStyle name="Total 2 2 2 14 2 3 2 2 3" xfId="21405" xr:uid="{E61FDC80-A26E-4EDE-89E3-81B83182EFA3}"/>
    <cellStyle name="Total 2 2 2 14 2 3 2 3" xfId="15903" xr:uid="{A669BD5A-AD5F-479C-A399-0C7F3631C336}"/>
    <cellStyle name="Total 2 2 2 14 2 3 2 4" xfId="18884" xr:uid="{74F2FE0F-BF0C-4131-9EB7-4F6BB2A3E9B8}"/>
    <cellStyle name="Total 2 2 2 14 2 3 3" xfId="8343" xr:uid="{06BC2D57-E49A-48B7-9134-1E0F851A10B5}"/>
    <cellStyle name="Total 2 2 2 14 2 3 3 2" xfId="59" xr:uid="{4045092C-AC36-40CF-A569-66216C1DE361}"/>
    <cellStyle name="Total 2 2 2 14 2 3 3 3" xfId="20602" xr:uid="{DE0FA69D-67A4-4C9E-9C39-6B80C8ED92FC}"/>
    <cellStyle name="Total 2 2 2 14 2 3 4" xfId="15974" xr:uid="{E8B5A551-642C-4146-A611-C91E7C11FFD3}"/>
    <cellStyle name="Total 2 2 2 14 2 3 5" xfId="11768" xr:uid="{1B3A684D-A38D-4B6C-BB28-C512491CAA7A}"/>
    <cellStyle name="Total 2 2 2 14 2 4" xfId="5307" xr:uid="{AB24BE2C-F2A6-4ED9-9BC2-4BDE55C64517}"/>
    <cellStyle name="Total 2 2 2 14 2 4 2" xfId="8928" xr:uid="{6478580A-9F7A-4C50-914B-E60E0310F8D2}"/>
    <cellStyle name="Total 2 2 2 14 2 4 2 2" xfId="15587" xr:uid="{90C0BB19-71E4-4DF1-A93E-E78AFA968E45}"/>
    <cellStyle name="Total 2 2 2 14 2 4 2 3" xfId="21047" xr:uid="{4341E6C0-7D81-465C-8243-87EFF86986D3}"/>
    <cellStyle name="Total 2 2 2 14 2 4 3" xfId="17551" xr:uid="{B46BB5F1-BAFF-4C33-93FE-4A9993173B03}"/>
    <cellStyle name="Total 2 2 2 14 2 4 4" xfId="13853" xr:uid="{E4E586F2-07FF-4FE2-BDE1-C559C6ADCCB8}"/>
    <cellStyle name="Total 2 2 2 14 2 5" xfId="7852" xr:uid="{BBF6C4A5-09CE-4EBD-A5A3-262CE238B571}"/>
    <cellStyle name="Total 2 2 2 14 2 5 2" xfId="15307" xr:uid="{08A99EA9-E297-4847-8CD8-4F452EBA2689}"/>
    <cellStyle name="Total 2 2 2 14 2 5 3" xfId="20221" xr:uid="{FE6CA206-8F08-48A3-956E-879C15EB901E}"/>
    <cellStyle name="Total 2 2 2 14 2 6" xfId="13003" xr:uid="{E3171F5C-3E55-4437-B721-549D3E5BACF6}"/>
    <cellStyle name="Total 2 2 2 14 2 7" xfId="16628" xr:uid="{6D4AE7F1-1EE9-4DC3-ADE5-8053791476E1}"/>
    <cellStyle name="Total 2 2 2 14 3" xfId="4149" xr:uid="{BF5D84B5-B6C9-4BB3-B991-A295BBD6962E}"/>
    <cellStyle name="Total 2 2 2 14 3 2" xfId="4656" xr:uid="{5DA6AF6B-AFC3-4D9D-9216-E33A429FDAF9}"/>
    <cellStyle name="Total 2 2 2 14 3 2 2" xfId="5704" xr:uid="{D0E28759-DA2B-4775-8122-FE9E52A24A43}"/>
    <cellStyle name="Total 2 2 2 14 3 2 2 2" xfId="9325" xr:uid="{65BB98C4-4954-4D81-B419-97E996E225E1}"/>
    <cellStyle name="Total 2 2 2 14 3 2 2 2 2" xfId="11899" xr:uid="{18D953FF-F0AE-4E01-8589-D4D868861336}"/>
    <cellStyle name="Total 2 2 2 14 3 2 2 2 3" xfId="21373" xr:uid="{4E6C99CC-D3EB-45EA-99F8-418F5457D982}"/>
    <cellStyle name="Total 2 2 2 14 3 2 2 3" xfId="12517" xr:uid="{2F0B2DE4-08E0-4B3E-A7FF-6B398F6FEEC6}"/>
    <cellStyle name="Total 2 2 2 14 3 2 2 4" xfId="14526" xr:uid="{78163345-72F4-4FE3-A55F-977CC51F0AA3}"/>
    <cellStyle name="Total 2 2 2 14 3 2 3" xfId="8280" xr:uid="{CFCC4B57-BE57-486C-802D-94310D3F3A36}"/>
    <cellStyle name="Total 2 2 2 14 3 2 3 2" xfId="12034" xr:uid="{EFCDDBFD-A5D9-4918-A20C-9F8661C334E3}"/>
    <cellStyle name="Total 2 2 2 14 3 2 3 3" xfId="20570" xr:uid="{56D9E6E9-47D6-4B77-B678-DF2E95CFF5C5}"/>
    <cellStyle name="Total 2 2 2 14 3 2 4" xfId="14413" xr:uid="{859F80D2-5577-410D-BF6B-FC2D89DDF475}"/>
    <cellStyle name="Total 2 2 2 14 3 2 5" xfId="17323" xr:uid="{D10B9690-AC23-4FC2-9604-4E1A04D78543}"/>
    <cellStyle name="Total 2 2 2 14 3 3" xfId="5244" xr:uid="{BFB16384-AA88-43E0-A473-579661447D6C}"/>
    <cellStyle name="Total 2 2 2 14 3 3 2" xfId="8865" xr:uid="{36D95D00-770F-474E-8492-4D93C8895DE1}"/>
    <cellStyle name="Total 2 2 2 14 3 3 2 2" xfId="15738" xr:uid="{F0C216AF-FA9C-430E-9684-BE068DF6F17D}"/>
    <cellStyle name="Total 2 2 2 14 3 3 2 3" xfId="21014" xr:uid="{C6D7B5E0-65F1-46F2-A756-EFFC8097A7DF}"/>
    <cellStyle name="Total 2 2 2 14 3 3 3" xfId="12654" xr:uid="{B3E199AE-8AB0-485B-BCBB-6D3EADFA0537}"/>
    <cellStyle name="Total 2 2 2 14 3 3 4" xfId="18052" xr:uid="{3B604855-D7B2-4901-8649-8DD6A71F9DA5}"/>
    <cellStyle name="Total 2 2 2 14 3 4" xfId="7787" xr:uid="{CF7ACD4B-3C6F-4486-9371-90B3212CA639}"/>
    <cellStyle name="Total 2 2 2 14 3 4 2" xfId="12100" xr:uid="{C4021274-D48A-427F-83D2-2126B098BB2B}"/>
    <cellStyle name="Total 2 2 2 14 3 4 3" xfId="20187" xr:uid="{A32088B5-D9AE-41DD-BA73-BF5F8CC55611}"/>
    <cellStyle name="Total 2 2 2 14 3 5" xfId="13025" xr:uid="{9D30F311-4331-4D9E-81F7-A10ED464DC4D}"/>
    <cellStyle name="Total 2 2 2 14 3 6" xfId="17184" xr:uid="{CDC24620-1C26-4BF9-841C-C9141FD2EA10}"/>
    <cellStyle name="Total 2 2 2 14 4" xfId="3980" xr:uid="{9D96FF15-FE76-4EBE-AEAF-7A15BEBFA47F}"/>
    <cellStyle name="Total 2 2 2 14 4 2" xfId="5145" xr:uid="{C6F33391-1F7C-4AB9-A915-C385F6B5A70A}"/>
    <cellStyle name="Total 2 2 2 14 4 2 2" xfId="8766" xr:uid="{62C1B44D-5D2F-4EBA-A4CC-B3AEC010B534}"/>
    <cellStyle name="Total 2 2 2 14 4 2 2 2" xfId="15743" xr:uid="{FFF34229-D1BC-41E6-9887-E89EFD66E53A}"/>
    <cellStyle name="Total 2 2 2 14 4 2 2 3" xfId="20949" xr:uid="{CE8F79C7-CCA3-4556-8C93-2D845282D85B}"/>
    <cellStyle name="Total 2 2 2 14 4 2 3" xfId="15484" xr:uid="{302D1780-9887-43E3-88C9-5472EF772C6F}"/>
    <cellStyle name="Total 2 2 2 14 4 2 4" xfId="17941" xr:uid="{C68FE233-C797-4D74-A244-622C15B45D2B}"/>
    <cellStyle name="Total 2 2 2 14 4 3" xfId="7645" xr:uid="{694C3574-20B8-49D2-BA2D-432E58E8834F}"/>
    <cellStyle name="Total 2 2 2 14 4 3 2" xfId="12156" xr:uid="{BF9C3016-6B4B-4864-8EB0-EA83F207C413}"/>
    <cellStyle name="Total 2 2 2 14 4 3 3" xfId="20093" xr:uid="{0284F156-D502-4792-85CC-8FCB850D55C2}"/>
    <cellStyle name="Total 2 2 2 14 4 4" xfId="13740" xr:uid="{DE7B7238-8FCB-41E1-9480-A4787361DF54}"/>
    <cellStyle name="Total 2 2 2 14 4 5" xfId="19083" xr:uid="{6A641E03-8BFE-484F-8D97-0BE2125F84C0}"/>
    <cellStyle name="Total 2 2 2 14 5" xfId="3758" xr:uid="{F45C3490-C5EB-43DB-B943-77F98CC870AA}"/>
    <cellStyle name="Total 2 2 2 14 5 2" xfId="7457" xr:uid="{175E8D39-7B45-4935-9C14-94620D7C2180}"/>
    <cellStyle name="Total 2 2 2 14 5 2 2" xfId="12267" xr:uid="{8865ECCF-B0C4-4DC0-8821-C9187A30AD0E}"/>
    <cellStyle name="Total 2 2 2 14 5 2 3" xfId="19954" xr:uid="{484509C6-8BEF-418D-B365-86718EF12C2D}"/>
    <cellStyle name="Total 2 2 2 14 5 3" xfId="13153" xr:uid="{50D31C66-1D1B-4FB5-B7FA-066E5D3D481F}"/>
    <cellStyle name="Total 2 2 2 14 5 4" xfId="19197" xr:uid="{49C517CF-16D4-44A2-BDEF-1DB4909CFDAE}"/>
    <cellStyle name="Total 2 2 2 14 6" xfId="7308" xr:uid="{461D5EC6-E87F-42E7-A027-EB56C83DB2A2}"/>
    <cellStyle name="Total 2 2 2 14 6 2" xfId="17889" xr:uid="{D5B01A15-6758-4A36-A166-732A652EAD7C}"/>
    <cellStyle name="Total 2 2 2 14 6 3" xfId="19828" xr:uid="{4B87019D-1EB3-437B-9BDD-0D464E6F4F8F}"/>
    <cellStyle name="Total 2 2 2 14 7" xfId="13229" xr:uid="{A87CB922-7AF7-4847-92DC-0912B29AF090}"/>
    <cellStyle name="Total 2 2 2 14 8" xfId="18651" xr:uid="{4BC5FE62-EAC9-4CB6-A8BD-B538FC22F74E}"/>
    <cellStyle name="Total 2 2 2 15" xfId="2124" xr:uid="{E32DE436-CCB7-4E25-8351-04235F8E3CB3}"/>
    <cellStyle name="Total 2 2 2 15 2" xfId="4216" xr:uid="{167316E1-6F09-4550-808F-A0050AC5939B}"/>
    <cellStyle name="Total 2 2 2 15 2 2" xfId="4430" xr:uid="{1662659F-6A34-45AC-BBD0-36F3806C9E96}"/>
    <cellStyle name="Total 2 2 2 15 2 2 2" xfId="4894" xr:uid="{C49CB0FE-FCDE-4053-8FF3-7C47808A0524}"/>
    <cellStyle name="Total 2 2 2 15 2 2 2 2" xfId="5939" xr:uid="{7D09060E-6623-42E3-8DA4-EEDAA8576E06}"/>
    <cellStyle name="Total 2 2 2 15 2 2 2 2 2" xfId="9560" xr:uid="{D4646C35-C22E-48CC-8FB3-1F0FB91A80D8}"/>
    <cellStyle name="Total 2 2 2 15 2 2 2 2 2 2" xfId="11841" xr:uid="{7B5F531A-B376-4F0A-8362-06A368521BE3}"/>
    <cellStyle name="Total 2 2 2 15 2 2 2 2 2 3" xfId="21545" xr:uid="{0798F5AC-D4D6-44EB-8410-7B30E26AB14D}"/>
    <cellStyle name="Total 2 2 2 15 2 2 2 2 3" xfId="12466" xr:uid="{03779E25-02AE-44C9-A4D0-E21B73881FCD}"/>
    <cellStyle name="Total 2 2 2 15 2 2 2 2 4" xfId="17182" xr:uid="{4542B5A9-E1F8-431D-8A9E-01A2A22FEF23}"/>
    <cellStyle name="Total 2 2 2 15 2 2 2 3" xfId="8518" xr:uid="{C8193402-14C0-46CF-BEFB-6DA0643B2D88}"/>
    <cellStyle name="Total 2 2 2 15 2 2 2 3 2" xfId="13931" xr:uid="{74F15FE9-3A5F-457A-AF8B-CE13E4E3EC5D}"/>
    <cellStyle name="Total 2 2 2 15 2 2 2 3 3" xfId="20742" xr:uid="{E0F55BBC-55CB-4EE5-8E52-C425EC82451A}"/>
    <cellStyle name="Total 2 2 2 15 2 2 2 4" xfId="12783" xr:uid="{07FC4D82-A2EE-4628-AECA-D7F3C16524D1}"/>
    <cellStyle name="Total 2 2 2 15 2 2 2 5" xfId="18948" xr:uid="{C09CF8A7-29D2-4423-B5CC-48775EA1FA8F}"/>
    <cellStyle name="Total 2 2 2 15 2 2 3" xfId="5502" xr:uid="{55895997-D235-41CE-AE82-C095C4B2A6F7}"/>
    <cellStyle name="Total 2 2 2 15 2 2 3 2" xfId="9123" xr:uid="{02BABFB4-32A2-46DD-9F11-A02B944ABB18}"/>
    <cellStyle name="Total 2 2 2 15 2 2 3 2 2" xfId="13305" xr:uid="{40BC8A27-C2A7-490C-A100-6243C34F96BD}"/>
    <cellStyle name="Total 2 2 2 15 2 2 3 2 3" xfId="21205" xr:uid="{3AB25D91-02BC-40D0-BE9E-DCD3CD6743F8}"/>
    <cellStyle name="Total 2 2 2 15 2 2 3 3" xfId="12600" xr:uid="{C1819972-DDA9-4399-82F4-9BBE384E2847}"/>
    <cellStyle name="Total 2 2 2 15 2 2 3 4" xfId="16692" xr:uid="{109D1249-FF3A-4631-BF06-78AD02B5602A}"/>
    <cellStyle name="Total 2 2 2 15 2 2 4" xfId="8059" xr:uid="{3C8916B1-4BC1-430E-8468-FA9777B9EA9D}"/>
    <cellStyle name="Total 2 2 2 15 2 2 4 2" xfId="15853" xr:uid="{62F82FFC-7AE0-409C-9F29-B76822D0C697}"/>
    <cellStyle name="Total 2 2 2 15 2 2 4 3" xfId="20388" xr:uid="{5267D9F4-E2B4-4CED-82B0-7AE01DC97574}"/>
    <cellStyle name="Total 2 2 2 15 2 2 5" xfId="14376" xr:uid="{E13F027F-8FEC-435B-9433-4CD962EFFDDC}"/>
    <cellStyle name="Total 2 2 2 15 2 2 6" xfId="19018" xr:uid="{DF901C66-BFE9-427F-94C2-E2F628546D98}"/>
    <cellStyle name="Total 2 2 2 15 2 3" xfId="4720" xr:uid="{67171ACD-73D1-4F3E-94D6-9BF6A0C54EDC}"/>
    <cellStyle name="Total 2 2 2 15 2 3 2" xfId="5767" xr:uid="{8B2CFF78-2538-4608-837E-8AC43060AA74}"/>
    <cellStyle name="Total 2 2 2 15 2 3 2 2" xfId="9388" xr:uid="{81A753E9-4019-401C-8724-F390DC0CABB2}"/>
    <cellStyle name="Total 2 2 2 15 2 3 2 2 2" xfId="13428" xr:uid="{1606BC44-51BD-4A4D-AC39-3F15AA6325DE}"/>
    <cellStyle name="Total 2 2 2 15 2 3 2 2 3" xfId="21406" xr:uid="{76F26CE3-1D04-4C6E-96D7-921FE6BF3125}"/>
    <cellStyle name="Total 2 2 2 15 2 3 2 3" xfId="13952" xr:uid="{FF099987-CC46-4B76-8B6D-06BF20B40F03}"/>
    <cellStyle name="Total 2 2 2 15 2 3 2 4" xfId="13814" xr:uid="{C196E9BB-32DE-4ABC-9D44-6DC71C85CDBB}"/>
    <cellStyle name="Total 2 2 2 15 2 3 3" xfId="8344" xr:uid="{6574419A-DA67-42F8-8285-7A96278A75B4}"/>
    <cellStyle name="Total 2 2 2 15 2 3 3 2" xfId="17755" xr:uid="{F2410AEF-5A01-4054-B22F-8294BD67799C}"/>
    <cellStyle name="Total 2 2 2 15 2 3 3 3" xfId="20603" xr:uid="{14686018-FADE-4FC8-BE50-F5CD9ADF9BEB}"/>
    <cellStyle name="Total 2 2 2 15 2 3 4" xfId="14141" xr:uid="{1D4C723F-4606-49FF-B15D-2D57D2D406CC}"/>
    <cellStyle name="Total 2 2 2 15 2 3 5" xfId="16356" xr:uid="{81B5657F-4CC5-4E16-A1B1-4A7F8B5D29B3}"/>
    <cellStyle name="Total 2 2 2 15 2 4" xfId="5308" xr:uid="{378F30DE-C2E8-433C-9564-90C8E45C9ED3}"/>
    <cellStyle name="Total 2 2 2 15 2 4 2" xfId="8929" xr:uid="{DB87E3F2-AEDE-4C9B-93AB-075C51599831}"/>
    <cellStyle name="Total 2 2 2 15 2 4 2 2" xfId="13329" xr:uid="{8FE25455-D062-41F0-AD86-6178B706D1AB}"/>
    <cellStyle name="Total 2 2 2 15 2 4 2 3" xfId="21048" xr:uid="{63977E9D-C281-4372-A3A7-04184A69FB55}"/>
    <cellStyle name="Total 2 2 2 15 2 4 3" xfId="18227" xr:uid="{84AE61C2-2263-4427-A43C-178F1CE35EBE}"/>
    <cellStyle name="Total 2 2 2 15 2 4 4" xfId="18904" xr:uid="{2686DA87-72C7-42C1-AB55-5F31B97F41D8}"/>
    <cellStyle name="Total 2 2 2 15 2 5" xfId="7853" xr:uid="{EA0E03D3-5342-4F87-8216-1A25B5EA015F}"/>
    <cellStyle name="Total 2 2 2 15 2 5 2" xfId="15809" xr:uid="{569AD7DD-41B1-4C0E-997F-C702264A7792}"/>
    <cellStyle name="Total 2 2 2 15 2 5 3" xfId="20222" xr:uid="{2ADEC2E4-B8C7-4455-B34A-7CA338240AD6}"/>
    <cellStyle name="Total 2 2 2 15 2 6" xfId="13667" xr:uid="{D4FBAF13-E10C-4841-8E84-4A2A6E37CB10}"/>
    <cellStyle name="Total 2 2 2 15 2 7" xfId="14530" xr:uid="{74B3B85D-24B5-43DA-ADF5-05C2E84C901E}"/>
    <cellStyle name="Total 2 2 2 15 3" xfId="3805" xr:uid="{CB7B3344-2A9B-40F3-A027-01BECB364B5F}"/>
    <cellStyle name="Total 2 2 2 15 3 2" xfId="4563" xr:uid="{7A2DFB07-60ED-4342-962D-95DA0C135BF1}"/>
    <cellStyle name="Total 2 2 2 15 3 2 2" xfId="5615" xr:uid="{FD3CFE46-5FAF-4ACC-BDAB-E0320C273AA1}"/>
    <cellStyle name="Total 2 2 2 15 3 2 2 2" xfId="9236" xr:uid="{ACA2131C-5105-41E9-8598-04690FDF7EC9}"/>
    <cellStyle name="Total 2 2 2 15 3 2 2 2 2" xfId="11931" xr:uid="{AAD9D728-DE93-4AAB-9890-26D51463D753}"/>
    <cellStyle name="Total 2 2 2 15 3 2 2 2 3" xfId="21309" xr:uid="{E15CA914-BD43-45CD-88D6-63C962C2A1EC}"/>
    <cellStyle name="Total 2 2 2 15 3 2 2 3" xfId="18643" xr:uid="{52DC6A80-F761-475B-9612-BB0BB359B49F}"/>
    <cellStyle name="Total 2 2 2 15 3 2 2 4" xfId="12933" xr:uid="{69E1C941-BAA5-4878-8CB3-54BC1698ADEE}"/>
    <cellStyle name="Total 2 2 2 15 3 2 3" xfId="8187" xr:uid="{C9EFAF4E-A88B-48E9-8ECA-A7D66F4B6584}"/>
    <cellStyle name="Total 2 2 2 15 3 2 3 2" xfId="17760" xr:uid="{D443A6A7-CCA7-4FC0-B7ED-51733971E6F5}"/>
    <cellStyle name="Total 2 2 2 15 3 2 3 3" xfId="20504" xr:uid="{40A0E192-9228-4DAF-989B-DFA4AF9B47FB}"/>
    <cellStyle name="Total 2 2 2 15 3 2 4" xfId="12908" xr:uid="{4CA1B806-F14F-40D6-8630-BC6AC5D8ADDD}"/>
    <cellStyle name="Total 2 2 2 15 3 2 5" xfId="13244" xr:uid="{B0D2727E-4BE4-4151-80E0-85D487B3332B}"/>
    <cellStyle name="Total 2 2 2 15 3 3" xfId="5054" xr:uid="{6DEC293E-1792-45EB-850E-59DECF2534ED}"/>
    <cellStyle name="Total 2 2 2 15 3 3 2" xfId="8675" xr:uid="{98595375-8790-492F-B748-7E179131CD5D}"/>
    <cellStyle name="Total 2 2 2 15 3 3 2 2" xfId="15362" xr:uid="{0D22AD6E-4155-45E6-ABB4-860214894014}"/>
    <cellStyle name="Total 2 2 2 15 3 3 2 3" xfId="20880" xr:uid="{FE7147BD-66B8-40AF-87BB-2ECD41C89179}"/>
    <cellStyle name="Total 2 2 2 15 3 3 3" xfId="18625" xr:uid="{8791B6A5-CF1A-438A-B387-6E1FE745CA5C}"/>
    <cellStyle name="Total 2 2 2 15 3 3 4" xfId="15932" xr:uid="{E5C668E3-6C6A-460B-8AF1-140B4D5FBA7E}"/>
    <cellStyle name="Total 2 2 2 15 3 4" xfId="7491" xr:uid="{E21157DF-28BA-44D9-90AC-6C920AAB726E}"/>
    <cellStyle name="Total 2 2 2 15 3 4 2" xfId="12234" xr:uid="{8A18F1C3-D4EA-437D-874C-59D2878873AA}"/>
    <cellStyle name="Total 2 2 2 15 3 4 3" xfId="19981" xr:uid="{1DAEA92B-BECF-4455-9192-A4E9AFA17D88}"/>
    <cellStyle name="Total 2 2 2 15 3 5" xfId="13793" xr:uid="{5861064B-5950-486C-833C-AEE2AA5D6983}"/>
    <cellStyle name="Total 2 2 2 15 3 6" xfId="15270" xr:uid="{30ABB2BA-60EC-45AD-863C-7EC017901BD7}"/>
    <cellStyle name="Total 2 2 2 15 4" xfId="3827" xr:uid="{2BBF08C0-4B39-44A8-9EC5-4580585E72D9}"/>
    <cellStyle name="Total 2 2 2 15 4 2" xfId="5066" xr:uid="{4071C1CC-2326-4EF0-92CB-255B706A19CA}"/>
    <cellStyle name="Total 2 2 2 15 4 2 2" xfId="8687" xr:uid="{5D41B2A0-2AF6-4B02-8E09-960B8DEBAEF8}"/>
    <cellStyle name="Total 2 2 2 15 4 2 2 2" xfId="15874" xr:uid="{0240F059-BF76-4B5C-81F2-3B58ABFE14B0}"/>
    <cellStyle name="Total 2 2 2 15 4 2 2 3" xfId="20890" xr:uid="{19F11BF9-4176-449C-B75A-2103CA0BF925}"/>
    <cellStyle name="Total 2 2 2 15 4 2 3" xfId="12724" xr:uid="{AA671C3F-58C5-4C51-97D2-F68BA73DB345}"/>
    <cellStyle name="Total 2 2 2 15 4 2 4" xfId="19745" xr:uid="{CDA54586-429B-48D4-AE15-8B269CFEB913}"/>
    <cellStyle name="Total 2 2 2 15 4 3" xfId="7511" xr:uid="{0B409762-F27A-4943-A0C3-EF7BD8D1E6F6}"/>
    <cellStyle name="Total 2 2 2 15 4 3 2" xfId="12217" xr:uid="{733B49E2-2E8C-4458-B889-6C9BA4E5FCBA}"/>
    <cellStyle name="Total 2 2 2 15 4 3 3" xfId="19997" xr:uid="{2EE81DAF-D2AA-4935-8EE9-450C55A73013}"/>
    <cellStyle name="Total 2 2 2 15 4 4" xfId="13784" xr:uid="{0C8BB394-B699-4DEC-9B21-C627017A34B7}"/>
    <cellStyle name="Total 2 2 2 15 4 5" xfId="19163" xr:uid="{A526F353-406A-42BA-9424-3BDBF451F6C8}"/>
    <cellStyle name="Total 2 2 2 15 5" xfId="3880" xr:uid="{E3AAA857-1609-45AE-9447-481349C39A5A}"/>
    <cellStyle name="Total 2 2 2 15 5 2" xfId="7560" xr:uid="{DBC6B1E5-4577-4C18-B2CA-FA93903A719B}"/>
    <cellStyle name="Total 2 2 2 15 5 2 2" xfId="12192" xr:uid="{C5847C32-1403-4C2D-A50D-9614E9E594A2}"/>
    <cellStyle name="Total 2 2 2 15 5 2 3" xfId="20031" xr:uid="{38398EE4-3ED8-454A-990D-E67EB9A9E4CA}"/>
    <cellStyle name="Total 2 2 2 15 5 3" xfId="13767" xr:uid="{616DCC1F-B6BF-45C0-BF2B-B3D97ABB2A76}"/>
    <cellStyle name="Total 2 2 2 15 5 4" xfId="19135" xr:uid="{89437DD4-5D1E-4FB6-8DFB-9B93CDD56CAC}"/>
    <cellStyle name="Total 2 2 2 15 6" xfId="7309" xr:uid="{D276B7CB-5A39-4BED-AF2B-6A9E21894A9F}"/>
    <cellStyle name="Total 2 2 2 15 6 2" xfId="17888" xr:uid="{5F94CA17-40A8-43FE-9AC8-E4C0845C2190}"/>
    <cellStyle name="Total 2 2 2 15 6 3" xfId="19829" xr:uid="{538CB374-CEE8-4BDB-8452-6CF9FE13C1BF}"/>
    <cellStyle name="Total 2 2 2 15 7" xfId="13882" xr:uid="{B355ACD7-CB15-4109-8648-A985F50D3E66}"/>
    <cellStyle name="Total 2 2 2 15 8" xfId="17946" xr:uid="{1A1035B9-4770-4940-B2DB-4A31AE5ECE6C}"/>
    <cellStyle name="Total 2 2 2 16" xfId="2125" xr:uid="{6C91B0E2-0219-4016-85AC-A1825D76744E}"/>
    <cellStyle name="Total 2 2 2 16 2" xfId="4217" xr:uid="{E591727E-3AC1-4CCA-9B0D-8F62CF74AC39}"/>
    <cellStyle name="Total 2 2 2 16 2 2" xfId="4431" xr:uid="{AB070458-14D0-44DB-8882-E375C3DE7872}"/>
    <cellStyle name="Total 2 2 2 16 2 2 2" xfId="4895" xr:uid="{24FBA798-74A2-4EF7-9839-4FFDF8DDA43C}"/>
    <cellStyle name="Total 2 2 2 16 2 2 2 2" xfId="5940" xr:uid="{E77456EF-C5E9-4E0E-A045-491A2B3D80E7}"/>
    <cellStyle name="Total 2 2 2 16 2 2 2 2 2" xfId="9561" xr:uid="{6358E0B1-BE85-4DE5-84FB-7B15A0D59465}"/>
    <cellStyle name="Total 2 2 2 16 2 2 2 2 2 2" xfId="11840" xr:uid="{B60748E7-268E-4DEE-9277-C3E6CD8B3413}"/>
    <cellStyle name="Total 2 2 2 16 2 2 2 2 2 3" xfId="21546" xr:uid="{0F690003-CAC5-412B-AC8D-99DBA71E9629}"/>
    <cellStyle name="Total 2 2 2 16 2 2 2 2 3" xfId="12465" xr:uid="{C41E0E33-155A-41AD-B5CD-9D3A3E79761C}"/>
    <cellStyle name="Total 2 2 2 16 2 2 2 2 4" xfId="14017" xr:uid="{33882A34-FE5D-43FD-A42F-75C2AD8764D6}"/>
    <cellStyle name="Total 2 2 2 16 2 2 2 3" xfId="8519" xr:uid="{336CC489-6E43-4964-BB3B-FB60712B1879}"/>
    <cellStyle name="Total 2 2 2 16 2 2 2 3 2" xfId="15841" xr:uid="{C4C2359D-3C34-4DE0-8893-DE5B38EE0120}"/>
    <cellStyle name="Total 2 2 2 16 2 2 2 3 3" xfId="20743" xr:uid="{A8EA63B9-A470-410E-BA7A-E7AE0ECDCFFB}"/>
    <cellStyle name="Total 2 2 2 16 2 2 2 4" xfId="12782" xr:uid="{4A43C009-8864-40D0-8588-99E488EF1CDE}"/>
    <cellStyle name="Total 2 2 2 16 2 2 2 5" xfId="18029" xr:uid="{9E921948-395F-4A96-8FA9-0A1103E5A6B1}"/>
    <cellStyle name="Total 2 2 2 16 2 2 3" xfId="5503" xr:uid="{B1091310-FBF9-4C47-B3EC-DF6100336F96}"/>
    <cellStyle name="Total 2 2 2 16 2 2 3 2" xfId="9124" xr:uid="{88D2F687-56BA-48C6-A387-CB1E7ED3DF0D}"/>
    <cellStyle name="Total 2 2 2 16 2 2 3 2 2" xfId="15706" xr:uid="{3208FF48-6626-4E46-B25C-2B73FB645460}"/>
    <cellStyle name="Total 2 2 2 16 2 2 3 2 3" xfId="21206" xr:uid="{AEF0252D-1F90-423E-BED6-DA0691C4C0FF}"/>
    <cellStyle name="Total 2 2 2 16 2 2 3 3" xfId="15859" xr:uid="{FB6265D3-5DBE-40EB-B9EE-141AA5A860C0}"/>
    <cellStyle name="Total 2 2 2 16 2 2 3 4" xfId="14969" xr:uid="{8C60F6DF-6339-45CD-A30F-41A5735003B2}"/>
    <cellStyle name="Total 2 2 2 16 2 2 4" xfId="8060" xr:uid="{D873BF52-EA18-40FB-8BFC-41C0EA9ED312}"/>
    <cellStyle name="Total 2 2 2 16 2 2 4 2" xfId="15413" xr:uid="{742F24A7-0A1D-488D-BE00-7CFA145F7A45}"/>
    <cellStyle name="Total 2 2 2 16 2 2 4 3" xfId="20389" xr:uid="{E9EC17CD-E79E-4BC8-96C5-C2DD2D5B477B}"/>
    <cellStyle name="Total 2 2 2 16 2 2 5" xfId="14253" xr:uid="{347DE155-EE26-4EB7-BD89-E9653C3CE056}"/>
    <cellStyle name="Total 2 2 2 16 2 2 6" xfId="19017" xr:uid="{33AA30C6-5822-46B1-A76C-26AE53AD5540}"/>
    <cellStyle name="Total 2 2 2 16 2 3" xfId="4721" xr:uid="{6D13A604-46CA-4AB1-83EB-7FA9D6FCABDC}"/>
    <cellStyle name="Total 2 2 2 16 2 3 2" xfId="5768" xr:uid="{CDC46CCD-939A-4C91-90E6-AAD3B704E77B}"/>
    <cellStyle name="Total 2 2 2 16 2 3 2 2" xfId="9389" xr:uid="{B9EC50A5-5C81-4267-95B2-3385C9F0FC00}"/>
    <cellStyle name="Total 2 2 2 16 2 3 2 2 2" xfId="11890" xr:uid="{D6D50BB6-919D-475D-8AFC-C066CA30B74F}"/>
    <cellStyle name="Total 2 2 2 16 2 3 2 2 3" xfId="21407" xr:uid="{29AB5B9C-32FA-49D6-BD0A-FE69170EE822}"/>
    <cellStyle name="Total 2 2 2 16 2 3 2 3" xfId="15970" xr:uid="{C1283ABC-E044-4FF4-8B15-E236DF5B726B}"/>
    <cellStyle name="Total 2 2 2 16 2 3 2 4" xfId="18881" xr:uid="{8950D172-297E-4578-855D-33915AA891B3}"/>
    <cellStyle name="Total 2 2 2 16 2 3 3" xfId="8345" xr:uid="{3E3752F0-F684-459A-92EE-FDFCF0895F02}"/>
    <cellStyle name="Total 2 2 2 16 2 3 3 2" xfId="16098" xr:uid="{84D9091E-034E-4D3C-B3F7-9AE1ACA045F6}"/>
    <cellStyle name="Total 2 2 2 16 2 3 3 3" xfId="20604" xr:uid="{F62469D3-5379-476E-9745-4DDBEFA56B98}"/>
    <cellStyle name="Total 2 2 2 16 2 3 4" xfId="18630" xr:uid="{857CB895-764A-4290-B47B-F5F19872B82F}"/>
    <cellStyle name="Total 2 2 2 16 2 3 5" xfId="17916" xr:uid="{6D1CD448-D2A2-4C1C-96B7-B142C63934F4}"/>
    <cellStyle name="Total 2 2 2 16 2 4" xfId="5309" xr:uid="{82E51458-3C70-4C93-9221-9C237A200AE5}"/>
    <cellStyle name="Total 2 2 2 16 2 4 2" xfId="8930" xr:uid="{33702CAC-DD65-475D-B838-3CF58B0FD8E6}"/>
    <cellStyle name="Total 2 2 2 16 2 4 2 2" xfId="18776" xr:uid="{39CE7072-7B14-4907-B2CB-2603D802025F}"/>
    <cellStyle name="Total 2 2 2 16 2 4 2 3" xfId="21049" xr:uid="{4ADAE6FD-F2C4-40B4-BBD3-7E8FBDF1B25B}"/>
    <cellStyle name="Total 2 2 2 16 2 4 3" xfId="18228" xr:uid="{6DC218BA-949C-4CA7-988A-DE36658E6265}"/>
    <cellStyle name="Total 2 2 2 16 2 4 4" xfId="12343" xr:uid="{14AE6251-E4CD-4139-802E-84DF84B122E6}"/>
    <cellStyle name="Total 2 2 2 16 2 5" xfId="7854" xr:uid="{92C6CC65-3029-4087-92B2-348A71FEB09C}"/>
    <cellStyle name="Total 2 2 2 16 2 5 2" xfId="13551" xr:uid="{1346A803-862D-46C0-B27B-9E56778647D4}"/>
    <cellStyle name="Total 2 2 2 16 2 5 3" xfId="20223" xr:uid="{26E063D6-70D1-4CB9-B6FA-7E43CC33C851}"/>
    <cellStyle name="Total 2 2 2 16 2 6" xfId="13002" xr:uid="{04E3F1A3-81B0-48C7-813C-E4F70B8E1B8E}"/>
    <cellStyle name="Total 2 2 2 16 2 7" xfId="15072" xr:uid="{228794CD-60C9-4105-906A-F2BA2F1DFAB5}"/>
    <cellStyle name="Total 2 2 2 16 3" xfId="3817" xr:uid="{FC3595D7-81D2-4C85-A4EB-4AF64400BFD8}"/>
    <cellStyle name="Total 2 2 2 16 3 2" xfId="4565" xr:uid="{78E51BE6-246E-4C20-9931-8D567F53A96D}"/>
    <cellStyle name="Total 2 2 2 16 3 2 2" xfId="5617" xr:uid="{FFD0475B-6B61-45BC-9769-D6184ED0C65E}"/>
    <cellStyle name="Total 2 2 2 16 3 2 2 2" xfId="9238" xr:uid="{AF98FEB1-0578-4F66-B0D3-A6B39768FE31}"/>
    <cellStyle name="Total 2 2 2 16 3 2 2 2 2" xfId="17717" xr:uid="{495D6CB4-85C5-47C0-991A-1F44BF62F28A}"/>
    <cellStyle name="Total 2 2 2 16 3 2 2 2 3" xfId="21310" xr:uid="{61D5BCA5-CD76-467E-BE6F-0256F28DAFE1}"/>
    <cellStyle name="Total 2 2 2 16 3 2 2 3" xfId="17602" xr:uid="{DF79DBE3-7436-4EB3-8070-542B4FC5DA35}"/>
    <cellStyle name="Total 2 2 2 16 3 2 2 4" xfId="18380" xr:uid="{8086A70D-DA5C-4499-AC60-215741CD4C1C}"/>
    <cellStyle name="Total 2 2 2 16 3 2 3" xfId="8189" xr:uid="{79E49C9A-1F1C-4DC3-AA1D-BC549089DF3C}"/>
    <cellStyle name="Total 2 2 2 16 3 2 3 2" xfId="13519" xr:uid="{21C2ED26-CD83-44D3-B7C0-9761950208AF}"/>
    <cellStyle name="Total 2 2 2 16 3 2 3 3" xfId="20505" xr:uid="{C80FB9CF-DEF3-4308-8B90-AC1DB1F22A04}"/>
    <cellStyle name="Total 2 2 2 16 3 2 4" xfId="12906" xr:uid="{4F369E35-DE4F-432E-B39C-403611EB58A4}"/>
    <cellStyle name="Total 2 2 2 16 3 2 5" xfId="19711" xr:uid="{5EDFB90C-5376-4068-90BA-DD6BAB0B699F}"/>
    <cellStyle name="Total 2 2 2 16 3 3" xfId="5059" xr:uid="{35A8335D-FD1F-4D45-A4C5-E6986027A974}"/>
    <cellStyle name="Total 2 2 2 16 3 3 2" xfId="8680" xr:uid="{DEB6DDBB-CE3C-4508-A72D-0457EA515E77}"/>
    <cellStyle name="Total 2 2 2 16 3 3 2 2" xfId="13491" xr:uid="{5C31223A-F1D1-42C9-ACE3-F1E2EFEC8984}"/>
    <cellStyle name="Total 2 2 2 16 3 3 2 3" xfId="20884" xr:uid="{5139D830-F56C-4A31-9CA3-74CD39C31B6D}"/>
    <cellStyle name="Total 2 2 2 16 3 3 3" xfId="18256" xr:uid="{3A015690-DF81-4801-B230-E3558C42CDDE}"/>
    <cellStyle name="Total 2 2 2 16 3 3 4" xfId="18134" xr:uid="{25ECECC2-23DE-449B-AFD9-7F3CADE9B373}"/>
    <cellStyle name="Total 2 2 2 16 3 4" xfId="7502" xr:uid="{30BA6860-718C-4781-9F7B-C2937EDCBA73}"/>
    <cellStyle name="Total 2 2 2 16 3 4 2" xfId="12226" xr:uid="{17596153-5FD5-402D-8497-90581AF45C9B}"/>
    <cellStyle name="Total 2 2 2 16 3 4 3" xfId="19989" xr:uid="{61402E5B-9462-40BF-9924-FD1439E96754}"/>
    <cellStyle name="Total 2 2 2 16 3 5" xfId="13789" xr:uid="{43FDC0C2-9C28-4C2E-B37B-051AD5DCFC83}"/>
    <cellStyle name="Total 2 2 2 16 3 6" xfId="19171" xr:uid="{88FA1FDB-7D49-407B-9B56-9389D97012BA}"/>
    <cellStyle name="Total 2 2 2 16 4" xfId="3925" xr:uid="{F4405C15-6330-44BB-9714-AC52D9A73363}"/>
    <cellStyle name="Total 2 2 2 16 4 2" xfId="5115" xr:uid="{CD3345F3-F415-4DF4-B3AA-D371ADA8D284}"/>
    <cellStyle name="Total 2 2 2 16 4 2 2" xfId="8736" xr:uid="{21D41BEF-2A7F-415E-9433-8C92469A94D4}"/>
    <cellStyle name="Total 2 2 2 16 4 2 2 2" xfId="15215" xr:uid="{BF3A5836-D20D-416B-A224-050495A8AE3B}"/>
    <cellStyle name="Total 2 2 2 16 4 2 2 3" xfId="20923" xr:uid="{D084F2A6-7580-4A1B-BD91-7DBC84B0E6D7}"/>
    <cellStyle name="Total 2 2 2 16 4 2 3" xfId="12705" xr:uid="{FDCED518-6DBC-4868-92FE-42AE2621F42B}"/>
    <cellStyle name="Total 2 2 2 16 4 2 4" xfId="18919" xr:uid="{1ADCB388-699F-43F5-81DB-A15C2E68C50C}"/>
    <cellStyle name="Total 2 2 2 16 4 3" xfId="7598" xr:uid="{B5DCF036-E5A9-4D69-B8F9-4F86699D332B}"/>
    <cellStyle name="Total 2 2 2 16 4 3 2" xfId="16017" xr:uid="{2EDA76EF-30B1-4173-A4E3-9FE82A2F5341}"/>
    <cellStyle name="Total 2 2 2 16 4 3 3" xfId="20057" xr:uid="{BA3432BE-89A2-4514-A5DB-E539E764E8AE}"/>
    <cellStyle name="Total 2 2 2 16 4 4" xfId="13093" xr:uid="{0C22413F-010C-40A6-8091-BDD678D1A54A}"/>
    <cellStyle name="Total 2 2 2 16 4 5" xfId="19115" xr:uid="{A696F5A5-5CB7-4C8A-B6D6-BC6F03B74723}"/>
    <cellStyle name="Total 2 2 2 16 5" xfId="3883" xr:uid="{55525E42-A19F-4F7F-91F6-6EECC4F9CFAC}"/>
    <cellStyle name="Total 2 2 2 16 5 2" xfId="7562" xr:uid="{0FE6DF3F-7FD2-4239-A2BB-29079356B87C}"/>
    <cellStyle name="Total 2 2 2 16 5 2 2" xfId="12191" xr:uid="{8635CD82-1B01-4310-9DEA-90823BCF85CE}"/>
    <cellStyle name="Total 2 2 2 16 5 2 3" xfId="20033" xr:uid="{B29E7EFD-7F3E-42B1-9D4E-61492CC402CF}"/>
    <cellStyle name="Total 2 2 2 16 5 3" xfId="13108" xr:uid="{4CBC1C55-BD9E-4B20-94D0-28F052D693B8}"/>
    <cellStyle name="Total 2 2 2 16 5 4" xfId="19133" xr:uid="{84F9E58A-0BE5-4E2C-999D-01C53BFB6553}"/>
    <cellStyle name="Total 2 2 2 16 6" xfId="7310" xr:uid="{4C994ACA-BB34-4E22-B84F-58D887673388}"/>
    <cellStyle name="Total 2 2 2 16 6 2" xfId="17887" xr:uid="{4DA10CDE-CA0E-4AAF-BF60-C7657CA4A041}"/>
    <cellStyle name="Total 2 2 2 16 6 3" xfId="19830" xr:uid="{BCAB6A28-764C-487B-97F2-D922E898A2C6}"/>
    <cellStyle name="Total 2 2 2 16 7" xfId="13228" xr:uid="{7619D70F-3674-415C-8C52-8AF28292760A}"/>
    <cellStyle name="Total 2 2 2 16 8" xfId="18138" xr:uid="{B5DE3B37-8780-407D-A642-44ECC0AB850A}"/>
    <cellStyle name="Total 2 2 2 17" xfId="2126" xr:uid="{C2F4173C-28F8-4735-9AC8-B593554A02FB}"/>
    <cellStyle name="Total 2 2 2 17 2" xfId="4218" xr:uid="{CD8BBC38-ACF8-46E4-B07C-27EB2EBE0C2B}"/>
    <cellStyle name="Total 2 2 2 17 2 2" xfId="4432" xr:uid="{A611EE2D-8BCD-4B92-B789-15A27B726796}"/>
    <cellStyle name="Total 2 2 2 17 2 2 2" xfId="4896" xr:uid="{35D6B545-679E-40EB-8ED9-266CD215F92C}"/>
    <cellStyle name="Total 2 2 2 17 2 2 2 2" xfId="5941" xr:uid="{6773F467-15C6-4148-B439-EF535AB92992}"/>
    <cellStyle name="Total 2 2 2 17 2 2 2 2 2" xfId="9562" xr:uid="{5A155A51-820A-4C3A-93F2-A895762B0F12}"/>
    <cellStyle name="Total 2 2 2 17 2 2 2 2 2 2" xfId="11839" xr:uid="{6EB99737-BD14-4AC6-89E3-8DBC95028434}"/>
    <cellStyle name="Total 2 2 2 17 2 2 2 2 2 3" xfId="21547" xr:uid="{EF0B5127-9958-4BCC-BC36-9546B1744BA5}"/>
    <cellStyle name="Total 2 2 2 17 2 2 2 2 3" xfId="18161" xr:uid="{1476C3DC-FC5C-4ECC-A434-87FFD7D9F6A4}"/>
    <cellStyle name="Total 2 2 2 17 2 2 2 2 4" xfId="16180" xr:uid="{15F34BEB-EE94-4DD7-B1A9-CFC1AD49669D}"/>
    <cellStyle name="Total 2 2 2 17 2 2 2 3" xfId="8520" xr:uid="{97A3C2C2-BFEB-409E-BA23-31B9F59C94BC}"/>
    <cellStyle name="Total 2 2 2 17 2 2 2 3 2" xfId="13608" xr:uid="{9CFD0CC8-7B51-4B3A-B0F0-46489380A959}"/>
    <cellStyle name="Total 2 2 2 17 2 2 2 3 3" xfId="20744" xr:uid="{9D388E1D-C5EC-4B4F-A447-4362C8180F70}"/>
    <cellStyle name="Total 2 2 2 17 2 2 2 4" xfId="12781" xr:uid="{B467237B-566F-45B5-8C99-F829DF2778A6}"/>
    <cellStyle name="Total 2 2 2 17 2 2 2 5" xfId="13183" xr:uid="{E3F6BE29-A8B5-4ADB-B9FD-F062E6058148}"/>
    <cellStyle name="Total 2 2 2 17 2 2 3" xfId="5504" xr:uid="{7597663F-57E2-4558-B961-82A08A07F767}"/>
    <cellStyle name="Total 2 2 2 17 2 2 3 2" xfId="9125" xr:uid="{E3C7072B-0B0D-423F-9491-879EA8477420}"/>
    <cellStyle name="Total 2 2 2 17 2 2 3 2 2" xfId="13447" xr:uid="{74DDF808-88F9-4FC3-8EDC-CD057C960CF1}"/>
    <cellStyle name="Total 2 2 2 17 2 2 3 2 3" xfId="21207" xr:uid="{2D18148A-8494-4722-A4C0-810C36AF3606}"/>
    <cellStyle name="Total 2 2 2 17 2 2 3 3" xfId="15456" xr:uid="{6F39F788-5EEF-43C3-A1BE-AB5A67285705}"/>
    <cellStyle name="Total 2 2 2 17 2 2 3 4" xfId="16057" xr:uid="{7C2C28CF-6FB1-40A4-A3F7-CEE0FD100F9D}"/>
    <cellStyle name="Total 2 2 2 17 2 2 4" xfId="8061" xr:uid="{84182BB0-7C7B-43D8-9197-611325AE1901}"/>
    <cellStyle name="Total 2 2 2 17 2 2 4 2" xfId="15656" xr:uid="{B6147A83-8F8B-405F-90DB-7B4B66BED696}"/>
    <cellStyle name="Total 2 2 2 17 2 2 4 3" xfId="20390" xr:uid="{E78D0882-89CE-4301-B4F7-60A8CF93F259}"/>
    <cellStyle name="Total 2 2 2 17 2 2 5" xfId="12963" xr:uid="{C1EA879E-DCA2-4C3E-BE36-E116716AEE1C}"/>
    <cellStyle name="Total 2 2 2 17 2 2 6" xfId="19016" xr:uid="{4A48EA83-AB40-4473-9F3A-9085AD7CB5A2}"/>
    <cellStyle name="Total 2 2 2 17 2 3" xfId="4722" xr:uid="{780EB2C1-B47D-450E-A1A0-FE2EA0FB1931}"/>
    <cellStyle name="Total 2 2 2 17 2 3 2" xfId="5769" xr:uid="{502D0DA7-898B-4667-9B21-B9FC1F35A521}"/>
    <cellStyle name="Total 2 2 2 17 2 3 2 2" xfId="9390" xr:uid="{103CA9D1-6D67-4EAE-AA51-0B2C7E067008}"/>
    <cellStyle name="Total 2 2 2 17 2 3 2 2 2" xfId="17708" xr:uid="{C3C4E521-78A8-4569-9CE0-62EC398B32C3}"/>
    <cellStyle name="Total 2 2 2 17 2 3 2 2 3" xfId="21408" xr:uid="{A2226020-418E-41FB-B152-6FA68A45C392}"/>
    <cellStyle name="Total 2 2 2 17 2 3 2 3" xfId="14127" xr:uid="{F172AC05-25EE-4AFE-A71B-3D233595FFAB}"/>
    <cellStyle name="Total 2 2 2 17 2 3 2 4" xfId="18882" xr:uid="{B37C72BB-63B1-4D21-813F-4403546F68E5}"/>
    <cellStyle name="Total 2 2 2 17 2 3 3" xfId="8346" xr:uid="{45C0CDAB-4885-44B3-B497-D04A6EE40943}"/>
    <cellStyle name="Total 2 2 2 17 2 3 3 2" xfId="15380" xr:uid="{A1028F59-CE8A-454F-9A89-8923FC17F3E2}"/>
    <cellStyle name="Total 2 2 2 17 2 3 3 3" xfId="20605" xr:uid="{B006174A-7BFF-4F49-93E5-F5E8A6158D5D}"/>
    <cellStyle name="Total 2 2 2 17 2 3 4" xfId="15973" xr:uid="{57C1F0CC-0D01-4446-AF71-5F13C2AFF026}"/>
    <cellStyle name="Total 2 2 2 17 2 3 5" xfId="16190" xr:uid="{D38FFBD4-CAE0-4096-AB7F-53CCBC9E4EE5}"/>
    <cellStyle name="Total 2 2 2 17 2 4" xfId="5310" xr:uid="{C53E20B3-318B-4920-80D8-5575E83E8343}"/>
    <cellStyle name="Total 2 2 2 17 2 4 2" xfId="8931" xr:uid="{0D7CDD72-69BE-433E-977E-0798A45CBF2B}"/>
    <cellStyle name="Total 2 2 2 17 2 4 2 2" xfId="15731" xr:uid="{49094AD2-9275-4C58-AAF0-05471CE3BCAB}"/>
    <cellStyle name="Total 2 2 2 17 2 4 2 3" xfId="21050" xr:uid="{CECF70A5-B914-4D43-ADB5-F870E6C499E5}"/>
    <cellStyle name="Total 2 2 2 17 2 4 3" xfId="12642" xr:uid="{702C367A-BC42-4A25-9DAC-517B2CEEA316}"/>
    <cellStyle name="Total 2 2 2 17 2 4 4" xfId="18905" xr:uid="{8307F9FC-B344-4B45-A9B0-7D706ED6DA76}"/>
    <cellStyle name="Total 2 2 2 17 2 5" xfId="7855" xr:uid="{94515921-641A-42E2-B623-B45A43B57D04}"/>
    <cellStyle name="Total 2 2 2 17 2 5 2" xfId="17804" xr:uid="{507E8A99-7073-4FC6-9C70-DB22BCAC0EC0}"/>
    <cellStyle name="Total 2 2 2 17 2 5 3" xfId="20224" xr:uid="{AA1669AF-76AB-40A0-AAA2-F0861F23695F}"/>
    <cellStyle name="Total 2 2 2 17 2 6" xfId="13666" xr:uid="{DA2B5898-797F-46AD-8092-320F77E9AA79}"/>
    <cellStyle name="Total 2 2 2 17 2 7" xfId="17317" xr:uid="{4771D385-EEFD-4A40-BF53-852D67BC8A96}"/>
    <cellStyle name="Total 2 2 2 17 3" xfId="4345" xr:uid="{D522D18C-8652-4E3A-849A-8D15703DBB4B}"/>
    <cellStyle name="Total 2 2 2 17 3 2" xfId="4813" xr:uid="{59BD03AD-53D3-4A82-85D8-5CF6FFB3AD46}"/>
    <cellStyle name="Total 2 2 2 17 3 2 2" xfId="5859" xr:uid="{4E22AE2E-FEFD-4639-B877-671405508A94}"/>
    <cellStyle name="Total 2 2 2 17 3 2 2 2" xfId="9480" xr:uid="{56078A67-A049-458A-9BDA-CE4AD1EAB212}"/>
    <cellStyle name="Total 2 2 2 17 3 2 2 2 2" xfId="17648" xr:uid="{1DB95BE5-2B9D-4517-BC8D-3BA16054C2E8}"/>
    <cellStyle name="Total 2 2 2 17 3 2 2 2 3" xfId="21495" xr:uid="{130C834E-4B2F-4A85-BA3C-81C8F7E76CB4}"/>
    <cellStyle name="Total 2 2 2 17 3 2 2 3" xfId="12502" xr:uid="{A4AB3BF2-91E3-471B-BE17-D384CD26C410}"/>
    <cellStyle name="Total 2 2 2 17 3 2 2 4" xfId="17942" xr:uid="{618EE272-2A96-40DD-84E8-7310855C7B58}"/>
    <cellStyle name="Total 2 2 2 17 3 2 3" xfId="8437" xr:uid="{844E295D-CCA1-4ABF-9A5F-58980287D418}"/>
    <cellStyle name="Total 2 2 2 17 3 2 3 2" xfId="15618" xr:uid="{FAB0472C-D871-4435-8DC0-9F209126BFE2}"/>
    <cellStyle name="Total 2 2 2 17 3 2 3 3" xfId="20692" xr:uid="{4AB803D7-5264-427A-B68C-9B162DF17262}"/>
    <cellStyle name="Total 2 2 2 17 3 2 4" xfId="12834" xr:uid="{3FA2413A-A325-4797-A587-963BA5DF4CB9}"/>
    <cellStyle name="Total 2 2 2 17 3 2 5" xfId="15079" xr:uid="{335C382C-1DF9-4839-AB62-8CD43707D95E}"/>
    <cellStyle name="Total 2 2 2 17 3 3" xfId="5420" xr:uid="{910E266A-99BB-4A17-8D75-5927C687C842}"/>
    <cellStyle name="Total 2 2 2 17 3 3 2" xfId="9041" xr:uid="{AEE451B7-2AEE-4FBE-9FE9-2B5AA411A978}"/>
    <cellStyle name="Total 2 2 2 17 3 3 2 2" xfId="13457" xr:uid="{40288E01-D12F-487D-9417-86630198E954}"/>
    <cellStyle name="Total 2 2 2 17 3 3 2 3" xfId="21154" xr:uid="{F35DE8B4-B565-40BF-A5FC-622A4831A6F6}"/>
    <cellStyle name="Total 2 2 2 17 3 3 3" xfId="17511" xr:uid="{B6C50BC9-C32B-4642-A6AA-68E68BAA320F}"/>
    <cellStyle name="Total 2 2 2 17 3 3 4" xfId="14439" xr:uid="{85452ED9-CED9-4F69-AAF3-C3EA0868EBF3}"/>
    <cellStyle name="Total 2 2 2 17 3 4" xfId="7975" xr:uid="{96DE3207-3CCB-4E74-BF72-56BD21C9D610}"/>
    <cellStyle name="Total 2 2 2 17 3 4 2" xfId="15420" xr:uid="{0B3BCDA3-D914-4FC9-A82D-A826546CB909}"/>
    <cellStyle name="Total 2 2 2 17 3 4 3" xfId="20336" xr:uid="{6DDC8A72-3907-430C-9D2C-47CE8806D03E}"/>
    <cellStyle name="Total 2 2 2 17 3 5" xfId="16923" xr:uid="{0C2A19A0-2F58-499B-9E5F-CD260A27CC50}"/>
    <cellStyle name="Total 2 2 2 17 3 6" xfId="14943" xr:uid="{CDA307A1-2903-402F-A72D-8FF1B798959A}"/>
    <cellStyle name="Total 2 2 2 17 4" xfId="3794" xr:uid="{861E0C38-1EE5-4953-9F9E-DDDE597F4D64}"/>
    <cellStyle name="Total 2 2 2 17 4 2" xfId="5050" xr:uid="{FCA04D97-B790-4EFA-A314-728352B7EAFE}"/>
    <cellStyle name="Total 2 2 2 17 4 2 2" xfId="8671" xr:uid="{B0873E1C-3C5C-4BA8-9567-5F55298376BE}"/>
    <cellStyle name="Total 2 2 2 17 4 2 2 2" xfId="13492" xr:uid="{9AEFDF8C-9E6C-4F6C-A876-45F1D70FDA1C}"/>
    <cellStyle name="Total 2 2 2 17 4 2 2 3" xfId="20877" xr:uid="{1C6A3267-3947-452E-A61B-28A03EE247C0}"/>
    <cellStyle name="Total 2 2 2 17 4 2 3" xfId="18258" xr:uid="{C2EE5A04-FCBB-447F-A881-429EBB8241C8}"/>
    <cellStyle name="Total 2 2 2 17 4 2 4" xfId="11755" xr:uid="{B798CEEE-C3B7-4017-9883-8E88ECDF01A0}"/>
    <cellStyle name="Total 2 2 2 17 4 3" xfId="7485" xr:uid="{5BF4833D-B9A3-480F-A8CC-96170A44AE0E}"/>
    <cellStyle name="Total 2 2 2 17 4 3 2" xfId="12240" xr:uid="{D737E8BB-6350-435B-BB3B-D50C73B35949}"/>
    <cellStyle name="Total 2 2 2 17 4 3 3" xfId="19976" xr:uid="{519A20C3-21DB-4CDD-878E-6C96E1FF3E24}"/>
    <cellStyle name="Total 2 2 2 17 4 4" xfId="13140" xr:uid="{01EC703F-EFF8-4D70-8FE3-D1EBCD3919D0}"/>
    <cellStyle name="Total 2 2 2 17 4 5" xfId="17729" xr:uid="{EDB8C205-0E86-4F57-A5E4-88940D07A5A8}"/>
    <cellStyle name="Total 2 2 2 17 5" xfId="3856" xr:uid="{C8D0094F-67DF-417B-A3D6-657EA9DFB0ED}"/>
    <cellStyle name="Total 2 2 2 17 5 2" xfId="7539" xr:uid="{E81D621F-1E4A-4790-9DC5-28B6C1B9AA87}"/>
    <cellStyle name="Total 2 2 2 17 5 2 2" xfId="17469" xr:uid="{0FA892C7-E260-4348-981E-55A2DE25D6A4}"/>
    <cellStyle name="Total 2 2 2 17 5 2 3" xfId="20018" xr:uid="{99DEA735-6D97-4D5E-AC5A-2B1D2E91E3A6}"/>
    <cellStyle name="Total 2 2 2 17 5 3" xfId="13775" xr:uid="{67553624-CE5E-4547-A9D4-48EBCB3DD1CC}"/>
    <cellStyle name="Total 2 2 2 17 5 4" xfId="19144" xr:uid="{59AC9180-0667-449E-A989-EE2F7D627226}"/>
    <cellStyle name="Total 2 2 2 17 6" xfId="7311" xr:uid="{EE346326-B374-4996-BCA7-FDA7906BCA3B}"/>
    <cellStyle name="Total 2 2 2 17 6 2" xfId="17886" xr:uid="{598C073C-652B-451D-806B-287CA40FFB60}"/>
    <cellStyle name="Total 2 2 2 17 6 3" xfId="19831" xr:uid="{B9730C63-ED3E-435D-BC0A-8EA78D422101}"/>
    <cellStyle name="Total 2 2 2 17 7" xfId="13881" xr:uid="{0A5965CB-A682-4952-8834-EA677CCADFAF}"/>
    <cellStyle name="Total 2 2 2 17 8" xfId="15928" xr:uid="{F0844917-0460-418D-8B57-4EE2C02175C3}"/>
    <cellStyle name="Total 2 2 2 18" xfId="2127" xr:uid="{9CE4D848-0DA9-4D80-9EE4-084600C36ADB}"/>
    <cellStyle name="Total 2 2 2 18 2" xfId="3307" xr:uid="{F0BD988C-A5BF-42CA-B24F-9450A85B24ED}"/>
    <cellStyle name="Total 2 2 2 19" xfId="2128" xr:uid="{6A08C376-3EA9-4D37-A962-3822951C0B49}"/>
    <cellStyle name="Total 2 2 2 19 2" xfId="3308" xr:uid="{AF45AC74-8AD0-4EBD-8C00-281010631F05}"/>
    <cellStyle name="Total 2 2 2 2" xfId="2129" xr:uid="{84C24C1B-5EB3-4BA7-9482-BFA9A0B6612A}"/>
    <cellStyle name="Total 2 2 2 2 10" xfId="2130" xr:uid="{B5C26453-9166-4CDE-AD35-5320CBDED9EF}"/>
    <cellStyle name="Total 2 2 2 2 10 10" xfId="3309" xr:uid="{53E64CB6-4BFE-45B0-8792-41B0B24C116B}"/>
    <cellStyle name="Total 2 2 2 2 10 2" xfId="2131" xr:uid="{33908444-01A6-4302-9B06-3A3162B7041D}"/>
    <cellStyle name="Total 2 2 2 2 10 2 2" xfId="3310" xr:uid="{754758CF-484D-44E9-8C43-86703A6BA10E}"/>
    <cellStyle name="Total 2 2 2 2 10 3" xfId="2132" xr:uid="{B00FAEF0-D941-4D4F-BB5F-250520DB3775}"/>
    <cellStyle name="Total 2 2 2 2 10 3 2" xfId="3311" xr:uid="{D8D44CCD-C4B5-4A98-B2D8-83D9B1ABD163}"/>
    <cellStyle name="Total 2 2 2 2 10 4" xfId="2133" xr:uid="{D97BA75D-90DF-46A0-84CF-ACB84CAA3E79}"/>
    <cellStyle name="Total 2 2 2 2 10 4 2" xfId="3312" xr:uid="{6D964FD5-A74F-493E-8F28-6E25F67D7EF1}"/>
    <cellStyle name="Total 2 2 2 2 10 5" xfId="2134" xr:uid="{51CC6BC8-7B7D-4443-851E-BABF1A44261C}"/>
    <cellStyle name="Total 2 2 2 2 10 5 2" xfId="3313" xr:uid="{0585A8AE-AEB2-472D-847C-1DFE52B63FF4}"/>
    <cellStyle name="Total 2 2 2 2 10 6" xfId="2135" xr:uid="{A754FA6E-EB2C-4D3B-9BAE-F134447FA727}"/>
    <cellStyle name="Total 2 2 2 2 10 6 2" xfId="3314" xr:uid="{0C6DB341-F673-4174-A7E0-77A6A7E7D798}"/>
    <cellStyle name="Total 2 2 2 2 10 7" xfId="2136" xr:uid="{ABAC1A47-BE68-403C-B433-505320378373}"/>
    <cellStyle name="Total 2 2 2 2 10 7 2" xfId="3315" xr:uid="{BD49768E-C45F-4B60-B6D3-334A966A2244}"/>
    <cellStyle name="Total 2 2 2 2 10 8" xfId="2137" xr:uid="{A2D6D8DE-22D4-4863-B23A-A7AA42B49107}"/>
    <cellStyle name="Total 2 2 2 2 10 8 2" xfId="3316" xr:uid="{2E204D16-1488-418A-AE33-C54A886E952F}"/>
    <cellStyle name="Total 2 2 2 2 10 9" xfId="2138" xr:uid="{28365D88-E3FF-4FE0-9E90-0733104DB902}"/>
    <cellStyle name="Total 2 2 2 2 10 9 2" xfId="3317" xr:uid="{758FFF8C-8E15-4B7E-BA34-647DFC057F16}"/>
    <cellStyle name="Total 2 2 2 2 11" xfId="2139" xr:uid="{26576C34-5512-4713-B2D3-017160854B5B}"/>
    <cellStyle name="Total 2 2 2 2 11 10" xfId="3318" xr:uid="{D606D4DA-F7CD-4388-906A-7015657082C4}"/>
    <cellStyle name="Total 2 2 2 2 11 2" xfId="2140" xr:uid="{AA0C2AD1-A455-4C7C-9D55-3AE17C418282}"/>
    <cellStyle name="Total 2 2 2 2 11 2 2" xfId="3319" xr:uid="{5640D753-BF31-4B51-9469-3CD39CC4065C}"/>
    <cellStyle name="Total 2 2 2 2 11 3" xfId="2141" xr:uid="{04CC223D-5090-4D31-AF2F-EF467AEF87AD}"/>
    <cellStyle name="Total 2 2 2 2 11 3 2" xfId="3320" xr:uid="{D4DBD038-C27D-45F0-8DFB-F3DF23B6FA08}"/>
    <cellStyle name="Total 2 2 2 2 11 4" xfId="2142" xr:uid="{EFCAC344-1F50-4554-91C1-95FB13B64DE5}"/>
    <cellStyle name="Total 2 2 2 2 11 4 2" xfId="3321" xr:uid="{03F468C5-7BBE-4B74-8315-253911A3F015}"/>
    <cellStyle name="Total 2 2 2 2 11 5" xfId="2143" xr:uid="{7BA49EF0-5EFF-4B61-BA03-A80B2B1DB088}"/>
    <cellStyle name="Total 2 2 2 2 11 5 2" xfId="3322" xr:uid="{6D26A6E3-4334-491E-A4F0-5EE5BE52A25D}"/>
    <cellStyle name="Total 2 2 2 2 11 6" xfId="2144" xr:uid="{CC524B4F-0158-490F-9403-E3BCA1B94464}"/>
    <cellStyle name="Total 2 2 2 2 11 6 2" xfId="3323" xr:uid="{9BC03BE1-A6F1-457B-A035-2D2DC48CE805}"/>
    <cellStyle name="Total 2 2 2 2 11 7" xfId="2145" xr:uid="{5754ACE1-9BDF-4887-A671-9D62D7AF6EBF}"/>
    <cellStyle name="Total 2 2 2 2 11 7 2" xfId="3324" xr:uid="{F356BFC5-55B9-4342-89BB-AAC2E8915613}"/>
    <cellStyle name="Total 2 2 2 2 11 8" xfId="2146" xr:uid="{D31107F6-A7CE-4DC8-B5FC-950DB5FDFB6E}"/>
    <cellStyle name="Total 2 2 2 2 11 8 2" xfId="3325" xr:uid="{07755C84-DD51-48AB-A932-F277EE407881}"/>
    <cellStyle name="Total 2 2 2 2 11 9" xfId="2147" xr:uid="{5915732B-FA78-45CD-94A5-6744421B3086}"/>
    <cellStyle name="Total 2 2 2 2 11 9 2" xfId="3326" xr:uid="{09A0F93C-3C0B-48C8-A0AC-E8DA7E1F25EE}"/>
    <cellStyle name="Total 2 2 2 2 12" xfId="2148" xr:uid="{EA1D971E-4311-443D-AFF8-0DE2B17FDC40}"/>
    <cellStyle name="Total 2 2 2 2 12 10" xfId="3327" xr:uid="{8F435EFD-BBBC-4D0C-B509-0C1A1A598443}"/>
    <cellStyle name="Total 2 2 2 2 12 2" xfId="2149" xr:uid="{4FEFEE58-3C2B-4C8C-9203-8C96B756F2CF}"/>
    <cellStyle name="Total 2 2 2 2 12 2 2" xfId="3328" xr:uid="{CF4A1D1C-F8C6-439D-A7EA-00A997E7E1BE}"/>
    <cellStyle name="Total 2 2 2 2 12 3" xfId="2150" xr:uid="{26925A04-1180-4F94-B4EF-6BB3C331AC90}"/>
    <cellStyle name="Total 2 2 2 2 12 3 2" xfId="3329" xr:uid="{89DECDA6-7FA7-4902-A5B5-4EDE5FE7C582}"/>
    <cellStyle name="Total 2 2 2 2 12 4" xfId="2151" xr:uid="{C8961086-5263-42E5-8EEE-E981F214ECB1}"/>
    <cellStyle name="Total 2 2 2 2 12 4 2" xfId="3330" xr:uid="{A6F155B7-9ACE-4885-B598-1B483A9C5D78}"/>
    <cellStyle name="Total 2 2 2 2 12 5" xfId="2152" xr:uid="{8147C2D2-D877-4D47-8C43-0AE901D74F66}"/>
    <cellStyle name="Total 2 2 2 2 12 5 2" xfId="3331" xr:uid="{EC0E118C-6F61-4A14-BAC0-16C5D0E5E28F}"/>
    <cellStyle name="Total 2 2 2 2 12 6" xfId="2153" xr:uid="{C03B6730-A6C1-4CB0-AF2C-6C71E914D878}"/>
    <cellStyle name="Total 2 2 2 2 12 6 2" xfId="3332" xr:uid="{FD920AA8-26E3-4C61-8EFF-AF84C333C47E}"/>
    <cellStyle name="Total 2 2 2 2 12 7" xfId="2154" xr:uid="{77D9C51D-E5CE-4589-BCB9-5706C70D1583}"/>
    <cellStyle name="Total 2 2 2 2 12 7 2" xfId="3333" xr:uid="{F1AC5C25-E25D-4D95-B87F-2CFFEE921668}"/>
    <cellStyle name="Total 2 2 2 2 12 8" xfId="2155" xr:uid="{BBE2C5AA-2BC0-460C-80EA-7D885A836212}"/>
    <cellStyle name="Total 2 2 2 2 12 8 2" xfId="3334" xr:uid="{DBA5C462-AB97-49A4-AD90-3737548B42DC}"/>
    <cellStyle name="Total 2 2 2 2 12 9" xfId="2156" xr:uid="{35F0D74F-220C-4B2E-85FF-E8A4C21F43DF}"/>
    <cellStyle name="Total 2 2 2 2 12 9 2" xfId="3335" xr:uid="{FAFF3C6F-1BB3-4E69-8D80-8C9A778658E0}"/>
    <cellStyle name="Total 2 2 2 2 13" xfId="2157" xr:uid="{792FB624-DD65-49E3-B95E-377FA693686E}"/>
    <cellStyle name="Total 2 2 2 2 13 10" xfId="3336" xr:uid="{E47296BE-E9FA-4596-9591-1463E1B4E578}"/>
    <cellStyle name="Total 2 2 2 2 13 2" xfId="2158" xr:uid="{F139D046-8CF3-4862-8406-1481BCFA54C6}"/>
    <cellStyle name="Total 2 2 2 2 13 2 2" xfId="3337" xr:uid="{B03A7FD5-8574-4EBF-9438-A06F463A568F}"/>
    <cellStyle name="Total 2 2 2 2 13 3" xfId="2159" xr:uid="{E4C485BC-15A6-4500-90DA-3554651932C0}"/>
    <cellStyle name="Total 2 2 2 2 13 3 2" xfId="3338" xr:uid="{0A25C457-39C7-4365-9103-BA65C25EAB60}"/>
    <cellStyle name="Total 2 2 2 2 13 4" xfId="2160" xr:uid="{1076EAE6-0E61-46FD-9E46-CBF38FBD88D9}"/>
    <cellStyle name="Total 2 2 2 2 13 4 2" xfId="3339" xr:uid="{488DBF14-EB83-4A31-BA70-A582AD38F878}"/>
    <cellStyle name="Total 2 2 2 2 13 5" xfId="2161" xr:uid="{389DB6B9-29F2-40EA-90B2-682CBA8ECC13}"/>
    <cellStyle name="Total 2 2 2 2 13 5 2" xfId="3340" xr:uid="{C75F2290-3A54-451E-8202-5DAD16FFD928}"/>
    <cellStyle name="Total 2 2 2 2 13 6" xfId="2162" xr:uid="{8D9B0764-644C-40B6-BFF7-2A069E413A5D}"/>
    <cellStyle name="Total 2 2 2 2 13 6 2" xfId="3341" xr:uid="{248713C0-87EB-4632-BC2F-51A185493C39}"/>
    <cellStyle name="Total 2 2 2 2 13 7" xfId="2163" xr:uid="{E19B7F9B-40C3-42DC-9C56-E8E6CF9E0F67}"/>
    <cellStyle name="Total 2 2 2 2 13 7 2" xfId="3342" xr:uid="{A2A01EE3-4B29-4DA4-95F3-FDBB28EEB021}"/>
    <cellStyle name="Total 2 2 2 2 13 8" xfId="2164" xr:uid="{FC61C736-EBA3-4683-A4C5-60EE68B2DE9A}"/>
    <cellStyle name="Total 2 2 2 2 13 8 2" xfId="3343" xr:uid="{15D92C62-AE66-4898-A268-A30479DB5C42}"/>
    <cellStyle name="Total 2 2 2 2 13 9" xfId="2165" xr:uid="{40A29E1B-72DF-4ED2-8511-50CCA3427D03}"/>
    <cellStyle name="Total 2 2 2 2 13 9 2" xfId="3344" xr:uid="{7CD430A7-0E5A-494B-AEAE-BCB1AF6AB930}"/>
    <cellStyle name="Total 2 2 2 2 14" xfId="2166" xr:uid="{8EC79DF7-44C8-4452-9E6E-6057130C03AE}"/>
    <cellStyle name="Total 2 2 2 2 14 10" xfId="3345" xr:uid="{CEF2ED0C-706A-4424-89E9-FE289657C95E}"/>
    <cellStyle name="Total 2 2 2 2 14 2" xfId="2167" xr:uid="{27A44898-7B61-4BEB-AC46-49CEF58B19E8}"/>
    <cellStyle name="Total 2 2 2 2 14 2 2" xfId="3346" xr:uid="{664B3463-207B-49E3-9CB4-CB630771D1F7}"/>
    <cellStyle name="Total 2 2 2 2 14 3" xfId="2168" xr:uid="{FE8437C1-76FC-43A6-A13B-25F496F6C1CF}"/>
    <cellStyle name="Total 2 2 2 2 14 3 2" xfId="3347" xr:uid="{1671084E-AC4C-413B-9F14-B536086D9D0C}"/>
    <cellStyle name="Total 2 2 2 2 14 4" xfId="2169" xr:uid="{822C73A0-7E08-4BDB-AFC6-7B900B50E129}"/>
    <cellStyle name="Total 2 2 2 2 14 4 2" xfId="3348" xr:uid="{B4C0B454-EB74-4B04-827D-255A0FF3B471}"/>
    <cellStyle name="Total 2 2 2 2 14 5" xfId="2170" xr:uid="{168B4CDC-A765-4950-A3EC-6AA11B0DEC41}"/>
    <cellStyle name="Total 2 2 2 2 14 5 2" xfId="3349" xr:uid="{303C51F0-AD8E-4D3B-8636-9E45C0B9B7C8}"/>
    <cellStyle name="Total 2 2 2 2 14 6" xfId="2171" xr:uid="{37295025-4D5A-4170-94E0-8E7E6BAF9057}"/>
    <cellStyle name="Total 2 2 2 2 14 6 2" xfId="3350" xr:uid="{DB18B5B3-EA0D-44C6-92BB-FBB77DF27F36}"/>
    <cellStyle name="Total 2 2 2 2 14 7" xfId="2172" xr:uid="{4420D69C-0496-4D9C-8048-A397363DB46E}"/>
    <cellStyle name="Total 2 2 2 2 14 7 2" xfId="3351" xr:uid="{4D17C72F-6A8C-4AFA-916B-07E6C3935F9A}"/>
    <cellStyle name="Total 2 2 2 2 14 8" xfId="2173" xr:uid="{EADFA7B5-4584-4973-BA55-3440A5196215}"/>
    <cellStyle name="Total 2 2 2 2 14 8 2" xfId="3352" xr:uid="{D4C6D20C-526F-4748-9779-090922433ACC}"/>
    <cellStyle name="Total 2 2 2 2 14 9" xfId="2174" xr:uid="{847C59F7-450C-4C26-A80E-FBD212C87D62}"/>
    <cellStyle name="Total 2 2 2 2 14 9 2" xfId="3353" xr:uid="{F4067692-4933-4DE9-A425-44EA35DC03FE}"/>
    <cellStyle name="Total 2 2 2 2 15" xfId="4219" xr:uid="{0F9D7316-6412-4524-967A-97DB934F09ED}"/>
    <cellStyle name="Total 2 2 2 2 15 2" xfId="4433" xr:uid="{7FA344D9-F06D-4BD0-A67B-4C84E08680AE}"/>
    <cellStyle name="Total 2 2 2 2 15 2 2" xfId="4897" xr:uid="{E5272DE1-6A40-48DC-830C-B1878340DC5C}"/>
    <cellStyle name="Total 2 2 2 2 15 2 2 2" xfId="5942" xr:uid="{90F817CB-A84B-48AA-A3A9-4E05048501A7}"/>
    <cellStyle name="Total 2 2 2 2 15 2 2 2 2" xfId="9563" xr:uid="{DAB58708-2B44-4346-9D50-052582509C62}"/>
    <cellStyle name="Total 2 2 2 2 15 2 2 2 2 2" xfId="11838" xr:uid="{7C51F3A7-8016-49A2-B3DC-C3C2654BAAF7}"/>
    <cellStyle name="Total 2 2 2 2 15 2 2 2 2 3" xfId="21548" xr:uid="{214E5F2D-0283-4386-B157-7F8B9D27C70D}"/>
    <cellStyle name="Total 2 2 2 2 15 2 2 2 3" xfId="12464" xr:uid="{10BB9BBE-C2A7-4A86-A99E-4812F516DF1D}"/>
    <cellStyle name="Total 2 2 2 2 15 2 2 2 4" xfId="13928" xr:uid="{3161EF73-63E6-479E-99D0-B29451D4239F}"/>
    <cellStyle name="Total 2 2 2 2 15 2 2 3" xfId="8521" xr:uid="{EB4AE739-61B0-4F65-A110-4DA9FE5F248E}"/>
    <cellStyle name="Total 2 2 2 2 15 2 2 3 2" xfId="15300" xr:uid="{FEA9B415-BEE9-4235-8642-73F8FCF09A74}"/>
    <cellStyle name="Total 2 2 2 2 15 2 2 3 3" xfId="20745" xr:uid="{708CE2AB-CE78-477D-A64D-DA4366593272}"/>
    <cellStyle name="Total 2 2 2 2 15 2 2 4" xfId="12780" xr:uid="{6D8501D0-5940-4920-A677-78EC9A63F8AB}"/>
    <cellStyle name="Total 2 2 2 2 15 2 2 5" xfId="18946" xr:uid="{EF5A86FF-E514-4DC7-A3F9-DC533B381788}"/>
    <cellStyle name="Total 2 2 2 2 15 2 3" xfId="5505" xr:uid="{46708D13-6F48-4C02-BEFD-BDD6F271C397}"/>
    <cellStyle name="Total 2 2 2 2 15 2 3 2" xfId="9126" xr:uid="{2BA405B6-9384-4AAD-A326-57DE95FBD8F5}"/>
    <cellStyle name="Total 2 2 2 2 15 2 3 2 2" xfId="11958" xr:uid="{9528E6EB-596A-466C-BD1E-4C32E6DCFD1B}"/>
    <cellStyle name="Total 2 2 2 2 15 2 3 2 3" xfId="21208" xr:uid="{B64D6435-DE0E-4F37-AF79-8E64B6BE76A9}"/>
    <cellStyle name="Total 2 2 2 2 15 2 3 3" xfId="15457" xr:uid="{77F5D90E-DE88-4D85-9D79-635ADFC8514F}"/>
    <cellStyle name="Total 2 2 2 2 15 2 3 4" xfId="18077" xr:uid="{E85CC81B-4308-4EEE-8060-6E3E27618DC2}"/>
    <cellStyle name="Total 2 2 2 2 15 2 4" xfId="8062" xr:uid="{A28D1279-7874-4169-A2C5-1D36BFACC4EC}"/>
    <cellStyle name="Total 2 2 2 2 15 2 4 2" xfId="13397" xr:uid="{86EDFA9D-2E9A-4E1E-8237-B08F220A5A28}"/>
    <cellStyle name="Total 2 2 2 2 15 2 4 3" xfId="20391" xr:uid="{45058237-31B6-4479-82F6-B880C2C8B670}"/>
    <cellStyle name="Total 2 2 2 2 15 2 5" xfId="16172" xr:uid="{A9660A4C-14C2-4626-A584-EFC5F833D85A}"/>
    <cellStyle name="Total 2 2 2 2 15 2 6" xfId="19015" xr:uid="{E063384D-5A5B-48A7-9404-17853F1C65F1}"/>
    <cellStyle name="Total 2 2 2 2 15 3" xfId="4723" xr:uid="{0C7A61F6-4B9C-40CB-999F-21530B160680}"/>
    <cellStyle name="Total 2 2 2 2 15 3 2" xfId="5770" xr:uid="{0985C36B-6C51-4EA4-8CB8-1CACEE674D81}"/>
    <cellStyle name="Total 2 2 2 2 15 3 2 2" xfId="9391" xr:uid="{FF2EB7C4-758D-4C1D-B7DD-3DD6AE1ABD99}"/>
    <cellStyle name="Total 2 2 2 2 15 3 2 2 2" xfId="11889" xr:uid="{6148D866-53C1-4EC7-8B24-177E35C88FBE}"/>
    <cellStyle name="Total 2 2 2 2 15 3 2 2 3" xfId="21409" xr:uid="{6AF5D851-4F72-4F89-9776-D34D6D1B75E4}"/>
    <cellStyle name="Total 2 2 2 2 15 3 2 3" xfId="15882" xr:uid="{FBBE5814-0CF9-488D-8D36-A924753BB383}"/>
    <cellStyle name="Total 2 2 2 2 15 3 2 4" xfId="17936" xr:uid="{7A9ADBDB-8C0E-4095-85BB-277C5F3CCBD2}"/>
    <cellStyle name="Total 2 2 2 2 15 3 3" xfId="8347" xr:uid="{DF56E368-3787-4324-9C35-34178BF3A7B7}"/>
    <cellStyle name="Total 2 2 2 2 15 3 3 2" xfId="15624" xr:uid="{5E68C326-F1BE-45AD-A034-71D3AC6E1CC4}"/>
    <cellStyle name="Total 2 2 2 2 15 3 3 3" xfId="20606" xr:uid="{0936862B-6FA5-4673-9C11-9E83E9462D39}"/>
    <cellStyle name="Total 2 2 2 2 15 3 4" xfId="14139" xr:uid="{7E25D622-8ED6-4F1B-9D9B-9823E1A27E24}"/>
    <cellStyle name="Total 2 2 2 2 15 3 5" xfId="15258" xr:uid="{E9A9AAE7-C29E-478C-AA5C-DCADBD3D67A9}"/>
    <cellStyle name="Total 2 2 2 2 15 4" xfId="5311" xr:uid="{41BB7105-0F75-4253-8AE4-B180BB14E178}"/>
    <cellStyle name="Total 2 2 2 2 15 4 2" xfId="8932" xr:uid="{6DF82D9F-2423-4494-8050-F8B001E26560}"/>
    <cellStyle name="Total 2 2 2 2 15 4 2 2" xfId="13473" xr:uid="{00B07E6F-98EE-4A6B-8D05-07348497FF90}"/>
    <cellStyle name="Total 2 2 2 2 15 4 2 3" xfId="21051" xr:uid="{1710E714-3827-4EAD-8E1E-D7D48DC02C70}"/>
    <cellStyle name="Total 2 2 2 2 15 4 3" xfId="12641" xr:uid="{035706B9-3096-43B7-AEAC-D33C523DD68F}"/>
    <cellStyle name="Total 2 2 2 2 15 4 4" xfId="17986" xr:uid="{F8694C23-65D5-4AB8-BA0B-44481B5ED555}"/>
    <cellStyle name="Total 2 2 2 2 15 5" xfId="7856" xr:uid="{8B27185C-FEF0-4205-B2DA-B628D302D86C}"/>
    <cellStyle name="Total 2 2 2 2 15 5 2" xfId="15897" xr:uid="{F383C333-F44E-4038-BC62-CDDA1FC8AE8A}"/>
    <cellStyle name="Total 2 2 2 2 15 5 3" xfId="20225" xr:uid="{024F5E6A-5ED6-487A-9DFD-1021489471C1}"/>
    <cellStyle name="Total 2 2 2 2 15 6" xfId="13001" xr:uid="{9055B1E0-F3BA-43C4-B803-EFC6FBF3709B}"/>
    <cellStyle name="Total 2 2 2 2 15 7" xfId="16767" xr:uid="{0BE748DB-9BC0-4DE9-9172-5FE1C5CF5670}"/>
    <cellStyle name="Total 2 2 2 2 16" xfId="3829" xr:uid="{6624AB7B-43AC-4BF4-A911-4DA008307D38}"/>
    <cellStyle name="Total 2 2 2 2 16 2" xfId="4568" xr:uid="{A1F15197-B5B9-48FF-BC5F-7D310AA7DF0E}"/>
    <cellStyle name="Total 2 2 2 2 16 2 2" xfId="5620" xr:uid="{ED67A2C6-92C9-43FA-9BF7-82AFE4D66528}"/>
    <cellStyle name="Total 2 2 2 2 16 2 2 2" xfId="9241" xr:uid="{9441AA58-2EC1-4582-AB7D-CE1C0AD29B64}"/>
    <cellStyle name="Total 2 2 2 2 16 2 2 2 2" xfId="15553" xr:uid="{7EB8FD62-4B27-4BC5-B224-12B9A755CC28}"/>
    <cellStyle name="Total 2 2 2 2 16 2 2 2 3" xfId="21312" xr:uid="{090F78AE-09F5-4402-A5B9-708FDF78C006}"/>
    <cellStyle name="Total 2 2 2 2 16 2 2 3" xfId="12537" xr:uid="{5175A191-064D-4DA5-8D2D-1718AFBEA9F0}"/>
    <cellStyle name="Total 2 2 2 2 16 2 2 4" xfId="12341" xr:uid="{86F6EC0A-3867-49BB-81F6-35C565ED2A9E}"/>
    <cellStyle name="Total 2 2 2 2 16 2 3" xfId="8192" xr:uid="{6929195A-4EBB-414B-A9D3-858AAF2DF2B0}"/>
    <cellStyle name="Total 2 2 2 2 16 2 3 2" xfId="15402" xr:uid="{BA6D8A6E-D9D4-4C37-8181-CBC2199E7F74}"/>
    <cellStyle name="Total 2 2 2 2 16 2 3 3" xfId="20507" xr:uid="{7B83A169-0584-4C37-AF2E-3615C1903A72}"/>
    <cellStyle name="Total 2 2 2 2 16 2 4" xfId="12903" xr:uid="{E0BA3BCA-6C81-4B99-90CA-D0BBDE62CF5C}"/>
    <cellStyle name="Total 2 2 2 2 16 2 5" xfId="14615" xr:uid="{E8093124-FC68-4478-BFFE-5507F0BD4083}"/>
    <cellStyle name="Total 2 2 2 2 16 3" xfId="5068" xr:uid="{45D86985-613B-403C-BA08-7D6D4EAA3229}"/>
    <cellStyle name="Total 2 2 2 2 16 3 2" xfId="8689" xr:uid="{8F52D29D-A7FC-4FD7-8C3E-0EDF48E1D7DB}"/>
    <cellStyle name="Total 2 2 2 2 16 3 2 2" xfId="12003" xr:uid="{154BF4F4-D1AC-4834-9C08-8F94BE3254E0}"/>
    <cellStyle name="Total 2 2 2 2 16 3 2 3" xfId="20892" xr:uid="{44CB0914-87BC-44F9-8C1D-E0886D1B94A2}"/>
    <cellStyle name="Total 2 2 2 2 16 3 3" xfId="12722" xr:uid="{F022F096-56E8-40DB-9EDB-F8F24AF9B46D}"/>
    <cellStyle name="Total 2 2 2 2 16 3 4" xfId="19713" xr:uid="{49406D8C-6AA2-41D4-A9CD-4A231C58A574}"/>
    <cellStyle name="Total 2 2 2 2 16 4" xfId="7513" xr:uid="{B8A3C8B2-80D7-4838-9C3A-B6690E727D54}"/>
    <cellStyle name="Total 2 2 2 2 16 4 2" xfId="12215" xr:uid="{6276B756-CE9C-4C6D-B595-B13504A6C7CC}"/>
    <cellStyle name="Total 2 2 2 2 16 4 3" xfId="19999" xr:uid="{F1AFDF96-D3C4-46ED-B15C-4E90D2DA72BF}"/>
    <cellStyle name="Total 2 2 2 2 16 5" xfId="13783" xr:uid="{55F07788-BF53-48E0-8B0E-213CB31F6F02}"/>
    <cellStyle name="Total 2 2 2 2 16 6" xfId="19161" xr:uid="{1A4474F2-CB13-4B2B-A725-6E4D6A819562}"/>
    <cellStyle name="Total 2 2 2 2 17" xfId="4340" xr:uid="{3AB9A849-2AA6-4D0B-9F3B-74717068E99E}"/>
    <cellStyle name="Total 2 2 2 2 17 2" xfId="5417" xr:uid="{65DD8337-9AA0-48ED-9C62-1DB831C6C084}"/>
    <cellStyle name="Total 2 2 2 2 17 2 2" xfId="9038" xr:uid="{F7AF8192-B1D4-415B-AA25-831376FA5994}"/>
    <cellStyle name="Total 2 2 2 2 17 2 2 2" xfId="15573" xr:uid="{91804699-B81D-4C9B-A4EE-5D8A6AAEA171}"/>
    <cellStyle name="Total 2 2 2 2 17 2 2 3" xfId="21152" xr:uid="{FFDB3CCE-E86A-455C-8EE4-5227E5FA978A}"/>
    <cellStyle name="Total 2 2 2 2 17 2 3" xfId="15989" xr:uid="{C45E9C77-1319-4E84-B1A1-7E34F52B3196}"/>
    <cellStyle name="Total 2 2 2 2 17 2 4" xfId="18069" xr:uid="{535B7772-0CCD-4F45-AD63-42FB2BC80032}"/>
    <cellStyle name="Total 2 2 2 2 17 3" xfId="7972" xr:uid="{1033AF5A-1F60-4D40-8AC3-7AAAA5AF30E5}"/>
    <cellStyle name="Total 2 2 2 2 17 3 2" xfId="17603" xr:uid="{7354C8CC-362D-448C-B460-4E405144876E}"/>
    <cellStyle name="Total 2 2 2 2 17 3 3" xfId="20334" xr:uid="{7C12CEB9-B27F-403B-A50F-C241C268C738}"/>
    <cellStyle name="Total 2 2 2 2 17 4" xfId="16342" xr:uid="{56A56D98-F39D-42BC-A0F4-DAD67506A4A9}"/>
    <cellStyle name="Total 2 2 2 2 17 5" xfId="14392" xr:uid="{8777D58E-243B-41EB-A8A8-CAA642D59A9C}"/>
    <cellStyle name="Total 2 2 2 2 18" xfId="5000" xr:uid="{63067290-FB1B-4BC7-B443-8B6B6D573C11}"/>
    <cellStyle name="Total 2 2 2 2 18 2" xfId="8621" xr:uid="{7253B930-E9C3-43F3-97BC-34A5035D802E}"/>
    <cellStyle name="Total 2 2 2 2 18 2 2" xfId="15368" xr:uid="{3B8496D5-F758-4242-816F-BCAC963813AB}"/>
    <cellStyle name="Total 2 2 2 2 18 2 3" xfId="20836" xr:uid="{59ADC2B8-39DE-492C-956E-9CA64470D0E4}"/>
    <cellStyle name="Total 2 2 2 2 18 3" xfId="18367" xr:uid="{79116E46-6AEF-479B-876A-5E9ECDC77D4B}"/>
    <cellStyle name="Total 2 2 2 2 18 4" xfId="13969" xr:uid="{14C40FE8-58AF-45AD-A8B8-D9A20B7C518A}"/>
    <cellStyle name="Total 2 2 2 2 19" xfId="7312" xr:uid="{6CFD5C21-A27E-412F-B141-53148C71C7B1}"/>
    <cellStyle name="Total 2 2 2 2 19 2" xfId="17885" xr:uid="{A7FC1010-DFEA-4598-BB16-EBBAAD899B07}"/>
    <cellStyle name="Total 2 2 2 2 19 3" xfId="19832" xr:uid="{E2F84F68-39A7-4F66-8CED-1D595D94F85D}"/>
    <cellStyle name="Total 2 2 2 2 2" xfId="2175" xr:uid="{894C0A48-6966-4AD9-B817-3C4940660284}"/>
    <cellStyle name="Total 2 2 2 2 2 10" xfId="2176" xr:uid="{D5000D4A-3FCD-4460-8BB5-6C49FE3A2920}"/>
    <cellStyle name="Total 2 2 2 2 2 10 2" xfId="4220" xr:uid="{3684CE7E-45AA-4853-841D-DB6CFB2D4B55}"/>
    <cellStyle name="Total 2 2 2 2 2 10 2 2" xfId="4434" xr:uid="{49F0A34E-CED9-4D98-ACF7-142801BA54B6}"/>
    <cellStyle name="Total 2 2 2 2 2 10 2 2 2" xfId="4898" xr:uid="{3895347D-74C7-4DA3-8325-58B014E5E497}"/>
    <cellStyle name="Total 2 2 2 2 2 10 2 2 2 2" xfId="5943" xr:uid="{EB8CB52D-EB09-4AFF-BEA3-3886A590DA6A}"/>
    <cellStyle name="Total 2 2 2 2 2 10 2 2 2 2 2" xfId="9564" xr:uid="{C301F9CE-ED85-4C31-8A64-8BFDCB9AE0E3}"/>
    <cellStyle name="Total 2 2 2 2 2 10 2 2 2 2 2 2" xfId="11837" xr:uid="{0CEDD241-DFC0-450B-9B7C-E7887F75A9A3}"/>
    <cellStyle name="Total 2 2 2 2 2 10 2 2 2 2 2 3" xfId="21549" xr:uid="{295725A2-BD95-40F9-96CF-8E5D46C29219}"/>
    <cellStyle name="Total 2 2 2 2 2 10 2 2 2 2 3" xfId="12463" xr:uid="{650AE684-B942-4FC2-AB9B-9DF48D80EFA4}"/>
    <cellStyle name="Total 2 2 2 2 2 10 2 2 2 2 4" xfId="12329" xr:uid="{69677112-7748-4EB8-A059-4C0402819470}"/>
    <cellStyle name="Total 2 2 2 2 2 10 2 2 2 3" xfId="8522" xr:uid="{4BD86962-A6B2-47E4-9956-C2C86BAE204A}"/>
    <cellStyle name="Total 2 2 2 2 2 10 2 2 2 3 2" xfId="11881" xr:uid="{F599D4CE-5202-485C-A266-C4E6A3B6E07D}"/>
    <cellStyle name="Total 2 2 2 2 2 10 2 2 2 3 3" xfId="20746" xr:uid="{E99716EB-3204-4E23-A7AC-2CC87CA078D5}"/>
    <cellStyle name="Total 2 2 2 2 2 10 2 2 2 4" xfId="12779" xr:uid="{67C55F8A-EAF6-444B-9EC7-E55FCD5768EA}"/>
    <cellStyle name="Total 2 2 2 2 2 10 2 2 2 5" xfId="13619" xr:uid="{7226A3FE-A204-40FA-9D36-E86B34499366}"/>
    <cellStyle name="Total 2 2 2 2 2 10 2 2 3" xfId="5506" xr:uid="{36DDF17B-1B69-4A6C-93C1-A9D53CE9898F}"/>
    <cellStyle name="Total 2 2 2 2 2 10 2 2 3 2" xfId="9127" xr:uid="{FE81DFA1-3732-4C0C-B316-02AF12264ADF}"/>
    <cellStyle name="Total 2 2 2 2 2 10 2 2 3 2 2" xfId="15321" xr:uid="{70840970-E6DE-431A-9BFE-33AA0B25822D}"/>
    <cellStyle name="Total 2 2 2 2 2 10 2 2 3 2 3" xfId="21209" xr:uid="{DB45AA0B-F7D4-4F57-ADF4-404F2A17F26C}"/>
    <cellStyle name="Total 2 2 2 2 2 10 2 2 3 3" xfId="12599" xr:uid="{C38B4A59-8E25-4524-8BD8-826491668295}"/>
    <cellStyle name="Total 2 2 2 2 2 10 2 2 3 4" xfId="17181" xr:uid="{2DB11AFC-6C0D-4C13-9CCE-6C221BD91D6C}"/>
    <cellStyle name="Total 2 2 2 2 2 10 2 2 4" xfId="8063" xr:uid="{9017D4FF-7059-46BF-AD77-E061BA79FA71}"/>
    <cellStyle name="Total 2 2 2 2 2 10 2 2 4 2" xfId="15800" xr:uid="{17267E18-DB1C-492E-8174-7B2A2677074E}"/>
    <cellStyle name="Total 2 2 2 2 2 10 2 2 4 3" xfId="20392" xr:uid="{FCAD3F7C-6FE1-45F4-B352-6D8B74DD6F70}"/>
    <cellStyle name="Total 2 2 2 2 2 10 2 2 5" xfId="16441" xr:uid="{9304D669-D273-4598-8388-5D387E6278E7}"/>
    <cellStyle name="Total 2 2 2 2 2 10 2 2 6" xfId="19014" xr:uid="{68711F57-10EF-47C1-BD6B-3618D6984498}"/>
    <cellStyle name="Total 2 2 2 2 2 10 2 3" xfId="4724" xr:uid="{6DE3AF28-CCB1-400D-A79D-A1F2260C3941}"/>
    <cellStyle name="Total 2 2 2 2 2 10 2 3 2" xfId="5771" xr:uid="{C4290515-8418-4F8A-BA7D-60D12744FA2F}"/>
    <cellStyle name="Total 2 2 2 2 2 10 2 3 2 2" xfId="9392" xr:uid="{5EC3FF7D-0E57-4F97-B86E-7DE1E268F168}"/>
    <cellStyle name="Total 2 2 2 2 2 10 2 3 2 2 2" xfId="17707" xr:uid="{F504ABF8-8D90-4F13-B9D6-7DBB8111427C}"/>
    <cellStyle name="Total 2 2 2 2 2 10 2 3 2 2 3" xfId="21410" xr:uid="{14B9BEA3-6CF9-40CB-B57E-3B8BDF72F97C}"/>
    <cellStyle name="Total 2 2 2 2 2 10 2 3 2 3" xfId="13912" xr:uid="{60F2D98D-9182-47C8-8A07-7EFF028DDD94}"/>
    <cellStyle name="Total 2 2 2 2 2 10 2 3 2 4" xfId="13829" xr:uid="{E07F6DEE-6421-450B-9314-7939595FA463}"/>
    <cellStyle name="Total 2 2 2 2 2 10 2 3 3" xfId="8348" xr:uid="{1C4E1AA0-FAA2-48ED-8101-1EDE710CF0D9}"/>
    <cellStyle name="Total 2 2 2 2 2 10 2 3 3 2" xfId="13364" xr:uid="{E4448B94-E47E-4EEE-A856-9CCE34681327}"/>
    <cellStyle name="Total 2 2 2 2 2 10 2 3 3 3" xfId="20607" xr:uid="{A0304ACB-556E-4549-B666-58AC4CAB3657}"/>
    <cellStyle name="Total 2 2 2 2 2 10 2 3 4" xfId="18480" xr:uid="{AC527293-8188-4B94-9810-185E3A7F4FD1}"/>
    <cellStyle name="Total 2 2 2 2 2 10 2 3 5" xfId="13247" xr:uid="{5CDAAE15-4D23-4719-ACF4-BCD0C3785679}"/>
    <cellStyle name="Total 2 2 2 2 2 10 2 4" xfId="5312" xr:uid="{3043A6CF-8281-46F5-8ACA-A7AE605B6EBE}"/>
    <cellStyle name="Total 2 2 2 2 2 10 2 4 2" xfId="8933" xr:uid="{5D6FFD30-4C68-459A-BB27-3660E59CACCE}"/>
    <cellStyle name="Total 2 2 2 2 2 10 2 4 2 2" xfId="11982" xr:uid="{DF3C7201-5A7E-491A-90A5-7442ACB26EE2}"/>
    <cellStyle name="Total 2 2 2 2 2 10 2 4 2 3" xfId="21052" xr:uid="{B8125528-4779-4767-ACA6-C5495B692A95}"/>
    <cellStyle name="Total 2 2 2 2 2 10 2 4 3" xfId="12640" xr:uid="{00A65066-B384-4DE2-918E-A34277C10958}"/>
    <cellStyle name="Total 2 2 2 2 2 10 2 4 4" xfId="15161" xr:uid="{CD3FCF56-D274-4B9B-BF73-7C9E0C110835}"/>
    <cellStyle name="Total 2 2 2 2 2 10 2 5" xfId="7857" xr:uid="{F78470D8-B227-43A3-A0DF-811F499387BF}"/>
    <cellStyle name="Total 2 2 2 2 2 10 2 5 2" xfId="15428" xr:uid="{433A33A9-C156-4D64-82E1-F6384380BD2D}"/>
    <cellStyle name="Total 2 2 2 2 2 10 2 5 3" xfId="20226" xr:uid="{151A68F5-C550-472C-9CDC-8F97FEEE783E}"/>
    <cellStyle name="Total 2 2 2 2 2 10 2 6" xfId="13665" xr:uid="{8440A621-0B3B-42E6-A26B-B3A5904BFE5F}"/>
    <cellStyle name="Total 2 2 2 2 2 10 2 7" xfId="14830" xr:uid="{44CBC8D6-1ED4-4544-AA52-AE32B5FDAFE9}"/>
    <cellStyle name="Total 2 2 2 2 2 10 3" xfId="3841" xr:uid="{48639528-94B8-4208-A115-9B8AC0C590FD}"/>
    <cellStyle name="Total 2 2 2 2 2 10 3 2" xfId="4574" xr:uid="{1AACFF49-CE58-4EDF-9691-7143586F04F5}"/>
    <cellStyle name="Total 2 2 2 2 2 10 3 2 2" xfId="5625" xr:uid="{C74A5019-38D9-44DB-A323-2B4D8252C02E}"/>
    <cellStyle name="Total 2 2 2 2 2 10 3 2 2 2" xfId="9246" xr:uid="{C403A35B-9D50-4411-8125-733DF5D7D9D1}"/>
    <cellStyle name="Total 2 2 2 2 2 10 3 2 2 2 2" xfId="11930" xr:uid="{9E0B7D61-B3FB-4170-A144-EBB637C06CD1}"/>
    <cellStyle name="Total 2 2 2 2 2 10 3 2 2 2 3" xfId="21316" xr:uid="{2A298DDE-8620-4D37-8A8F-F6413B2A5092}"/>
    <cellStyle name="Total 2 2 2 2 2 10 3 2 2 3" xfId="15269" xr:uid="{07FA9728-0898-4E09-BEFC-E8CEB2A696D2}"/>
    <cellStyle name="Total 2 2 2 2 2 10 3 2 2 4" xfId="12947" xr:uid="{B959EB83-F0B1-4AAA-89B0-68326AA4852C}"/>
    <cellStyle name="Total 2 2 2 2 2 10 3 2 3" xfId="8198" xr:uid="{48D15F92-1F70-48ED-951E-3E1521C1BB92}"/>
    <cellStyle name="Total 2 2 2 2 2 10 3 2 3 2" xfId="15401" xr:uid="{1BC5858C-AECE-4CE5-BF97-39810570BF93}"/>
    <cellStyle name="Total 2 2 2 2 2 10 3 2 3 3" xfId="20511" xr:uid="{04E757FB-5AF4-477E-BE94-EC9429067FF5}"/>
    <cellStyle name="Total 2 2 2 2 2 10 3 2 4" xfId="15995" xr:uid="{5FFAC091-05B9-42D4-A14A-DE955EA13E81}"/>
    <cellStyle name="Total 2 2 2 2 2 10 3 2 5" xfId="13274" xr:uid="{E5502C79-01CA-47E7-BAED-6A31D4423754}"/>
    <cellStyle name="Total 2 2 2 2 2 10 3 3" xfId="5076" xr:uid="{AB9B9E92-1525-43C5-8DCA-5AE3F125D7AD}"/>
    <cellStyle name="Total 2 2 2 2 2 10 3 3 2" xfId="8697" xr:uid="{598C4092-4557-4819-9470-176DFEEEC18E}"/>
    <cellStyle name="Total 2 2 2 2 2 10 3 3 2 2" xfId="11743" xr:uid="{D1B8B4CD-99AF-41B3-A51F-B0D0F70948BE}"/>
    <cellStyle name="Total 2 2 2 2 2 10 3 3 2 3" xfId="20899" xr:uid="{398DF13A-4691-4F06-B940-3F9F5D05F8F9}"/>
    <cellStyle name="Total 2 2 2 2 2 10 3 3 3" xfId="18738" xr:uid="{98871285-B550-4C52-B53E-E062BC481670}"/>
    <cellStyle name="Total 2 2 2 2 2 10 3 3 4" xfId="18925" xr:uid="{8A661C2D-6721-4FDE-90E1-3226B427FFE8}"/>
    <cellStyle name="Total 2 2 2 2 2 10 3 4" xfId="7525" xr:uid="{3DC60F34-69CE-438F-9D0B-DEE0362F7F27}"/>
    <cellStyle name="Total 2 2 2 2 2 10 3 4 2" xfId="12208" xr:uid="{F2E1F49D-3E1F-4FB4-B69C-0E3D41E05C36}"/>
    <cellStyle name="Total 2 2 2 2 2 10 3 4 3" xfId="20009" xr:uid="{CDB1B150-B741-49C1-BFD1-0B2EDE52FFA1}"/>
    <cellStyle name="Total 2 2 2 2 2 10 3 5" xfId="13120" xr:uid="{595068D3-0702-4B9A-843C-24E6AE4B169F}"/>
    <cellStyle name="Total 2 2 2 2 2 10 3 6" xfId="19152" xr:uid="{4E40DF9D-A3AC-47AE-975C-150386C8AF2F}"/>
    <cellStyle name="Total 2 2 2 2 2 10 4" xfId="2988" xr:uid="{D7C12AA7-5C90-41D3-B6A9-B854FB3C8594}"/>
    <cellStyle name="Total 2 2 2 2 2 10 4 2" xfId="3894" xr:uid="{5574AF2B-822E-4714-8475-7E7B8CCBEB38}"/>
    <cellStyle name="Total 2 2 2 2 2 10 4 2 2" xfId="7571" xr:uid="{B92AAC11-2E48-4C62-AB15-99560EACED3C}"/>
    <cellStyle name="Total 2 2 2 2 2 10 4 2 2 2" xfId="15507" xr:uid="{D2084CA5-64AC-4723-8577-55CAC10EFA4C}"/>
    <cellStyle name="Total 2 2 2 2 2 10 4 2 2 3" xfId="20038" xr:uid="{BE89AC81-1A74-4CD7-9DE2-6508C5F9C4D8}"/>
    <cellStyle name="Total 2 2 2 2 2 10 4 2 3" xfId="18519" xr:uid="{C9E610BF-0BF1-4361-9A14-2F2A80E735D7}"/>
    <cellStyle name="Total 2 2 2 2 2 10 4 2 4" xfId="13937" xr:uid="{9A8015FA-0778-43B9-B79C-2A1DE5EFCDBE}"/>
    <cellStyle name="Total 2 2 2 2 2 10 4 3" xfId="7405" xr:uid="{8B5E77EF-7C1C-4B73-9248-4D884C334758}"/>
    <cellStyle name="Total 2 2 2 2 2 10 4 3 2" xfId="12284" xr:uid="{8637A665-E914-407F-9EA6-D51F4DD26E5B}"/>
    <cellStyle name="Total 2 2 2 2 2 10 4 3 3" xfId="19914" xr:uid="{D2031992-9B99-411B-9168-410F32F96DDB}"/>
    <cellStyle name="Total 2 2 2 2 2 10 4 4" xfId="14931" xr:uid="{CBF150D9-6B1B-4B67-B067-FFE6D30666A6}"/>
    <cellStyle name="Total 2 2 2 2 2 10 4 5" xfId="13948" xr:uid="{A175B152-47B3-4399-928B-E44E93725EAF}"/>
    <cellStyle name="Total 2 2 2 2 2 10 5" xfId="4135" xr:uid="{123E26DD-D755-43B5-8FD1-84F9BD3231C4}"/>
    <cellStyle name="Total 2 2 2 2 2 10 5 2" xfId="7776" xr:uid="{95B43DF4-973C-412B-91C9-3B95B274C5DA}"/>
    <cellStyle name="Total 2 2 2 2 2 10 5 2 2" xfId="12109" xr:uid="{6F0A3E24-89DC-4F22-B32E-C08C473C819E}"/>
    <cellStyle name="Total 2 2 2 2 2 10 5 2 3" xfId="20180" xr:uid="{C8B1E1EE-B72A-46BB-BF11-13CC951F6609}"/>
    <cellStyle name="Total 2 2 2 2 2 10 5 3" xfId="13031" xr:uid="{DE3A7915-B0EE-4801-9E99-6EDDBB446A1D}"/>
    <cellStyle name="Total 2 2 2 2 2 10 5 4" xfId="14683" xr:uid="{35416475-0694-4CC4-8FA8-03EB8725ADB5}"/>
    <cellStyle name="Total 2 2 2 2 2 10 6" xfId="7313" xr:uid="{0617A3E8-ED22-473B-9BDC-E23E4ECC641A}"/>
    <cellStyle name="Total 2 2 2 2 2 10 6 2" xfId="17884" xr:uid="{BC132C0F-C690-4CB2-97BE-E29747FD060E}"/>
    <cellStyle name="Total 2 2 2 2 2 10 6 3" xfId="19833" xr:uid="{7157BE42-DB70-47D4-89D3-29560F9DDB69}"/>
    <cellStyle name="Total 2 2 2 2 2 10 7" xfId="18528" xr:uid="{B92B402C-DF09-49D2-8879-AE0C56ACEA67}"/>
    <cellStyle name="Total 2 2 2 2 2 10 8" xfId="14461" xr:uid="{A5ED3631-513F-4FED-B1B6-EC2B7B774F45}"/>
    <cellStyle name="Total 2 2 2 2 2 11" xfId="2177" xr:uid="{622DF34F-2C74-47BF-B409-2031B4E1C729}"/>
    <cellStyle name="Total 2 2 2 2 2 11 2" xfId="4221" xr:uid="{2484E395-25CF-4461-BCDB-F9376B7ADF33}"/>
    <cellStyle name="Total 2 2 2 2 2 11 2 2" xfId="4435" xr:uid="{12D67B51-1CD5-4612-AD3C-2B8FACA402A8}"/>
    <cellStyle name="Total 2 2 2 2 2 11 2 2 2" xfId="4899" xr:uid="{28878CF3-B69E-43FC-B5BC-0C6B56517A84}"/>
    <cellStyle name="Total 2 2 2 2 2 11 2 2 2 2" xfId="5944" xr:uid="{CC90A707-3A9F-4FA8-A4E3-94CAF12DE072}"/>
    <cellStyle name="Total 2 2 2 2 2 11 2 2 2 2 2" xfId="9565" xr:uid="{1FF7110F-9B73-4769-8AAB-505C81B88523}"/>
    <cellStyle name="Total 2 2 2 2 2 11 2 2 2 2 2 2" xfId="11836" xr:uid="{A87408AC-A930-4592-BC85-BAB91CAE4DDA}"/>
    <cellStyle name="Total 2 2 2 2 2 11 2 2 2 2 2 3" xfId="21550" xr:uid="{59F5DB2A-EC5B-493B-B50F-E62DA3657F07}"/>
    <cellStyle name="Total 2 2 2 2 2 11 2 2 2 2 3" xfId="12462" xr:uid="{19CD2B9C-F403-4E1E-AF69-73DEC58C69C2}"/>
    <cellStyle name="Total 2 2 2 2 2 11 2 2 2 2 4" xfId="13272" xr:uid="{5BA9EF43-3940-4DB4-85CE-FA611E317C3B}"/>
    <cellStyle name="Total 2 2 2 2 2 11 2 2 2 3" xfId="8523" xr:uid="{F5333A12-9F57-4EA5-BD3E-B197B8A032CC}"/>
    <cellStyle name="Total 2 2 2 2 2 11 2 2 2 3 2" xfId="15678" xr:uid="{6197041A-9453-4F6C-9AAF-3E64DA9FBEAE}"/>
    <cellStyle name="Total 2 2 2 2 2 11 2 2 2 3 3" xfId="20747" xr:uid="{EC1AF50F-8AAD-484D-8D51-9FFA66D737A8}"/>
    <cellStyle name="Total 2 2 2 2 2 11 2 2 2 4" xfId="12778" xr:uid="{8379D231-91A0-45EE-8B22-519E49C163CD}"/>
    <cellStyle name="Total 2 2 2 2 2 11 2 2 2 5" xfId="17966" xr:uid="{4E36D6CC-E714-4606-B917-B7491E1514CF}"/>
    <cellStyle name="Total 2 2 2 2 2 11 2 2 3" xfId="5507" xr:uid="{AC788229-054A-4A8F-B986-C26DFF8AF3BD}"/>
    <cellStyle name="Total 2 2 2 2 2 11 2 2 3 2" xfId="9128" xr:uid="{5335F3D4-B1F4-471D-91A2-95EE9A5C6BC7}"/>
    <cellStyle name="Total 2 2 2 2 2 11 2 2 3 2 2" xfId="15564" xr:uid="{238FCD07-AD49-407E-B773-CC0FA0952B6C}"/>
    <cellStyle name="Total 2 2 2 2 2 11 2 2 3 2 3" xfId="21210" xr:uid="{5E47805A-11AD-463A-B704-44AA5E812AE8}"/>
    <cellStyle name="Total 2 2 2 2 2 11 2 2 3 3" xfId="12598" xr:uid="{7AE95EC6-EB58-4E16-AE4E-E980CE172243}"/>
    <cellStyle name="Total 2 2 2 2 2 11 2 2 3 4" xfId="13617" xr:uid="{3AD0E117-91E6-4C11-84D4-53D59101F6D9}"/>
    <cellStyle name="Total 2 2 2 2 2 11 2 2 4" xfId="8064" xr:uid="{08980DA7-D86C-4EF7-80B8-994F96089A94}"/>
    <cellStyle name="Total 2 2 2 2 2 11 2 2 4 2" xfId="13543" xr:uid="{7D1A9C5E-C852-4A32-BA62-F077155780B4}"/>
    <cellStyle name="Total 2 2 2 2 2 11 2 2 4 3" xfId="20393" xr:uid="{54B358D8-DAF5-49CE-9C97-0FC88DA3C1D5}"/>
    <cellStyle name="Total 2 2 2 2 2 11 2 2 5" xfId="14197" xr:uid="{A487F719-044D-421B-815D-7DC92DCA648C}"/>
    <cellStyle name="Total 2 2 2 2 2 11 2 2 6" xfId="19013" xr:uid="{DFBF4D62-55AC-44CF-988E-7354B1B6BDFF}"/>
    <cellStyle name="Total 2 2 2 2 2 11 2 3" xfId="4725" xr:uid="{A4FBEB4B-FD14-41CF-B87A-598F46ED907E}"/>
    <cellStyle name="Total 2 2 2 2 2 11 2 3 2" xfId="5772" xr:uid="{EFE4E470-6326-4213-941D-280667B9AD48}"/>
    <cellStyle name="Total 2 2 2 2 2 11 2 3 2 2" xfId="9393" xr:uid="{6CDE19D7-FA15-4D9A-9F50-CE38E199E725}"/>
    <cellStyle name="Total 2 2 2 2 2 11 2 3 2 2 2" xfId="11888" xr:uid="{10EBA74D-6B39-404F-B38B-C7BB19860FE7}"/>
    <cellStyle name="Total 2 2 2 2 2 11 2 3 2 2 3" xfId="21411" xr:uid="{A282AFB6-8266-4ED5-9DB0-6988AB0C84A0}"/>
    <cellStyle name="Total 2 2 2 2 2 11 2 3 2 3" xfId="14040" xr:uid="{DF95A870-C09A-4321-82EA-E0D143A2E062}"/>
    <cellStyle name="Total 2 2 2 2 2 11 2 3 2 4" xfId="13264" xr:uid="{FBFCBC8E-C8AB-491A-8B77-EF8EE14B727D}"/>
    <cellStyle name="Total 2 2 2 2 2 11 2 3 3" xfId="8349" xr:uid="{AAC05547-493F-41A2-B18C-AB67A3D04C3F}"/>
    <cellStyle name="Total 2 2 2 2 2 11 2 3 3 2" xfId="15767" xr:uid="{48D12323-0280-4975-A073-5682626862C6}"/>
    <cellStyle name="Total 2 2 2 2 2 11 2 3 3 3" xfId="20608" xr:uid="{596715FA-1190-4037-A060-3A221D090887}"/>
    <cellStyle name="Total 2 2 2 2 2 11 2 3 4" xfId="18481" xr:uid="{C802D68C-D90D-4C39-AC25-3A4975DDA789}"/>
    <cellStyle name="Total 2 2 2 2 2 11 2 3 5" xfId="13248" xr:uid="{5DEC47E0-2F66-4568-B0F6-DD9FEA17C829}"/>
    <cellStyle name="Total 2 2 2 2 2 11 2 4" xfId="5313" xr:uid="{1F585864-0C88-4DD0-8E39-973348671F36}"/>
    <cellStyle name="Total 2 2 2 2 2 11 2 4 2" xfId="8934" xr:uid="{EDB970F7-8899-43BC-AB14-1FC9A7041031}"/>
    <cellStyle name="Total 2 2 2 2 2 11 2 4 2 2" xfId="15344" xr:uid="{E8B35E5B-1D27-4161-9A78-22FCE1419F17}"/>
    <cellStyle name="Total 2 2 2 2 2 11 2 4 2 3" xfId="21053" xr:uid="{6EC4370F-7475-4ADC-BC94-468AE3373139}"/>
    <cellStyle name="Total 2 2 2 2 2 11 2 4 3" xfId="15282" xr:uid="{F3C438D1-CC1B-44AE-A0CA-70002B85A35C}"/>
    <cellStyle name="Total 2 2 2 2 2 11 2 4 4" xfId="13257" xr:uid="{FBB6BF8A-4506-4883-86A0-A44D04D7775F}"/>
    <cellStyle name="Total 2 2 2 2 2 11 2 5" xfId="7858" xr:uid="{3BE738B6-D955-47E8-A35A-511C118CB4DB}"/>
    <cellStyle name="Total 2 2 2 2 2 11 2 5 2" xfId="15668" xr:uid="{6AF780AF-C624-49E0-9450-4C34A1137FA1}"/>
    <cellStyle name="Total 2 2 2 2 2 11 2 5 3" xfId="20227" xr:uid="{E9B23FF5-CA8F-46E3-A3EB-95B38B43F789}"/>
    <cellStyle name="Total 2 2 2 2 2 11 2 6" xfId="13000" xr:uid="{53000A19-77E4-4E37-BAA5-1385FDD9F3C0}"/>
    <cellStyle name="Total 2 2 2 2 2 11 2 7" xfId="17078" xr:uid="{243716C7-10AC-419E-9F85-66F26FAB6E2F}"/>
    <cellStyle name="Total 2 2 2 2 2 11 3" xfId="4065" xr:uid="{AF000507-160E-4B87-BDCE-0B9F30A51DE9}"/>
    <cellStyle name="Total 2 2 2 2 2 11 3 2" xfId="4632" xr:uid="{7E4249A8-27F2-4C74-B480-0B1A8D2B736F}"/>
    <cellStyle name="Total 2 2 2 2 2 11 3 2 2" xfId="5682" xr:uid="{7DF2EDB7-0398-44F5-9693-84ECECE9B9B1}"/>
    <cellStyle name="Total 2 2 2 2 2 11 3 2 2 2" xfId="9303" xr:uid="{028A8CC0-1570-4676-BC1F-631F21B923E0}"/>
    <cellStyle name="Total 2 2 2 2 2 11 3 2 2 2 2" xfId="17525" xr:uid="{D4B932C0-DCD6-425F-A5D3-9BCCCDC97FDD}"/>
    <cellStyle name="Total 2 2 2 2 2 11 3 2 2 2 3" xfId="21357" xr:uid="{4FCEB6B4-189A-4B6E-B2F8-95C4D6504BDA}"/>
    <cellStyle name="Total 2 2 2 2 2 11 3 2 2 3" xfId="18727" xr:uid="{793CF664-292A-4CE5-BDE2-CC9642A198BB}"/>
    <cellStyle name="Total 2 2 2 2 2 11 3 2 2 4" xfId="19753" xr:uid="{D9B373DB-CDC0-41A8-89EC-C7A215D896AC}"/>
    <cellStyle name="Total 2 2 2 2 2 11 3 2 3" xfId="8256" xr:uid="{5A9CE5E7-C26F-484B-AE7B-3B5A28B3BDEF}"/>
    <cellStyle name="Total 2 2 2 2 2 11 3 2 3 2" xfId="15832" xr:uid="{C0F2B3CF-AEB1-4357-9F14-18E8D0022C5A}"/>
    <cellStyle name="Total 2 2 2 2 2 11 3 2 3 3" xfId="20552" xr:uid="{1D96EE15-D819-4A43-81BE-801A83D4E06C}"/>
    <cellStyle name="Total 2 2 2 2 2 11 3 2 4" xfId="12851" xr:uid="{5EF6AE81-8046-48D8-AF20-C9CBEBA13175}"/>
    <cellStyle name="Total 2 2 2 2 2 11 3 2 5" xfId="17230" xr:uid="{74E0297D-9A31-45A9-9B23-A3624E83467D}"/>
    <cellStyle name="Total 2 2 2 2 2 11 3 3" xfId="5196" xr:uid="{5B9565E3-D691-4E39-B691-3553C8513609}"/>
    <cellStyle name="Total 2 2 2 2 2 11 3 3 2" xfId="8817" xr:uid="{546B0460-2240-438F-B6F5-4DF8368D8936}"/>
    <cellStyle name="Total 2 2 2 2 2 11 3 3 2 2" xfId="13603" xr:uid="{4CDE19D5-B1B9-457C-8F64-AE80DF59CED7}"/>
    <cellStyle name="Total 2 2 2 2 2 11 3 3 2 3" xfId="20983" xr:uid="{6EE70AD8-F262-4E7B-9A5A-9EE641D64E0B}"/>
    <cellStyle name="Total 2 2 2 2 2 11 3 3 3" xfId="12672" xr:uid="{B5868C96-69FD-44EB-8347-23907618432A}"/>
    <cellStyle name="Total 2 2 2 2 2 11 3 3 4" xfId="13252" xr:uid="{99380FFD-74AA-4EC0-917D-78A060AAF7F5}"/>
    <cellStyle name="Total 2 2 2 2 2 11 3 4" xfId="7713" xr:uid="{5BFC8A7F-1146-4613-9762-4E43BF4BF4B7}"/>
    <cellStyle name="Total 2 2 2 2 2 11 3 4 2" xfId="12123" xr:uid="{D8694670-08E0-4F29-BF71-50A9BA349236}"/>
    <cellStyle name="Total 2 2 2 2 2 11 3 4 3" xfId="20139" xr:uid="{08D21AE5-8F61-4B32-9ADF-829D2FDF762B}"/>
    <cellStyle name="Total 2 2 2 2 2 11 3 5" xfId="14876" xr:uid="{620562CB-1B1D-4DAB-B18E-12685D90B5C0}"/>
    <cellStyle name="Total 2 2 2 2 2 11 3 6" xfId="19052" xr:uid="{8805C754-38EC-479B-8F49-1E02DB4B0B46}"/>
    <cellStyle name="Total 2 2 2 2 2 11 4" xfId="3825" xr:uid="{8221F3EF-1D40-4C6E-A457-D8DCB215FAC9}"/>
    <cellStyle name="Total 2 2 2 2 2 11 4 2" xfId="5064" xr:uid="{86E9A60F-C4AA-4673-95C3-4E9D335FD22B}"/>
    <cellStyle name="Total 2 2 2 2 2 11 4 2 2" xfId="8685" xr:uid="{6C3A9F9E-C680-4E8B-BD11-2296CFE6734A}"/>
    <cellStyle name="Total 2 2 2 2 2 11 4 2 2 2" xfId="13960" xr:uid="{BBA184C3-4068-452F-8C48-E35ED8802641}"/>
    <cellStyle name="Total 2 2 2 2 2 11 4 2 2 3" xfId="20888" xr:uid="{94870242-AD22-4077-A78E-AAB635A4DE3B}"/>
    <cellStyle name="Total 2 2 2 2 2 11 4 2 3" xfId="12726" xr:uid="{C51A4A75-6388-45C3-8D39-A18DDF99004E}"/>
    <cellStyle name="Total 2 2 2 2 2 11 4 2 4" xfId="12314" xr:uid="{A4153048-9FCF-44BC-9ED4-52A663CB46F6}"/>
    <cellStyle name="Total 2 2 2 2 2 11 4 3" xfId="7509" xr:uid="{B43B4243-79D9-4E99-A5FD-30F1A36FEB25}"/>
    <cellStyle name="Total 2 2 2 2 2 11 4 3 2" xfId="12219" xr:uid="{BA31984A-0939-45FA-9F00-B0642EE8A017}"/>
    <cellStyle name="Total 2 2 2 2 2 11 4 3 3" xfId="19995" xr:uid="{ACE7F43F-0679-4473-9390-09AD18634DE1}"/>
    <cellStyle name="Total 2 2 2 2 2 11 4 4" xfId="13785" xr:uid="{8037EC7C-CB6D-4307-9497-A123D6F2EDBC}"/>
    <cellStyle name="Total 2 2 2 2 2 11 4 5" xfId="19165" xr:uid="{988CBC6F-206A-4A2E-93E3-CC2F62ABFB24}"/>
    <cellStyle name="Total 2 2 2 2 2 11 5" xfId="4525" xr:uid="{4BDD5F70-E5DA-477A-A688-C9C3149DEA1E}"/>
    <cellStyle name="Total 2 2 2 2 2 11 5 2" xfId="8152" xr:uid="{50034A79-8D07-4927-AD0A-9D21218A4B85}"/>
    <cellStyle name="Total 2 2 2 2 2 11 5 2 2" xfId="13610" xr:uid="{679DC86A-9D85-4F74-92B3-91C90D598CA6}"/>
    <cellStyle name="Total 2 2 2 2 2 11 5 2 3" xfId="20476" xr:uid="{D5934AF7-38FD-4D0A-9B72-93C7A2A1ED53}"/>
    <cellStyle name="Total 2 2 2 2 2 11 5 3" xfId="12941" xr:uid="{6476314B-7A90-4B07-BE84-CCA3A4359DD3}"/>
    <cellStyle name="Total 2 2 2 2 2 11 5 4" xfId="18972" xr:uid="{90AEBB4D-109C-4F63-96DF-411389A6CB2A}"/>
    <cellStyle name="Total 2 2 2 2 2 11 6" xfId="7314" xr:uid="{C083FD52-8155-4BBE-BC3D-C4FBFB513812}"/>
    <cellStyle name="Total 2 2 2 2 2 11 6 2" xfId="17883" xr:uid="{BF461D2A-BCDB-492A-8A45-F727CD05F204}"/>
    <cellStyle name="Total 2 2 2 2 2 11 6 3" xfId="19834" xr:uid="{4FF543C9-B37C-4772-9DEF-116C2131F483}"/>
    <cellStyle name="Total 2 2 2 2 2 11 7" xfId="16182" xr:uid="{6AD395C6-BB64-4F96-AEB2-9A9E00393AFD}"/>
    <cellStyle name="Total 2 2 2 2 2 11 8" xfId="19741" xr:uid="{48FF8E5D-1CAF-4427-8449-EC56F15ED9AA}"/>
    <cellStyle name="Total 2 2 2 2 2 12" xfId="2178" xr:uid="{C003B468-C802-40A5-B359-27B570348141}"/>
    <cellStyle name="Total 2 2 2 2 2 12 2" xfId="4222" xr:uid="{DD5551E9-89BB-47A8-B14E-1B421525787D}"/>
    <cellStyle name="Total 2 2 2 2 2 12 2 2" xfId="4436" xr:uid="{D8BC543E-CB9C-405A-9C37-5AB5D2E1A3E8}"/>
    <cellStyle name="Total 2 2 2 2 2 12 2 2 2" xfId="4900" xr:uid="{E8D89015-1D67-4650-B08F-B24D79223BBD}"/>
    <cellStyle name="Total 2 2 2 2 2 12 2 2 2 2" xfId="5945" xr:uid="{427ADAC1-C76D-4DA8-AFC8-9C99CFB48228}"/>
    <cellStyle name="Total 2 2 2 2 2 12 2 2 2 2 2" xfId="9566" xr:uid="{63CD187C-B03B-4613-959E-E48CAA062DEE}"/>
    <cellStyle name="Total 2 2 2 2 2 12 2 2 2 2 2 2" xfId="11835" xr:uid="{BD9CBDBB-C6B6-4D65-B133-DFFAD2F059F2}"/>
    <cellStyle name="Total 2 2 2 2 2 12 2 2 2 2 2 3" xfId="21551" xr:uid="{59A73905-1835-4710-8C92-A02A393DFDF9}"/>
    <cellStyle name="Total 2 2 2 2 2 12 2 2 2 2 3" xfId="12461" xr:uid="{58B8BDC0-8A9E-4C3C-9E97-33954D86D981}"/>
    <cellStyle name="Total 2 2 2 2 2 12 2 2 2 2 4" xfId="18538" xr:uid="{30964B36-6458-4564-94DF-0CE28D6C3149}"/>
    <cellStyle name="Total 2 2 2 2 2 12 2 2 2 3" xfId="8524" xr:uid="{BF2DB5CD-7C45-420E-8514-14654F81C24E}"/>
    <cellStyle name="Total 2 2 2 2 2 12 2 2 2 3 2" xfId="13420" xr:uid="{840FE70C-8D28-457D-AC64-EE761A17A828}"/>
    <cellStyle name="Total 2 2 2 2 2 12 2 2 2 3 3" xfId="20748" xr:uid="{7C168868-E237-453B-BFFA-136743D53A0A}"/>
    <cellStyle name="Total 2 2 2 2 2 12 2 2 2 4" xfId="12777" xr:uid="{480EEA44-6D0B-49C4-9A3D-6E2E5BC43BDC}"/>
    <cellStyle name="Total 2 2 2 2 2 12 2 2 2 5" xfId="14933" xr:uid="{6EDD0DF6-62B0-448F-A198-01FB1990587A}"/>
    <cellStyle name="Total 2 2 2 2 2 12 2 2 3" xfId="5508" xr:uid="{64779A7B-209A-41C3-B562-687DED57A68C}"/>
    <cellStyle name="Total 2 2 2 2 2 12 2 2 3 2" xfId="9129" xr:uid="{6C6D89D4-8CFB-493C-B5D1-5E23BDB542AE}"/>
    <cellStyle name="Total 2 2 2 2 2 12 2 2 3 2 2" xfId="13304" xr:uid="{B5C01807-D124-448D-9788-4AD28A820B02}"/>
    <cellStyle name="Total 2 2 2 2 2 12 2 2 3 2 3" xfId="21211" xr:uid="{E0B4B43C-C864-4D21-9D53-4DFA950A6BAA}"/>
    <cellStyle name="Total 2 2 2 2 2 12 2 2 3 3" xfId="12597" xr:uid="{5F452106-9686-4728-9520-8B059026EB99}"/>
    <cellStyle name="Total 2 2 2 2 2 12 2 2 3 4" xfId="16179" xr:uid="{CC4FC9C8-8ED1-4EFC-84E6-9C1FA647877F}"/>
    <cellStyle name="Total 2 2 2 2 2 12 2 2 4" xfId="8065" xr:uid="{1E5F38A7-3210-4B00-81DC-203B870326C1}"/>
    <cellStyle name="Total 2 2 2 2 2 12 2 2 4 2" xfId="12059" xr:uid="{2550BF25-B435-4237-80A8-E9BB641F2570}"/>
    <cellStyle name="Total 2 2 2 2 2 12 2 2 4 3" xfId="20394" xr:uid="{5047131E-1985-4273-8539-0F8877CD32DB}"/>
    <cellStyle name="Total 2 2 2 2 2 12 2 2 5" xfId="16239" xr:uid="{0ADD1379-48D7-4A89-A3F0-743512EABC0A}"/>
    <cellStyle name="Total 2 2 2 2 2 12 2 2 6" xfId="19012" xr:uid="{5F4F232B-C582-4D35-BC06-02AB90ABA9E2}"/>
    <cellStyle name="Total 2 2 2 2 2 12 2 3" xfId="4726" xr:uid="{852382DC-EDD5-43B6-B8EC-7208F33B79C2}"/>
    <cellStyle name="Total 2 2 2 2 2 12 2 3 2" xfId="5773" xr:uid="{5A114AA7-0F1E-47BC-9005-458C71D61BEE}"/>
    <cellStyle name="Total 2 2 2 2 2 12 2 3 2 2" xfId="9394" xr:uid="{77A4BE78-6A0F-4D52-BD26-27C1A80CD1CE}"/>
    <cellStyle name="Total 2 2 2 2 2 12 2 3 2 2 2" xfId="17706" xr:uid="{BE1B0991-7C51-468F-80EF-FABC5507ECD6}"/>
    <cellStyle name="Total 2 2 2 2 2 12 2 3 2 2 3" xfId="21412" xr:uid="{3EDC8917-ABAB-4A4D-AC27-CEFE304CE7F5}"/>
    <cellStyle name="Total 2 2 2 2 2 12 2 3 2 3" xfId="15919" xr:uid="{C6788BB1-3517-48BD-A84C-E66FB74EBA38}"/>
    <cellStyle name="Total 2 2 2 2 2 12 2 3 2 4" xfId="11762" xr:uid="{C324F826-05AF-4E5D-8370-2A246B638876}"/>
    <cellStyle name="Total 2 2 2 2 2 12 2 3 3" xfId="8350" xr:uid="{8B60EC45-DFDE-4E1F-A9F8-429EF8D9E3E6}"/>
    <cellStyle name="Total 2 2 2 2 2 12 2 3 3 2" xfId="13510" xr:uid="{A9DA791A-7A65-469A-8510-5E327AB0042D}"/>
    <cellStyle name="Total 2 2 2 2 2 12 2 3 3 3" xfId="20609" xr:uid="{C298271A-38C5-4D71-903B-4A9D4F1E4EEE}"/>
    <cellStyle name="Total 2 2 2 2 2 12 2 3 4" xfId="15843" xr:uid="{7B5C294C-41F7-44C6-A3F1-8E136F2E50CD}"/>
    <cellStyle name="Total 2 2 2 2 2 12 2 3 5" xfId="12350" xr:uid="{6C77DA3D-B802-4679-B35D-A8CF7D9111AE}"/>
    <cellStyle name="Total 2 2 2 2 2 12 2 4" xfId="5314" xr:uid="{ED88FD05-972D-46BD-8CC8-C481055618A0}"/>
    <cellStyle name="Total 2 2 2 2 2 12 2 4 2" xfId="8935" xr:uid="{D90BB452-5E4F-4BE4-BDC5-28A266FA04B9}"/>
    <cellStyle name="Total 2 2 2 2 2 12 2 4 2 2" xfId="15586" xr:uid="{9A6C006A-B5E1-4ECD-ADBA-A4F4469ECF43}"/>
    <cellStyle name="Total 2 2 2 2 2 12 2 4 2 3" xfId="21054" xr:uid="{3B4F1DD5-562B-4A00-B035-129690C4485A}"/>
    <cellStyle name="Total 2 2 2 2 2 12 2 4 3" xfId="11728" xr:uid="{FD6F0C11-3E1E-45C6-856C-28954D50F18B}"/>
    <cellStyle name="Total 2 2 2 2 2 12 2 4 4" xfId="18124" xr:uid="{7667510C-8774-4671-8F25-77C25DA22819}"/>
    <cellStyle name="Total 2 2 2 2 2 12 2 5" xfId="7859" xr:uid="{54398923-E231-4A38-ADF3-7BCA67BA57F9}"/>
    <cellStyle name="Total 2 2 2 2 2 12 2 5 2" xfId="13409" xr:uid="{1FD24BD3-A188-405C-853A-AFA4F4C927EE}"/>
    <cellStyle name="Total 2 2 2 2 2 12 2 5 3" xfId="20228" xr:uid="{883FE89A-AAEB-4C59-BB57-4C6E4116C065}"/>
    <cellStyle name="Total 2 2 2 2 2 12 2 6" xfId="13664" xr:uid="{7D248747-17A0-4CBE-AF61-338304D76623}"/>
    <cellStyle name="Total 2 2 2 2 2 12 2 7" xfId="16513" xr:uid="{7FA8C2CC-C4F8-42F0-9227-F590B7047378}"/>
    <cellStyle name="Total 2 2 2 2 2 12 3" xfId="3861" xr:uid="{1AEC8D07-B125-426C-8CC2-CB197F99DE19}"/>
    <cellStyle name="Total 2 2 2 2 2 12 3 2" xfId="4577" xr:uid="{E7F21F66-B808-45B8-8768-B3244AA3EF93}"/>
    <cellStyle name="Total 2 2 2 2 2 12 3 2 2" xfId="5628" xr:uid="{EA87AA0F-BDAB-4E86-80F7-93A1F9D92109}"/>
    <cellStyle name="Total 2 2 2 2 2 12 3 2 2 2" xfId="9249" xr:uid="{9FEBB5E9-186D-4170-A952-25AC83236641}"/>
    <cellStyle name="Total 2 2 2 2 2 12 3 2 2 2 2" xfId="11928" xr:uid="{6D187037-E979-44B7-9E6E-4E4A03163503}"/>
    <cellStyle name="Total 2 2 2 2 2 12 3 2 2 2 3" xfId="21319" xr:uid="{B18F5CAE-28AC-4CB6-BF58-BF1E22B5135A}"/>
    <cellStyle name="Total 2 2 2 2 2 12 3 2 2 3" xfId="17560" xr:uid="{F9482B53-2D24-4738-82F1-FA39D257BAEB}"/>
    <cellStyle name="Total 2 2 2 2 2 12 3 2 2 4" xfId="12351" xr:uid="{507E944D-5A5C-4AAE-A10A-6A0B85687DE6}"/>
    <cellStyle name="Total 2 2 2 2 2 12 3 2 3" xfId="8201" xr:uid="{2A16EA23-D40F-45E2-BA9F-63F7D2A52368}"/>
    <cellStyle name="Total 2 2 2 2 2 12 3 2 3 2" xfId="15788" xr:uid="{3D1BD98D-97FB-4994-B223-E958C3059686}"/>
    <cellStyle name="Total 2 2 2 2 2 12 3 2 3 3" xfId="20514" xr:uid="{DF8FA08B-3134-4816-A9C6-3BE1D47A0B3F}"/>
    <cellStyle name="Total 2 2 2 2 2 12 3 2 4" xfId="12902" xr:uid="{EC4FF350-B6EA-4945-80A2-15B25EF1B2B7}"/>
    <cellStyle name="Total 2 2 2 2 2 12 3 2 5" xfId="16870" xr:uid="{CF9AC979-9BAC-4B72-844B-F2BCBAF0CFD1}"/>
    <cellStyle name="Total 2 2 2 2 2 12 3 3" xfId="5084" xr:uid="{66863AB0-7473-4AE0-A931-100468566CF7}"/>
    <cellStyle name="Total 2 2 2 2 2 12 3 3 2" xfId="8705" xr:uid="{AFFDE9D1-58CB-4B30-B2C8-C853839A1DE9}"/>
    <cellStyle name="Total 2 2 2 2 2 12 3 3 2 2" xfId="13490" xr:uid="{8FD19EA6-F48F-4EBE-8840-7A8FB7249283}"/>
    <cellStyle name="Total 2 2 2 2 2 12 3 3 2 3" xfId="20905" xr:uid="{E135163C-FAF4-4044-9461-C3CBF4060B4A}"/>
    <cellStyle name="Total 2 2 2 2 2 12 3 3 3" xfId="18254" xr:uid="{0245A50D-88CE-4169-B380-E12628FE366C}"/>
    <cellStyle name="Total 2 2 2 2 2 12 3 3 4" xfId="13913" xr:uid="{9E4466FB-2A03-4DB8-A955-E243403E05FE}"/>
    <cellStyle name="Total 2 2 2 2 2 12 3 4" xfId="7543" xr:uid="{F820E8E0-6F92-4E91-849E-10B3C8B5FAD8}"/>
    <cellStyle name="Total 2 2 2 2 2 12 3 4 2" xfId="17439" xr:uid="{463BCFF9-696A-41C6-AAB4-F1F65DF88D02}"/>
    <cellStyle name="Total 2 2 2 2 2 12 3 4 3" xfId="20022" xr:uid="{DA5AAFD5-0DDA-484B-8531-EF13B84EB4F8}"/>
    <cellStyle name="Total 2 2 2 2 2 12 3 5" xfId="13115" xr:uid="{E40C9030-8D13-4FE5-8468-05129FC82361}"/>
    <cellStyle name="Total 2 2 2 2 2 12 3 6" xfId="19141" xr:uid="{BAEAC5FC-519F-4717-B50F-D220B1F28CD8}"/>
    <cellStyle name="Total 2 2 2 2 2 12 4" xfId="3897" xr:uid="{80C4201D-9543-4AA8-8FB1-CB864E9D9304}"/>
    <cellStyle name="Total 2 2 2 2 2 12 4 2" xfId="5103" xr:uid="{B3187370-12C1-400E-8563-CA019C5C9DFD}"/>
    <cellStyle name="Total 2 2 2 2 2 12 4 2 2" xfId="8724" xr:uid="{F5E9DAE7-F234-4AEF-A2C8-E9E5F1894296}"/>
    <cellStyle name="Total 2 2 2 2 2 12 4 2 2 2" xfId="15216" xr:uid="{81CFEF97-A2DF-4075-B4D5-95EC77B234B2}"/>
    <cellStyle name="Total 2 2 2 2 2 12 4 2 2 3" xfId="20915" xr:uid="{4BD7D47E-7EBD-4CF8-B1C0-AD9397DACBC0}"/>
    <cellStyle name="Total 2 2 2 2 2 12 4 2 3" xfId="12711" xr:uid="{CD6D458F-3A46-4042-B19C-18DEC99AD113}"/>
    <cellStyle name="Total 2 2 2 2 2 12 4 2 4" xfId="14185" xr:uid="{DC56BDF4-A687-4875-A991-C5DA6A5F3B3D}"/>
    <cellStyle name="Total 2 2 2 2 2 12 4 3" xfId="7574" xr:uid="{6103D4BA-8412-490E-A8E2-0C74003BCF09}"/>
    <cellStyle name="Total 2 2 2 2 2 12 4 3 2" xfId="12186" xr:uid="{B7FAA48C-405B-4716-9BCE-39D507711AF3}"/>
    <cellStyle name="Total 2 2 2 2 2 12 4 3 3" xfId="20041" xr:uid="{36C6AE05-83DC-48C9-91AC-4DBDF5257FDD}"/>
    <cellStyle name="Total 2 2 2 2 2 12 4 4" xfId="18518" xr:uid="{C3021561-01B6-4382-9311-0484FA6989FB}"/>
    <cellStyle name="Total 2 2 2 2 2 12 4 5" xfId="19129" xr:uid="{357E76E1-D009-42B3-BFB7-1476F254D620}"/>
    <cellStyle name="Total 2 2 2 2 2 12 5" xfId="4514" xr:uid="{452BA58A-1F75-4D2D-AD51-45EC8E2F41B3}"/>
    <cellStyle name="Total 2 2 2 2 2 12 5 2" xfId="8143" xr:uid="{30E62088-8CDD-4AB4-9190-A2AFC0AC8EE1}"/>
    <cellStyle name="Total 2 2 2 2 2 12 5 2 2" xfId="17763" xr:uid="{A8E7E380-3044-4EAC-8052-9EA3AEE081D1}"/>
    <cellStyle name="Total 2 2 2 2 2 12 5 2 3" xfId="20469" xr:uid="{7E7BD064-7CF0-4CA1-B4D4-AC18FCACDF29}"/>
    <cellStyle name="Total 2 2 2 2 2 12 5 3" xfId="12950" xr:uid="{460A8D9C-BFFB-452D-BBC5-E398F21599BD}"/>
    <cellStyle name="Total 2 2 2 2 2 12 5 4" xfId="18978" xr:uid="{55CA05FE-CB3E-4F38-AB72-2DDA4EA5065B}"/>
    <cellStyle name="Total 2 2 2 2 2 12 6" xfId="7315" xr:uid="{EEA65D7A-AA0F-4617-B1D5-9166B797F927}"/>
    <cellStyle name="Total 2 2 2 2 2 12 6 2" xfId="17882" xr:uid="{54F47B0F-EBD1-459D-83AD-DD491AC884B0}"/>
    <cellStyle name="Total 2 2 2 2 2 12 6 3" xfId="19835" xr:uid="{94BA7A0D-876C-4223-9163-2F1C52C0847A}"/>
    <cellStyle name="Total 2 2 2 2 2 12 7" xfId="16311" xr:uid="{40EBA4C3-80D7-4632-8745-25EF9AB2715A}"/>
    <cellStyle name="Total 2 2 2 2 2 12 8" xfId="17312" xr:uid="{51E52A43-58A6-4B7F-844F-C6FF82ED5CD5}"/>
    <cellStyle name="Total 2 2 2 2 2 13" xfId="2179" xr:uid="{BE95A654-5BDF-47B0-8564-5C89C25677A1}"/>
    <cellStyle name="Total 2 2 2 2 2 13 2" xfId="4223" xr:uid="{60B1727F-9E24-459C-AB43-4F2C50E07747}"/>
    <cellStyle name="Total 2 2 2 2 2 13 2 2" xfId="4437" xr:uid="{D84DACF1-6536-4BC5-BE98-EFB589E76BC6}"/>
    <cellStyle name="Total 2 2 2 2 2 13 2 2 2" xfId="4901" xr:uid="{7E25062A-91A1-4C58-94A5-E207AF821CF8}"/>
    <cellStyle name="Total 2 2 2 2 2 13 2 2 2 2" xfId="5946" xr:uid="{05D79E17-185A-48C2-9C73-20C3DA4AE415}"/>
    <cellStyle name="Total 2 2 2 2 2 13 2 2 2 2 2" xfId="9567" xr:uid="{69E771E0-93B7-4A41-8895-91DD6AD6E7A4}"/>
    <cellStyle name="Total 2 2 2 2 2 13 2 2 2 2 2 2" xfId="11834" xr:uid="{BE6698A8-D8AA-48A0-9A69-5B1B05B2C08C}"/>
    <cellStyle name="Total 2 2 2 2 2 13 2 2 2 2 2 3" xfId="21552" xr:uid="{4464CBD9-2D15-4FFE-9187-102A63AF4158}"/>
    <cellStyle name="Total 2 2 2 2 2 13 2 2 2 2 3" xfId="12460" xr:uid="{D7996FC1-1F28-46A7-A972-B93473592246}"/>
    <cellStyle name="Total 2 2 2 2 2 13 2 2 2 2 4" xfId="18031" xr:uid="{E2F76A10-F89F-4C15-B49C-9A9AF1C64236}"/>
    <cellStyle name="Total 2 2 2 2 2 13 2 2 2 3" xfId="8525" xr:uid="{0B5CB02E-4A19-4B15-B406-6A07F9C258F7}"/>
    <cellStyle name="Total 2 2 2 2 2 13 2 2 2 3 2" xfId="15829" xr:uid="{18D0EA7F-F1CC-423A-BA95-1D3362220E81}"/>
    <cellStyle name="Total 2 2 2 2 2 13 2 2 2 3 3" xfId="20749" xr:uid="{FD303DB1-A9B4-45A0-B957-CA1DD1BCB386}"/>
    <cellStyle name="Total 2 2 2 2 2 13 2 2 2 4" xfId="12776" xr:uid="{64CA4F91-E981-49F3-9BD3-A6F6ED80028B}"/>
    <cellStyle name="Total 2 2 2 2 2 13 2 2 2 5" xfId="19776" xr:uid="{EB1105B6-751F-4E29-9FAA-FE951E3D4DD8}"/>
    <cellStyle name="Total 2 2 2 2 2 13 2 2 3" xfId="5509" xr:uid="{4333EC57-3041-4588-A918-5B461A382A20}"/>
    <cellStyle name="Total 2 2 2 2 2 13 2 2 3 2" xfId="9130" xr:uid="{6C656A1D-0D9A-4DA7-BA2A-531E15C33DB9}"/>
    <cellStyle name="Total 2 2 2 2 2 13 2 2 3 2 2" xfId="15705" xr:uid="{80BE7AE4-3661-4E12-8186-64F7193C937F}"/>
    <cellStyle name="Total 2 2 2 2 2 13 2 2 3 2 3" xfId="21212" xr:uid="{C2505326-2140-4847-8211-14EAE1CE41DD}"/>
    <cellStyle name="Total 2 2 2 2 2 13 2 2 3 3" xfId="12596" xr:uid="{580F843A-791A-4D91-B3B3-A9F617A3C4E3}"/>
    <cellStyle name="Total 2 2 2 2 2 13 2 2 3 4" xfId="17212" xr:uid="{81F69D18-EFA1-4918-8615-B4FF6843DE0A}"/>
    <cellStyle name="Total 2 2 2 2 2 13 2 2 4" xfId="8066" xr:uid="{69E6606A-3CE9-4BA9-A4F6-1BB658400E54}"/>
    <cellStyle name="Total 2 2 2 2 2 13 2 2 4 2" xfId="17776" xr:uid="{A93B1C17-E35F-4E88-856F-93EA438C2D73}"/>
    <cellStyle name="Total 2 2 2 2 2 13 2 2 4 3" xfId="20395" xr:uid="{0E6EFC14-92EB-447C-B9CB-FA515AA807D9}"/>
    <cellStyle name="Total 2 2 2 2 2 13 2 2 5" xfId="16897" xr:uid="{46691BA5-5481-45D6-B80C-C7EF8F52F646}"/>
    <cellStyle name="Total 2 2 2 2 2 13 2 2 6" xfId="19011" xr:uid="{A4F801DF-F1DE-4007-8136-C24E46BAC7DC}"/>
    <cellStyle name="Total 2 2 2 2 2 13 2 3" xfId="4727" xr:uid="{5C3CBDEC-3730-426D-94F3-5CE35BBD4CED}"/>
    <cellStyle name="Total 2 2 2 2 2 13 2 3 2" xfId="5774" xr:uid="{2536C629-32B4-4BA8-8D1C-C7273B8776D9}"/>
    <cellStyle name="Total 2 2 2 2 2 13 2 3 2 2" xfId="9395" xr:uid="{37F202B8-E652-445F-9B89-3E456038BA99}"/>
    <cellStyle name="Total 2 2 2 2 2 13 2 3 2 2 2" xfId="11887" xr:uid="{F27160F5-E71B-4AC0-AD05-61E02470A819}"/>
    <cellStyle name="Total 2 2 2 2 2 13 2 3 2 2 3" xfId="21413" xr:uid="{15458AFF-3DB3-46C6-AF56-99F5CEAF1FCE}"/>
    <cellStyle name="Total 2 2 2 2 2 13 2 3 2 3" xfId="13990" xr:uid="{0A645B63-0E7B-4D91-BBC3-FA40E2DAEF4B}"/>
    <cellStyle name="Total 2 2 2 2 2 13 2 3 2 4" xfId="13625" xr:uid="{844EE0C4-1B57-4386-9E54-3195BAE379E4}"/>
    <cellStyle name="Total 2 2 2 2 2 13 2 3 3" xfId="8351" xr:uid="{AB9F7043-EC09-48F7-A391-E022889CA0CB}"/>
    <cellStyle name="Total 2 2 2 2 2 13 2 3 3 2" xfId="12024" xr:uid="{2BC5245B-DD80-4C12-819F-3EEEBA84EDA1}"/>
    <cellStyle name="Total 2 2 2 2 2 13 2 3 3 3" xfId="20610" xr:uid="{B726ACB7-8AC0-4E84-AA11-19BD2ACF7FC4}"/>
    <cellStyle name="Total 2 2 2 2 2 13 2 3 4" xfId="13613" xr:uid="{099E59AD-A9AF-4D69-99BE-3F8C8FFF6B00}"/>
    <cellStyle name="Total 2 2 2 2 2 13 2 3 5" xfId="14273" xr:uid="{0CF8C0BC-4E81-4EAB-BD52-D3CC031653E5}"/>
    <cellStyle name="Total 2 2 2 2 2 13 2 4" xfId="5315" xr:uid="{9CDA8C94-2DDB-4D72-81E2-29EB5D6E4B8F}"/>
    <cellStyle name="Total 2 2 2 2 2 13 2 4 2" xfId="8936" xr:uid="{D06ECE21-8B45-431E-A936-1B17B4752F27}"/>
    <cellStyle name="Total 2 2 2 2 2 13 2 4 2 2" xfId="13328" xr:uid="{4ED58151-B4FF-41DA-829D-AD9D48DF7174}"/>
    <cellStyle name="Total 2 2 2 2 2 13 2 4 2 3" xfId="21055" xr:uid="{F9CC56D5-F2D3-454E-A473-77DABCD5FB15}"/>
    <cellStyle name="Total 2 2 2 2 2 13 2 4 3" xfId="17506" xr:uid="{96C9E3D9-E4EB-42D5-9AF1-F0009157634C}"/>
    <cellStyle name="Total 2 2 2 2 2 13 2 4 4" xfId="18150" xr:uid="{5FC3FF76-0268-46FE-AA35-2306B238972D}"/>
    <cellStyle name="Total 2 2 2 2 2 13 2 5" xfId="7860" xr:uid="{83EB754B-FE29-41F9-9ED2-08D7EBDAE68B}"/>
    <cellStyle name="Total 2 2 2 2 2 13 2 5 2" xfId="15812" xr:uid="{54F2D7AF-0003-4F20-9637-BF6548DE4108}"/>
    <cellStyle name="Total 2 2 2 2 2 13 2 5 3" xfId="20229" xr:uid="{1EB94D8E-B76B-4C98-B784-8EA7097CC6A6}"/>
    <cellStyle name="Total 2 2 2 2 2 13 2 6" xfId="12999" xr:uid="{09E13E73-7FB3-47A3-8C0F-19BEB82DAEE1}"/>
    <cellStyle name="Total 2 2 2 2 2 13 2 7" xfId="14102" xr:uid="{76AE5EBA-44DB-49FF-9D8E-73DD615806F3}"/>
    <cellStyle name="Total 2 2 2 2 2 13 3" xfId="3770" xr:uid="{CC4E2E47-08FD-4404-AC59-0BD9844C87B9}"/>
    <cellStyle name="Total 2 2 2 2 2 13 3 2" xfId="4555" xr:uid="{60384932-70C1-463D-8FFB-D31B8CAF8079}"/>
    <cellStyle name="Total 2 2 2 2 2 13 3 2 2" xfId="5607" xr:uid="{98632A52-0740-4A75-88F7-D9C3807D05C7}"/>
    <cellStyle name="Total 2 2 2 2 2 13 3 2 2 2" xfId="9228" xr:uid="{99A514A2-B1B3-473C-8225-4B37D62B984E}"/>
    <cellStyle name="Total 2 2 2 2 2 13 3 2 2 2 2" xfId="11935" xr:uid="{539793F0-E8D6-4337-B692-3802D6412A2F}"/>
    <cellStyle name="Total 2 2 2 2 2 13 3 2 2 2 3" xfId="21303" xr:uid="{BA4DEC9B-B1C9-4ABE-8FC0-34BAC63F1A4E}"/>
    <cellStyle name="Total 2 2 2 2 2 13 3 2 2 3" xfId="18600" xr:uid="{769AE1F4-FA1D-404A-8FCE-FF6D49726858}"/>
    <cellStyle name="Total 2 2 2 2 2 13 3 2 2 4" xfId="14935" xr:uid="{B43A7284-8C9E-4DEC-9CAA-421FB428A9D4}"/>
    <cellStyle name="Total 2 2 2 2 2 13 3 2 3" xfId="8179" xr:uid="{3279F161-7396-410D-A678-7DC5BBFCDB8F}"/>
    <cellStyle name="Total 2 2 2 2 2 13 3 2 3 2" xfId="12047" xr:uid="{9173B58A-CD43-4364-AC42-60E60612D79D}"/>
    <cellStyle name="Total 2 2 2 2 2 13 3 2 3 3" xfId="20498" xr:uid="{57E49463-B1A2-4868-8271-2F2850A48C6E}"/>
    <cellStyle name="Total 2 2 2 2 2 13 3 2 4" xfId="12916" xr:uid="{6BC4BF10-3491-4E64-AB51-5D8C0D13B1FA}"/>
    <cellStyle name="Total 2 2 2 2 2 13 3 2 5" xfId="14090" xr:uid="{BCC75A9D-90F9-4DDC-9AD4-498F90B77D9C}"/>
    <cellStyle name="Total 2 2 2 2 2 13 3 3" xfId="5036" xr:uid="{0CCC1A4A-DC89-42C3-90F8-1807DE4B91A8}"/>
    <cellStyle name="Total 2 2 2 2 2 13 3 3 2" xfId="8657" xr:uid="{8B6150BB-E132-4CF4-93B4-F7041AC44662}"/>
    <cellStyle name="Total 2 2 2 2 2 13 3 3 2 2" xfId="12007" xr:uid="{8F07E6B1-519C-44CE-8C28-322FCB8B0FF7}"/>
    <cellStyle name="Total 2 2 2 2 2 13 3 3 2 3" xfId="20866" xr:uid="{05D54860-92AB-461B-9879-C5043581EA53}"/>
    <cellStyle name="Total 2 2 2 2 2 13 3 3 3" xfId="13581" xr:uid="{DAB64112-9D1A-4D5B-82EA-666D8D3C9430}"/>
    <cellStyle name="Total 2 2 2 2 2 13 3 3 4" xfId="13845" xr:uid="{3ADABC2A-0980-4441-BF96-CE2569C24F0E}"/>
    <cellStyle name="Total 2 2 2 2 2 13 3 4" xfId="7465" xr:uid="{AA39A428-4EEE-4AFD-93DE-3794626F425D}"/>
    <cellStyle name="Total 2 2 2 2 2 13 3 4 2" xfId="12259" xr:uid="{D93427CA-824D-4D4A-BC34-B02A048F2DA9}"/>
    <cellStyle name="Total 2 2 2 2 2 13 3 4 3" xfId="19961" xr:uid="{0D761491-5B95-4AFC-98C6-546E49E0D635}"/>
    <cellStyle name="Total 2 2 2 2 2 13 3 5" xfId="13148" xr:uid="{02F61F2C-ADB0-4B63-A380-952D004BF2C2}"/>
    <cellStyle name="Total 2 2 2 2 2 13 3 6" xfId="19191" xr:uid="{14E3C2D5-3FF6-4446-B74C-EDD372FAE88E}"/>
    <cellStyle name="Total 2 2 2 2 2 13 4" xfId="4115" xr:uid="{6CE28413-E23D-4701-AAA3-478C964320B9}"/>
    <cellStyle name="Total 2 2 2 2 2 13 4 2" xfId="5221" xr:uid="{B69285F7-B365-41BC-9838-8A70D08347F8}"/>
    <cellStyle name="Total 2 2 2 2 2 13 4 2 2" xfId="8842" xr:uid="{B59998C4-061B-40F0-BF06-23964F6F8CF4}"/>
    <cellStyle name="Total 2 2 2 2 2 13 4 2 2 2" xfId="13565" xr:uid="{679BB9C5-EAF0-4A5E-AC21-EA7DA1989D07}"/>
    <cellStyle name="Total 2 2 2 2 2 13 4 2 2 3" xfId="21000" xr:uid="{03C39427-D7D7-4B91-8EAE-3BF8D408695A}"/>
    <cellStyle name="Total 2 2 2 2 2 13 4 2 3" xfId="16092" xr:uid="{88775C18-98B4-4FB4-BD02-F2AAE2E62086}"/>
    <cellStyle name="Total 2 2 2 2 2 13 4 2 4" xfId="17980" xr:uid="{0CB4E516-7216-4D94-A556-A6C8E8BA5B00}"/>
    <cellStyle name="Total 2 2 2 2 2 13 4 3" xfId="7757" xr:uid="{F8BE61B5-4105-4058-9477-6C6B097B622E}"/>
    <cellStyle name="Total 2 2 2 2 2 13 4 3 2" xfId="18688" xr:uid="{6A59CE60-A0C1-4438-989F-271055E5EFCF}"/>
    <cellStyle name="Total 2 2 2 2 2 13 4 3 3" xfId="20168" xr:uid="{317DD6B0-9C60-468E-BC55-DEFFFC5FDF16}"/>
    <cellStyle name="Total 2 2 2 2 2 13 4 4" xfId="13041" xr:uid="{122ACCFE-C3DA-4B4D-A7F4-420C8B37FEEC}"/>
    <cellStyle name="Total 2 2 2 2 2 13 4 5" xfId="16865" xr:uid="{C852E378-A8BF-4E0B-AF55-5DDA86970720}"/>
    <cellStyle name="Total 2 2 2 2 2 13 5" xfId="3922" xr:uid="{A4DB9511-0CED-4FDB-8EFC-98D2C4B3DC44}"/>
    <cellStyle name="Total 2 2 2 2 2 13 5 2" xfId="7595" xr:uid="{21010D99-1660-4AAE-A290-D804406D92A5}"/>
    <cellStyle name="Total 2 2 2 2 2 13 5 2 2" xfId="12179" xr:uid="{8AFBFA9A-053E-45CD-B090-8462303BDB60}"/>
    <cellStyle name="Total 2 2 2 2 2 13 5 2 3" xfId="20056" xr:uid="{AB4D1028-E391-4D0E-A0EA-1848F59C2A7E}"/>
    <cellStyle name="Total 2 2 2 2 2 13 5 3" xfId="13759" xr:uid="{BCE1599D-A2A4-4D12-B4DB-58DE43B23546}"/>
    <cellStyle name="Total 2 2 2 2 2 13 5 4" xfId="19116" xr:uid="{CB216190-EFE0-4B15-BEA6-4AB6514848B2}"/>
    <cellStyle name="Total 2 2 2 2 2 13 6" xfId="7316" xr:uid="{24E7D20C-A42D-481F-87DD-DCDC5E3800A9}"/>
    <cellStyle name="Total 2 2 2 2 2 13 6 2" xfId="17881" xr:uid="{B52CAF2E-71FB-4BC7-BFC4-0A5EF83899F4}"/>
    <cellStyle name="Total 2 2 2 2 2 13 6 3" xfId="19836" xr:uid="{0F9D3DF5-7898-4337-9E05-1B49FF0FD6F1}"/>
    <cellStyle name="Total 2 2 2 2 2 13 7" xfId="14042" xr:uid="{BCFA29E3-5278-4CC5-A9C4-369D8453F499}"/>
    <cellStyle name="Total 2 2 2 2 2 13 8" xfId="19785" xr:uid="{4BEA5E43-3BA3-4B24-A744-F93F819E0545}"/>
    <cellStyle name="Total 2 2 2 2 2 14" xfId="2180" xr:uid="{150D7082-0278-4B41-8094-E93CEB9F9CE0}"/>
    <cellStyle name="Total 2 2 2 2 2 14 2" xfId="3355" xr:uid="{CA76BD05-127B-420C-A89F-F8B8CF0192BF}"/>
    <cellStyle name="Total 2 2 2 2 2 15" xfId="2181" xr:uid="{00D3EC97-4964-4DDE-A00B-2E01C778C75A}"/>
    <cellStyle name="Total 2 2 2 2 2 15 2" xfId="3356" xr:uid="{D2952CBA-10B5-462A-BEA3-426079EA9EFB}"/>
    <cellStyle name="Total 2 2 2 2 2 16" xfId="2182" xr:uid="{1E7ACF80-C56A-48B2-9DA0-F2062B711619}"/>
    <cellStyle name="Total 2 2 2 2 2 16 2" xfId="3357" xr:uid="{34BF8B80-F22E-492A-9060-17ADEC7ADF6B}"/>
    <cellStyle name="Total 2 2 2 2 2 17" xfId="2183" xr:uid="{F7EBFD35-0C52-4A26-9954-049FEC894126}"/>
    <cellStyle name="Total 2 2 2 2 2 17 2" xfId="3358" xr:uid="{2B2ED457-CCDB-4E17-826B-8629FFEEAE8E}"/>
    <cellStyle name="Total 2 2 2 2 2 18" xfId="2184" xr:uid="{EE3760B1-19D0-4A09-BCD7-5C7B72789122}"/>
    <cellStyle name="Total 2 2 2 2 2 18 2" xfId="3359" xr:uid="{2CEFB5E8-790A-4641-99A6-B0117D487B12}"/>
    <cellStyle name="Total 2 2 2 2 2 19" xfId="2185" xr:uid="{7D2B1FB8-DAA1-47A4-9230-1C3BE741CA8E}"/>
    <cellStyle name="Total 2 2 2 2 2 19 2" xfId="3360" xr:uid="{59A7B16B-BD48-4CAA-A85A-F32F93653F52}"/>
    <cellStyle name="Total 2 2 2 2 2 2" xfId="2186" xr:uid="{B062961A-182A-435D-A1E0-EB04E1A7B647}"/>
    <cellStyle name="Total 2 2 2 2 2 2 2" xfId="4224" xr:uid="{7F9F42E9-3310-4206-B8A4-51F4B413DAF6}"/>
    <cellStyle name="Total 2 2 2 2 2 2 2 2" xfId="4438" xr:uid="{3934D3E9-7D73-4767-B401-730F0701A068}"/>
    <cellStyle name="Total 2 2 2 2 2 2 2 2 2" xfId="4902" xr:uid="{0B0D6DC6-B074-4970-A688-078DDE745863}"/>
    <cellStyle name="Total 2 2 2 2 2 2 2 2 2 2" xfId="5947" xr:uid="{577779A0-F3A3-4100-BF6F-5222C3D1C69C}"/>
    <cellStyle name="Total 2 2 2 2 2 2 2 2 2 2 2" xfId="9568" xr:uid="{3F5171EE-9154-4F23-88D3-6DEE40EB6F6E}"/>
    <cellStyle name="Total 2 2 2 2 2 2 2 2 2 2 2 2" xfId="11833" xr:uid="{565BF604-D675-4F88-829B-4184500E7D69}"/>
    <cellStyle name="Total 2 2 2 2 2 2 2 2 2 2 2 3" xfId="21553" xr:uid="{AAE69650-0B99-40A1-881D-C19A036DDF63}"/>
    <cellStyle name="Total 2 2 2 2 2 2 2 2 2 2 3" xfId="12459" xr:uid="{FA88BE02-4A77-445F-817B-E5BF5E20B327}"/>
    <cellStyle name="Total 2 2 2 2 2 2 2 2 2 2 4" xfId="13182" xr:uid="{DD772F2C-1E82-40C9-AD69-B5D1442DE457}"/>
    <cellStyle name="Total 2 2 2 2 2 2 2 2 2 3" xfId="8526" xr:uid="{C825BFFB-12DA-4310-9C1E-D0769C3E0858}"/>
    <cellStyle name="Total 2 2 2 2 2 2 2 2 2 3 2" xfId="13570" xr:uid="{372E3159-9930-460C-A8C3-4A919CB0182F}"/>
    <cellStyle name="Total 2 2 2 2 2 2 2 2 2 3 3" xfId="20750" xr:uid="{CE8CDE99-B321-4E36-9179-E414034A14E3}"/>
    <cellStyle name="Total 2 2 2 2 2 2 2 2 2 4" xfId="18449" xr:uid="{3C78482D-DEFB-4DD5-9545-1C0A9A22C6D5}"/>
    <cellStyle name="Total 2 2 2 2 2 2 2 2 2 5" xfId="13976" xr:uid="{2A402B43-2142-47CE-8659-4B019EC690F0}"/>
    <cellStyle name="Total 2 2 2 2 2 2 2 2 3" xfId="5510" xr:uid="{36EAF1CE-16B9-4146-96F3-E342293996D8}"/>
    <cellStyle name="Total 2 2 2 2 2 2 2 2 3 2" xfId="9131" xr:uid="{B5573597-D059-4FDC-B03D-BB2D79EA9482}"/>
    <cellStyle name="Total 2 2 2 2 2 2 2 2 3 2 2" xfId="13446" xr:uid="{F3BA9610-7356-41F3-892C-2FF6FDE277C1}"/>
    <cellStyle name="Total 2 2 2 2 2 2 2 2 3 2 3" xfId="21213" xr:uid="{8D807CAA-691C-48CF-972D-2D96B751B04D}"/>
    <cellStyle name="Total 2 2 2 2 2 2 2 2 3 3" xfId="12595" xr:uid="{9104F3EF-FBB3-4959-B01A-A6243F43B371}"/>
    <cellStyle name="Total 2 2 2 2 2 2 2 2 3 4" xfId="18537" xr:uid="{5DEE9750-1A8F-4C7E-B8CE-C962B8CB0E23}"/>
    <cellStyle name="Total 2 2 2 2 2 2 2 2 4" xfId="8067" xr:uid="{91056036-5100-4B62-9535-4FA15C25A37E}"/>
    <cellStyle name="Total 2 2 2 2 2 2 2 2 4 2" xfId="17435" xr:uid="{0394A864-2694-4C9B-B9F0-60893DA771A3}"/>
    <cellStyle name="Total 2 2 2 2 2 2 2 2 4 3" xfId="20396" xr:uid="{8A5FD482-D502-4DCF-846B-655B16AF6B89}"/>
    <cellStyle name="Total 2 2 2 2 2 2 2 2 5" xfId="14646" xr:uid="{41FF07C3-B146-4F94-B73F-BA7AE1BE40F7}"/>
    <cellStyle name="Total 2 2 2 2 2 2 2 2 6" xfId="19010" xr:uid="{EF483A72-229A-4175-B700-FB5DCDA3B353}"/>
    <cellStyle name="Total 2 2 2 2 2 2 2 3" xfId="4728" xr:uid="{C1FB7F6D-1A18-44E0-BE9F-385EB0873C67}"/>
    <cellStyle name="Total 2 2 2 2 2 2 2 3 2" xfId="5775" xr:uid="{C4C0F23E-C6E4-49A9-A24F-832D5028F84C}"/>
    <cellStyle name="Total 2 2 2 2 2 2 2 3 2 2" xfId="9396" xr:uid="{49438757-1C3D-4BEC-8EA4-88F138FC3D5B}"/>
    <cellStyle name="Total 2 2 2 2 2 2 2 3 2 2 2" xfId="17705" xr:uid="{68043290-9C0C-4415-A07A-4E4564B7E95E}"/>
    <cellStyle name="Total 2 2 2 2 2 2 2 3 2 2 3" xfId="21414" xr:uid="{18CF8DA3-4A49-44B0-B275-523F74A2D950}"/>
    <cellStyle name="Total 2 2 2 2 2 2 2 3 2 3" xfId="15971" xr:uid="{8DA4DDE2-5392-4977-8E8A-A53F3367219D}"/>
    <cellStyle name="Total 2 2 2 2 2 2 2 3 2 4" xfId="17924" xr:uid="{C027DFA7-E080-49DD-928D-BA030463312B}"/>
    <cellStyle name="Total 2 2 2 2 2 2 2 3 3" xfId="8352" xr:uid="{EB36A35C-5C24-4411-B2B2-E1A2ED1FAA31}"/>
    <cellStyle name="Total 2 2 2 2 2 2 2 3 3 2" xfId="17754" xr:uid="{47D3CFB8-91C6-4CB1-93C0-F664FF44FB2F}"/>
    <cellStyle name="Total 2 2 2 2 2 2 2 3 3 3" xfId="20611" xr:uid="{DD9B1E75-7F5B-4367-8175-18A2E18C4D5B}"/>
    <cellStyle name="Total 2 2 2 2 2 2 2 3 4" xfId="18478" xr:uid="{175A4246-9111-49BC-90C9-C713D7F9E37B}"/>
    <cellStyle name="Total 2 2 2 2 2 2 2 3 5" xfId="18563" xr:uid="{CA987DE2-319A-4FD0-9522-1B150DE6771C}"/>
    <cellStyle name="Total 2 2 2 2 2 2 2 4" xfId="5316" xr:uid="{DFB95E5B-BDE7-4CF1-AE66-07A4E940055A}"/>
    <cellStyle name="Total 2 2 2 2 2 2 2 4 2" xfId="8937" xr:uid="{C628BC27-7734-4266-B0BF-B82D3D618277}"/>
    <cellStyle name="Total 2 2 2 2 2 2 2 4 2 2" xfId="15730" xr:uid="{8AD6B265-08C2-4061-81DF-B0EC252175C0}"/>
    <cellStyle name="Total 2 2 2 2 2 2 2 4 2 3" xfId="21056" xr:uid="{49DD2D2F-5A80-4D0D-82AF-A5F1A19EC840}"/>
    <cellStyle name="Total 2 2 2 2 2 2 2 4 3" xfId="17546" xr:uid="{F251B025-DD4F-4534-AE5A-EBD70D582401}"/>
    <cellStyle name="Total 2 2 2 2 2 2 2 4 4" xfId="12367" xr:uid="{9D7D5E80-468C-4A55-89AA-6A2397DAED10}"/>
    <cellStyle name="Total 2 2 2 2 2 2 2 5" xfId="7861" xr:uid="{FA37F7A7-6D64-475B-805C-52605D030C61}"/>
    <cellStyle name="Total 2 2 2 2 2 2 2 5 2" xfId="13554" xr:uid="{9D0A51A2-D199-4EED-9DA1-10B56A398260}"/>
    <cellStyle name="Total 2 2 2 2 2 2 2 5 3" xfId="20230" xr:uid="{55AF0C20-A558-499B-8531-09A08CD91C83}"/>
    <cellStyle name="Total 2 2 2 2 2 2 2 6" xfId="13663" xr:uid="{FE2BB28B-EC1E-4EA2-AF88-ECEC522EA572}"/>
    <cellStyle name="Total 2 2 2 2 2 2 2 7" xfId="14446" xr:uid="{87F9A960-CD68-441D-922F-EFB51DAA5716}"/>
    <cellStyle name="Total 2 2 2 2 2 2 3" xfId="4096" xr:uid="{2737AD63-C653-459E-9C16-B5A74A62241F}"/>
    <cellStyle name="Total 2 2 2 2 2 2 3 2" xfId="4642" xr:uid="{03ECC96A-B43A-4CDD-AF66-42F763FA790F}"/>
    <cellStyle name="Total 2 2 2 2 2 2 3 2 2" xfId="5692" xr:uid="{8A2FF794-AAF3-46F1-A37B-91CAB80DFC1A}"/>
    <cellStyle name="Total 2 2 2 2 2 2 3 2 2 2" xfId="9313" xr:uid="{3E627862-5356-4EC4-AE57-921B18488BC9}"/>
    <cellStyle name="Total 2 2 2 2 2 2 3 2 2 2 2" xfId="18766" xr:uid="{0B0FF104-B4CB-4D8E-935B-7E8DFA5349ED}"/>
    <cellStyle name="Total 2 2 2 2 2 2 3 2 2 2 3" xfId="21365" xr:uid="{9ABBE9DE-7FB2-4C10-9D72-741A3D9F46B4}"/>
    <cellStyle name="Total 2 2 2 2 2 2 3 2 2 3" xfId="16006" xr:uid="{1B670D8E-4BB0-46D6-B8F6-F51177C82C53}"/>
    <cellStyle name="Total 2 2 2 2 2 2 3 2 2 4" xfId="17957" xr:uid="{4A846D42-9F21-4F94-B6F4-EA06C8825207}"/>
    <cellStyle name="Total 2 2 2 2 2 2 3 2 3" xfId="8266" xr:uid="{789CDE02-DA3A-419C-96D1-3557E124637B}"/>
    <cellStyle name="Total 2 2 2 2 2 2 3 2 3 2" xfId="18710" xr:uid="{4CE8E4BF-DA1B-4389-8666-9119BBE5354C}"/>
    <cellStyle name="Total 2 2 2 2 2 2 3 2 3 3" xfId="20560" xr:uid="{1F24A168-38F4-4C13-ACB8-81E45659CE5C}"/>
    <cellStyle name="Total 2 2 2 2 2 2 3 2 4" xfId="12848" xr:uid="{0E1FB6BB-462C-45AE-9FD2-FCA260F6451B}"/>
    <cellStyle name="Total 2 2 2 2 2 2 3 2 5" xfId="16320" xr:uid="{66A803A8-5021-47EC-AD86-168FDEFD74A0}"/>
    <cellStyle name="Total 2 2 2 2 2 2 3 3" xfId="5214" xr:uid="{48E02737-53D5-4755-B535-988AFB0C7DB8}"/>
    <cellStyle name="Total 2 2 2 2 2 2 3 3 2" xfId="8835" xr:uid="{648178D7-796F-4D00-8C05-5B092F201F09}"/>
    <cellStyle name="Total 2 2 2 2 2 2 3 3 2 2" xfId="15684" xr:uid="{AF618698-62A9-43B4-8F36-864CCB8697F3}"/>
    <cellStyle name="Total 2 2 2 2 2 2 3 3 2 3" xfId="20993" xr:uid="{8C00BB5E-14C8-4374-9F54-A2D9A9B7CCE5}"/>
    <cellStyle name="Total 2 2 2 2 2 2 3 3 3" xfId="17503" xr:uid="{31C8405F-5A8A-4CC2-A0EC-A55EF0E1FEBC}"/>
    <cellStyle name="Total 2 2 2 2 2 2 3 3 4" xfId="12370" xr:uid="{FCB57F90-3219-487C-A67F-AB106B8C8601}"/>
    <cellStyle name="Total 2 2 2 2 2 2 3 4" xfId="7743" xr:uid="{5EAFCED0-D42E-4B6A-98EC-6AFAA7C5356D}"/>
    <cellStyle name="Total 2 2 2 2 2 2 3 4 2" xfId="15673" xr:uid="{136EA5F3-02AD-44F4-BAF8-71AFBABA1BFC}"/>
    <cellStyle name="Total 2 2 2 2 2 2 3 4 3" xfId="20157" xr:uid="{F2EEE29D-C035-4826-8C43-893D3E179B78}"/>
    <cellStyle name="Total 2 2 2 2 2 2 3 5" xfId="13711" xr:uid="{42431E3B-4FA6-4CB3-9761-EF69863EEACB}"/>
    <cellStyle name="Total 2 2 2 2 2 2 3 6" xfId="19034" xr:uid="{386A2B6F-4247-41A2-A7E9-4F67B572CDAE}"/>
    <cellStyle name="Total 2 2 2 2 2 2 4" xfId="4518" xr:uid="{60F9F0EF-0255-49FB-80A7-98536A909352}"/>
    <cellStyle name="Total 2 2 2 2 2 2 4 2" xfId="5584" xr:uid="{403DE0FE-5F85-4C70-B3EC-97E045E42CFD}"/>
    <cellStyle name="Total 2 2 2 2 2 2 4 2 2" xfId="9205" xr:uid="{2418CF78-67B1-47A9-9A4E-76C915ABD83F}"/>
    <cellStyle name="Total 2 2 2 2 2 2 4 2 2 2" xfId="15556" xr:uid="{909358A7-6FA0-453D-82B1-F7338EF76EC7}"/>
    <cellStyle name="Total 2 2 2 2 2 2 4 2 2 3" xfId="21285" xr:uid="{25191C0B-817D-47AC-B512-B398BEB7EFF4}"/>
    <cellStyle name="Total 2 2 2 2 2 2 4 2 3" xfId="12550" xr:uid="{5988543D-3034-4FA3-8787-DCBDF4FF10B4}"/>
    <cellStyle name="Total 2 2 2 2 2 2 4 2 4" xfId="15525" xr:uid="{A9D41CC7-F781-4235-AA9B-764B2ECABC2A}"/>
    <cellStyle name="Total 2 2 2 2 2 2 4 3" xfId="8146" xr:uid="{29D47AA2-F2C4-4E97-B977-042250A3F309}"/>
    <cellStyle name="Total 2 2 2 2 2 2 4 3 2" xfId="12050" xr:uid="{B01B16CB-6FFF-4127-89CE-37301804436F}"/>
    <cellStyle name="Total 2 2 2 2 2 2 4 3 3" xfId="20472" xr:uid="{84006D59-2557-49B8-A0D8-DBB2F39092A5}"/>
    <cellStyle name="Total 2 2 2 2 2 2 4 4" xfId="12946" xr:uid="{53C587AA-8C58-4B97-821E-B162D1A2B42E}"/>
    <cellStyle name="Total 2 2 2 2 2 2 4 5" xfId="18975" xr:uid="{1558CB62-FDA9-4CAB-A44F-EBC8E6B0084D}"/>
    <cellStyle name="Total 2 2 2 2 2 2 5" xfId="3941" xr:uid="{5FAC7379-31E2-45A6-BEF2-03FDF8B96E96}"/>
    <cellStyle name="Total 2 2 2 2 2 2 5 2" xfId="7612" xr:uid="{4AD9EC02-C5B6-49CD-8931-A8EC1A985E82}"/>
    <cellStyle name="Total 2 2 2 2 2 2 5 2 2" xfId="17487" xr:uid="{36466311-E625-4F4C-B7BD-F08BD89819A0}"/>
    <cellStyle name="Total 2 2 2 2 2 2 5 2 3" xfId="20069" xr:uid="{3D2F6859-8F01-4F79-B834-4508B7FE2A99}"/>
    <cellStyle name="Total 2 2 2 2 2 2 5 3" xfId="18512" xr:uid="{F2E6B7A9-262E-42B9-B825-15079EAB3F94}"/>
    <cellStyle name="Total 2 2 2 2 2 2 5 4" xfId="19103" xr:uid="{FFD69A99-A99E-4091-B0EC-AA3A902F9FD3}"/>
    <cellStyle name="Total 2 2 2 2 2 2 6" xfId="7317" xr:uid="{DA7904FF-B052-495F-B74F-AF3D107CFCEC}"/>
    <cellStyle name="Total 2 2 2 2 2 2 6 2" xfId="17880" xr:uid="{29F92FF5-D750-4657-A8A0-BF15695E366F}"/>
    <cellStyle name="Total 2 2 2 2 2 2 6 3" xfId="19837" xr:uid="{523029FD-54DC-4DE2-9046-C4A6192E85B9}"/>
    <cellStyle name="Total 2 2 2 2 2 2 7" xfId="14662" xr:uid="{7B7BCE24-976E-4BC7-8404-D53575FAC086}"/>
    <cellStyle name="Total 2 2 2 2 2 2 8" xfId="17595" xr:uid="{8E388C87-0949-42E4-B58A-18F71BDB5010}"/>
    <cellStyle name="Total 2 2 2 2 2 20" xfId="2187" xr:uid="{17150F27-88ED-44B8-9BB8-458B02D573F7}"/>
    <cellStyle name="Total 2 2 2 2 2 20 2" xfId="3361" xr:uid="{AAD80CE9-B3B8-4DFC-B3BC-490C7D9231E6}"/>
    <cellStyle name="Total 2 2 2 2 2 21" xfId="2188" xr:uid="{0C2C44E0-BEA5-471A-8EEF-E4E0E3BB9059}"/>
    <cellStyle name="Total 2 2 2 2 2 21 2" xfId="3362" xr:uid="{F0086DF4-DA81-4696-8436-467B3B1B3D0C}"/>
    <cellStyle name="Total 2 2 2 2 2 22" xfId="3354" xr:uid="{331AC697-D880-4B80-A389-F9851ED0131C}"/>
    <cellStyle name="Total 2 2 2 2 2 3" xfId="2189" xr:uid="{2E7D2BB0-12D5-4783-9EED-14DC66E1CCC1}"/>
    <cellStyle name="Total 2 2 2 2 2 3 2" xfId="4225" xr:uid="{8D626F7E-460B-49B0-8FBD-ED0E28199D5E}"/>
    <cellStyle name="Total 2 2 2 2 2 3 2 2" xfId="4439" xr:uid="{E8D07759-A3D5-4C3E-8327-C5189F3CC095}"/>
    <cellStyle name="Total 2 2 2 2 2 3 2 2 2" xfId="4903" xr:uid="{80DBA717-4ECC-4EE8-982B-2EF35A3BE56D}"/>
    <cellStyle name="Total 2 2 2 2 2 3 2 2 2 2" xfId="5948" xr:uid="{AA41E6AE-E5AF-4703-80A5-50DF5A1FF8A2}"/>
    <cellStyle name="Total 2 2 2 2 2 3 2 2 2 2 2" xfId="9569" xr:uid="{160EF02E-EF51-4C36-BA4C-41EE59FF3603}"/>
    <cellStyle name="Total 2 2 2 2 2 3 2 2 2 2 2 2" xfId="11832" xr:uid="{77D1A289-5151-4167-8896-7E96AC320C1F}"/>
    <cellStyle name="Total 2 2 2 2 2 3 2 2 2 2 2 3" xfId="21554" xr:uid="{6E2E3F90-99AC-4EDF-8AF8-5B295A6119C3}"/>
    <cellStyle name="Total 2 2 2 2 2 3 2 2 2 2 3" xfId="12458" xr:uid="{BD76E9BC-C258-4A69-B27A-627B17FBB287}"/>
    <cellStyle name="Total 2 2 2 2 2 3 2 2 2 2 4" xfId="17959" xr:uid="{85E8A0F5-4103-4644-8B90-2FF760FFCC84}"/>
    <cellStyle name="Total 2 2 2 2 2 3 2 2 2 3" xfId="8527" xr:uid="{605714E2-1B05-4001-AC4B-5DE878CC64B0}"/>
    <cellStyle name="Total 2 2 2 2 2 3 2 2 2 3 2" xfId="18742" xr:uid="{476B9F5A-53C6-4BD3-8149-70B3F2227353}"/>
    <cellStyle name="Total 2 2 2 2 2 3 2 2 2 3 3" xfId="20751" xr:uid="{655CDE57-EDC9-4C3A-A1AD-F294800213D7}"/>
    <cellStyle name="Total 2 2 2 2 2 3 2 2 2 4" xfId="18631" xr:uid="{5974D330-6F5A-4213-ACA1-DDE2209F371D}"/>
    <cellStyle name="Total 2 2 2 2 2 3 2 2 2 5" xfId="14421" xr:uid="{5291BCE5-2F11-4788-96AE-B82AC9F0C32F}"/>
    <cellStyle name="Total 2 2 2 2 2 3 2 2 3" xfId="5511" xr:uid="{859470EE-0F27-4055-ABF8-AEFD1FB8046A}"/>
    <cellStyle name="Total 2 2 2 2 2 3 2 2 3 2" xfId="9132" xr:uid="{36F54B61-D0E9-4D46-840B-4798C26024E9}"/>
    <cellStyle name="Total 2 2 2 2 2 3 2 2 3 2 2" xfId="11957" xr:uid="{86227D2A-FAD4-4DFB-B210-FF1E056507AB}"/>
    <cellStyle name="Total 2 2 2 2 2 3 2 2 3 2 3" xfId="21214" xr:uid="{AFEFA010-497E-4D0B-8772-B00F506CB39F}"/>
    <cellStyle name="Total 2 2 2 2 2 3 2 2 3 3" xfId="12594" xr:uid="{74FEE4B9-B9FC-4B52-A3B5-A3171D17BF9A}"/>
    <cellStyle name="Total 2 2 2 2 2 3 2 2 3 4" xfId="18898" xr:uid="{B5A8D360-272E-411D-B73D-6F0CE4D17442}"/>
    <cellStyle name="Total 2 2 2 2 2 3 2 2 4" xfId="8068" xr:uid="{A0DCF129-06D1-4544-82CA-D1A9BFEBF827}"/>
    <cellStyle name="Total 2 2 2 2 2 3 2 2 4 2" xfId="15412" xr:uid="{C87074FE-C659-4055-B5F1-A154016CD199}"/>
    <cellStyle name="Total 2 2 2 2 2 3 2 2 4 3" xfId="20397" xr:uid="{63023CBA-B8C8-4BA1-97E0-51479584A3CF}"/>
    <cellStyle name="Total 2 2 2 2 2 3 2 2 5" xfId="13945" xr:uid="{91C48BFB-46A6-4285-AFF4-0667D8EFAF0A}"/>
    <cellStyle name="Total 2 2 2 2 2 3 2 2 6" xfId="19009" xr:uid="{0A2178D6-02D5-4A8C-A4F5-3C23D7B8F039}"/>
    <cellStyle name="Total 2 2 2 2 2 3 2 3" xfId="4729" xr:uid="{A774A367-131E-472B-98D3-A7380D377F54}"/>
    <cellStyle name="Total 2 2 2 2 2 3 2 3 2" xfId="5776" xr:uid="{24E20EAD-B5AE-4A2A-970B-E498801D4587}"/>
    <cellStyle name="Total 2 2 2 2 2 3 2 3 2 2" xfId="9397" xr:uid="{09AE278B-AF0D-436E-A274-449B3367E658}"/>
    <cellStyle name="Total 2 2 2 2 2 3 2 3 2 2 2" xfId="11886" xr:uid="{07A47A8C-F595-45B5-8C5D-75C3DFD6D580}"/>
    <cellStyle name="Total 2 2 2 2 2 3 2 3 2 2 3" xfId="21415" xr:uid="{9048331E-EF50-48F8-8A28-555E9C68C2A0}"/>
    <cellStyle name="Total 2 2 2 2 2 3 2 3 2 3" xfId="14129" xr:uid="{0CC12306-C8A4-4DEF-8642-285175750A4D}"/>
    <cellStyle name="Total 2 2 2 2 2 3 2 3 2 4" xfId="13155" xr:uid="{F7818B38-1E68-4BA4-86C2-74E6153589C0}"/>
    <cellStyle name="Total 2 2 2 2 2 3 2 3 3" xfId="8353" xr:uid="{1F76D292-9FC8-48F4-AD29-69AAADEE9109}"/>
    <cellStyle name="Total 2 2 2 2 2 3 2 3 3 2" xfId="15854" xr:uid="{932C114E-F5DE-42E0-9E49-2F91FDEDAA16}"/>
    <cellStyle name="Total 2 2 2 2 2 3 2 3 3 3" xfId="20612" xr:uid="{3C632ECF-3DA8-4BD3-8C8F-E7484B679DA8}"/>
    <cellStyle name="Total 2 2 2 2 2 3 2 3 4" xfId="18479" xr:uid="{16364459-176F-4106-ACB9-BAA96A74A3A3}"/>
    <cellStyle name="Total 2 2 2 2 2 3 2 3 5" xfId="14397" xr:uid="{F2607EDC-4519-4937-A55B-7AE99C6DD0CD}"/>
    <cellStyle name="Total 2 2 2 2 2 3 2 4" xfId="5317" xr:uid="{BA5306AE-9B5A-4146-A4A2-3C7A5803CA59}"/>
    <cellStyle name="Total 2 2 2 2 2 3 2 4 2" xfId="8938" xr:uid="{FDB4C656-2880-4A63-9CFA-068E380A5F64}"/>
    <cellStyle name="Total 2 2 2 2 2 3 2 4 2 2" xfId="13472" xr:uid="{95666C45-25F2-4E50-BE6D-40AEF54F7A82}"/>
    <cellStyle name="Total 2 2 2 2 2 3 2 4 2 3" xfId="21057" xr:uid="{502C1D34-1262-453C-B4AE-4D777FD1F82F}"/>
    <cellStyle name="Total 2 2 2 2 2 3 2 4 3" xfId="15198" xr:uid="{59C00BC7-175B-444C-AED8-1B4DA8BF913D}"/>
    <cellStyle name="Total 2 2 2 2 2 3 2 4 4" xfId="12347" xr:uid="{F6B8FB4D-7976-43A7-B3BF-0DE91377AB00}"/>
    <cellStyle name="Total 2 2 2 2 2 3 2 5" xfId="7862" xr:uid="{04CC7EFE-45FB-4407-8B67-EB71652A3116}"/>
    <cellStyle name="Total 2 2 2 2 2 3 2 5 2" xfId="12086" xr:uid="{5373A492-6C7D-44F9-90A8-A7E6AC20F299}"/>
    <cellStyle name="Total 2 2 2 2 2 3 2 5 3" xfId="20231" xr:uid="{409B6641-1FD8-4E78-9688-5025FDA8BFC2}"/>
    <cellStyle name="Total 2 2 2 2 2 3 2 6" xfId="12998" xr:uid="{1705A004-FB95-40FE-BB3F-BCB2F1B770C6}"/>
    <cellStyle name="Total 2 2 2 2 2 3 2 7" xfId="14984" xr:uid="{9DF95DFD-A83B-4648-A254-81E07D4C3FA1}"/>
    <cellStyle name="Total 2 2 2 2 2 3 3" xfId="4055" xr:uid="{17D6C2B3-1273-41D7-9FCC-0AB7FD310E7B}"/>
    <cellStyle name="Total 2 2 2 2 2 3 3 2" xfId="4625" xr:uid="{2E4A32A0-5C9F-437D-B202-6A3F51F0CC7B}"/>
    <cellStyle name="Total 2 2 2 2 2 3 3 2 2" xfId="5675" xr:uid="{E9724A76-CF2A-4246-96C3-0B7C812BDA10}"/>
    <cellStyle name="Total 2 2 2 2 2 3 3 2 2 2" xfId="9296" xr:uid="{1E9767A7-6C92-4664-BD29-660FD3157EE5}"/>
    <cellStyle name="Total 2 2 2 2 2 3 3 2 2 2 2" xfId="11911" xr:uid="{ED1110E1-507C-419C-A1ED-2C0A2F2F8275}"/>
    <cellStyle name="Total 2 2 2 2 2 3 3 2 2 2 3" xfId="21352" xr:uid="{2C7AAD73-20FE-48A5-A8D1-AC8BD6EB8ADC}"/>
    <cellStyle name="Total 2 2 2 2 2 3 3 2 2 3" xfId="11727" xr:uid="{188BAC6C-C18F-4E0F-B577-2586A188E028}"/>
    <cellStyle name="Total 2 2 2 2 2 3 3 2 2 4" xfId="17348" xr:uid="{69B4A79F-9609-4B60-BE45-26CDE6AA8BBC}"/>
    <cellStyle name="Total 2 2 2 2 2 3 3 2 3" xfId="8249" xr:uid="{60880CB1-94E2-4D26-A205-B1562F78C9C2}"/>
    <cellStyle name="Total 2 2 2 2 2 3 3 2 3 2" xfId="15392" xr:uid="{1EE7F412-9D3A-46DC-B1CA-BF85A882C7C7}"/>
    <cellStyle name="Total 2 2 2 2 2 3 3 2 3 3" xfId="20547" xr:uid="{37485BF8-3350-4BC5-8810-B06EE49ED8A2}"/>
    <cellStyle name="Total 2 2 2 2 2 3 3 2 4" xfId="12858" xr:uid="{E08688DA-10D6-4C3C-8455-27890EA9B4CD}"/>
    <cellStyle name="Total 2 2 2 2 2 3 3 2 5" xfId="16774" xr:uid="{44B7F132-28F9-4B7D-80D8-5BAC114600EA}"/>
    <cellStyle name="Total 2 2 2 2 2 3 3 3" xfId="5187" xr:uid="{858FE216-D665-4AE1-AC21-70D220F3325A}"/>
    <cellStyle name="Total 2 2 2 2 2 3 3 3 2" xfId="8808" xr:uid="{94137147-861C-4ED0-9143-3F4CB697773A}"/>
    <cellStyle name="Total 2 2 2 2 2 3 3 3 2 2" xfId="13894" xr:uid="{10C12139-D5C0-4EB1-BFE2-5700B8F96FEF}"/>
    <cellStyle name="Total 2 2 2 2 2 3 3 3 2 3" xfId="20977" xr:uid="{DD5022DF-B2B1-487C-B65F-2CBEB3FAB837}"/>
    <cellStyle name="Total 2 2 2 2 2 3 3 3 3" xfId="12675" xr:uid="{985DC026-9822-40C2-BBE0-A8DD6E9BAEE2}"/>
    <cellStyle name="Total 2 2 2 2 2 3 3 3 4" xfId="18916" xr:uid="{F07F1084-06FE-4511-B07A-6791B195D3D3}"/>
    <cellStyle name="Total 2 2 2 2 2 3 3 4" xfId="7703" xr:uid="{03634C20-85F9-4B06-BC84-DEF894D1E657}"/>
    <cellStyle name="Total 2 2 2 2 2 3 3 4 2" xfId="13561" xr:uid="{ACD1EB2B-A988-4D34-85BC-AAAB15968664}"/>
    <cellStyle name="Total 2 2 2 2 2 3 3 4 3" xfId="20132" xr:uid="{4BC37634-3F45-46E7-8178-49C1C842DFD9}"/>
    <cellStyle name="Total 2 2 2 2 2 3 3 5" xfId="18550" xr:uid="{CD8CB8AF-DCEA-466D-99E6-BF2BA3D569F5}"/>
    <cellStyle name="Total 2 2 2 2 2 3 3 6" xfId="19735" xr:uid="{3C402970-B524-4286-BEF0-A2387FB1AE7F}"/>
    <cellStyle name="Total 2 2 2 2 2 3 4" xfId="3893" xr:uid="{8E7E97C9-2FCC-4064-85C4-DA470B906841}"/>
    <cellStyle name="Total 2 2 2 2 2 3 4 2" xfId="5101" xr:uid="{EEDE3364-AA6C-474D-A4E2-CF138CD929E6}"/>
    <cellStyle name="Total 2 2 2 2 2 3 4 2 2" xfId="8722" xr:uid="{6400D7C9-B95C-4E1A-A5F9-315D0B18286A}"/>
    <cellStyle name="Total 2 2 2 2 2 3 4 2 2 2" xfId="15511" xr:uid="{0958861F-DCE1-4146-AE5A-3EA1C44CC9E8}"/>
    <cellStyle name="Total 2 2 2 2 2 3 4 2 2 3" xfId="20913" xr:uid="{6EC41777-8546-4C85-8AC8-31D8B7E99B60}"/>
    <cellStyle name="Total 2 2 2 2 2 3 4 2 3" xfId="18251" xr:uid="{4753EAFC-F878-4B78-B044-E835FA9A14A3}"/>
    <cellStyle name="Total 2 2 2 2 2 3 4 2 4" xfId="16366" xr:uid="{BCB68915-5E9C-41E8-B290-EB6429AEA976}"/>
    <cellStyle name="Total 2 2 2 2 2 3 4 3" xfId="7570" xr:uid="{6DEE3EF5-03F6-4436-80EE-90AC5705F451}"/>
    <cellStyle name="Total 2 2 2 2 2 3 4 3 2" xfId="15436" xr:uid="{01BBAB59-40F8-439D-89A3-4ED0E22F45E3}"/>
    <cellStyle name="Total 2 2 2 2 2 3 4 3 3" xfId="20037" xr:uid="{F2C2ABD7-58CC-4447-A284-7A57C5DB0C76}"/>
    <cellStyle name="Total 2 2 2 2 2 3 4 4" xfId="13104" xr:uid="{534A7F77-6B3B-42BD-A8F6-4C191FE66E85}"/>
    <cellStyle name="Total 2 2 2 2 2 3 4 5" xfId="11719" xr:uid="{409EC838-FB8C-4544-B8F2-C2142E372725}"/>
    <cellStyle name="Total 2 2 2 2 2 3 5" xfId="4645" xr:uid="{D09292D3-3B66-47C9-AC5F-672DC8ADF2FA}"/>
    <cellStyle name="Total 2 2 2 2 2 3 5 2" xfId="8269" xr:uid="{149F9731-CA6B-4390-AB80-7286D8F6BA70}"/>
    <cellStyle name="Total 2 2 2 2 2 3 5 2 2" xfId="15390" xr:uid="{DB4F4FFA-0E6B-4EB6-A632-879517FEFCDF}"/>
    <cellStyle name="Total 2 2 2 2 2 3 5 2 3" xfId="20563" xr:uid="{90E3CDC9-F056-43F1-950D-F913981B9085}"/>
    <cellStyle name="Total 2 2 2 2 2 3 5 3" xfId="12847" xr:uid="{EF428B29-9FBE-4DDB-8C4B-1E69E272D566}"/>
    <cellStyle name="Total 2 2 2 2 2 3 5 4" xfId="14271" xr:uid="{AE86156F-8761-4E87-A03A-04E6E2DE883C}"/>
    <cellStyle name="Total 2 2 2 2 2 3 6" xfId="7318" xr:uid="{94CD5FFE-82C3-4F1C-BA51-E4A42841EAF2}"/>
    <cellStyle name="Total 2 2 2 2 2 3 6 2" xfId="17879" xr:uid="{1BC9357E-84F8-4CA4-938F-3D98942AB112}"/>
    <cellStyle name="Total 2 2 2 2 2 3 6 3" xfId="19838" xr:uid="{DFE05115-F1C7-4D75-8662-B099A49CEEC9}"/>
    <cellStyle name="Total 2 2 2 2 2 3 7" xfId="14965" xr:uid="{0E50A622-669E-4663-B7D4-CD54602B771C}"/>
    <cellStyle name="Total 2 2 2 2 2 3 8" xfId="18135" xr:uid="{4EEA7744-DE9A-4B06-AA15-BE6999EF4B39}"/>
    <cellStyle name="Total 2 2 2 2 2 4" xfId="2190" xr:uid="{30C9AABC-BAA9-40FE-B71E-EE534BC7B4C1}"/>
    <cellStyle name="Total 2 2 2 2 2 4 2" xfId="4226" xr:uid="{149AB904-E305-4641-9EEF-81482B558D23}"/>
    <cellStyle name="Total 2 2 2 2 2 4 2 2" xfId="4440" xr:uid="{3ECFB4F8-4E2C-4421-B00B-7D7E9AB573A2}"/>
    <cellStyle name="Total 2 2 2 2 2 4 2 2 2" xfId="4904" xr:uid="{EF707633-A0D2-4B5B-96B5-7C9110290655}"/>
    <cellStyle name="Total 2 2 2 2 2 4 2 2 2 2" xfId="5949" xr:uid="{9E6F3C40-F496-497D-869B-CEBC828F97F0}"/>
    <cellStyle name="Total 2 2 2 2 2 4 2 2 2 2 2" xfId="9570" xr:uid="{F65AC8BA-9BF3-41BD-9EB8-1A621495CC65}"/>
    <cellStyle name="Total 2 2 2 2 2 4 2 2 2 2 2 2" xfId="11831" xr:uid="{55E9C1DA-29BC-4331-B483-ACAF36117627}"/>
    <cellStyle name="Total 2 2 2 2 2 4 2 2 2 2 2 3" xfId="21555" xr:uid="{AA787CB8-BE57-4997-A437-F19FEBB2F850}"/>
    <cellStyle name="Total 2 2 2 2 2 4 2 2 2 2 3" xfId="12457" xr:uid="{8AD02802-7325-45F6-B767-22A00F46DCE3}"/>
    <cellStyle name="Total 2 2 2 2 2 4 2 2 2 2 4" xfId="14149" xr:uid="{6D5164E1-842E-4B96-92E3-C104DE581AB1}"/>
    <cellStyle name="Total 2 2 2 2 2 4 2 2 2 3" xfId="8528" xr:uid="{AA775632-E70A-432B-A8EA-4026D6E5810B}"/>
    <cellStyle name="Total 2 2 2 2 2 4 2 2 2 3 2" xfId="15545" xr:uid="{6622B7C7-6D90-4064-A2B5-B3016DC12745}"/>
    <cellStyle name="Total 2 2 2 2 2 4 2 2 2 3 3" xfId="20752" xr:uid="{3577F4B7-4C1C-4D6B-B264-BD6C261AA5FD}"/>
    <cellStyle name="Total 2 2 2 2 2 4 2 2 2 4" xfId="18450" xr:uid="{0BE55B2E-DD4E-4BAC-BAAA-757F08FD795D}"/>
    <cellStyle name="Total 2 2 2 2 2 4 2 2 2 5" xfId="18106" xr:uid="{A4AD7BD3-1B5F-4BCF-8F11-474E3CB999CE}"/>
    <cellStyle name="Total 2 2 2 2 2 4 2 2 3" xfId="5512" xr:uid="{365B117E-059D-4384-91CD-0CD42083556C}"/>
    <cellStyle name="Total 2 2 2 2 2 4 2 2 3 2" xfId="9133" xr:uid="{7334E2F6-B750-42AB-9D0E-166F0AAC989A}"/>
    <cellStyle name="Total 2 2 2 2 2 4 2 2 3 2 2" xfId="15320" xr:uid="{54AD9426-AC15-4194-9CFF-87C0A7D83760}"/>
    <cellStyle name="Total 2 2 2 2 2 4 2 2 3 2 3" xfId="21215" xr:uid="{C621A588-CD87-4EF7-86EC-ABB338E3B2EE}"/>
    <cellStyle name="Total 2 2 2 2 2 4 2 2 3 3" xfId="15228" xr:uid="{C1EF07BF-7200-41A5-A8E4-3A4075185D2B}"/>
    <cellStyle name="Total 2 2 2 2 2 4 2 2 3 4" xfId="12313" xr:uid="{3D6FEBB8-E9E7-4841-8B37-92790DF3EED7}"/>
    <cellStyle name="Total 2 2 2 2 2 4 2 2 4" xfId="8069" xr:uid="{D279F920-94B9-4B02-9193-B26E2439FDDB}"/>
    <cellStyle name="Total 2 2 2 2 2 4 2 2 4 2" xfId="15655" xr:uid="{E1DE7DB0-171D-4AE0-9425-4C693278E25E}"/>
    <cellStyle name="Total 2 2 2 2 2 4 2 2 4 3" xfId="20398" xr:uid="{CDCC0186-7040-46B2-AE22-76DC3BC838B5}"/>
    <cellStyle name="Total 2 2 2 2 2 4 2 2 5" xfId="16343" xr:uid="{5F74BE8C-ACF5-4B0C-931B-554E60DC3C7A}"/>
    <cellStyle name="Total 2 2 2 2 2 4 2 2 6" xfId="13560" xr:uid="{164640F2-C117-4B79-A6FE-BBE98E6CE764}"/>
    <cellStyle name="Total 2 2 2 2 2 4 2 3" xfId="4730" xr:uid="{7EC3E0F6-D46C-48E3-A68D-4A165EE0188A}"/>
    <cellStyle name="Total 2 2 2 2 2 4 2 3 2" xfId="5777" xr:uid="{52A8035D-E702-4C1A-854F-E148CF1F982D}"/>
    <cellStyle name="Total 2 2 2 2 2 4 2 3 2 2" xfId="9398" xr:uid="{D6286566-5DB3-47A4-ADAC-EAD4547B6C94}"/>
    <cellStyle name="Total 2 2 2 2 2 4 2 3 2 2 2" xfId="17704" xr:uid="{D268B7BD-A94C-4FD5-A0BF-CA8FE0D9B7C3}"/>
    <cellStyle name="Total 2 2 2 2 2 4 2 3 2 2 3" xfId="21416" xr:uid="{B2D7DD00-E49E-4003-9812-9D7EC64212B1}"/>
    <cellStyle name="Total 2 2 2 2 2 4 2 3 2 3" xfId="18670" xr:uid="{5824DC10-6247-415B-9525-5292007D38ED}"/>
    <cellStyle name="Total 2 2 2 2 2 4 2 3 2 4" xfId="17935" xr:uid="{A587BDB5-B17B-4A1B-8458-9934EF7C99AA}"/>
    <cellStyle name="Total 2 2 2 2 2 4 2 3 3" xfId="8354" xr:uid="{C6EA56F4-6A58-4440-95C6-6591281C4064}"/>
    <cellStyle name="Total 2 2 2 2 2 4 2 3 3 2" xfId="15379" xr:uid="{26675690-A093-40DA-A50B-9F2DFFA26CD4}"/>
    <cellStyle name="Total 2 2 2 2 2 4 2 3 3 3" xfId="20613" xr:uid="{C21F9C6D-2D96-45E3-863C-D3BEA84CF876}"/>
    <cellStyle name="Total 2 2 2 2 2 4 2 3 4" xfId="15884" xr:uid="{A5471D5B-73D5-4A20-8952-28225CA02BAA}"/>
    <cellStyle name="Total 2 2 2 2 2 4 2 3 5" xfId="17944" xr:uid="{5F90EB61-3F26-4B0A-90C1-F4A1161C5031}"/>
    <cellStyle name="Total 2 2 2 2 2 4 2 4" xfId="5318" xr:uid="{F83D1CA2-D57D-41E9-BEA9-96CDF063F018}"/>
    <cellStyle name="Total 2 2 2 2 2 4 2 4 2" xfId="8939" xr:uid="{E5035D46-7D5B-486D-85C3-FCD34630F5A1}"/>
    <cellStyle name="Total 2 2 2 2 2 4 2 4 2 2" xfId="11981" xr:uid="{9B0B7E66-EA22-464D-B87A-55E771824E14}"/>
    <cellStyle name="Total 2 2 2 2 2 4 2 4 2 3" xfId="21058" xr:uid="{6A9CED45-1BA6-4E60-8766-6BC4A09FBB4F}"/>
    <cellStyle name="Total 2 2 2 2 2 4 2 4 3" xfId="15850" xr:uid="{54129DAF-8A81-4B4E-8D7D-94CF9B3B308E}"/>
    <cellStyle name="Total 2 2 2 2 2 4 2 4 4" xfId="12979" xr:uid="{6017D9C3-3D77-462F-A5F8-4CCAEC7FE8F8}"/>
    <cellStyle name="Total 2 2 2 2 2 4 2 5" xfId="7863" xr:uid="{B081CF10-A2E0-4883-814E-99F94D37BBFB}"/>
    <cellStyle name="Total 2 2 2 2 2 4 2 5 2" xfId="18721" xr:uid="{355BB223-63BD-44CA-91CC-5CEF5613F4B3}"/>
    <cellStyle name="Total 2 2 2 2 2 4 2 5 3" xfId="20232" xr:uid="{1A60F0E8-1BF2-4B90-96BC-256D92E7CC8F}"/>
    <cellStyle name="Total 2 2 2 2 2 4 2 6" xfId="13662" xr:uid="{C6D96E62-3183-4EDB-8A92-D7E8F758EED0}"/>
    <cellStyle name="Total 2 2 2 2 2 4 2 7" xfId="17227" xr:uid="{FA22A1F5-0340-43B8-8A2C-EC9F0D0BCF1B}"/>
    <cellStyle name="Total 2 2 2 2 2 4 3" xfId="4009" xr:uid="{2682DD9B-6F4B-42CF-9239-3696F305DAEC}"/>
    <cellStyle name="Total 2 2 2 2 2 4 3 2" xfId="4615" xr:uid="{CE98E594-DBAF-419C-BF63-0FCC0F3C8BE0}"/>
    <cellStyle name="Total 2 2 2 2 2 4 3 2 2" xfId="5665" xr:uid="{1C93DAF2-D8EA-4026-AA42-DA285D49634D}"/>
    <cellStyle name="Total 2 2 2 2 2 4 3 2 2 2" xfId="9286" xr:uid="{165B73D3-FCDD-4B0A-B61A-AA950301FAA6}"/>
    <cellStyle name="Total 2 2 2 2 2 4 3 2 2 2 2" xfId="15693" xr:uid="{ED22FA0C-C27E-4D5E-BD84-09FE7C26D002}"/>
    <cellStyle name="Total 2 2 2 2 2 4 3 2 2 2 3" xfId="21347" xr:uid="{57F21A9A-7F0B-49B3-AA43-9CF2FE918D79}"/>
    <cellStyle name="Total 2 2 2 2 2 4 3 2 2 3" xfId="17528" xr:uid="{9781A917-DF8A-4CDF-82CB-EA35F2B6B916}"/>
    <cellStyle name="Total 2 2 2 2 2 4 3 2 2 4" xfId="11777" xr:uid="{200B8556-CAC9-4B70-8194-DB0157DA4C09}"/>
    <cellStyle name="Total 2 2 2 2 2 4 3 2 3" xfId="8239" xr:uid="{043622F3-E29E-45CB-9522-07A91E2F47B8}"/>
    <cellStyle name="Total 2 2 2 2 2 4 3 2 3 2" xfId="12039" xr:uid="{58998BEB-8D49-43FF-A6CF-7786BA6522F0}"/>
    <cellStyle name="Total 2 2 2 2 2 4 3 2 3 3" xfId="20542" xr:uid="{037BC971-2FAC-4033-8929-EBE2469C2232}"/>
    <cellStyle name="Total 2 2 2 2 2 4 3 2 4" xfId="12868" xr:uid="{31BBE5C1-2006-4881-885C-CD8F8E3BEB15}"/>
    <cellStyle name="Total 2 2 2 2 2 4 3 2 5" xfId="14616" xr:uid="{0F850EE4-4AF3-4C25-A50C-FE782B2F5DE6}"/>
    <cellStyle name="Total 2 2 2 2 2 4 3 3" xfId="5164" xr:uid="{FDD44C69-7C70-41E4-A2FC-244198ECA17F}"/>
    <cellStyle name="Total 2 2 2 2 2 4 3 3 2" xfId="8785" xr:uid="{10A2BE19-7930-4576-8F7E-80EE8D61F4AB}"/>
    <cellStyle name="Total 2 2 2 2 2 4 3 3 2 2" xfId="15828" xr:uid="{F606472A-A8FA-4C5E-BE80-B64199CBF1BA}"/>
    <cellStyle name="Total 2 2 2 2 2 4 3 3 2 3" xfId="20965" xr:uid="{309EAB90-C911-4926-9BCD-BC4A96C7B40D}"/>
    <cellStyle name="Total 2 2 2 2 2 4 3 3 3" xfId="12683" xr:uid="{FBC1548F-9786-4319-A6EB-B34ADB6C9CF8}"/>
    <cellStyle name="Total 2 2 2 2 2 4 3 3 4" xfId="16060" xr:uid="{AF3C8818-580C-4D17-8E4F-0E9E2A04B32A}"/>
    <cellStyle name="Total 2 2 2 2 2 4 3 4" xfId="7672" xr:uid="{48D9B1DF-43B3-41EF-AFB3-9773429A8B57}"/>
    <cellStyle name="Total 2 2 2 2 2 4 3 4 2" xfId="12137" xr:uid="{0E905935-CEC9-4AA4-9D60-1AB9A58936C1}"/>
    <cellStyle name="Total 2 2 2 2 2 4 3 4 3" xfId="20117" xr:uid="{60195C56-51BC-4B81-9747-9EA35AF2B753}"/>
    <cellStyle name="Total 2 2 2 2 2 4 3 5" xfId="13065" xr:uid="{9867509F-06EC-47FB-A5C6-652EA59DD3B3}"/>
    <cellStyle name="Total 2 2 2 2 2 4 3 6" xfId="19072" xr:uid="{16E4AB75-152A-491B-BDE1-B70AE01D431D}"/>
    <cellStyle name="Total 2 2 2 2 2 4 4" xfId="4339" xr:uid="{5E434911-F21A-4D19-991F-623DF760024E}"/>
    <cellStyle name="Total 2 2 2 2 2 4 4 2" xfId="5416" xr:uid="{584DD78B-3F5C-4B04-A143-F3E7835A0CD1}"/>
    <cellStyle name="Total 2 2 2 2 2 4 4 2 2" xfId="9037" xr:uid="{99DE7B2E-3895-4034-AC17-495E1D0B37EE}"/>
    <cellStyle name="Total 2 2 2 2 2 4 4 2 2 2" xfId="15330" xr:uid="{17E1234B-237E-4AA4-BF2F-F743D5D19006}"/>
    <cellStyle name="Total 2 2 2 2 2 4 4 2 2 3" xfId="21151" xr:uid="{D2811996-6B7B-47DD-B30D-30BCEDBFA183}"/>
    <cellStyle name="Total 2 2 2 2 2 4 4 2 3" xfId="15440" xr:uid="{A9AB2651-6224-4550-B112-C250B6520D16}"/>
    <cellStyle name="Total 2 2 2 2 2 4 4 2 4" xfId="14058" xr:uid="{AFEC197E-04B5-4E3F-90D3-3F3FC0188F03}"/>
    <cellStyle name="Total 2 2 2 2 2 4 4 3" xfId="7971" xr:uid="{DE737046-78DD-43BE-8765-171FA61A716C}"/>
    <cellStyle name="Total 2 2 2 2 2 4 4 3 2" xfId="17788" xr:uid="{741EB2E0-BAD2-46CA-8259-B9C4D019DB4A}"/>
    <cellStyle name="Total 2 2 2 2 2 4 4 3 3" xfId="20333" xr:uid="{B74B0BAF-3530-4FE7-B923-44A01FC45EDF}"/>
    <cellStyle name="Total 2 2 2 2 2 4 4 4" xfId="14057" xr:uid="{61B46ACD-3378-424E-BBA8-46A05FFFBE9C}"/>
    <cellStyle name="Total 2 2 2 2 2 4 4 5" xfId="14268" xr:uid="{6E796F13-622D-4850-ABAC-9E81D5B7B278}"/>
    <cellStyle name="Total 2 2 2 2 2 4 5" xfId="4513" xr:uid="{59ECADF5-D51C-49CC-A9A6-9B9FAEA10EAE}"/>
    <cellStyle name="Total 2 2 2 2 2 4 5 2" xfId="8142" xr:uid="{CAA7F738-614E-4A60-853D-C84A46F5EBA8}"/>
    <cellStyle name="Total 2 2 2 2 2 4 5 2 2" xfId="16000" xr:uid="{34C2C2D7-A715-4A1E-B392-671C7B42D645}"/>
    <cellStyle name="Total 2 2 2 2 2 4 5 2 3" xfId="20468" xr:uid="{84CDD617-496F-4087-B313-40F921CBD85E}"/>
    <cellStyle name="Total 2 2 2 2 2 4 5 3" xfId="12951" xr:uid="{7E486378-D6D9-4719-8754-D963AF7218A0}"/>
    <cellStyle name="Total 2 2 2 2 2 4 5 4" xfId="18979" xr:uid="{23E2D628-DB5F-4AB2-897E-71848F63CD33}"/>
    <cellStyle name="Total 2 2 2 2 2 4 6" xfId="7319" xr:uid="{D4A1C86F-FF7C-46FF-80F6-DADF56987979}"/>
    <cellStyle name="Total 2 2 2 2 2 4 6 2" xfId="16200" xr:uid="{964785E7-9A2E-461C-B621-3E83C2492F43}"/>
    <cellStyle name="Total 2 2 2 2 2 4 6 3" xfId="19839" xr:uid="{A042C092-C621-45EE-A316-176805C7A7ED}"/>
    <cellStyle name="Total 2 2 2 2 2 4 7" xfId="14423" xr:uid="{A246A7D4-6AB1-4244-A662-BF15987EAF02}"/>
    <cellStyle name="Total 2 2 2 2 2 4 8" xfId="14824" xr:uid="{F551F647-E396-48E8-A8CF-AC5A28EF96D8}"/>
    <cellStyle name="Total 2 2 2 2 2 5" xfId="2191" xr:uid="{17A960E1-A368-4FE5-A537-6BF190229AD6}"/>
    <cellStyle name="Total 2 2 2 2 2 5 2" xfId="4227" xr:uid="{99864D24-F2D0-4B0D-BA3A-746C8B3E9A84}"/>
    <cellStyle name="Total 2 2 2 2 2 5 2 2" xfId="4441" xr:uid="{5F3AAF2F-2AC2-4E83-A6D2-CD523545645D}"/>
    <cellStyle name="Total 2 2 2 2 2 5 2 2 2" xfId="4905" xr:uid="{4CF7241F-5064-49A2-8247-8DFEB3281800}"/>
    <cellStyle name="Total 2 2 2 2 2 5 2 2 2 2" xfId="5950" xr:uid="{03EC2187-EC59-4020-AC52-4D3091930CB5}"/>
    <cellStyle name="Total 2 2 2 2 2 5 2 2 2 2 2" xfId="9571" xr:uid="{D809F67B-FB08-4BEE-9E59-636E30998175}"/>
    <cellStyle name="Total 2 2 2 2 2 5 2 2 2 2 2 2" xfId="11830" xr:uid="{71964F6E-25F5-4F82-A825-7DB40B519089}"/>
    <cellStyle name="Total 2 2 2 2 2 5 2 2 2 2 2 3" xfId="21556" xr:uid="{7381A8A2-CDD0-4ED3-BE78-485842ADFFBB}"/>
    <cellStyle name="Total 2 2 2 2 2 5 2 2 2 2 3" xfId="12456" xr:uid="{92D61D2B-5BAD-4BF4-8078-786ACCF14EDB}"/>
    <cellStyle name="Total 2 2 2 2 2 5 2 2 2 2 4" xfId="18030" xr:uid="{9F45EF42-5DD0-4598-B907-5F971F3199FE}"/>
    <cellStyle name="Total 2 2 2 2 2 5 2 2 2 3" xfId="8529" xr:uid="{60780E02-96AE-4EAB-8515-3E4505D55621}"/>
    <cellStyle name="Total 2 2 2 2 2 5 2 2 2 3 2" xfId="13284" xr:uid="{86A1CFFC-350B-4AD6-AF0F-5338EFAF27FB}"/>
    <cellStyle name="Total 2 2 2 2 2 5 2 2 2 3 3" xfId="20753" xr:uid="{5D2623DF-643D-4596-A292-982E5D694255}"/>
    <cellStyle name="Total 2 2 2 2 2 5 2 2 2 4" xfId="12775" xr:uid="{AA8CCFF0-0A1E-4FF2-8171-EAC89BB0ABE2}"/>
    <cellStyle name="Total 2 2 2 2 2 5 2 2 2 5" xfId="18033" xr:uid="{A7A1A6CA-A379-4337-A5A1-7519D037D5EB}"/>
    <cellStyle name="Total 2 2 2 2 2 5 2 2 3" xfId="5513" xr:uid="{296EC015-3D30-47E6-ABB8-3C932920F973}"/>
    <cellStyle name="Total 2 2 2 2 2 5 2 2 3 2" xfId="9134" xr:uid="{45EDED06-AC66-452B-BC51-88E8782B80E1}"/>
    <cellStyle name="Total 2 2 2 2 2 5 2 2 3 2 2" xfId="15563" xr:uid="{38766F90-69E9-4631-93C6-38DF0B0CE365}"/>
    <cellStyle name="Total 2 2 2 2 2 5 2 2 3 2 3" xfId="21216" xr:uid="{4391C4AE-B414-4405-A66E-EB87E48D7070}"/>
    <cellStyle name="Total 2 2 2 2 2 5 2 2 3 3" xfId="18605" xr:uid="{05EF7DA4-1B05-4102-95FE-841ECB014C76}"/>
    <cellStyle name="Total 2 2 2 2 2 5 2 2 3 4" xfId="16072" xr:uid="{67AE7FAC-87F9-4983-9872-43489FF5AF43}"/>
    <cellStyle name="Total 2 2 2 2 2 5 2 2 4" xfId="8070" xr:uid="{844B5A68-DA02-4238-AC0F-E52DE5DB2597}"/>
    <cellStyle name="Total 2 2 2 2 2 5 2 2 4 2" xfId="13396" xr:uid="{EC6402BB-C334-45EF-82A4-2C32F1B427AE}"/>
    <cellStyle name="Total 2 2 2 2 2 5 2 2 4 3" xfId="20399" xr:uid="{59AEA200-C92C-43AD-9EC6-7078C14096ED}"/>
    <cellStyle name="Total 2 2 2 2 2 5 2 2 5" xfId="16953" xr:uid="{A36C4C3D-FE55-4243-810D-1025ADDBD5C9}"/>
    <cellStyle name="Total 2 2 2 2 2 5 2 2 6" xfId="18686" xr:uid="{63C9E096-D9B1-4C00-83F3-5D272DA6B1BE}"/>
    <cellStyle name="Total 2 2 2 2 2 5 2 3" xfId="4731" xr:uid="{842381A7-6C01-4A31-9A42-2914912A152B}"/>
    <cellStyle name="Total 2 2 2 2 2 5 2 3 2" xfId="5778" xr:uid="{FFF99D60-328D-431C-9976-F6BEAA47AEDF}"/>
    <cellStyle name="Total 2 2 2 2 2 5 2 3 2 2" xfId="9399" xr:uid="{98B0671D-DEAF-4804-A2DD-B980E6A8F11F}"/>
    <cellStyle name="Total 2 2 2 2 2 5 2 3 2 2 2" xfId="11885" xr:uid="{20005A9B-741F-42B9-8693-323287C56FE0}"/>
    <cellStyle name="Total 2 2 2 2 2 5 2 3 2 2 3" xfId="21417" xr:uid="{F7EED434-5B83-45F4-BB81-68BD722E4234}"/>
    <cellStyle name="Total 2 2 2 2 2 5 2 3 2 3" xfId="17538" xr:uid="{BF538C5C-A6BC-48A4-9082-13B03499DBA1}"/>
    <cellStyle name="Total 2 2 2 2 2 5 2 3 2 4" xfId="13828" xr:uid="{AE1C8DFE-91F9-451F-82C3-655D95194271}"/>
    <cellStyle name="Total 2 2 2 2 2 5 2 3 3" xfId="8355" xr:uid="{D2006ACD-5C7D-40A5-9E3B-CEC7ADCA6626}"/>
    <cellStyle name="Total 2 2 2 2 2 5 2 3 3 2" xfId="15623" xr:uid="{BB5AEE95-6FDC-4DC6-BAFB-7D55CBD7324D}"/>
    <cellStyle name="Total 2 2 2 2 2 5 2 3 3 3" xfId="20614" xr:uid="{1ABFA490-889D-4FE1-8D36-CB050D437206}"/>
    <cellStyle name="Total 2 2 2 2 2 5 2 3 4" xfId="13927" xr:uid="{952CC242-03BF-4B59-B36A-FF3B9640443A}"/>
    <cellStyle name="Total 2 2 2 2 2 5 2 3 5" xfId="14619" xr:uid="{4F0D50F1-2E96-4C70-8A82-158D899A2885}"/>
    <cellStyle name="Total 2 2 2 2 2 5 2 4" xfId="5319" xr:uid="{1841CCD8-E679-4C27-984A-6BB833B9A784}"/>
    <cellStyle name="Total 2 2 2 2 2 5 2 4 2" xfId="8940" xr:uid="{85C9C1B3-9387-4C2F-A7F8-52CB89C53D5B}"/>
    <cellStyle name="Total 2 2 2 2 2 5 2 4 2 2" xfId="15343" xr:uid="{2050D7BD-B70F-4F73-896D-99879355FB57}"/>
    <cellStyle name="Total 2 2 2 2 2 5 2 4 2 3" xfId="21059" xr:uid="{B887885F-752B-454D-B0D7-D51526192A35}"/>
    <cellStyle name="Total 2 2 2 2 2 5 2 4 3" xfId="12634" xr:uid="{FD560C59-4E06-4F5F-BF32-58CFAEBE7E4F}"/>
    <cellStyle name="Total 2 2 2 2 2 5 2 4 4" xfId="16759" xr:uid="{D9CBE5D3-6DEB-4B48-A0C5-B5D78B511A9A}"/>
    <cellStyle name="Total 2 2 2 2 2 5 2 5" xfId="7864" xr:uid="{E3029AC8-6A5B-460A-88F0-4D05D56BE195}"/>
    <cellStyle name="Total 2 2 2 2 2 5 2 5 2" xfId="18698" xr:uid="{172D30AA-4B61-429F-A5E4-DAE7E358AC75}"/>
    <cellStyle name="Total 2 2 2 2 2 5 2 5 3" xfId="20233" xr:uid="{A275721A-DED0-4BD3-A6BC-429505CD68E6}"/>
    <cellStyle name="Total 2 2 2 2 2 5 2 6" xfId="12997" xr:uid="{4A994BD0-84CB-46E2-BAF5-93A9180E6EDB}"/>
    <cellStyle name="Total 2 2 2 2 2 5 2 7" xfId="16678" xr:uid="{EA60AD84-8463-45CB-8336-E64617530F8C}"/>
    <cellStyle name="Total 2 2 2 2 2 5 3" xfId="4092" xr:uid="{4C6AB6F1-BD50-486A-9752-6A24BB6004D4}"/>
    <cellStyle name="Total 2 2 2 2 2 5 3 2" xfId="4640" xr:uid="{63A42B5A-79E4-4CC8-ADA3-9E46D02747F9}"/>
    <cellStyle name="Total 2 2 2 2 2 5 3 2 2" xfId="5690" xr:uid="{16EF4DDC-CEF5-43FE-9E3C-849A62C3492F}"/>
    <cellStyle name="Total 2 2 2 2 2 5 3 2 2 2" xfId="9311" xr:uid="{4712FAA4-071C-43F4-9AF4-7C301222A3E8}"/>
    <cellStyle name="Total 2 2 2 2 2 5 3 2 2 2 2" xfId="17476" xr:uid="{734243F6-DB0A-430E-BA0A-75F0C947F725}"/>
    <cellStyle name="Total 2 2 2 2 2 5 3 2 2 2 3" xfId="21364" xr:uid="{F0BEC260-8758-4D91-BAF0-2D3733EBC54D}"/>
    <cellStyle name="Total 2 2 2 2 2 5 3 2 2 3" xfId="12520" xr:uid="{368661C3-1CD2-4E27-BD39-88BE972C5351}"/>
    <cellStyle name="Total 2 2 2 2 2 5 3 2 2 4" xfId="16915" xr:uid="{8DE71F1B-8DC1-490D-8A03-EAD53F3FA6B6}"/>
    <cellStyle name="Total 2 2 2 2 2 5 3 2 3" xfId="8264" xr:uid="{2188150A-DF85-45CC-A914-003631A6D8C0}"/>
    <cellStyle name="Total 2 2 2 2 2 5 3 2 3 2" xfId="11749" xr:uid="{7EE16D57-4EFB-4858-97DE-82EBA354EBF3}"/>
    <cellStyle name="Total 2 2 2 2 2 5 3 2 3 3" xfId="20559" xr:uid="{0F515E9D-BBC5-4195-B2C6-322A89DD7D6A}"/>
    <cellStyle name="Total 2 2 2 2 2 5 3 2 4" xfId="18488" xr:uid="{7122A37C-CE46-43FD-B889-86B11EB37374}"/>
    <cellStyle name="Total 2 2 2 2 2 5 3 2 5" xfId="16546" xr:uid="{ED406027-1B23-4729-9001-48DC1C3B4379}"/>
    <cellStyle name="Total 2 2 2 2 2 5 3 3" xfId="5210" xr:uid="{8CE6962A-B9D2-4A15-A931-21AD1423A69A}"/>
    <cellStyle name="Total 2 2 2 2 2 5 3 3 2" xfId="8831" xr:uid="{AE899D59-3781-4699-AA0E-F25869E6EC11}"/>
    <cellStyle name="Total 2 2 2 2 2 5 3 3 2 2" xfId="14195" xr:uid="{ECAA25B1-7588-46C5-A9EB-18DB93B116BE}"/>
    <cellStyle name="Total 2 2 2 2 2 5 3 3 2 3" xfId="20991" xr:uid="{E3929D5A-E0EB-498E-AB2A-039A7700E987}"/>
    <cellStyle name="Total 2 2 2 2 2 5 3 3 3" xfId="12664" xr:uid="{E931EC77-E73F-48FC-ABAD-9A6BAE7D91B8}"/>
    <cellStyle name="Total 2 2 2 2 2 5 3 3 4" xfId="13253" xr:uid="{AA6723ED-08B7-4979-BAFC-A81299436854}"/>
    <cellStyle name="Total 2 2 2 2 2 5 3 4" xfId="7739" xr:uid="{3EFC1D73-CA3D-436B-88B4-E394AB214D9E}"/>
    <cellStyle name="Total 2 2 2 2 2 5 3 4 2" xfId="13413" xr:uid="{3B634355-5D95-4DAC-BC77-803AEB597453}"/>
    <cellStyle name="Total 2 2 2 2 2 5 3 4 3" xfId="20155" xr:uid="{670520F6-62C6-4DCA-8677-EC34F73A5DFA}"/>
    <cellStyle name="Total 2 2 2 2 2 5 3 5" xfId="13713" xr:uid="{CBAAAF11-FA6E-489D-9DED-769304AE858E}"/>
    <cellStyle name="Total 2 2 2 2 2 5 3 6" xfId="19036" xr:uid="{199F4C33-E6FD-459A-8569-383D82EE474F}"/>
    <cellStyle name="Total 2 2 2 2 2 5 4" xfId="4121" xr:uid="{BC2E72CE-9476-40E3-A01B-F1E418514059}"/>
    <cellStyle name="Total 2 2 2 2 2 5 4 2" xfId="5226" xr:uid="{97CC923B-D982-447B-B1A8-26F99BE4878F}"/>
    <cellStyle name="Total 2 2 2 2 2 5 4 2 2" xfId="8847" xr:uid="{1CAA6533-C114-4110-8711-92C057359A94}"/>
    <cellStyle name="Total 2 2 2 2 2 5 4 2 2 2" xfId="15681" xr:uid="{765A6DC3-0CF7-454E-87D8-80484F819146}"/>
    <cellStyle name="Total 2 2 2 2 2 5 4 2 2 3" xfId="21004" xr:uid="{7F27E5CB-7CB0-4E19-BA2D-4B1876D6A43D}"/>
    <cellStyle name="Total 2 2 2 2 2 5 4 2 3" xfId="12660" xr:uid="{18DA492A-FBD6-4C9B-BD1B-9DE0939C10BC}"/>
    <cellStyle name="Total 2 2 2 2 2 5 4 2 4" xfId="12365" xr:uid="{AB6D7955-07D9-4BEB-8429-D7676D917424}"/>
    <cellStyle name="Total 2 2 2 2 2 5 4 3" xfId="7763" xr:uid="{975843E1-5299-4A59-80E8-4E29F7190F75}"/>
    <cellStyle name="Total 2 2 2 2 2 5 4 3 2" xfId="15670" xr:uid="{E7A1F2A5-981B-43B3-96B6-3859CF111A7A}"/>
    <cellStyle name="Total 2 2 2 2 2 5 4 3 3" xfId="20172" xr:uid="{9D29499E-18A4-4120-A600-FB977FD30591}"/>
    <cellStyle name="Total 2 2 2 2 2 5 4 4" xfId="13038" xr:uid="{2381D6AC-80A5-445F-8481-09E5F32C782B}"/>
    <cellStyle name="Total 2 2 2 2 2 5 4 5" xfId="17315" xr:uid="{83827EC1-EEF8-48CE-9650-D8D0D13FD724}"/>
    <cellStyle name="Total 2 2 2 2 2 5 5" xfId="4002" xr:uid="{C141D7A4-0669-4ABE-BE23-6FEB5F3BC5A3}"/>
    <cellStyle name="Total 2 2 2 2 2 5 5 2" xfId="7665" xr:uid="{ECB514A4-CE88-43EE-9ECC-7A5F498A6234}"/>
    <cellStyle name="Total 2 2 2 2 2 5 5 2 2" xfId="15933" xr:uid="{C7E6A83A-0DDD-498A-98EC-114525EE5073}"/>
    <cellStyle name="Total 2 2 2 2 2 5 5 2 3" xfId="20110" xr:uid="{6D417F76-258C-47CD-9865-2AFE1CD4698F}"/>
    <cellStyle name="Total 2 2 2 2 2 5 5 3" xfId="13731" xr:uid="{84C4AE68-D74E-4997-BB4F-1EA1453FBF52}"/>
    <cellStyle name="Total 2 2 2 2 2 5 5 4" xfId="19078" xr:uid="{77206179-E3DA-4E11-92BA-992CACCE8006}"/>
    <cellStyle name="Total 2 2 2 2 2 5 6" xfId="7320" xr:uid="{7F6E5323-E3CE-4F68-B2A5-EBA36419BB1F}"/>
    <cellStyle name="Total 2 2 2 2 2 5 6 2" xfId="16524" xr:uid="{F0EBEAAE-EE37-4B07-8B32-195AD9A2F52D}"/>
    <cellStyle name="Total 2 2 2 2 2 5 6 3" xfId="19840" xr:uid="{69AEBA2F-C54C-46A2-8BD7-E3656513A309}"/>
    <cellStyle name="Total 2 2 2 2 2 5 7" xfId="13984" xr:uid="{29F9A4A7-9243-401F-8E14-F390923287C2}"/>
    <cellStyle name="Total 2 2 2 2 2 5 8" xfId="19416" xr:uid="{03D11449-A35E-436A-8D3C-919A2C0247C9}"/>
    <cellStyle name="Total 2 2 2 2 2 6" xfId="2192" xr:uid="{C779B845-57CE-43E0-8729-8404B53AFA04}"/>
    <cellStyle name="Total 2 2 2 2 2 6 2" xfId="4228" xr:uid="{B29C55DC-C237-40BC-B248-A75BDD54A7D0}"/>
    <cellStyle name="Total 2 2 2 2 2 6 2 2" xfId="4442" xr:uid="{5B248CBD-0F1D-488E-93FD-24647AC6B58F}"/>
    <cellStyle name="Total 2 2 2 2 2 6 2 2 2" xfId="4906" xr:uid="{82EAA41C-8DA8-489F-A7D3-99556E53D9D3}"/>
    <cellStyle name="Total 2 2 2 2 2 6 2 2 2 2" xfId="5951" xr:uid="{006D5403-5372-4E60-A546-E46B00659B39}"/>
    <cellStyle name="Total 2 2 2 2 2 6 2 2 2 2 2" xfId="9572" xr:uid="{87336AE5-0370-4A77-B6FB-6960F1046614}"/>
    <cellStyle name="Total 2 2 2 2 2 6 2 2 2 2 2 2" xfId="11829" xr:uid="{C603D658-9F53-4BF0-8D93-6BE3B619024D}"/>
    <cellStyle name="Total 2 2 2 2 2 6 2 2 2 2 2 3" xfId="21557" xr:uid="{B22BC289-1C1F-45C9-BA2A-8722A227B1F9}"/>
    <cellStyle name="Total 2 2 2 2 2 6 2 2 2 2 3" xfId="12455" xr:uid="{176F8174-6FBD-4977-8391-92CE1448DBD2}"/>
    <cellStyle name="Total 2 2 2 2 2 6 2 2 2 2 4" xfId="13181" xr:uid="{CAF40764-BDE1-4F11-A5FD-63C1CEB68170}"/>
    <cellStyle name="Total 2 2 2 2 2 6 2 2 2 3" xfId="8530" xr:uid="{CC2C2D0F-9A43-4762-9D1F-8DD467851910}"/>
    <cellStyle name="Total 2 2 2 2 2 6 2 2 2 3 2" xfId="18760" xr:uid="{C3508738-C175-45F0-B8A2-786C21CB5FCC}"/>
    <cellStyle name="Total 2 2 2 2 2 6 2 2 2 3 3" xfId="20754" xr:uid="{43DE199C-4862-4CFA-AF98-AC4B0FB881CD}"/>
    <cellStyle name="Total 2 2 2 2 2 6 2 2 2 4" xfId="18547" xr:uid="{13994878-6066-4BF1-9BF8-920113ACDFA2}"/>
    <cellStyle name="Total 2 2 2 2 2 6 2 2 2 5" xfId="13184" xr:uid="{9C820F73-8DDB-429A-B440-7E331EB8CA22}"/>
    <cellStyle name="Total 2 2 2 2 2 6 2 2 3" xfId="5514" xr:uid="{38070AB1-3AA4-42F2-8752-C8B3EC2BE290}"/>
    <cellStyle name="Total 2 2 2 2 2 6 2 2 3 2" xfId="9135" xr:uid="{175FC714-C36B-499F-8C53-13DC70B1DDA7}"/>
    <cellStyle name="Total 2 2 2 2 2 6 2 2 3 2 2" xfId="13303" xr:uid="{D2DF8A20-9F88-47F6-8C28-F785E3CA8C8A}"/>
    <cellStyle name="Total 2 2 2 2 2 6 2 2 3 2 3" xfId="21217" xr:uid="{D2EDDEE4-8190-4540-9B0D-2380747AFC9E}"/>
    <cellStyle name="Total 2 2 2 2 2 6 2 2 3 3" xfId="15238" xr:uid="{37D9AA98-2DC0-489B-90AA-F06C5B65CA9B}"/>
    <cellStyle name="Total 2 2 2 2 2 6 2 2 3 4" xfId="18079" xr:uid="{FEFE6311-74F2-4736-8BFB-14663F3F4BB8}"/>
    <cellStyle name="Total 2 2 2 2 2 6 2 2 4" xfId="8071" xr:uid="{564EAD11-1165-4EF2-A128-81904B27943D}"/>
    <cellStyle name="Total 2 2 2 2 2 6 2 2 4 2" xfId="15799" xr:uid="{3F4075AC-A405-4754-84CA-5E9AD2121E16}"/>
    <cellStyle name="Total 2 2 2 2 2 6 2 2 4 3" xfId="20400" xr:uid="{CCB6A84F-72F6-4AE0-9EA9-2FA4A525EC5C}"/>
    <cellStyle name="Total 2 2 2 2 2 6 2 2 5" xfId="14701" xr:uid="{745B1923-F7B9-4181-B286-67608BC49DCB}"/>
    <cellStyle name="Total 2 2 2 2 2 6 2 2 6" xfId="17444" xr:uid="{29B60703-F73B-497B-8E33-FE93BB836F56}"/>
    <cellStyle name="Total 2 2 2 2 2 6 2 3" xfId="4732" xr:uid="{211F6A5F-A7EA-4CF7-B677-0F694996C73F}"/>
    <cellStyle name="Total 2 2 2 2 2 6 2 3 2" xfId="5779" xr:uid="{CE5FA097-6DF8-49CB-958F-F1EBD36794DC}"/>
    <cellStyle name="Total 2 2 2 2 2 6 2 3 2 2" xfId="9400" xr:uid="{5ECB2B53-8702-4944-9AF1-A6159D5D901A}"/>
    <cellStyle name="Total 2 2 2 2 2 6 2 3 2 2 2" xfId="17703" xr:uid="{FCE5ED3B-BA60-4569-B042-91401B77B445}"/>
    <cellStyle name="Total 2 2 2 2 2 6 2 3 2 2 3" xfId="21418" xr:uid="{02E4B7F1-62DA-4685-8325-FF57173CD4C3}"/>
    <cellStyle name="Total 2 2 2 2 2 6 2 3 2 3" xfId="18180" xr:uid="{8DE0C704-7C03-450C-9DDC-48AD72340F8E}"/>
    <cellStyle name="Total 2 2 2 2 2 6 2 3 2 4" xfId="19719" xr:uid="{1D86A3ED-231C-425D-9526-EB060960DF72}"/>
    <cellStyle name="Total 2 2 2 2 2 6 2 3 3" xfId="8356" xr:uid="{C7BAAE6B-D696-4746-AFB0-B457E0832E78}"/>
    <cellStyle name="Total 2 2 2 2 2 6 2 3 3 2" xfId="13363" xr:uid="{A3E6D78B-DF1B-410B-8050-4413EDB20265}"/>
    <cellStyle name="Total 2 2 2 2 2 6 2 3 3 3" xfId="20615" xr:uid="{4CF9A844-9458-447F-A4FA-C2AE04D272AC}"/>
    <cellStyle name="Total 2 2 2 2 2 6 2 3 4" xfId="18476" xr:uid="{5C421B6B-2AFB-4406-83CC-E6CD5E8D6685}"/>
    <cellStyle name="Total 2 2 2 2 2 6 2 3 5" xfId="15173" xr:uid="{1CDF9AEE-EE9F-4C97-8232-CC386500F0F8}"/>
    <cellStyle name="Total 2 2 2 2 2 6 2 4" xfId="5320" xr:uid="{F839E29D-E307-4A40-BAB9-9EFEDAC07CDA}"/>
    <cellStyle name="Total 2 2 2 2 2 6 2 4 2" xfId="8941" xr:uid="{692620FE-0417-40CB-BA2C-A57D68D719E6}"/>
    <cellStyle name="Total 2 2 2 2 2 6 2 4 2 2" xfId="15585" xr:uid="{977B0361-5DF3-48F1-9A92-5E33522623B5}"/>
    <cellStyle name="Total 2 2 2 2 2 6 2 4 2 3" xfId="21060" xr:uid="{9627BEE5-B3DE-439B-B81A-04B3FDE8D0AD}"/>
    <cellStyle name="Total 2 2 2 2 2 6 2 4 3" xfId="12639" xr:uid="{559BF63B-9A26-4455-8B01-D88EAA5E8C58}"/>
    <cellStyle name="Total 2 2 2 2 2 6 2 4 4" xfId="17934" xr:uid="{54A1B14E-6167-4502-AF5C-16B8F6EE8D71}"/>
    <cellStyle name="Total 2 2 2 2 2 6 2 5" xfId="7865" xr:uid="{5EBA7154-EAC9-45A0-985F-518A48445AA9}"/>
    <cellStyle name="Total 2 2 2 2 2 6 2 5 2" xfId="17801" xr:uid="{D16908BB-5491-425A-ACF5-02D6BCF70AC4}"/>
    <cellStyle name="Total 2 2 2 2 2 6 2 5 3" xfId="20234" xr:uid="{A5757391-DD6C-4420-B9C3-A61D8A2B0381}"/>
    <cellStyle name="Total 2 2 2 2 2 6 2 6" xfId="13661" xr:uid="{55029F5E-D1AD-4E17-9682-4002FA1AA073}"/>
    <cellStyle name="Total 2 2 2 2 2 6 2 7" xfId="14709" xr:uid="{2D7CE052-D5A4-4A76-A0E3-9C7C227030F1}"/>
    <cellStyle name="Total 2 2 2 2 2 6 3" xfId="2955" xr:uid="{716BB45D-E0CC-410D-A98D-D1612AC73A68}"/>
    <cellStyle name="Total 2 2 2 2 2 6 3 2" xfId="3814" xr:uid="{D18F21F6-D544-4346-9D22-6E3CF2BB579D}"/>
    <cellStyle name="Total 2 2 2 2 2 6 3 2 2" xfId="5057" xr:uid="{694F3354-2C51-4361-9E31-3E4BD4C6E133}"/>
    <cellStyle name="Total 2 2 2 2 2 6 3 2 2 2" xfId="8678" xr:uid="{0268976E-A71C-4016-825C-B522AD985730}"/>
    <cellStyle name="Total 2 2 2 2 2 6 3 2 2 2 2" xfId="18576" xr:uid="{1986FBF2-6646-4A71-8C4B-12BE2380F87A}"/>
    <cellStyle name="Total 2 2 2 2 2 6 3 2 2 2 3" xfId="20882" xr:uid="{611FD6DF-9581-415A-8A05-1059FB74DD3D}"/>
    <cellStyle name="Total 2 2 2 2 2 6 3 2 2 3" xfId="18255" xr:uid="{21CCD363-7FAD-46DD-B5C7-DF43D44AE232}"/>
    <cellStyle name="Total 2 2 2 2 2 6 3 2 2 4" xfId="11784" xr:uid="{14E042A1-188D-4068-B795-66070BFEFF66}"/>
    <cellStyle name="Total 2 2 2 2 2 6 3 2 3" xfId="7499" xr:uid="{74D887F8-5FC9-465C-BCB3-1A8E4E5E8959}"/>
    <cellStyle name="Total 2 2 2 2 2 6 3 2 3 2" xfId="12228" xr:uid="{22116E35-B41A-4F06-88B1-86DCD725788E}"/>
    <cellStyle name="Total 2 2 2 2 2 6 3 2 3 3" xfId="19986" xr:uid="{D3232E76-8978-4542-A1DA-3D04DC9A7689}"/>
    <cellStyle name="Total 2 2 2 2 2 6 3 2 4" xfId="13132" xr:uid="{E2E69A4D-28DB-40AF-9B76-9C430A037343}"/>
    <cellStyle name="Total 2 2 2 2 2 6 3 2 5" xfId="19174" xr:uid="{0C4E588B-D597-4BE9-807E-BA218BB1E2C2}"/>
    <cellStyle name="Total 2 2 2 2 2 6 3 3" xfId="4317" xr:uid="{4659C713-7429-4077-BD8A-13B606DD134D}"/>
    <cellStyle name="Total 2 2 2 2 2 6 3 3 2" xfId="7949" xr:uid="{67FE8505-AA71-4B70-A719-39EA20CCE814}"/>
    <cellStyle name="Total 2 2 2 2 2 6 3 3 2 2" xfId="15423" xr:uid="{31C146D2-36D8-4F8C-83DE-4EC91A65142B}"/>
    <cellStyle name="Total 2 2 2 2 2 6 3 3 2 3" xfId="20312" xr:uid="{8754B618-E1F0-456D-8CFC-812E05A03927}"/>
    <cellStyle name="Total 2 2 2 2 2 6 3 3 3" xfId="12970" xr:uid="{E3D4CD44-164E-4CB1-8C5E-8A0E5DE87BC1}"/>
    <cellStyle name="Total 2 2 2 2 2 6 3 3 4" xfId="15074" xr:uid="{1D238D46-AA3B-4230-9746-EFE438918F92}"/>
    <cellStyle name="Total 2 2 2 2 2 6 3 4" xfId="7389" xr:uid="{64447FB5-17B3-4360-A651-D9F844956057}"/>
    <cellStyle name="Total 2 2 2 2 2 6 3 4 2" xfId="12295" xr:uid="{3D7D7FD3-C925-4846-A8EB-18ECE8417139}"/>
    <cellStyle name="Total 2 2 2 2 2 6 3 4 3" xfId="19906" xr:uid="{E0A3C472-7FF6-4D8C-9FB2-D1155ECE3983}"/>
    <cellStyle name="Total 2 2 2 2 2 6 3 5" xfId="17177" xr:uid="{517FB1E1-E609-4789-ACF5-CDBE50126AE8}"/>
    <cellStyle name="Total 2 2 2 2 2 6 3 6" xfId="14440" xr:uid="{2A30B25F-5E6B-437C-9E26-905F4C4E664F}"/>
    <cellStyle name="Total 2 2 2 2 2 6 4" xfId="4335" xr:uid="{D391848B-A073-45D3-9148-B07E79C8D0F1}"/>
    <cellStyle name="Total 2 2 2 2 2 6 4 2" xfId="5412" xr:uid="{B3F4C4F6-FE06-444F-9A39-CE93635FCC44}"/>
    <cellStyle name="Total 2 2 2 2 2 6 4 2 2" xfId="9033" xr:uid="{890F5536-DB08-4942-A9ED-1CF13B9EC342}"/>
    <cellStyle name="Total 2 2 2 2 2 6 4 2 2 2" xfId="13314" xr:uid="{0627CB56-F48B-4D8C-979A-9E59196D4512}"/>
    <cellStyle name="Total 2 2 2 2 2 6 4 2 2 3" xfId="21147" xr:uid="{3EFFF914-6AA3-4E29-BF5A-3E4F94AA0EA3}"/>
    <cellStyle name="Total 2 2 2 2 2 6 4 2 3" xfId="11714" xr:uid="{757F7CF5-97CE-4BF2-8396-AA15BA189E66}"/>
    <cellStyle name="Total 2 2 2 2 2 6 4 2 4" xfId="16504" xr:uid="{9F0EEDBC-6B7B-4C52-8E13-89DB1F4E4BD6}"/>
    <cellStyle name="Total 2 2 2 2 2 6 4 3" xfId="7967" xr:uid="{806A47CB-9315-4430-8591-1F3F8CE0992B}"/>
    <cellStyle name="Total 2 2 2 2 2 6 4 3 2" xfId="15852" xr:uid="{BB0AB53E-8C28-49F4-AA30-0A4B48CD45CF}"/>
    <cellStyle name="Total 2 2 2 2 2 6 4 3 3" xfId="20329" xr:uid="{06E24FCB-FDBA-45DD-8BFE-B964BE1F9F37}"/>
    <cellStyle name="Total 2 2 2 2 2 6 4 4" xfId="12966" xr:uid="{145EA6E3-2061-4107-A072-8DBC579C9F4B}"/>
    <cellStyle name="Total 2 2 2 2 2 6 4 5" xfId="14150" xr:uid="{D9398A37-6D6E-4C8B-9EC0-F83F44CA2F84}"/>
    <cellStyle name="Total 2 2 2 2 2 6 5" xfId="3767" xr:uid="{E1D12BD1-27CA-406D-B62E-79FEFBB5739C}"/>
    <cellStyle name="Total 2 2 2 2 2 6 5 2" xfId="7463" xr:uid="{BD4A352E-2DC3-4542-B83C-3E136B0A1C54}"/>
    <cellStyle name="Total 2 2 2 2 2 6 5 2 2" xfId="12261" xr:uid="{41A7053E-2293-4F43-B7EE-C357055B62C7}"/>
    <cellStyle name="Total 2 2 2 2 2 6 5 2 3" xfId="19959" xr:uid="{4E29532D-7A80-46BE-96D1-BA7316EBF326}"/>
    <cellStyle name="Total 2 2 2 2 2 6 5 3" xfId="13809" xr:uid="{843B528B-04A0-4148-8A08-24CBEA9E5FFE}"/>
    <cellStyle name="Total 2 2 2 2 2 6 5 4" xfId="14381" xr:uid="{74503FFD-B765-4A9D-9073-C573894086B8}"/>
    <cellStyle name="Total 2 2 2 2 2 6 6" xfId="7321" xr:uid="{FCF6A50E-B64B-478D-B888-D31BF021D0D0}"/>
    <cellStyle name="Total 2 2 2 2 2 6 6 2" xfId="14278" xr:uid="{3BFB7525-AFD8-4862-BA5B-BC19829F8559}"/>
    <cellStyle name="Total 2 2 2 2 2 6 6 3" xfId="19841" xr:uid="{5E263C84-9660-47EA-B85D-C31063DD393E}"/>
    <cellStyle name="Total 2 2 2 2 2 6 7" xfId="16508" xr:uid="{96566E51-A98D-4A49-A860-023F306588C2}"/>
    <cellStyle name="Total 2 2 2 2 2 6 8" xfId="11786" xr:uid="{E0E0E9D7-A7D9-4136-8D26-5E587184BB3E}"/>
    <cellStyle name="Total 2 2 2 2 2 7" xfId="2193" xr:uid="{1C71ECE7-9CE7-4768-BA7B-BE000F637A4B}"/>
    <cellStyle name="Total 2 2 2 2 2 7 2" xfId="4229" xr:uid="{04549E2F-A39A-4C9D-B2B1-13AED04C171F}"/>
    <cellStyle name="Total 2 2 2 2 2 7 2 2" xfId="4443" xr:uid="{B1C9EE2D-4062-4C06-83DE-77EBFBE0B23D}"/>
    <cellStyle name="Total 2 2 2 2 2 7 2 2 2" xfId="4907" xr:uid="{2B00FBA6-937B-4F32-A6C1-5BC750CE77D4}"/>
    <cellStyle name="Total 2 2 2 2 2 7 2 2 2 2" xfId="5952" xr:uid="{CAB93D6C-CAE1-4CA1-97DF-12234A386497}"/>
    <cellStyle name="Total 2 2 2 2 2 7 2 2 2 2 2" xfId="9573" xr:uid="{20BEE052-7D80-4262-AE4B-EEFD87FE81DD}"/>
    <cellStyle name="Total 2 2 2 2 2 7 2 2 2 2 2 2" xfId="11828" xr:uid="{243A9F41-F2C3-4FD7-A6E6-E8586E585B0D}"/>
    <cellStyle name="Total 2 2 2 2 2 7 2 2 2 2 2 3" xfId="21558" xr:uid="{37FD66AA-088D-40F8-9404-E1910251EF59}"/>
    <cellStyle name="Total 2 2 2 2 2 7 2 2 2 2 3" xfId="12454" xr:uid="{7956CB42-90B3-46C9-AAEA-1CF3E6472475}"/>
    <cellStyle name="Total 2 2 2 2 2 7 2 2 2 2 4" xfId="17958" xr:uid="{2E74509B-11F7-406D-AF81-790FFD96B392}"/>
    <cellStyle name="Total 2 2 2 2 2 7 2 2 2 3" xfId="8531" xr:uid="{274943B7-9E8A-4090-A2DA-53566F836110}"/>
    <cellStyle name="Total 2 2 2 2 2 7 2 2 2 3 2" xfId="17748" xr:uid="{D86EAEBE-35E4-4878-BC62-D62C7A20F16F}"/>
    <cellStyle name="Total 2 2 2 2 2 7 2 2 2 3 3" xfId="20755" xr:uid="{E6625177-0A4D-4A73-BD28-802328813DE7}"/>
    <cellStyle name="Total 2 2 2 2 2 7 2 2 2 4" xfId="12774" xr:uid="{4C658A45-4D04-4992-B727-36A29C85A26E}"/>
    <cellStyle name="Total 2 2 2 2 2 7 2 2 2 5" xfId="17968" xr:uid="{F29C008C-3C5D-4EB9-B6F3-5E6724F6D6ED}"/>
    <cellStyle name="Total 2 2 2 2 2 7 2 2 3" xfId="5515" xr:uid="{87593C80-4B9F-4507-8914-C9D0F008D49D}"/>
    <cellStyle name="Total 2 2 2 2 2 7 2 2 3 2" xfId="9136" xr:uid="{864AC454-45E7-4636-9485-63F1BE9FE8E9}"/>
    <cellStyle name="Total 2 2 2 2 2 7 2 2 3 2 2" xfId="15704" xr:uid="{BA6916B3-8A1F-44C5-BE63-F34B4C7109F2}"/>
    <cellStyle name="Total 2 2 2 2 2 7 2 2 3 2 3" xfId="21218" xr:uid="{6662A1E4-F080-45F2-AD7C-BFD81641DFAD}"/>
    <cellStyle name="Total 2 2 2 2 2 7 2 2 3 3" xfId="15225" xr:uid="{ABB2E0D3-4DB3-4F04-A097-438C5656B23C}"/>
    <cellStyle name="Total 2 2 2 2 2 7 2 2 3 4" xfId="14527" xr:uid="{980CF0A5-B3CA-4ED2-AB8A-08C7B0D06B0E}"/>
    <cellStyle name="Total 2 2 2 2 2 7 2 2 4" xfId="8072" xr:uid="{B7E5D19F-FFD8-4987-A911-2DCDE54EB221}"/>
    <cellStyle name="Total 2 2 2 2 2 7 2 2 4 2" xfId="13542" xr:uid="{F1CEFBF3-7EEC-4A2E-9933-A8D151FF0448}"/>
    <cellStyle name="Total 2 2 2 2 2 7 2 2 4 3" xfId="20401" xr:uid="{5E40BA16-1DFA-42D7-8BD8-9F04B49DAE1E}"/>
    <cellStyle name="Total 2 2 2 2 2 7 2 2 5" xfId="16673" xr:uid="{7AFFE99A-843A-41B7-8DC8-B01C46FE5EC8}"/>
    <cellStyle name="Total 2 2 2 2 2 7 2 2 6" xfId="14380" xr:uid="{35B67F97-4356-4B86-801C-B011DE873F8C}"/>
    <cellStyle name="Total 2 2 2 2 2 7 2 3" xfId="4733" xr:uid="{1EEF2A89-29AD-4B64-8C26-ECDF4EE8C803}"/>
    <cellStyle name="Total 2 2 2 2 2 7 2 3 2" xfId="5780" xr:uid="{4C1C8B90-3B56-4235-B42A-8C3752C5A281}"/>
    <cellStyle name="Total 2 2 2 2 2 7 2 3 2 2" xfId="9401" xr:uid="{2629B688-BF52-4F54-9B3D-83FE7139FB7F}"/>
    <cellStyle name="Total 2 2 2 2 2 7 2 3 2 2 2" xfId="11884" xr:uid="{61C8F90F-4CF1-484A-98A1-579BAFC6BCEB}"/>
    <cellStyle name="Total 2 2 2 2 2 7 2 3 2 2 3" xfId="21419" xr:uid="{6C6EA763-29DB-42D1-BEB5-2F2DCF9FCE3B}"/>
    <cellStyle name="Total 2 2 2 2 2 7 2 3 2 3" xfId="15448" xr:uid="{76653D7C-4617-47D4-A537-20DF0BE43576}"/>
    <cellStyle name="Total 2 2 2 2 2 7 2 3 2 4" xfId="18086" xr:uid="{90231C6C-8B75-454C-B876-E133D9AA9D05}"/>
    <cellStyle name="Total 2 2 2 2 2 7 2 3 3" xfId="8357" xr:uid="{08861F1B-9469-4129-BCEC-0897281EF01F}"/>
    <cellStyle name="Total 2 2 2 2 2 7 2 3 3 2" xfId="15766" xr:uid="{9AB41F9C-4382-4DBD-9E31-5B87B94DE08A}"/>
    <cellStyle name="Total 2 2 2 2 2 7 2 3 3 3" xfId="20616" xr:uid="{9A808BE9-20AE-4D4C-A34B-FEEBB1832C13}"/>
    <cellStyle name="Total 2 2 2 2 2 7 2 3 4" xfId="18477" xr:uid="{0A32E2D6-6769-46B4-B2F0-82E12DB57148}"/>
    <cellStyle name="Total 2 2 2 2 2 7 2 3 5" xfId="12317" xr:uid="{E423283A-4E0F-4472-AB6C-611B5D7E1877}"/>
    <cellStyle name="Total 2 2 2 2 2 7 2 4" xfId="5321" xr:uid="{7621D04D-2CC8-43C6-99BF-3FFE4A0FF9FF}"/>
    <cellStyle name="Total 2 2 2 2 2 7 2 4 2" xfId="8942" xr:uid="{FEFF985D-FB6F-404D-93B9-96E3FD90C5A3}"/>
    <cellStyle name="Total 2 2 2 2 2 7 2 4 2 2" xfId="13327" xr:uid="{EE6F4E53-1D28-4347-A85E-2A5E93307D47}"/>
    <cellStyle name="Total 2 2 2 2 2 7 2 4 2 3" xfId="21061" xr:uid="{F8ED045F-2CEB-4667-BFCF-7E7997942206}"/>
    <cellStyle name="Total 2 2 2 2 2 7 2 4 3" xfId="12638" xr:uid="{50AEB89F-185F-461E-8362-8307CBB5B929}"/>
    <cellStyle name="Total 2 2 2 2 2 7 2 4 4" xfId="13166" xr:uid="{9A9D4C97-B534-4839-9D0B-F1FEB352C0F5}"/>
    <cellStyle name="Total 2 2 2 2 2 7 2 5" xfId="7866" xr:uid="{C5C82D92-F771-490E-80CF-EDF1DF9FECD3}"/>
    <cellStyle name="Total 2 2 2 2 2 7 2 5 2" xfId="17572" xr:uid="{C1CDF032-58E5-4BB3-B888-4ADF15C7B9DF}"/>
    <cellStyle name="Total 2 2 2 2 2 7 2 5 3" xfId="20235" xr:uid="{0D2D804F-7393-4D41-8CF8-33604A794438}"/>
    <cellStyle name="Total 2 2 2 2 2 7 2 6" xfId="12996" xr:uid="{CFEF892A-F2A7-42E2-8F84-6B56385003C4}"/>
    <cellStyle name="Total 2 2 2 2 2 7 2 7" xfId="16961" xr:uid="{B5297A3D-C6BE-448D-B75B-55501494A771}"/>
    <cellStyle name="Total 2 2 2 2 2 7 3" xfId="3783" xr:uid="{4CBD148C-CCFA-42FF-AEFF-71E33638763C}"/>
    <cellStyle name="Total 2 2 2 2 2 7 3 2" xfId="4559" xr:uid="{2CFECC24-3635-49F4-91E5-F85181672CED}"/>
    <cellStyle name="Total 2 2 2 2 2 7 3 2 2" xfId="5611" xr:uid="{EED029B6-55D8-42F2-BEF2-F4049B630E07}"/>
    <cellStyle name="Total 2 2 2 2 2 7 3 2 2 2" xfId="9232" xr:uid="{8A2138F8-59ED-4848-9094-C01AAF081C7B}"/>
    <cellStyle name="Total 2 2 2 2 2 7 3 2 2 2 2" xfId="11933" xr:uid="{56B4B683-0044-4478-9971-106E7C2D7AFD}"/>
    <cellStyle name="Total 2 2 2 2 2 7 3 2 2 2 3" xfId="21306" xr:uid="{21E5E893-BAAF-4A6B-B811-EB63B20ADDDD}"/>
    <cellStyle name="Total 2 2 2 2 2 7 3 2 2 3" xfId="18712" xr:uid="{6F130CEB-73FA-4F9A-825D-E9F6A25F0A2B}"/>
    <cellStyle name="Total 2 2 2 2 2 7 3 2 2 4" xfId="13719" xr:uid="{B61D4A09-AA78-4BEC-B931-4E48C583865E}"/>
    <cellStyle name="Total 2 2 2 2 2 7 3 2 3" xfId="8183" xr:uid="{3184D362-F720-4B40-881F-22AC0D8A89E7}"/>
    <cellStyle name="Total 2 2 2 2 2 7 3 2 3 2" xfId="15236" xr:uid="{0E519CCE-D9DF-4F3A-BF9D-CA6ED62AAC06}"/>
    <cellStyle name="Total 2 2 2 2 2 7 3 2 3 3" xfId="20501" xr:uid="{1FA1AC6E-FACE-4FD8-8BE3-117B9680B1A6}"/>
    <cellStyle name="Total 2 2 2 2 2 7 3 2 4" xfId="12912" xr:uid="{F2D5DD20-79E5-481D-A608-04C47FF85AEE}"/>
    <cellStyle name="Total 2 2 2 2 2 7 3 2 5" xfId="14284" xr:uid="{39B70CE5-6ADE-4C15-93F4-BFD61A4BD15A}"/>
    <cellStyle name="Total 2 2 2 2 2 7 3 3" xfId="5044" xr:uid="{589482F4-2BFA-4ABA-9ED0-4101071602A4}"/>
    <cellStyle name="Total 2 2 2 2 2 7 3 3 2" xfId="8665" xr:uid="{F80EE7C1-E65B-40CB-B846-5010996B4D2A}"/>
    <cellStyle name="Total 2 2 2 2 2 7 3 3 2 2" xfId="17730" xr:uid="{D7E6AC82-8856-4B5F-9745-A322DC26AA21}"/>
    <cellStyle name="Total 2 2 2 2 2 7 3 3 2 3" xfId="20873" xr:uid="{7907EA2C-3621-4698-AF4B-26250705B6E5}"/>
    <cellStyle name="Total 2 2 2 2 2 7 3 3 3" xfId="12732" xr:uid="{70415CCA-D531-421F-8734-11BD257E4F85}"/>
    <cellStyle name="Total 2 2 2 2 2 7 3 3 4" xfId="17972" xr:uid="{7DB237A0-F64B-42A8-AF83-599FED63A016}"/>
    <cellStyle name="Total 2 2 2 2 2 7 3 4" xfId="7476" xr:uid="{B4EF9517-FCF4-475A-9B8C-4056ED6A0AA8}"/>
    <cellStyle name="Total 2 2 2 2 2 7 3 4 2" xfId="12249" xr:uid="{EB82A5DD-F3AA-4B45-9929-63C4C478D69D}"/>
    <cellStyle name="Total 2 2 2 2 2 7 3 4 3" xfId="19971" xr:uid="{E6652FC0-44F9-4CD9-B08B-F01F2838D7BC}"/>
    <cellStyle name="Total 2 2 2 2 2 7 3 5" xfId="13802" xr:uid="{48FB00F6-EFF9-420E-A757-30079EF0CC6D}"/>
    <cellStyle name="Total 2 2 2 2 2 7 3 6" xfId="19181" xr:uid="{06B27698-B296-4D59-A2F1-D98EAB80D671}"/>
    <cellStyle name="Total 2 2 2 2 2 7 4" xfId="3974" xr:uid="{723A36E8-6F60-4C89-92CF-C9BD9C7AC0A2}"/>
    <cellStyle name="Total 2 2 2 2 2 7 4 2" xfId="5142" xr:uid="{E58FADC9-FF9C-412E-87C0-BA3268B4EBF6}"/>
    <cellStyle name="Total 2 2 2 2 2 7 4 2 2" xfId="8763" xr:uid="{0CD53399-730B-413A-8E8A-6EB7B6CB055D}"/>
    <cellStyle name="Total 2 2 2 2 2 7 4 2 2 2" xfId="15356" xr:uid="{F9ED29D5-BF58-478E-931F-3BBB21E58A46}"/>
    <cellStyle name="Total 2 2 2 2 2 7 4 2 2 3" xfId="20948" xr:uid="{83B13E4C-F595-4926-A693-28D59EC4FF18}"/>
    <cellStyle name="Total 2 2 2 2 2 7 4 2 3" xfId="18678" xr:uid="{902A52DA-9049-440F-9AC3-3EB38E727313}"/>
    <cellStyle name="Total 2 2 2 2 2 7 4 2 4" xfId="14080" xr:uid="{6E0E591D-8F72-463E-9365-2EBA767B5398}"/>
    <cellStyle name="Total 2 2 2 2 2 7 4 3" xfId="7639" xr:uid="{53E735AB-D082-42E5-B184-449516B9E0D5}"/>
    <cellStyle name="Total 2 2 2 2 2 7 4 3 2" xfId="17831" xr:uid="{2EC3F150-9CDD-48F6-886C-FC32EFEF69D5}"/>
    <cellStyle name="Total 2 2 2 2 2 7 4 3 3" xfId="20089" xr:uid="{FE865628-7D98-426C-8E39-27B00B0FA067}"/>
    <cellStyle name="Total 2 2 2 2 2 7 4 4" xfId="13742" xr:uid="{9CB52D7D-538A-4642-8A74-46FF63AC733B}"/>
    <cellStyle name="Total 2 2 2 2 2 7 4 5" xfId="19085" xr:uid="{F6A347D1-738C-4B3A-8BD4-DDBBDCC84473}"/>
    <cellStyle name="Total 2 2 2 2 2 7 5" xfId="4069" xr:uid="{F7D8F975-4F82-43D3-B44A-C43D0066593A}"/>
    <cellStyle name="Total 2 2 2 2 2 7 5 2" xfId="7717" xr:uid="{01D383AE-AD55-41F9-A0B8-0D59ABD3F2EE}"/>
    <cellStyle name="Total 2 2 2 2 2 7 5 2 2" xfId="17816" xr:uid="{D98201C6-C2F5-4753-B07F-DE6DBDDAEEA9}"/>
    <cellStyle name="Total 2 2 2 2 2 7 5 2 3" xfId="20141" xr:uid="{764DB762-0849-4433-A944-8B7DC145D253}"/>
    <cellStyle name="Total 2 2 2 2 2 7 5 3" xfId="14555" xr:uid="{8EA2BAE5-E06A-4A3A-9C80-ED0315FE4A08}"/>
    <cellStyle name="Total 2 2 2 2 2 7 5 4" xfId="19050" xr:uid="{9F5F1ADE-690D-43D2-8E4A-D934330148F7}"/>
    <cellStyle name="Total 2 2 2 2 2 7 6" xfId="7322" xr:uid="{E949A6AB-78E8-49C1-800C-DF9DCFA50A90}"/>
    <cellStyle name="Total 2 2 2 2 2 7 6 2" xfId="13587" xr:uid="{FE9714DE-C56B-46BF-9879-56FA801DCEE6}"/>
    <cellStyle name="Total 2 2 2 2 2 7 6 3" xfId="19842" xr:uid="{E5C07414-473D-47EF-A62B-469F60F426AD}"/>
    <cellStyle name="Total 2 2 2 2 2 7 7" xfId="17073" xr:uid="{97BE4025-41D7-4F68-85EC-15388BF58E95}"/>
    <cellStyle name="Total 2 2 2 2 2 7 8" xfId="19418" xr:uid="{8A47E62E-4B81-4277-87EC-D7A9510269C2}"/>
    <cellStyle name="Total 2 2 2 2 2 8" xfId="2194" xr:uid="{2AFE4C63-2770-42BE-9664-FD1C7A46E498}"/>
    <cellStyle name="Total 2 2 2 2 2 8 2" xfId="4230" xr:uid="{635AABDD-2C2F-4719-8A30-95D4AEA705A5}"/>
    <cellStyle name="Total 2 2 2 2 2 8 2 2" xfId="4444" xr:uid="{E0619BD1-A54C-4180-836E-41D7A6D6A7EE}"/>
    <cellStyle name="Total 2 2 2 2 2 8 2 2 2" xfId="4908" xr:uid="{4E39FF0F-0C61-40BD-9142-4E03C53FBAB1}"/>
    <cellStyle name="Total 2 2 2 2 2 8 2 2 2 2" xfId="5953" xr:uid="{3FAF46D0-8F25-4297-B14A-21DA2A2E8391}"/>
    <cellStyle name="Total 2 2 2 2 2 8 2 2 2 2 2" xfId="9574" xr:uid="{836EA160-EE8C-4DC8-9819-C3DA3F92D2CC}"/>
    <cellStyle name="Total 2 2 2 2 2 8 2 2 2 2 2 2" xfId="11827" xr:uid="{15463649-6AFA-4D38-A2A3-F85A70AABE67}"/>
    <cellStyle name="Total 2 2 2 2 2 8 2 2 2 2 2 3" xfId="21559" xr:uid="{3E6ED509-B563-47C0-90C7-9F52273C071F}"/>
    <cellStyle name="Total 2 2 2 2 2 8 2 2 2 2 3" xfId="12453" xr:uid="{2DE56FCE-525E-4EB4-8AE1-6892AD8EEE21}"/>
    <cellStyle name="Total 2 2 2 2 2 8 2 2 2 2 4" xfId="16352" xr:uid="{8D46F4ED-A431-4E49-9829-A9BBFF244B80}"/>
    <cellStyle name="Total 2 2 2 2 2 8 2 2 2 3" xfId="8532" xr:uid="{325B66EA-485E-4D41-8824-9D6FAE33E26F}"/>
    <cellStyle name="Total 2 2 2 2 2 8 2 2 2 3 2" xfId="15524" xr:uid="{0F18B199-6CF2-41AD-A344-F8D2C3C1D1B3}"/>
    <cellStyle name="Total 2 2 2 2 2 8 2 2 2 3 3" xfId="20756" xr:uid="{C950DC78-9CE4-4310-BF8F-72105B7300FA}"/>
    <cellStyle name="Total 2 2 2 2 2 8 2 2 2 4" xfId="15530" xr:uid="{20E2933A-A681-4C32-9E74-8CFBDF03E0BC}"/>
    <cellStyle name="Total 2 2 2 2 2 8 2 2 2 5" xfId="16621" xr:uid="{A1745EB2-B856-4B9D-AFBA-1957EFD13391}"/>
    <cellStyle name="Total 2 2 2 2 2 8 2 2 3" xfId="5516" xr:uid="{EB60B781-482F-43D1-8F9E-CFE97F909E7A}"/>
    <cellStyle name="Total 2 2 2 2 2 8 2 2 3 2" xfId="9137" xr:uid="{731D28F6-F91D-4EF9-8B32-6CA1063AADFF}"/>
    <cellStyle name="Total 2 2 2 2 2 8 2 2 3 2 2" xfId="13445" xr:uid="{FEAB245B-1149-4C02-AF1D-F850DEE85D19}"/>
    <cellStyle name="Total 2 2 2 2 2 8 2 2 3 2 3" xfId="21219" xr:uid="{C456B7CE-35E3-4680-8F4C-6DCF2CB8C591}"/>
    <cellStyle name="Total 2 2 2 2 2 8 2 2 3 3" xfId="12593" xr:uid="{087393FF-CFF6-4DE6-94F1-AF3A2697AA95}"/>
    <cellStyle name="Total 2 2 2 2 2 8 2 2 3 4" xfId="14954" xr:uid="{1AAB429F-5863-4726-8838-55DE50CBB330}"/>
    <cellStyle name="Total 2 2 2 2 2 8 2 2 4" xfId="8073" xr:uid="{79A1222A-1791-4340-A669-FD8DC3D9B47A}"/>
    <cellStyle name="Total 2 2 2 2 2 8 2 2 4 2" xfId="12058" xr:uid="{0DAFD102-04CA-4FE8-935A-9E2869628E12}"/>
    <cellStyle name="Total 2 2 2 2 2 8 2 2 4 3" xfId="20402" xr:uid="{86640F2B-0B8D-4A38-B9D3-C72DCE73B5BC}"/>
    <cellStyle name="Total 2 2 2 2 2 8 2 2 5" xfId="17223" xr:uid="{B63E5907-0A4F-4821-AD60-A01BCC8831C7}"/>
    <cellStyle name="Total 2 2 2 2 2 8 2 2 6" xfId="12283" xr:uid="{509C7F28-E98B-45A5-BF37-688BC4E9D834}"/>
    <cellStyle name="Total 2 2 2 2 2 8 2 3" xfId="4734" xr:uid="{06278507-95F9-4B7D-AD43-0CE43C3EC939}"/>
    <cellStyle name="Total 2 2 2 2 2 8 2 3 2" xfId="5781" xr:uid="{920A41A6-8EB6-4792-A4E9-89947FCA00B5}"/>
    <cellStyle name="Total 2 2 2 2 2 8 2 3 2 2" xfId="9402" xr:uid="{72883614-BB25-405F-8107-156F3EF5A87D}"/>
    <cellStyle name="Total 2 2 2 2 2 8 2 3 2 2 2" xfId="17702" xr:uid="{F5E4AA0A-ADD2-455E-BD27-AFE760863B86}"/>
    <cellStyle name="Total 2 2 2 2 2 8 2 3 2 2 3" xfId="21420" xr:uid="{9FC5A9AD-896F-4E94-B9C5-562A87D9F28B}"/>
    <cellStyle name="Total 2 2 2 2 2 8 2 3 2 3" xfId="18178" xr:uid="{844E9E41-8EE4-4032-AC15-51BF57EC65EB}"/>
    <cellStyle name="Total 2 2 2 2 2 8 2 3 2 4" xfId="14747" xr:uid="{0190CD0C-F90E-4D3E-A920-B2374D46B0C8}"/>
    <cellStyle name="Total 2 2 2 2 2 8 2 3 3" xfId="8358" xr:uid="{2F354165-95CD-4F8A-A48B-2BE13BFEEB01}"/>
    <cellStyle name="Total 2 2 2 2 2 8 2 3 3 2" xfId="13509" xr:uid="{2EC1D03B-33D4-4E56-8CE4-558278BD5E21}"/>
    <cellStyle name="Total 2 2 2 2 2 8 2 3 3 3" xfId="20617" xr:uid="{2A6F0B47-9B98-4589-8C6F-565AE6F37673}"/>
    <cellStyle name="Total 2 2 2 2 2 8 2 3 4" xfId="15846" xr:uid="{6B71A3B4-8BAE-416E-B898-168E5D53A489}"/>
    <cellStyle name="Total 2 2 2 2 2 8 2 3 5" xfId="17419" xr:uid="{E16C7848-80E5-4DE2-924A-AA57D940080B}"/>
    <cellStyle name="Total 2 2 2 2 2 8 2 4" xfId="5322" xr:uid="{36DF0736-AC6B-4C94-9DDC-59C551DB1B29}"/>
    <cellStyle name="Total 2 2 2 2 2 8 2 4 2" xfId="8943" xr:uid="{273FB1DE-2226-4E40-B65E-4249F2745C5A}"/>
    <cellStyle name="Total 2 2 2 2 2 8 2 4 2 2" xfId="15729" xr:uid="{2A11A6AE-DAF1-4935-BC01-5B5B3F8CD9EF}"/>
    <cellStyle name="Total 2 2 2 2 2 8 2 4 2 3" xfId="21062" xr:uid="{79DB400E-55F7-4905-85F6-042B22714F54}"/>
    <cellStyle name="Total 2 2 2 2 2 8 2 4 3" xfId="12637" xr:uid="{08B0C37E-67B8-4D1B-B81A-1876A5F4BB70}"/>
    <cellStyle name="Total 2 2 2 2 2 8 2 4 4" xfId="14405" xr:uid="{C6012A2A-9EED-4786-8737-DD8CC4C93C73}"/>
    <cellStyle name="Total 2 2 2 2 2 8 2 5" xfId="7867" xr:uid="{58146D53-1440-4689-BA33-30DBD7B5E494}"/>
    <cellStyle name="Total 2 2 2 2 2 8 2 5 2" xfId="15426" xr:uid="{442ABCF6-99E1-4F8D-B50B-32F4528E0C39}"/>
    <cellStyle name="Total 2 2 2 2 2 8 2 5 3" xfId="20236" xr:uid="{8ECCDD70-B101-4111-990B-0A92EB9701E0}"/>
    <cellStyle name="Total 2 2 2 2 2 8 2 6" xfId="13660" xr:uid="{6B9D60F9-6620-4E49-A127-89AFC370D94D}"/>
    <cellStyle name="Total 2 2 2 2 2 8 2 7" xfId="16361" xr:uid="{9BE83B94-FB55-4D6C-836D-C93F60D49334}"/>
    <cellStyle name="Total 2 2 2 2 2 8 3" xfId="4007" xr:uid="{92E7B27E-2721-4E34-8DD4-00ABB6823BB8}"/>
    <cellStyle name="Total 2 2 2 2 2 8 3 2" xfId="4614" xr:uid="{0BD6E5CE-9A4D-4B20-9B0B-A7E51B0ED5E9}"/>
    <cellStyle name="Total 2 2 2 2 2 8 3 2 2" xfId="5664" xr:uid="{6F127619-5A90-49EE-8825-F22992ED6979}"/>
    <cellStyle name="Total 2 2 2 2 2 8 3 2 2 2" xfId="9285" xr:uid="{B27AE9FD-7CDA-4B8D-A15B-91B65A696D10}"/>
    <cellStyle name="Total 2 2 2 2 2 8 3 2 2 2 2" xfId="13292" xr:uid="{B35F1221-1442-420A-9E72-F8389C217C20}"/>
    <cellStyle name="Total 2 2 2 2 2 8 3 2 2 2 3" xfId="21346" xr:uid="{393645F0-973A-47A8-B75B-8D6BB7C37F05}"/>
    <cellStyle name="Total 2 2 2 2 2 8 3 2 2 3" xfId="18661" xr:uid="{4C4DBA56-5290-4ACA-8A2A-CAF1C8D1E15F}"/>
    <cellStyle name="Total 2 2 2 2 2 8 3 2 2 4" xfId="18890" xr:uid="{525510C0-C265-423B-8629-C0B30BD98749}"/>
    <cellStyle name="Total 2 2 2 2 2 8 3 2 3" xfId="8238" xr:uid="{670C68CF-AD37-4E26-89C3-D5E0E16A9417}"/>
    <cellStyle name="Total 2 2 2 2 2 8 3 2 3 2" xfId="13525" xr:uid="{AF2EB4FD-FCDE-4938-A2EA-5D84307760EF}"/>
    <cellStyle name="Total 2 2 2 2 2 8 3 2 3 3" xfId="20541" xr:uid="{B9AF8D58-1C3E-47C9-8C11-7FB74B88333F}"/>
    <cellStyle name="Total 2 2 2 2 2 8 3 2 4" xfId="12869" xr:uid="{8D8DFF7F-BF19-473F-86DC-72ACA0CD277B}"/>
    <cellStyle name="Total 2 2 2 2 2 8 3 2 5" xfId="14394" xr:uid="{20B01F6C-6D24-481A-A63D-147E55CBB688}"/>
    <cellStyle name="Total 2 2 2 2 2 8 3 3" xfId="5163" xr:uid="{27AE7B0E-7DD8-4846-829B-54C01D88505A}"/>
    <cellStyle name="Total 2 2 2 2 2 8 3 3 2" xfId="8784" xr:uid="{E428A8F8-E033-4960-95CA-6BAFB0D743D8}"/>
    <cellStyle name="Total 2 2 2 2 2 8 3 3 2 2" xfId="13419" xr:uid="{F1E595E9-669E-4A86-87E6-9C8D456EE3E1}"/>
    <cellStyle name="Total 2 2 2 2 2 8 3 3 2 3" xfId="20964" xr:uid="{70759974-0ADD-4DC9-A7B9-7741E030B776}"/>
    <cellStyle name="Total 2 2 2 2 2 8 3 3 3" xfId="12684" xr:uid="{791D42C9-529D-433D-B6F2-0E9B2F27C63F}"/>
    <cellStyle name="Total 2 2 2 2 2 8 3 3 4" xfId="12321" xr:uid="{C1F27939-F7D7-49C8-9C00-169BDBB1E681}"/>
    <cellStyle name="Total 2 2 2 2 2 8 3 4" xfId="7670" xr:uid="{58C3656D-1B06-4BD2-B9D7-F5D7C132F8A7}"/>
    <cellStyle name="Total 2 2 2 2 2 8 3 4 2" xfId="12138" xr:uid="{33EFB543-5CCB-40D9-BD2C-6A8FE3BD5147}"/>
    <cellStyle name="Total 2 2 2 2 2 8 3 4 3" xfId="20115" xr:uid="{67690EDE-1383-47F2-AAA5-4254D413E974}"/>
    <cellStyle name="Total 2 2 2 2 2 8 3 5" xfId="18503" xr:uid="{C97185A7-65CA-487A-A14A-F4709FB7E809}"/>
    <cellStyle name="Total 2 2 2 2 2 8 3 6" xfId="19074" xr:uid="{02ADD397-9987-4566-9A24-CF5F7DF5B29B}"/>
    <cellStyle name="Total 2 2 2 2 2 8 4" xfId="3763" xr:uid="{6F0B447A-F26E-4FA2-A786-B0599FDF0B17}"/>
    <cellStyle name="Total 2 2 2 2 2 8 4 2" xfId="5032" xr:uid="{53F73693-384D-4CC4-AAD8-799CA033758A}"/>
    <cellStyle name="Total 2 2 2 2 2 8 4 2 2" xfId="8653" xr:uid="{4DF6BBF6-E29A-417F-A7EA-7E03B32BE3C0}"/>
    <cellStyle name="Total 2 2 2 2 2 8 4 2 2 2" xfId="15608" xr:uid="{77C5D578-C93B-4D05-A607-23174C5DDE30}"/>
    <cellStyle name="Total 2 2 2 2 2 8 4 2 2 3" xfId="20863" xr:uid="{887D38F2-0868-414F-A493-5E0FE67EE7BA}"/>
    <cellStyle name="Total 2 2 2 2 2 8 4 2 3" xfId="12736" xr:uid="{E93ED312-68C5-4668-A73E-6D57B7F1682E}"/>
    <cellStyle name="Total 2 2 2 2 2 8 4 2 4" xfId="18929" xr:uid="{C94D8E8A-4554-4BB4-AD3A-E1383E435098}"/>
    <cellStyle name="Total 2 2 2 2 2 8 4 3" xfId="7460" xr:uid="{E4DBDED9-7AA0-46C7-8443-CD53115DAAFC}"/>
    <cellStyle name="Total 2 2 2 2 2 8 4 3 2" xfId="12264" xr:uid="{2CDA099E-8C58-4AFE-8CCB-D87548C5DD6D}"/>
    <cellStyle name="Total 2 2 2 2 2 8 4 3 3" xfId="19957" xr:uid="{7A92533A-68DB-4CB5-A8AB-4E407A99186A}"/>
    <cellStyle name="Total 2 2 2 2 2 8 4 4" xfId="13811" xr:uid="{2AD5B06C-9F57-4267-BAE7-93B0DC1D35DD}"/>
    <cellStyle name="Total 2 2 2 2 2 8 4 5" xfId="19194" xr:uid="{E66C5746-08B4-481C-BA09-1E3ADD4B97A6}"/>
    <cellStyle name="Total 2 2 2 2 2 8 5" xfId="3984" xr:uid="{C4418530-0D6C-4CFB-8D17-DD9AE2DB6D96}"/>
    <cellStyle name="Total 2 2 2 2 2 8 5 2" xfId="7649" xr:uid="{A8463D2B-8DFD-402C-8D9E-3CB62A99D636}"/>
    <cellStyle name="Total 2 2 2 2 2 8 5 2 2" xfId="12152" xr:uid="{83B18E2B-C53C-454A-8F51-37EE6B891F7B}"/>
    <cellStyle name="Total 2 2 2 2 2 8 5 2 3" xfId="20097" xr:uid="{F8EEBF82-3032-4626-B336-0A7D2416538F}"/>
    <cellStyle name="Total 2 2 2 2 2 8 5 3" xfId="13073" xr:uid="{49BE8296-020A-46F7-A77B-FD6511F2E1EF}"/>
    <cellStyle name="Total 2 2 2 2 2 8 5 4" xfId="14436" xr:uid="{858FD77B-350A-4FA3-B34C-4C87BB224023}"/>
    <cellStyle name="Total 2 2 2 2 2 8 6" xfId="7323" xr:uid="{4111837C-31C6-43E9-AB32-84BA667CD59C}"/>
    <cellStyle name="Total 2 2 2 2 2 8 6 2" xfId="16214" xr:uid="{008A9E01-459F-4681-AEE5-4C7205F8013E}"/>
    <cellStyle name="Total 2 2 2 2 2 8 6 3" xfId="19843" xr:uid="{D85E5F12-B768-43AD-B10D-3E27B052CF1B}"/>
    <cellStyle name="Total 2 2 2 2 2 8 7" xfId="14823" xr:uid="{0CC64A4F-CA9D-49E2-B6C3-95DB602E9557}"/>
    <cellStyle name="Total 2 2 2 2 2 8 8" xfId="18148" xr:uid="{A3C5FBA1-4D87-4BBE-AB50-B0034A856347}"/>
    <cellStyle name="Total 2 2 2 2 2 9" xfId="2195" xr:uid="{5C62C03D-A0E2-4AB3-A7A9-A0CB1D52CE41}"/>
    <cellStyle name="Total 2 2 2 2 2 9 2" xfId="4231" xr:uid="{4FFEBB79-073F-4826-BE1C-5D5B1CB74E02}"/>
    <cellStyle name="Total 2 2 2 2 2 9 2 2" xfId="4445" xr:uid="{F63CD69A-A5A9-42D9-924A-CBEA7A0EE8DD}"/>
    <cellStyle name="Total 2 2 2 2 2 9 2 2 2" xfId="4909" xr:uid="{936D66C0-2D10-45ED-88DE-15F45111ADE0}"/>
    <cellStyle name="Total 2 2 2 2 2 9 2 2 2 2" xfId="5954" xr:uid="{5F53BE94-621D-44E1-8B57-6A8447F37851}"/>
    <cellStyle name="Total 2 2 2 2 2 9 2 2 2 2 2" xfId="9575" xr:uid="{440D536F-2D4D-4E42-8B52-FD9EB97E5584}"/>
    <cellStyle name="Total 2 2 2 2 2 9 2 2 2 2 2 2" xfId="11826" xr:uid="{C35B4A86-426C-4A9C-A694-C3D323100598}"/>
    <cellStyle name="Total 2 2 2 2 2 9 2 2 2 2 2 3" xfId="21560" xr:uid="{E2B2D0AB-3821-46FB-A36C-F75094EEE82E}"/>
    <cellStyle name="Total 2 2 2 2 2 9 2 2 2 2 3" xfId="12452" xr:uid="{6D51E465-229E-40E0-B7C7-7B2E034C7943}"/>
    <cellStyle name="Total 2 2 2 2 2 9 2 2 2 2 4" xfId="14473" xr:uid="{B7FD0FCB-95B9-41FD-92B4-BC01141FA1B8}"/>
    <cellStyle name="Total 2 2 2 2 2 9 2 2 2 3" xfId="8533" xr:uid="{3CE7C0C8-91ED-4B55-8F43-E5E8BEFE02FA}"/>
    <cellStyle name="Total 2 2 2 2 2 9 2 2 2 3 2" xfId="15373" xr:uid="{D8510351-2FBE-4D30-AFCA-7E5D3E1476C0}"/>
    <cellStyle name="Total 2 2 2 2 2 9 2 2 2 3 3" xfId="20757" xr:uid="{0ABFC1EF-008E-406D-AE22-74113531926B}"/>
    <cellStyle name="Total 2 2 2 2 2 9 2 2 2 4" xfId="12773" xr:uid="{5AA76653-8789-43A8-846D-8FFD1DED189F}"/>
    <cellStyle name="Total 2 2 2 2 2 9 2 2 2 5" xfId="18105" xr:uid="{5E793F13-428D-46CA-BEB9-8B5F5C43E9B9}"/>
    <cellStyle name="Total 2 2 2 2 2 9 2 2 3" xfId="5517" xr:uid="{691485C0-1BCD-4EAA-A677-BD72A5861BF1}"/>
    <cellStyle name="Total 2 2 2 2 2 9 2 2 3 2" xfId="9138" xr:uid="{4CDA0A4D-2729-453D-8231-89E43D756038}"/>
    <cellStyle name="Total 2 2 2 2 2 9 2 2 3 2 2" xfId="11956" xr:uid="{19ACE750-8063-4753-9DE7-4DB8863ADEF1}"/>
    <cellStyle name="Total 2 2 2 2 2 9 2 2 3 2 3" xfId="21220" xr:uid="{87346C71-01E2-48F1-BD18-B4FB27C2F575}"/>
    <cellStyle name="Total 2 2 2 2 2 9 2 2 3 3" xfId="18194" xr:uid="{6AFAE0FB-FE8F-48D3-8DCC-78CBA964C1AD}"/>
    <cellStyle name="Total 2 2 2 2 2 9 2 2 3 4" xfId="14260" xr:uid="{F21F1B76-DA9A-47FB-BB40-C31BB4E96104}"/>
    <cellStyle name="Total 2 2 2 2 2 9 2 2 4" xfId="8074" xr:uid="{20A858E4-DC9B-4EB7-935D-FDCDAB636013}"/>
    <cellStyle name="Total 2 2 2 2 2 9 2 2 4 2" xfId="17775" xr:uid="{06375D73-E145-4AF6-9046-CEAC5EEB5488}"/>
    <cellStyle name="Total 2 2 2 2 2 9 2 2 4 3" xfId="20403" xr:uid="{5435AF7B-2BC1-40E2-8BDE-6016BDBD6C87}"/>
    <cellStyle name="Total 2 2 2 2 2 9 2 2 5" xfId="14980" xr:uid="{A14D3658-9B9B-468A-9E4B-6F324371A982}"/>
    <cellStyle name="Total 2 2 2 2 2 9 2 2 6" xfId="13350" xr:uid="{12FEEEF5-207A-4FF9-A607-8D8871D534A9}"/>
    <cellStyle name="Total 2 2 2 2 2 9 2 3" xfId="4735" xr:uid="{D605FE4E-4C85-40C0-B939-7C1343996EA6}"/>
    <cellStyle name="Total 2 2 2 2 2 9 2 3 2" xfId="5782" xr:uid="{6045165F-DE2C-47EB-83F6-586209BFB441}"/>
    <cellStyle name="Total 2 2 2 2 2 9 2 3 2 2" xfId="9403" xr:uid="{938F5B7B-F24A-4E15-BDE9-1805FCFDBED7}"/>
    <cellStyle name="Total 2 2 2 2 2 9 2 3 2 2 2" xfId="11883" xr:uid="{678D90EB-EE07-43B5-97A4-4F51E70E1E38}"/>
    <cellStyle name="Total 2 2 2 2 2 9 2 3 2 2 3" xfId="21421" xr:uid="{D7ACE106-42EA-48BA-BD9E-776F749F5445}"/>
    <cellStyle name="Total 2 2 2 2 2 9 2 3 2 3" xfId="18179" xr:uid="{C738DFAD-58CA-4D4E-B32D-A0B17186492C}"/>
    <cellStyle name="Total 2 2 2 2 2 9 2 3 2 4" xfId="18879" xr:uid="{B9713078-1C57-4204-8EC9-F581C5A0A94F}"/>
    <cellStyle name="Total 2 2 2 2 2 9 2 3 3" xfId="8359" xr:uid="{C2E8BBDF-84D3-4EC6-A7D3-74300C4310DE}"/>
    <cellStyle name="Total 2 2 2 2 2 9 2 3 3 2" xfId="12023" xr:uid="{A25A2C76-F816-4E73-A6ED-A73AC3CD3EB0}"/>
    <cellStyle name="Total 2 2 2 2 2 9 2 3 3 3" xfId="20618" xr:uid="{159F8E53-1F36-4A4B-983F-10F36BAD8096}"/>
    <cellStyle name="Total 2 2 2 2 2 9 2 3 4" xfId="13629" xr:uid="{A7A35D44-0800-4203-9CA7-4C846C19C83B}"/>
    <cellStyle name="Total 2 2 2 2 2 9 2 3 5" xfId="11782" xr:uid="{04EA8AFD-905C-4898-9C28-B95442AE60EC}"/>
    <cellStyle name="Total 2 2 2 2 2 9 2 4" xfId="5323" xr:uid="{6D091146-6FD7-463F-8BA5-7EA48618CA3A}"/>
    <cellStyle name="Total 2 2 2 2 2 9 2 4 2" xfId="8944" xr:uid="{E5C39A06-7361-4405-826A-2C4CB069B987}"/>
    <cellStyle name="Total 2 2 2 2 2 9 2 4 2 2" xfId="13471" xr:uid="{0FA8E710-16D8-4B61-8C38-608A3F81453E}"/>
    <cellStyle name="Total 2 2 2 2 2 9 2 4 2 3" xfId="21063" xr:uid="{8B41179D-3720-4DDB-9418-F13830F16564}"/>
    <cellStyle name="Total 2 2 2 2 2 9 2 4 3" xfId="17604" xr:uid="{826F661A-4771-4C4D-A6AC-6090C521DE8F}"/>
    <cellStyle name="Total 2 2 2 2 2 9 2 4 4" xfId="16663" xr:uid="{31E57B3A-EC7C-4E6D-B2EE-9B2D751B8307}"/>
    <cellStyle name="Total 2 2 2 2 2 9 2 5" xfId="7868" xr:uid="{69F9550E-E631-4444-BD47-54BFD0C8D10A}"/>
    <cellStyle name="Total 2 2 2 2 2 9 2 5 2" xfId="15666" xr:uid="{923D1AF2-7705-4353-AB85-D37878817125}"/>
    <cellStyle name="Total 2 2 2 2 2 9 2 5 3" xfId="20237" xr:uid="{A3B950BE-3F58-4295-94F0-3D32A6CD7FF8}"/>
    <cellStyle name="Total 2 2 2 2 2 9 2 6" xfId="12995" xr:uid="{E74BF9CA-B123-4856-AA9C-D25AF94C0797}"/>
    <cellStyle name="Total 2 2 2 2 2 9 2 7" xfId="13991" xr:uid="{9375B802-02DD-4EF9-944C-A9AB52A3F0AE}"/>
    <cellStyle name="Total 2 2 2 2 2 9 3" xfId="3929" xr:uid="{2F671C97-0099-494E-B9EF-255F84C88786}"/>
    <cellStyle name="Total 2 2 2 2 2 9 3 2" xfId="4590" xr:uid="{B89715CC-54E3-4316-9972-8CD342EF8E61}"/>
    <cellStyle name="Total 2 2 2 2 2 9 3 2 2" xfId="5641" xr:uid="{76696371-6AEB-4121-AC9B-D93AB42C0219}"/>
    <cellStyle name="Total 2 2 2 2 2 9 3 2 2 2" xfId="9262" xr:uid="{FCA1F886-2AF3-436E-B077-5D4296097E5A}"/>
    <cellStyle name="Total 2 2 2 2 2 9 3 2 2 2 2" xfId="16022" xr:uid="{435904DD-102D-419F-91ED-EE1A96BDEF4D}"/>
    <cellStyle name="Total 2 2 2 2 2 9 3 2 2 2 3" xfId="21327" xr:uid="{2B6515F9-4D62-44D2-9062-EF21C5A635E6}"/>
    <cellStyle name="Total 2 2 2 2 2 9 3 2 2 3" xfId="17495" xr:uid="{A804E7CB-04F4-4D62-98BD-8C3511364DB5}"/>
    <cellStyle name="Total 2 2 2 2 2 9 3 2 2 4" xfId="17955" xr:uid="{ED4B1B96-651D-4241-8831-A5063454BCBD}"/>
    <cellStyle name="Total 2 2 2 2 2 9 3 2 3" xfId="8214" xr:uid="{F05573DB-0105-477E-B131-AE544B869C51}"/>
    <cellStyle name="Total 2 2 2 2 2 9 3 2 3 2" xfId="13529" xr:uid="{6B67B74E-E07C-4A1F-B438-0028AF9B4167}"/>
    <cellStyle name="Total 2 2 2 2 2 9 3 2 3 3" xfId="20522" xr:uid="{1EF20514-3770-4F9F-89B9-E4E5671234A7}"/>
    <cellStyle name="Total 2 2 2 2 2 9 3 2 4" xfId="12893" xr:uid="{B7E8C066-43D2-4BC1-BE70-EF6F5D1E3877}"/>
    <cellStyle name="Total 2 2 2 2 2 9 3 2 5" xfId="14860" xr:uid="{6CBE8D8C-407C-40E8-ADE2-3FE168268B5D}"/>
    <cellStyle name="Total 2 2 2 2 2 9 3 3" xfId="5118" xr:uid="{F4B545FF-F637-49DA-A978-302D7686AFBF}"/>
    <cellStyle name="Total 2 2 2 2 2 9 3 3 2" xfId="8739" xr:uid="{8DFF4FDD-7251-494C-85A4-CEA3983DB502}"/>
    <cellStyle name="Total 2 2 2 2 2 9 3 3 2 2" xfId="17725" xr:uid="{C1A52421-9842-4985-9547-80F0D72C1713}"/>
    <cellStyle name="Total 2 2 2 2 2 9 3 3 2 3" xfId="20926" xr:uid="{EB392093-F57D-4F4C-806F-CF308A0DFF07}"/>
    <cellStyle name="Total 2 2 2 2 2 9 3 3 3" xfId="12703" xr:uid="{DF75F8AC-1F55-47EF-A913-79D703CDCAF1}"/>
    <cellStyle name="Total 2 2 2 2 2 9 3 3 4" xfId="13189" xr:uid="{15E1F28E-D35D-434B-BDD6-2AFC465C40D3}"/>
    <cellStyle name="Total 2 2 2 2 2 9 3 4" xfId="7602" xr:uid="{E4B34662-31BB-4577-9414-61C7671B61AD}"/>
    <cellStyle name="Total 2 2 2 2 2 9 3 4 2" xfId="15830" xr:uid="{526E99BB-784A-473C-A584-6EAD6C6ADF4D}"/>
    <cellStyle name="Total 2 2 2 2 2 9 3 4 3" xfId="20060" xr:uid="{F6040494-0FB8-4FF4-BAAB-813839372307}"/>
    <cellStyle name="Total 2 2 2 2 2 9 3 5" xfId="13091" xr:uid="{73DB56E6-3C59-4228-BB70-2A41A35E4A07}"/>
    <cellStyle name="Total 2 2 2 2 2 9 3 6" xfId="19112" xr:uid="{7FCB664F-1EEB-4D7A-964E-ED5167CFED6C}"/>
    <cellStyle name="Total 2 2 2 2 2 9 4" xfId="4301" xr:uid="{C6DA0EC8-C908-4EC9-8179-64BF96139486}"/>
    <cellStyle name="Total 2 2 2 2 2 9 4 2" xfId="5390" xr:uid="{7C30877B-4AA5-4046-821C-7943AFCCB260}"/>
    <cellStyle name="Total 2 2 2 2 2 9 4 2 2" xfId="9011" xr:uid="{F239B433-392E-4C61-B418-B1C2F39FA8F4}"/>
    <cellStyle name="Total 2 2 2 2 2 9 4 2 2 2" xfId="13461" xr:uid="{2F32A9C7-29A2-42E5-9469-615538C4C4BC}"/>
    <cellStyle name="Total 2 2 2 2 2 9 4 2 2 3" xfId="21128" xr:uid="{17259898-3AE3-4241-BA76-174DD1A90BF2}"/>
    <cellStyle name="Total 2 2 2 2 2 9 4 2 3" xfId="18614" xr:uid="{9009669A-3A9C-46D5-B224-D8FB7F0CAA5C}"/>
    <cellStyle name="Total 2 2 2 2 2 9 4 2 4" xfId="18064" xr:uid="{BB51CF0B-B9E3-4576-B211-5783A495EB49}"/>
    <cellStyle name="Total 2 2 2 2 2 9 4 3" xfId="7937" xr:uid="{10B323E7-3B58-46EF-B1E0-9D99507BE622}"/>
    <cellStyle name="Total 2 2 2 2 2 9 4 3 2" xfId="15424" xr:uid="{31FB8B85-BB9A-43BE-8345-A3C7A5B57691}"/>
    <cellStyle name="Total 2 2 2 2 2 9 4 3 3" xfId="20302" xr:uid="{B4FEAA21-8C86-497D-8FFB-BFAA62BB9F8A}"/>
    <cellStyle name="Total 2 2 2 2 2 9 4 4" xfId="12976" xr:uid="{F2349146-8C72-4F5B-951B-34B2CA8CA2BF}"/>
    <cellStyle name="Total 2 2 2 2 2 9 4 5" xfId="16437" xr:uid="{2F14EA30-74B2-4054-A38E-D173DDE54219}"/>
    <cellStyle name="Total 2 2 2 2 2 9 5" xfId="4643" xr:uid="{9F9271C0-4988-411D-BC7D-3E52F1163C95}"/>
    <cellStyle name="Total 2 2 2 2 2 9 5 2" xfId="8267" xr:uid="{84A2CF53-9F05-455C-B7C1-49F90EA5DCFC}"/>
    <cellStyle name="Total 2 2 2 2 2 9 5 2 2" xfId="18692" xr:uid="{09121E34-8156-43AA-8791-EEBF7ADA177F}"/>
    <cellStyle name="Total 2 2 2 2 2 9 5 2 3" xfId="20561" xr:uid="{8C4612EA-736B-428A-8B87-97009C0F5CE9}"/>
    <cellStyle name="Total 2 2 2 2 2 9 5 3" xfId="18487" xr:uid="{ED58CDA9-03E7-4390-98E2-94AD51DB4F37}"/>
    <cellStyle name="Total 2 2 2 2 2 9 5 4" xfId="16191" xr:uid="{CF98DFFF-2EA6-4673-9F93-14A76422E133}"/>
    <cellStyle name="Total 2 2 2 2 2 9 6" xfId="7324" xr:uid="{978C01C0-A9A5-4B41-9CBA-B86D729E851D}"/>
    <cellStyle name="Total 2 2 2 2 2 9 6 2" xfId="16893" xr:uid="{E49E6784-62BC-4FC2-BC4B-DD790E504F95}"/>
    <cellStyle name="Total 2 2 2 2 2 9 6 3" xfId="19844" xr:uid="{D0AF9ACF-FDB6-4A5B-8AFA-2D191292EE4F}"/>
    <cellStyle name="Total 2 2 2 2 2 9 7" xfId="16763" xr:uid="{36609D9D-9C3A-47C2-81FB-5F94DEB1DB0F}"/>
    <cellStyle name="Total 2 2 2 2 2 9 8" xfId="19417" xr:uid="{0E2CB116-6CAC-449F-9E94-A3A8CF0895EC}"/>
    <cellStyle name="Total 2 2 2 2 20" xfId="13227" xr:uid="{1CE4179C-B136-4104-AFB4-1CE9A07348F1}"/>
    <cellStyle name="Total 2 2 2 2 21" xfId="18131" xr:uid="{78B750CA-1F45-4715-B01F-B908D2B1515C}"/>
    <cellStyle name="Total 2 2 2 2 3" xfId="2196" xr:uid="{07224C34-A9A2-4776-B309-54E48B8D8C59}"/>
    <cellStyle name="Total 2 2 2 2 3 2" xfId="4232" xr:uid="{BF5C3BDF-230F-4534-B6C0-E558559E62E7}"/>
    <cellStyle name="Total 2 2 2 2 3 2 2" xfId="4446" xr:uid="{47A2BB25-1E45-47DE-BFE1-74D25E125003}"/>
    <cellStyle name="Total 2 2 2 2 3 2 2 2" xfId="4910" xr:uid="{DE92BCF5-E8E8-4AA1-B9D5-7F869A912665}"/>
    <cellStyle name="Total 2 2 2 2 3 2 2 2 2" xfId="5955" xr:uid="{C411E70F-70AB-485D-9173-76B7EF7578D4}"/>
    <cellStyle name="Total 2 2 2 2 3 2 2 2 2 2" xfId="9576" xr:uid="{822BEC9F-5BF7-4AD1-8770-98E6254D183B}"/>
    <cellStyle name="Total 2 2 2 2 3 2 2 2 2 2 2" xfId="11825" xr:uid="{95DE2DC7-1E93-4038-A04E-914D9EB1312B}"/>
    <cellStyle name="Total 2 2 2 2 3 2 2 2 2 2 3" xfId="21561" xr:uid="{41522052-A23D-4BA4-B4AE-47B965189390}"/>
    <cellStyle name="Total 2 2 2 2 3 2 2 2 2 3" xfId="12451" xr:uid="{60188147-9B06-4B1E-B721-1E07E86264C9}"/>
    <cellStyle name="Total 2 2 2 2 3 2 2 2 2 4" xfId="13862" xr:uid="{A279E45C-9FAF-4B25-ACA7-D0A9385CA816}"/>
    <cellStyle name="Total 2 2 2 2 3 2 2 2 3" xfId="8534" xr:uid="{EFFFD2C3-C2DE-470A-8186-23B85E8F39F5}"/>
    <cellStyle name="Total 2 2 2 2 3 2 2 2 3 2" xfId="15616" xr:uid="{6987D401-5F11-466D-B16E-DB5474EA346F}"/>
    <cellStyle name="Total 2 2 2 2 3 2 2 2 3 3" xfId="20758" xr:uid="{4AA7E4CE-5EBF-4D84-BF2C-0F282CC5B492}"/>
    <cellStyle name="Total 2 2 2 2 3 2 2 2 4" xfId="18448" xr:uid="{6FC983EB-CDBE-4D41-8821-BA2081BAB703}"/>
    <cellStyle name="Total 2 2 2 2 3 2 2 2 5" xfId="18032" xr:uid="{1A83D090-2D0B-4F8E-BCC8-B67F0B5C7C02}"/>
    <cellStyle name="Total 2 2 2 2 3 2 2 3" xfId="5518" xr:uid="{73EDDDDF-7A3C-4B59-B0F0-C92BD1C38A5B}"/>
    <cellStyle name="Total 2 2 2 2 3 2 2 3 2" xfId="9139" xr:uid="{40D556B0-C0EF-4122-BDCB-68AE3F4E3E20}"/>
    <cellStyle name="Total 2 2 2 2 3 2 2 3 2 2" xfId="15521" xr:uid="{84EBB764-E922-438A-A68B-5D8DC8CF6D06}"/>
    <cellStyle name="Total 2 2 2 2 3 2 2 3 2 3" xfId="21221" xr:uid="{D69405FC-FFB1-4193-9F46-B64631EC8F8B}"/>
    <cellStyle name="Total 2 2 2 2 3 2 2 3 3" xfId="14044" xr:uid="{8A429DE6-6BFB-47B6-83A8-4255B033E748}"/>
    <cellStyle name="Total 2 2 2 2 3 2 2 3 4" xfId="14670" xr:uid="{71931DEB-0A24-417D-A7EB-0396B18DFD5F}"/>
    <cellStyle name="Total 2 2 2 2 3 2 2 4" xfId="8075" xr:uid="{E27F94CE-3367-44B8-97B5-6B0BCAA03411}"/>
    <cellStyle name="Total 2 2 2 2 3 2 2 4 2" xfId="16002" xr:uid="{F66FD0EB-149A-473B-8D49-9487A5742E53}"/>
    <cellStyle name="Total 2 2 2 2 3 2 2 4 3" xfId="20404" xr:uid="{C166F729-6BA1-472E-8F87-6C7DCD884580}"/>
    <cellStyle name="Total 2 2 2 2 3 2 2 5" xfId="14441" xr:uid="{2B216B7C-58F7-4835-A259-9CD536663D1F}"/>
    <cellStyle name="Total 2 2 2 2 3 2 2 6" xfId="18373" xr:uid="{4DD7B506-C358-4CAC-A472-450C00425FC9}"/>
    <cellStyle name="Total 2 2 2 2 3 2 3" xfId="4736" xr:uid="{8BDA2D97-FC06-4322-8D54-42B401475671}"/>
    <cellStyle name="Total 2 2 2 2 3 2 3 2" xfId="5783" xr:uid="{8D46F511-381E-4FCE-AAAA-2231EDD67A24}"/>
    <cellStyle name="Total 2 2 2 2 3 2 3 2 2" xfId="9404" xr:uid="{6450B0BA-8BA6-4BA3-99FF-590B7A7205A3}"/>
    <cellStyle name="Total 2 2 2 2 3 2 3 2 2 2" xfId="17701" xr:uid="{261A4210-4CF2-4C64-8FB4-62A75915477F}"/>
    <cellStyle name="Total 2 2 2 2 3 2 3 2 2 3" xfId="21422" xr:uid="{B068C1CD-7498-40A3-BB62-381E773D7FAE}"/>
    <cellStyle name="Total 2 2 2 2 3 2 3 2 3" xfId="15451" xr:uid="{79FC6677-6764-482E-998E-5A818EC1B335}"/>
    <cellStyle name="Total 2 2 2 2 3 2 3 2 4" xfId="17923" xr:uid="{53739F40-69CC-4993-9661-2EA626254A8B}"/>
    <cellStyle name="Total 2 2 2 2 3 2 3 3" xfId="8360" xr:uid="{675623CC-BAAF-4290-9058-983774ABB629}"/>
    <cellStyle name="Total 2 2 2 2 3 2 3 3 2" xfId="18675" xr:uid="{10BFC2B8-721D-4DB7-AC06-38A70C64A207}"/>
    <cellStyle name="Total 2 2 2 2 3 2 3 3 3" xfId="20619" xr:uid="{9F4FA887-402F-4DBD-A503-B19235A20361}"/>
    <cellStyle name="Total 2 2 2 2 3 2 3 4" xfId="18474" xr:uid="{D493B81A-A384-40D4-AF8D-E25B548907DA}"/>
    <cellStyle name="Total 2 2 2 2 3 2 3 5" xfId="16873" xr:uid="{735B6B23-A681-4DFE-BEC2-DC5511BFC85F}"/>
    <cellStyle name="Total 2 2 2 2 3 2 4" xfId="5324" xr:uid="{2D32ECEC-67DE-4693-9CF5-06F7664A4A7D}"/>
    <cellStyle name="Total 2 2 2 2 3 2 4 2" xfId="8945" xr:uid="{B1E64E85-4BBD-4501-9CB4-982CB8FEA21C}"/>
    <cellStyle name="Total 2 2 2 2 3 2 4 2 2" xfId="11980" xr:uid="{B4A2F55E-D43F-45FE-A2C4-DECA25E5DB42}"/>
    <cellStyle name="Total 2 2 2 2 3 2 4 2 3" xfId="21064" xr:uid="{743B7268-63AA-4E49-B17E-B66B4B89ED1A}"/>
    <cellStyle name="Total 2 2 2 2 3 2 4 3" xfId="17447" xr:uid="{BE969F1A-13AF-40F3-B170-F71075E0DEA9}"/>
    <cellStyle name="Total 2 2 2 2 3 2 4 4" xfId="18078" xr:uid="{EDBF0D3F-A542-43DE-BEC3-77A804E48212}"/>
    <cellStyle name="Total 2 2 2 2 3 2 5" xfId="7869" xr:uid="{5A8D45E5-7316-4E0F-A7F1-958A371AAAC3}"/>
    <cellStyle name="Total 2 2 2 2 3 2 5 2" xfId="13407" xr:uid="{E4EE7858-12DC-4575-A609-7680CD405043}"/>
    <cellStyle name="Total 2 2 2 2 3 2 5 3" xfId="20238" xr:uid="{F3EB2674-70FE-4FDA-897B-39E44F881BF2}"/>
    <cellStyle name="Total 2 2 2 2 3 2 6" xfId="15945" xr:uid="{A4995B8D-EC94-416E-A5A4-51FA1DBD6B9D}"/>
    <cellStyle name="Total 2 2 2 2 3 2 7" xfId="14664" xr:uid="{C383B547-94E1-4C27-A4F7-1C994F80968D}"/>
    <cellStyle name="Total 2 2 2 2 3 3" xfId="4103" xr:uid="{386F3E4D-390F-4988-9ECF-97169298641A}"/>
    <cellStyle name="Total 2 2 2 2 3 3 2" xfId="4644" xr:uid="{56761CDA-5947-40E1-8E73-13586AC679AF}"/>
    <cellStyle name="Total 2 2 2 2 3 3 2 2" xfId="5693" xr:uid="{9E8BB81D-DFC2-403A-8F63-A51B7CD58AB1}"/>
    <cellStyle name="Total 2 2 2 2 3 3 2 2 2" xfId="9314" xr:uid="{DA65F4C0-3339-4D76-9A91-CFB9E393FC97}"/>
    <cellStyle name="Total 2 2 2 2 3 3 2 2 2 2" xfId="15691" xr:uid="{4BB5F8D7-031D-4023-AB7C-3706BABC8346}"/>
    <cellStyle name="Total 2 2 2 2 3 3 2 2 2 3" xfId="21366" xr:uid="{7DC1D134-052D-49FC-9772-88C7BC0EB2BF}"/>
    <cellStyle name="Total 2 2 2 2 3 3 2 2 3" xfId="15251" xr:uid="{8766AF83-CB2A-4BAF-B5D4-785C0E56D68D}"/>
    <cellStyle name="Total 2 2 2 2 3 3 2 2 4" xfId="16957" xr:uid="{1C96FEA8-DC59-40E2-BDC0-C8D6D8C2DF80}"/>
    <cellStyle name="Total 2 2 2 2 3 3 2 3" xfId="8268" xr:uid="{1D3B1F53-99C7-484C-B878-23B41C29BD8A}"/>
    <cellStyle name="Total 2 2 2 2 3 3 2 3 2" xfId="17757" xr:uid="{A920CE55-E189-4AB2-BA56-CBFCF25D84CD}"/>
    <cellStyle name="Total 2 2 2 2 3 3 2 3 3" xfId="20562" xr:uid="{83616D00-FE6A-4255-BB1D-4ACF6070F05D}"/>
    <cellStyle name="Total 2 2 2 2 3 3 2 4" xfId="15252" xr:uid="{C71F3394-7968-4BAA-9554-FB4E7501E97C}"/>
    <cellStyle name="Total 2 2 2 2 3 3 2 5" xfId="13246" xr:uid="{874B1FF9-B5FB-45B3-9C1D-A7233E99906D}"/>
    <cellStyle name="Total 2 2 2 2 3 3 3" xfId="5216" xr:uid="{EC488974-EA02-447D-9517-18065B010C0A}"/>
    <cellStyle name="Total 2 2 2 2 3 3 3 2" xfId="8837" xr:uid="{02DAA586-24F3-4E35-93DB-9996E06B3670}"/>
    <cellStyle name="Total 2 2 2 2 3 3 3 2 2" xfId="15821" xr:uid="{C5740141-BE72-4158-8801-B0A4498617F1}"/>
    <cellStyle name="Total 2 2 2 2 3 3 3 2 3" xfId="20995" xr:uid="{3E8D83D5-3CFB-44DF-A5F6-274E97681A42}"/>
    <cellStyle name="Total 2 2 2 2 3 3 3 3" xfId="17432" xr:uid="{50005DE7-030C-4CBD-9B81-BA5EA91DC17B}"/>
    <cellStyle name="Total 2 2 2 2 3 3 3 4" xfId="17981" xr:uid="{29A17F00-8A07-4AB4-9FB5-BF332DD83F79}"/>
    <cellStyle name="Total 2 2 2 2 3 3 4" xfId="7747" xr:uid="{E4BF7D31-0D7A-4B42-A28B-9E491B7B7542}"/>
    <cellStyle name="Total 2 2 2 2 3 3 4 2" xfId="12118" xr:uid="{1E6DF1D4-369E-4D36-B22C-57A4FDE4E3EA}"/>
    <cellStyle name="Total 2 2 2 2 3 3 4 3" xfId="20161" xr:uid="{7B4D384A-CF58-4E25-9F93-F91DEC54C0D2}"/>
    <cellStyle name="Total 2 2 2 2 3 3 5" xfId="13046" xr:uid="{B7DB4A66-25F3-4213-AFA1-70CD2656B7EE}"/>
    <cellStyle name="Total 2 2 2 2 3 3 6" xfId="14726" xr:uid="{84915A85-3807-4118-B911-DD8F7F88615F}"/>
    <cellStyle name="Total 2 2 2 2 3 4" xfId="3824" xr:uid="{5A6CC29E-5EC4-4FB2-8FE4-0E6D30A65DF1}"/>
    <cellStyle name="Total 2 2 2 2 3 4 2" xfId="5063" xr:uid="{A3C33161-516A-457D-9D98-EF27FF850EC8}"/>
    <cellStyle name="Total 2 2 2 2 3 4 2 2" xfId="8684" xr:uid="{4DEB20E2-E0E4-4DD7-BAB3-C0CE1E573250}"/>
    <cellStyle name="Total 2 2 2 2 3 4 2 2 2" xfId="17573" xr:uid="{088CCD1F-A3F1-46A8-AB64-486E5C171956}"/>
    <cellStyle name="Total 2 2 2 2 3 4 2 2 3" xfId="20887" xr:uid="{61F6DCD6-9964-4460-BC57-39F16CD4848D}"/>
    <cellStyle name="Total 2 2 2 2 3 4 2 3" xfId="12727" xr:uid="{E95FBA0B-D20F-4268-A382-BE3D9EB27F95}"/>
    <cellStyle name="Total 2 2 2 2 3 4 2 4" xfId="17617" xr:uid="{388FBEB6-7EBD-4B77-BEF7-CC3F4BA63B6E}"/>
    <cellStyle name="Total 2 2 2 2 3 4 3" xfId="7508" xr:uid="{1607C620-3ABC-4100-B891-EED24FD4B1D5}"/>
    <cellStyle name="Total 2 2 2 2 3 4 3 2" xfId="12220" xr:uid="{42895156-F8ED-44C3-8FB4-C4BE572AABE5}"/>
    <cellStyle name="Total 2 2 2 2 3 4 3 3" xfId="19994" xr:uid="{76CACAD0-7785-446C-AD60-A4DB061C2793}"/>
    <cellStyle name="Total 2 2 2 2 3 4 4" xfId="13127" xr:uid="{D88970B3-4F3D-411F-BD4E-DC5F8C0D56D8}"/>
    <cellStyle name="Total 2 2 2 2 3 4 5" xfId="19166" xr:uid="{B5C6D95A-29F8-42BB-9C13-D79304328AE5}"/>
    <cellStyle name="Total 2 2 2 2 3 5" xfId="3792" xr:uid="{48A602CC-EE45-491A-BEA5-09B726F6D7A5}"/>
    <cellStyle name="Total 2 2 2 2 3 5 2" xfId="7483" xr:uid="{74B58BA0-A9BD-4FFC-A223-39A06E52F99C}"/>
    <cellStyle name="Total 2 2 2 2 3 5 2 2" xfId="12242" xr:uid="{22A3E4DF-B266-470D-8DE7-6C7504DC1F3E}"/>
    <cellStyle name="Total 2 2 2 2 3 5 2 3" xfId="19975" xr:uid="{E35DCC5A-A2C4-4F74-BF84-E132CE405329}"/>
    <cellStyle name="Total 2 2 2 2 3 5 3" xfId="13141" xr:uid="{2BF3B927-24AF-4913-BD0B-5B6AC940B130}"/>
    <cellStyle name="Total 2 2 2 2 3 5 4" xfId="12235" xr:uid="{9228D9A4-1899-4E4D-AF01-A0B018ACA5CA}"/>
    <cellStyle name="Total 2 2 2 2 3 6" xfId="7325" xr:uid="{53AD173E-18A7-444A-BBEA-672BD49E06A9}"/>
    <cellStyle name="Total 2 2 2 2 3 6 2" xfId="14642" xr:uid="{0BEEE5AB-B296-4056-B2F3-00C61E37C2BF}"/>
    <cellStyle name="Total 2 2 2 2 3 6 3" xfId="19845" xr:uid="{55BD4C26-24D5-4854-B389-C30F2FB4A101}"/>
    <cellStyle name="Total 2 2 2 2 3 7" xfId="17311" xr:uid="{426897DF-C91F-400B-AF64-6146045755FE}"/>
    <cellStyle name="Total 2 2 2 2 3 8" xfId="17616" xr:uid="{5B232E4F-140F-4C12-8152-DFF1CD26A107}"/>
    <cellStyle name="Total 2 2 2 2 4" xfId="2197" xr:uid="{596FD6CE-B305-41C1-BC51-E00AABEE6ACB}"/>
    <cellStyle name="Total 2 2 2 2 4 10" xfId="3363" xr:uid="{1DCCEAFF-74D8-47FD-994A-0E8F41E55EC1}"/>
    <cellStyle name="Total 2 2 2 2 4 2" xfId="2198" xr:uid="{85084F12-3D3F-4187-BDE9-403727936AEB}"/>
    <cellStyle name="Total 2 2 2 2 4 2 2" xfId="3364" xr:uid="{0D9FBC38-1B88-4ED9-9ECA-66E2D4739292}"/>
    <cellStyle name="Total 2 2 2 2 4 3" xfId="2199" xr:uid="{71522CD0-0709-48E4-965A-6B1D3A292A7C}"/>
    <cellStyle name="Total 2 2 2 2 4 3 2" xfId="3365" xr:uid="{BF911E59-4A15-4622-BAE9-C80F8B070D2D}"/>
    <cellStyle name="Total 2 2 2 2 4 4" xfId="2200" xr:uid="{3EFC0F75-AD8F-4B6E-BF81-33D9B2112F8F}"/>
    <cellStyle name="Total 2 2 2 2 4 4 2" xfId="3366" xr:uid="{5A287D7B-960B-4AE9-99B8-253105765279}"/>
    <cellStyle name="Total 2 2 2 2 4 5" xfId="2201" xr:uid="{BA373689-970C-4170-AD8C-AB9D8C8D2A1C}"/>
    <cellStyle name="Total 2 2 2 2 4 5 2" xfId="3367" xr:uid="{07197145-CA85-4838-8BE9-0DB95C863B40}"/>
    <cellStyle name="Total 2 2 2 2 4 6" xfId="2202" xr:uid="{8ECC4E64-4673-4F03-AC93-BCC6AB9126F6}"/>
    <cellStyle name="Total 2 2 2 2 4 6 2" xfId="3368" xr:uid="{D0EEE5B2-A5AD-409E-A72E-8F51E46D4713}"/>
    <cellStyle name="Total 2 2 2 2 4 7" xfId="2203" xr:uid="{B8F82C03-FFB7-4453-ABFE-33FF8C5D8128}"/>
    <cellStyle name="Total 2 2 2 2 4 7 2" xfId="3369" xr:uid="{25342E52-1D84-481F-9534-59A51D172494}"/>
    <cellStyle name="Total 2 2 2 2 4 8" xfId="2204" xr:uid="{4B100BEA-9500-47C8-B7D6-6935ED3EB18D}"/>
    <cellStyle name="Total 2 2 2 2 4 8 2" xfId="3370" xr:uid="{1F26B9DA-A1CF-4A63-9589-99CB35E9F49F}"/>
    <cellStyle name="Total 2 2 2 2 4 9" xfId="2205" xr:uid="{7448F42B-2A81-4E82-A20E-2408A4B6AB00}"/>
    <cellStyle name="Total 2 2 2 2 4 9 2" xfId="3371" xr:uid="{904E4116-B822-488F-B359-70B9BA5545E4}"/>
    <cellStyle name="Total 2 2 2 2 5" xfId="2206" xr:uid="{C6C02C4A-96D9-4A95-826A-BDF2F9FA4000}"/>
    <cellStyle name="Total 2 2 2 2 5 10" xfId="3372" xr:uid="{0866CB03-F8A1-405E-BF6B-5E811E332981}"/>
    <cellStyle name="Total 2 2 2 2 5 2" xfId="2207" xr:uid="{6A7E8F11-32BE-4551-99A2-2738B3F1B149}"/>
    <cellStyle name="Total 2 2 2 2 5 2 2" xfId="3373" xr:uid="{2289638D-2458-4C69-B236-9EAE6DDBC23D}"/>
    <cellStyle name="Total 2 2 2 2 5 3" xfId="2208" xr:uid="{0B7A1A22-7547-4B97-80CF-0890DBA4C67F}"/>
    <cellStyle name="Total 2 2 2 2 5 3 2" xfId="3374" xr:uid="{C44F512C-2548-48F6-942F-82E867F288E4}"/>
    <cellStyle name="Total 2 2 2 2 5 4" xfId="2209" xr:uid="{116C186A-BDE9-4AAD-8356-5E249D3478DA}"/>
    <cellStyle name="Total 2 2 2 2 5 4 2" xfId="3375" xr:uid="{74B58AD8-1428-4A39-9642-F068A44E2613}"/>
    <cellStyle name="Total 2 2 2 2 5 5" xfId="2210" xr:uid="{9BBE51EE-232D-4674-B77C-C397D6AF0BB5}"/>
    <cellStyle name="Total 2 2 2 2 5 5 2" xfId="3376" xr:uid="{AA559A15-DCA7-48E6-82B5-F208D14413CA}"/>
    <cellStyle name="Total 2 2 2 2 5 6" xfId="2211" xr:uid="{CFBF03CF-E52B-4666-B955-17BB81C679E8}"/>
    <cellStyle name="Total 2 2 2 2 5 6 2" xfId="3377" xr:uid="{5B236295-D297-4016-9FA1-38A6C5DFBC72}"/>
    <cellStyle name="Total 2 2 2 2 5 7" xfId="2212" xr:uid="{8BC4E19B-7AC7-446E-8ED0-00C039136611}"/>
    <cellStyle name="Total 2 2 2 2 5 7 2" xfId="3378" xr:uid="{7D211F82-BF83-495C-815E-C9CF044714FB}"/>
    <cellStyle name="Total 2 2 2 2 5 8" xfId="2213" xr:uid="{E2E4F759-12B3-4A4E-99AC-8717A5F5313A}"/>
    <cellStyle name="Total 2 2 2 2 5 8 2" xfId="3379" xr:uid="{1FB1CFB6-F35B-4146-8DEA-1E1169837B22}"/>
    <cellStyle name="Total 2 2 2 2 5 9" xfId="2214" xr:uid="{52470F6C-581B-4BC0-9DF1-AF1C12A58ACA}"/>
    <cellStyle name="Total 2 2 2 2 5 9 2" xfId="3380" xr:uid="{5D26863F-ADD7-444E-BE93-908933F33AF3}"/>
    <cellStyle name="Total 2 2 2 2 6" xfId="2215" xr:uid="{CF61C05B-CF6A-4761-BE39-C3BF29ACB043}"/>
    <cellStyle name="Total 2 2 2 2 6 10" xfId="3381" xr:uid="{FCD8BC63-106D-4C58-8B4D-29A6AE757AD2}"/>
    <cellStyle name="Total 2 2 2 2 6 2" xfId="2216" xr:uid="{FD529BEA-FE62-46D4-940F-186320C0DFB9}"/>
    <cellStyle name="Total 2 2 2 2 6 2 2" xfId="3382" xr:uid="{798A18C1-0C7C-4051-8429-50C1E664AB33}"/>
    <cellStyle name="Total 2 2 2 2 6 3" xfId="2217" xr:uid="{C9F724E3-6EA7-4241-BDE1-870BE80C996B}"/>
    <cellStyle name="Total 2 2 2 2 6 3 2" xfId="3383" xr:uid="{754C3137-DA1A-4D74-B075-0C01AFBA9EAC}"/>
    <cellStyle name="Total 2 2 2 2 6 4" xfId="2218" xr:uid="{3474D091-EA5D-4729-9B8C-286CCF2BFAC3}"/>
    <cellStyle name="Total 2 2 2 2 6 4 2" xfId="3384" xr:uid="{A6892AE6-56B0-4261-BA12-491F67090A53}"/>
    <cellStyle name="Total 2 2 2 2 6 5" xfId="2219" xr:uid="{AC0B23C4-2873-4B1A-93CA-CE6D131C52BE}"/>
    <cellStyle name="Total 2 2 2 2 6 5 2" xfId="3385" xr:uid="{2D7CCE25-CF4C-4B52-9BD3-245589575D36}"/>
    <cellStyle name="Total 2 2 2 2 6 6" xfId="2220" xr:uid="{25A2271A-41CB-4E77-B358-E8E8F3F2CD11}"/>
    <cellStyle name="Total 2 2 2 2 6 6 2" xfId="3386" xr:uid="{366A110A-EBB8-4D4A-9844-A6F6C17F1FB2}"/>
    <cellStyle name="Total 2 2 2 2 6 7" xfId="2221" xr:uid="{2B99F425-5E36-44C2-A34D-D33113F31D3C}"/>
    <cellStyle name="Total 2 2 2 2 6 7 2" xfId="3387" xr:uid="{F97705F5-07C4-43C1-A4D2-15B6B8AEBF3A}"/>
    <cellStyle name="Total 2 2 2 2 6 8" xfId="2222" xr:uid="{49689323-7CD7-45FC-B7EE-BF14424061D9}"/>
    <cellStyle name="Total 2 2 2 2 6 8 2" xfId="3388" xr:uid="{D8C61A2D-BE41-4CC0-BC9B-E80DA0C6408F}"/>
    <cellStyle name="Total 2 2 2 2 6 9" xfId="2223" xr:uid="{823FA606-A927-4ED2-A1E0-09AAA619846A}"/>
    <cellStyle name="Total 2 2 2 2 6 9 2" xfId="3389" xr:uid="{AA3B5962-6708-4194-A38F-77B3B61AFA6B}"/>
    <cellStyle name="Total 2 2 2 2 7" xfId="2224" xr:uid="{3E79ACE8-64FD-4EA9-AC2D-9EB008588FD0}"/>
    <cellStyle name="Total 2 2 2 2 7 10" xfId="3390" xr:uid="{8EDDFCDC-86F8-4F6C-A32C-5AD8058D9349}"/>
    <cellStyle name="Total 2 2 2 2 7 2" xfId="2225" xr:uid="{C341A936-1705-45C4-B7AD-EC5F368BA657}"/>
    <cellStyle name="Total 2 2 2 2 7 2 2" xfId="3391" xr:uid="{EEF73978-D438-4083-871F-C7B17D8981E6}"/>
    <cellStyle name="Total 2 2 2 2 7 3" xfId="2226" xr:uid="{92B7D760-F6F8-487E-8CC3-B0AF53D1DCE7}"/>
    <cellStyle name="Total 2 2 2 2 7 3 2" xfId="3392" xr:uid="{2BCE34AC-435B-4A2E-9D63-BD4601D763E0}"/>
    <cellStyle name="Total 2 2 2 2 7 4" xfId="2227" xr:uid="{1AC443CB-9979-44AA-9E14-EACF8FF73231}"/>
    <cellStyle name="Total 2 2 2 2 7 4 2" xfId="3393" xr:uid="{50F2E9EF-1A28-4BAC-B326-C19A9105F0C6}"/>
    <cellStyle name="Total 2 2 2 2 7 5" xfId="2228" xr:uid="{E38D03D3-72B0-4263-8C97-75EC6CD598D0}"/>
    <cellStyle name="Total 2 2 2 2 7 5 2" xfId="3394" xr:uid="{8679B5F8-9D40-4689-AAE8-8464A43DD766}"/>
    <cellStyle name="Total 2 2 2 2 7 6" xfId="2229" xr:uid="{091D6BCE-6106-47BF-9363-6B9E7419D3A7}"/>
    <cellStyle name="Total 2 2 2 2 7 6 2" xfId="3395" xr:uid="{35E2BDD2-D68D-4811-8ACB-3960E9C500A3}"/>
    <cellStyle name="Total 2 2 2 2 7 7" xfId="2230" xr:uid="{8833E8C5-A849-4171-8E6C-D540F4E1AB71}"/>
    <cellStyle name="Total 2 2 2 2 7 7 2" xfId="3396" xr:uid="{57F4AEB0-55C2-4B82-BBF3-7E75316778A0}"/>
    <cellStyle name="Total 2 2 2 2 7 8" xfId="2231" xr:uid="{62CB119F-B6A8-4B5F-8D1D-5B058CD1CFB4}"/>
    <cellStyle name="Total 2 2 2 2 7 8 2" xfId="3397" xr:uid="{A80615E7-A60E-4FE7-8F8B-F103A00448D7}"/>
    <cellStyle name="Total 2 2 2 2 7 9" xfId="2232" xr:uid="{283A542E-447D-4C21-BDE2-3659BC1351FF}"/>
    <cellStyle name="Total 2 2 2 2 7 9 2" xfId="3398" xr:uid="{E9A9B533-1B58-48F7-8678-B1E31EC1BA87}"/>
    <cellStyle name="Total 2 2 2 2 8" xfId="2233" xr:uid="{CEAFF9A6-9272-4B53-B586-E9D63537A91E}"/>
    <cellStyle name="Total 2 2 2 2 8 10" xfId="3399" xr:uid="{A0A02BEA-895A-4C3B-AF5C-94B6CD7DABDC}"/>
    <cellStyle name="Total 2 2 2 2 8 2" xfId="2234" xr:uid="{9BAC15A0-5D25-454A-BB01-71D2523D24E6}"/>
    <cellStyle name="Total 2 2 2 2 8 2 2" xfId="3400" xr:uid="{2C262665-B849-4F53-A461-D6B8EE8235F3}"/>
    <cellStyle name="Total 2 2 2 2 8 3" xfId="2235" xr:uid="{1B442888-539B-4BAE-8A7D-7285F37AC5CD}"/>
    <cellStyle name="Total 2 2 2 2 8 3 2" xfId="3401" xr:uid="{E274D773-2CFF-4BFA-89BC-98EC32630B3F}"/>
    <cellStyle name="Total 2 2 2 2 8 4" xfId="2236" xr:uid="{C26F93FA-0475-4F61-928E-D7AD00638A8A}"/>
    <cellStyle name="Total 2 2 2 2 8 4 2" xfId="3402" xr:uid="{DBA6E81A-D6EF-441F-AD43-8E1291E14EE9}"/>
    <cellStyle name="Total 2 2 2 2 8 5" xfId="2237" xr:uid="{A73A534B-C35E-4285-825D-2AA3B087DEFE}"/>
    <cellStyle name="Total 2 2 2 2 8 5 2" xfId="3403" xr:uid="{264F9C90-80E4-41A2-931C-F72D97EC1206}"/>
    <cellStyle name="Total 2 2 2 2 8 6" xfId="2238" xr:uid="{B430709F-8182-4A58-8667-95E064CBFB2D}"/>
    <cellStyle name="Total 2 2 2 2 8 6 2" xfId="3404" xr:uid="{A78B2854-2259-4223-9BCA-1FB3BB3B1EE7}"/>
    <cellStyle name="Total 2 2 2 2 8 7" xfId="2239" xr:uid="{27DAB829-DA27-4857-AF50-B2FC29DF8673}"/>
    <cellStyle name="Total 2 2 2 2 8 7 2" xfId="3405" xr:uid="{647D56A5-D08F-4CA3-BF6F-071D9CB74F8C}"/>
    <cellStyle name="Total 2 2 2 2 8 8" xfId="2240" xr:uid="{C1E51C18-E621-4B9E-8637-6FB8A69720CC}"/>
    <cellStyle name="Total 2 2 2 2 8 8 2" xfId="3406" xr:uid="{C3ABBE65-F7FA-4560-958F-B1CC44D63801}"/>
    <cellStyle name="Total 2 2 2 2 8 9" xfId="2241" xr:uid="{ADC00A93-9886-4FDE-AF9A-D9D6209402BE}"/>
    <cellStyle name="Total 2 2 2 2 8 9 2" xfId="3407" xr:uid="{7E7E94F9-9961-4145-8D9D-E8D37BD67258}"/>
    <cellStyle name="Total 2 2 2 2 9" xfId="2242" xr:uid="{7BA673D6-304F-415D-93F0-1DF0ECF617B3}"/>
    <cellStyle name="Total 2 2 2 2 9 10" xfId="3408" xr:uid="{67A6CCB3-51F2-4842-A640-614BC300F9C6}"/>
    <cellStyle name="Total 2 2 2 2 9 2" xfId="2243" xr:uid="{68F04891-1907-4741-B6A8-B9FDCD6D5592}"/>
    <cellStyle name="Total 2 2 2 2 9 2 2" xfId="3409" xr:uid="{8BD9E4D7-3ED2-41CE-9580-879161F415B5}"/>
    <cellStyle name="Total 2 2 2 2 9 3" xfId="2244" xr:uid="{94F5A9BA-BC5A-43CB-83AD-7608C9AA5191}"/>
    <cellStyle name="Total 2 2 2 2 9 3 2" xfId="3410" xr:uid="{CB2F97E1-E5FC-4201-9CBB-DEA20770FF8C}"/>
    <cellStyle name="Total 2 2 2 2 9 4" xfId="2245" xr:uid="{23D17F2A-E49A-4A91-B008-D40A22D3257B}"/>
    <cellStyle name="Total 2 2 2 2 9 4 2" xfId="3411" xr:uid="{84BA0D10-1FC8-4024-B872-3D74C37671FA}"/>
    <cellStyle name="Total 2 2 2 2 9 5" xfId="2246" xr:uid="{2C80B0E8-3FE9-4418-8729-9AD97B102A1C}"/>
    <cellStyle name="Total 2 2 2 2 9 5 2" xfId="3412" xr:uid="{82EEF207-A75D-4600-8CBF-6328713F07CD}"/>
    <cellStyle name="Total 2 2 2 2 9 6" xfId="2247" xr:uid="{125D48DA-ECDE-4B9A-BD23-AB827947B050}"/>
    <cellStyle name="Total 2 2 2 2 9 6 2" xfId="3413" xr:uid="{45FDE311-359C-46B2-8D1D-A332ABC0F551}"/>
    <cellStyle name="Total 2 2 2 2 9 7" xfId="2248" xr:uid="{0EF9237C-C6B6-46F3-A749-05A61DCC5CC5}"/>
    <cellStyle name="Total 2 2 2 2 9 7 2" xfId="3414" xr:uid="{62A028D5-CA89-402D-B484-F362C82E84E3}"/>
    <cellStyle name="Total 2 2 2 2 9 8" xfId="2249" xr:uid="{3481A199-B0FF-4ACE-9EE6-FAFEC04A8C7E}"/>
    <cellStyle name="Total 2 2 2 2 9 8 2" xfId="3415" xr:uid="{A569AEC7-C2F5-470E-8427-125BC944EE13}"/>
    <cellStyle name="Total 2 2 2 2 9 9" xfId="2250" xr:uid="{30C11AE1-AB47-4A67-8465-FBEBB233FA4C}"/>
    <cellStyle name="Total 2 2 2 2 9 9 2" xfId="3416" xr:uid="{269510DE-099B-4BDB-ADBC-5AD171DE2E76}"/>
    <cellStyle name="Total 2 2 2 20" xfId="2251" xr:uid="{037D9313-C686-48F4-B52E-BB1816ED5161}"/>
    <cellStyle name="Total 2 2 2 20 2" xfId="3417" xr:uid="{A935751A-59CD-4C8C-9D63-019169475691}"/>
    <cellStyle name="Total 2 2 2 21" xfId="2252" xr:uid="{FEC98925-C477-4A84-A072-660185F668CF}"/>
    <cellStyle name="Total 2 2 2 21 2" xfId="3418" xr:uid="{AD29740E-07B6-42FD-A3EF-E71B58C7666E}"/>
    <cellStyle name="Total 2 2 2 22" xfId="2253" xr:uid="{C3F12F57-4457-44DD-B97B-C2D37B26C40C}"/>
    <cellStyle name="Total 2 2 2 22 2" xfId="3419" xr:uid="{2F054448-573D-4B17-AB5F-8FAAC14E368C}"/>
    <cellStyle name="Total 2 2 2 23" xfId="2254" xr:uid="{FC570839-8B58-4DC5-844A-E38DA4662036}"/>
    <cellStyle name="Total 2 2 2 23 2" xfId="3420" xr:uid="{C151D016-72A8-47A4-A6AF-D95EE173B0D5}"/>
    <cellStyle name="Total 2 2 2 24" xfId="2255" xr:uid="{77739310-1BF1-4367-856B-3C3593AE04D8}"/>
    <cellStyle name="Total 2 2 2 24 2" xfId="3421" xr:uid="{01186A9A-C68E-487B-B3A7-7530AC87CCD9}"/>
    <cellStyle name="Total 2 2 2 25" xfId="2256" xr:uid="{109396DB-82DC-4431-8742-BB5D11769D69}"/>
    <cellStyle name="Total 2 2 2 25 2" xfId="3422" xr:uid="{65D842BC-AA70-481D-8B63-74AA44026D6A}"/>
    <cellStyle name="Total 2 2 2 26" xfId="3306" xr:uid="{8C656CDC-9B9A-4F5B-8E4E-153DD71A5AF3}"/>
    <cellStyle name="Total 2 2 2 27" xfId="11318" xr:uid="{4A496881-666C-4FE7-8A5A-4F056BC26B36}"/>
    <cellStyle name="Total 2 2 2 27 2" xfId="19653" xr:uid="{6FDA7FEC-310E-4D46-BE03-605D3E5ACC39}"/>
    <cellStyle name="Total 2 2 2 27 3" xfId="22053" xr:uid="{7CAC7EBB-AF71-4597-BE09-FEB1D058A728}"/>
    <cellStyle name="Total 2 2 2 3" xfId="2257" xr:uid="{1426BB09-1D2D-4D28-ACEC-8A75389319BC}"/>
    <cellStyle name="Total 2 2 2 3 2" xfId="4233" xr:uid="{5F087C16-1913-4676-829D-4B1D8B313045}"/>
    <cellStyle name="Total 2 2 2 3 2 2" xfId="4447" xr:uid="{6439A88B-B983-43A3-BC09-6D7D1F6232BE}"/>
    <cellStyle name="Total 2 2 2 3 2 2 2" xfId="4911" xr:uid="{10FF43D1-B03D-47D3-9B0E-BD5F6AF31B1A}"/>
    <cellStyle name="Total 2 2 2 3 2 2 2 2" xfId="5956" xr:uid="{2DD9C528-F089-41D5-8BBF-A8DDDFF6EAF1}"/>
    <cellStyle name="Total 2 2 2 3 2 2 2 2 2" xfId="9577" xr:uid="{9EB863FB-1445-4A54-8364-A90DD8A33D41}"/>
    <cellStyle name="Total 2 2 2 3 2 2 2 2 2 2" xfId="11824" xr:uid="{DA803667-B232-4AC6-8A32-FF6395ACD67E}"/>
    <cellStyle name="Total 2 2 2 3 2 2 2 2 2 3" xfId="21562" xr:uid="{AD0A6C5A-491A-4520-9471-C04C02AABDC2}"/>
    <cellStyle name="Total 2 2 2 3 2 2 2 2 3" xfId="12450" xr:uid="{EB0A7994-FC30-42AB-9883-75399F57B25C}"/>
    <cellStyle name="Total 2 2 2 3 2 2 2 2 4" xfId="16267" xr:uid="{B23DACBE-7E9A-464F-9DB0-62FB41EE5ABB}"/>
    <cellStyle name="Total 2 2 2 3 2 2 2 3" xfId="8535" xr:uid="{B1F19D2C-BD9C-45C0-B92D-22167807C4B7}"/>
    <cellStyle name="Total 2 2 2 3 2 2 2 3 2" xfId="13357" xr:uid="{5AD44FEE-BB20-447B-8899-885359970C0A}"/>
    <cellStyle name="Total 2 2 2 3 2 2 2 3 3" xfId="20759" xr:uid="{B96867BE-89FE-4473-AC68-0E49CC04E28A}"/>
    <cellStyle name="Total 2 2 2 3 2 2 2 4" xfId="18447" xr:uid="{C8638475-201D-495F-820E-9469EF4A3763}"/>
    <cellStyle name="Total 2 2 2 3 2 2 2 5" xfId="13841" xr:uid="{0FDA3DB1-C6DE-45AD-8716-8307C3908A34}"/>
    <cellStyle name="Total 2 2 2 3 2 2 3" xfId="5519" xr:uid="{7727B7EE-D4AE-4CDA-9DE0-1679A4E0D4E5}"/>
    <cellStyle name="Total 2 2 2 3 2 2 3 2" xfId="9140" xr:uid="{2FBB6203-F81D-4ECD-BA1B-B05A32BFABF9}"/>
    <cellStyle name="Total 2 2 2 3 2 2 3 2 2" xfId="15315" xr:uid="{CD91A952-B9FB-4DD5-93C1-8099AC734AEC}"/>
    <cellStyle name="Total 2 2 2 3 2 2 3 2 3" xfId="21222" xr:uid="{921E538B-91B2-49A6-B881-DEC0885F73D0}"/>
    <cellStyle name="Total 2 2 2 3 2 2 3 3" xfId="13890" xr:uid="{9BAC27BD-74D9-4306-B458-D8BD906232A7}"/>
    <cellStyle name="Total 2 2 2 3 2 2 3 4" xfId="18897" xr:uid="{6D1C0E6C-7F4F-4601-B3A1-C0B40D8A96F4}"/>
    <cellStyle name="Total 2 2 2 3 2 2 4" xfId="8076" xr:uid="{FE37DE47-CEC9-4BA5-81B8-A2165CA263AB}"/>
    <cellStyle name="Total 2 2 2 3 2 2 4 2" xfId="15411" xr:uid="{76F838B4-4A48-46FE-80E0-3805628B3786}"/>
    <cellStyle name="Total 2 2 2 3 2 2 4 3" xfId="20405" xr:uid="{753865C1-EF00-416D-9589-97C8BB22C49F}"/>
    <cellStyle name="Total 2 2 2 3 2 2 5" xfId="14076" xr:uid="{8B24AB61-3CF4-4873-9C7C-98BBFAF84319}"/>
    <cellStyle name="Total 2 2 2 3 2 2 6" xfId="17832" xr:uid="{FCD93FA6-5F48-4E64-8A87-97BE77C9507C}"/>
    <cellStyle name="Total 2 2 2 3 2 3" xfId="4737" xr:uid="{078FBA6A-5F07-4EE9-A3D4-5BD24C33A852}"/>
    <cellStyle name="Total 2 2 2 3 2 3 2" xfId="5784" xr:uid="{04DCFBEF-C5B2-4215-8280-D58E1295D791}"/>
    <cellStyle name="Total 2 2 2 3 2 3 2 2" xfId="9405" xr:uid="{7ED264E1-76CB-4712-8E9B-B9D7DE63CF36}"/>
    <cellStyle name="Total 2 2 2 3 2 3 2 2 2" xfId="11882" xr:uid="{8A96DDDB-500B-4DA9-BDF3-03012EEB8402}"/>
    <cellStyle name="Total 2 2 2 3 2 3 2 2 3" xfId="21423" xr:uid="{3E5816B9-A314-4717-867F-39AC752FCAAE}"/>
    <cellStyle name="Total 2 2 2 3 2 3 2 3" xfId="12514" xr:uid="{66D53C9B-5FA0-4D62-9B0B-08165D4BD128}"/>
    <cellStyle name="Total 2 2 2 3 2 3 2 4" xfId="18013" xr:uid="{02E301A5-7F75-475C-8991-A1C9E8E74098}"/>
    <cellStyle name="Total 2 2 2 3 2 3 3" xfId="8361" xr:uid="{ABF204F7-10CB-4BB9-B383-ADAC73D148B5}"/>
    <cellStyle name="Total 2 2 2 3 2 3 3 2" xfId="17544" xr:uid="{49170DEF-2F1A-4489-BFB6-113A2B8D6975}"/>
    <cellStyle name="Total 2 2 2 3 2 3 3 3" xfId="20620" xr:uid="{4BE69833-9023-4A54-86CF-AA0B911866F4}"/>
    <cellStyle name="Total 2 2 2 3 2 3 4" xfId="18475" xr:uid="{3FAB1ECF-9482-41A0-8CA9-D0F54176ECC3}"/>
    <cellStyle name="Total 2 2 2 3 2 3 5" xfId="18103" xr:uid="{6CF60284-48EC-4B4D-BDFA-2348A825DE59}"/>
    <cellStyle name="Total 2 2 2 3 2 4" xfId="5325" xr:uid="{B2383F9E-9BAB-4111-8CF2-6571FECDCD27}"/>
    <cellStyle name="Total 2 2 2 3 2 4 2" xfId="8946" xr:uid="{8E268FFD-F9A8-4B06-9E1E-02614BD51BAF}"/>
    <cellStyle name="Total 2 2 2 3 2 4 2 2" xfId="15342" xr:uid="{5D149DEF-770E-4642-BBDC-4CDC5482EF33}"/>
    <cellStyle name="Total 2 2 2 3 2 4 2 3" xfId="21065" xr:uid="{86396662-DBB4-4C07-8B1B-E454225276E6}"/>
    <cellStyle name="Total 2 2 2 3 2 4 3" xfId="17593" xr:uid="{2CB9ABB6-5795-43DD-933C-A0B5F0335202}"/>
    <cellStyle name="Total 2 2 2 3 2 4 4" xfId="16623" xr:uid="{048938EC-2B89-4A35-8629-6D6EA594E71A}"/>
    <cellStyle name="Total 2 2 2 3 2 5" xfId="7870" xr:uid="{E592E633-3F42-428B-9EA8-A4D4164B04D0}"/>
    <cellStyle name="Total 2 2 2 3 2 5 2" xfId="17803" xr:uid="{133050EA-E550-4730-AF3F-4C66D935C21D}"/>
    <cellStyle name="Total 2 2 2 3 2 5 3" xfId="20239" xr:uid="{7165BDE9-0EA8-4350-8F77-1CD3BB3D3BAE}"/>
    <cellStyle name="Total 2 2 2 3 2 6" xfId="16175" xr:uid="{AF2614A6-61F3-4295-BF8D-EAFF09DBB161}"/>
    <cellStyle name="Total 2 2 2 3 2 7" xfId="16914" xr:uid="{E3B35D8E-ACFD-4025-A494-4C366FA340CA}"/>
    <cellStyle name="Total 2 2 2 3 3" xfId="2964" xr:uid="{9CCDB8B4-21DB-429A-9A68-533F8B65091F}"/>
    <cellStyle name="Total 2 2 2 3 3 2" xfId="3840" xr:uid="{26980C41-53A8-4DA0-9A8C-0F24BED12432}"/>
    <cellStyle name="Total 2 2 2 3 3 2 2" xfId="5075" xr:uid="{A840DCF6-E4D3-45EB-9B8F-F83312B00689}"/>
    <cellStyle name="Total 2 2 2 3 3 2 2 2" xfId="8696" xr:uid="{5D237FF5-C6E5-4456-A34F-90BB87751089}"/>
    <cellStyle name="Total 2 2 2 3 3 2 2 2 2" xfId="13342" xr:uid="{985F56AC-31A7-40C4-B706-C917D7A3522D}"/>
    <cellStyle name="Total 2 2 2 3 3 2 2 2 3" xfId="20898" xr:uid="{C4CAD506-BCA9-4B92-9851-7D94D5C8AA6C}"/>
    <cellStyle name="Total 2 2 2 3 3 2 2 3" xfId="12716" xr:uid="{B5CDA9F9-B04B-4962-9803-967850CB03B4}"/>
    <cellStyle name="Total 2 2 2 3 3 2 2 4" xfId="16886" xr:uid="{DF8A6338-B2BD-4C18-951C-FFA3C9FE5A45}"/>
    <cellStyle name="Total 2 2 2 3 3 2 3" xfId="7524" xr:uid="{91508946-F1EA-4D7D-8007-79A06308EA04}"/>
    <cellStyle name="Total 2 2 2 3 3 2 3 2" xfId="12209" xr:uid="{5C81197B-0067-4FAA-B714-4BF4362FE733}"/>
    <cellStyle name="Total 2 2 2 3 3 2 3 3" xfId="20008" xr:uid="{99FFAC09-84E3-424B-B93A-F38877C20527}"/>
    <cellStyle name="Total 2 2 2 3 3 2 4" xfId="13780" xr:uid="{58A401D4-3B8C-4806-AC75-8DBF3DCABC62}"/>
    <cellStyle name="Total 2 2 2 3 3 2 5" xfId="19153" xr:uid="{F9E7229C-E72D-4413-B63D-864DFBAB6BED}"/>
    <cellStyle name="Total 2 2 2 3 3 3" xfId="3978" xr:uid="{32D7B112-91AD-4FF5-9B35-62C8BCCE3E8B}"/>
    <cellStyle name="Total 2 2 2 3 3 3 2" xfId="7643" xr:uid="{62C45B7C-7CCF-4D4B-A2A0-661C2377436B}"/>
    <cellStyle name="Total 2 2 2 3 3 3 2 2" xfId="12158" xr:uid="{ED3BF8EA-DFA4-4773-A54B-EDCD110902D1}"/>
    <cellStyle name="Total 2 2 2 3 3 3 2 3" xfId="20091" xr:uid="{A9C10C16-B232-4A68-8E11-114B1F2237A1}"/>
    <cellStyle name="Total 2 2 2 3 3 3 3" xfId="13075" xr:uid="{799B22F8-DFB3-40C7-80E9-5598EC639F38}"/>
    <cellStyle name="Total 2 2 2 3 3 3 4" xfId="17076" xr:uid="{B5E5DC1E-1663-44C9-9024-B8DB0D136EF9}"/>
    <cellStyle name="Total 2 2 2 3 3 4" xfId="7397" xr:uid="{CA709836-D854-42DE-8891-60570E02D968}"/>
    <cellStyle name="Total 2 2 2 3 3 4 2" xfId="12287" xr:uid="{F207878C-CD7D-44F7-A972-E3B525108DAE}"/>
    <cellStyle name="Total 2 2 2 3 3 4 3" xfId="19908" xr:uid="{4C9BA3CF-C0C2-49E8-A33D-9F0E7D5F41AF}"/>
    <cellStyle name="Total 2 2 2 3 3 5" xfId="16177" xr:uid="{58A5A5CF-B36D-4327-877F-D6AFF697D812}"/>
    <cellStyle name="Total 2 2 2 3 3 6" xfId="12359" xr:uid="{BE2FC22C-B945-4AFC-B1CB-63F9B38D8EC4}"/>
    <cellStyle name="Total 2 2 2 3 4" xfId="4119" xr:uid="{A7A51EC3-61CF-4EAE-AED0-3EBFE643B4EE}"/>
    <cellStyle name="Total 2 2 2 3 4 2" xfId="5224" xr:uid="{4943302B-72A9-4E84-B950-9DE28CD83F9C}"/>
    <cellStyle name="Total 2 2 2 3 4 2 2" xfId="8845" xr:uid="{429F1F27-B039-4CC3-96B7-844B2EA1031B}"/>
    <cellStyle name="Total 2 2 2 3 4 2 2 2" xfId="15823" xr:uid="{C0D1F3A0-D0E3-4943-9E33-70BE07706545}"/>
    <cellStyle name="Total 2 2 2 3 4 2 2 3" xfId="21002" xr:uid="{69366C93-E56F-4703-AE38-011686A75304}"/>
    <cellStyle name="Total 2 2 2 3 4 2 3" xfId="15469" xr:uid="{845D588C-6726-4AEF-BDC4-4153C5502C14}"/>
    <cellStyle name="Total 2 2 2 3 4 2 4" xfId="13254" xr:uid="{27EDFE70-622A-47C0-AF13-5133F08445A2}"/>
    <cellStyle name="Total 2 2 2 3 4 3" xfId="7761" xr:uid="{0C2F440C-8AEA-4942-85C0-0D00B57A604D}"/>
    <cellStyle name="Total 2 2 2 3 4 3 2" xfId="15430" xr:uid="{7CEF0C86-124E-4061-A4BC-D1EDEFCE9204}"/>
    <cellStyle name="Total 2 2 2 3 4 3 3" xfId="20170" xr:uid="{B8531778-CD0F-4B4A-BB7B-FFAA9BF7ED0B}"/>
    <cellStyle name="Total 2 2 2 3 4 4" xfId="13039" xr:uid="{E677A231-4F26-42AD-BF28-8159F3F77AD9}"/>
    <cellStyle name="Total 2 2 2 3 4 5" xfId="14528" xr:uid="{253B9839-6E49-446B-8D37-88B1FC1EA542}"/>
    <cellStyle name="Total 2 2 2 3 5" xfId="4982" xr:uid="{9E4B8BA0-DDC6-4032-9368-59581CC95E9F}"/>
    <cellStyle name="Total 2 2 2 3 5 2" xfId="8606" xr:uid="{47EDFB1A-F78B-42F0-B71E-990CE5E37BE6}"/>
    <cellStyle name="Total 2 2 2 3 5 2 2" xfId="17570" xr:uid="{5935658D-75EB-4791-842A-E30B815ADBEB}"/>
    <cellStyle name="Total 2 2 2 3 5 2 3" xfId="20827" xr:uid="{B8D8F8E5-EB5A-47AD-8683-C37B3A1BFDC5}"/>
    <cellStyle name="Total 2 2 2 3 5 3" xfId="18381" xr:uid="{C4E41EDE-F71C-4FD1-9DD8-A4C99FD6AB9F}"/>
    <cellStyle name="Total 2 2 2 3 5 4" xfId="18936" xr:uid="{B43A962A-91D2-4B26-8C7E-FD311F849E8E}"/>
    <cellStyle name="Total 2 2 2 3 6" xfId="7326" xr:uid="{16D82F1C-B842-430C-8EFD-C6AE53442A46}"/>
    <cellStyle name="Total 2 2 2 3 6 2" xfId="16372" xr:uid="{11F38E2C-DA7D-4F7C-941C-ECEAFD751C4A}"/>
    <cellStyle name="Total 2 2 2 3 6 3" xfId="19846" xr:uid="{62FAF8DC-E89C-4A77-A71D-18B1ED84740C}"/>
    <cellStyle name="Total 2 2 2 3 7" xfId="14069" xr:uid="{52FDAD17-2BAD-462B-BFB0-FA6ADC06CD09}"/>
    <cellStyle name="Total 2 2 2 3 8" xfId="19415" xr:uid="{E0549A8E-2766-4B9A-A2B2-179314AC5322}"/>
    <cellStyle name="Total 2 2 2 4" xfId="2258" xr:uid="{66C8F5F3-293E-45EF-9604-94FEC3C014FC}"/>
    <cellStyle name="Total 2 2 2 4 2" xfId="4234" xr:uid="{DC67E34B-FFCA-4710-8C81-DA6B201FDA6A}"/>
    <cellStyle name="Total 2 2 2 4 2 2" xfId="4448" xr:uid="{B08C4108-B631-4E13-B13E-C996F5E93649}"/>
    <cellStyle name="Total 2 2 2 4 2 2 2" xfId="4912" xr:uid="{AAB11869-AFB3-49B2-B954-8C764B05286B}"/>
    <cellStyle name="Total 2 2 2 4 2 2 2 2" xfId="5957" xr:uid="{5D790375-4D5A-4699-9AB3-05D3572FE98B}"/>
    <cellStyle name="Total 2 2 2 4 2 2 2 2 2" xfId="9578" xr:uid="{DC2E5681-08BE-4A0E-A917-0958FBBC36C6}"/>
    <cellStyle name="Total 2 2 2 4 2 2 2 2 2 2" xfId="11823" xr:uid="{F9999EBE-413A-4ECC-9BB0-4AB6007C0E91}"/>
    <cellStyle name="Total 2 2 2 4 2 2 2 2 2 3" xfId="21563" xr:uid="{D140633F-3CA7-4E29-960A-96FA88A647E3}"/>
    <cellStyle name="Total 2 2 2 4 2 2 2 2 3" xfId="12449" xr:uid="{4EC63C55-3448-4400-AC63-39B436C69821}"/>
    <cellStyle name="Total 2 2 2 4 2 2 2 2 4" xfId="13840" xr:uid="{EFAA7B80-438F-4D7B-B92E-96ED5E17EE21}"/>
    <cellStyle name="Total 2 2 2 4 2 2 2 3" xfId="8536" xr:uid="{B7B28467-A0E6-4DFA-B7E1-45C52D6232BB}"/>
    <cellStyle name="Total 2 2 2 4 2 2 2 3 2" xfId="15760" xr:uid="{BDE9D361-886E-4FF4-9CC2-BDD625C71606}"/>
    <cellStyle name="Total 2 2 2 4 2 2 2 3 3" xfId="20760" xr:uid="{0F23DC66-4A6D-43F2-818C-5A4399DBDC79}"/>
    <cellStyle name="Total 2 2 2 4 2 2 2 4" xfId="18446" xr:uid="{011A98F9-86BB-4128-8B77-3BC31F08E849}"/>
    <cellStyle name="Total 2 2 2 4 2 2 2 5" xfId="17967" xr:uid="{B370CD21-3AD0-4714-A668-2C2CBA98DCD7}"/>
    <cellStyle name="Total 2 2 2 4 2 2 3" xfId="5520" xr:uid="{B6105198-4C39-4332-82C3-CD7C3A454E83}"/>
    <cellStyle name="Total 2 2 2 4 2 2 3 2" xfId="9141" xr:uid="{54543126-A852-4035-9DC5-006CA8DEA274}"/>
    <cellStyle name="Total 2 2 2 4 2 2 3 2 2" xfId="15558" xr:uid="{87C11CCE-C687-41E8-B3DC-A56364E29600}"/>
    <cellStyle name="Total 2 2 2 4 2 2 3 2 3" xfId="21223" xr:uid="{FEBCD1E8-0C38-43B4-9946-5E72FB1F7B62}"/>
    <cellStyle name="Total 2 2 2 4 2 2 3 3" xfId="12592" xr:uid="{C92B120B-2937-4F85-8FA5-6E15E8BA2DD1}"/>
    <cellStyle name="Total 2 2 2 4 2 2 3 4" xfId="16087" xr:uid="{3C96A522-40A1-4BDB-B25D-022D48AA557E}"/>
    <cellStyle name="Total 2 2 2 4 2 2 4" xfId="8077" xr:uid="{F4EF3199-3E26-4310-A194-9D78EA3DC005}"/>
    <cellStyle name="Total 2 2 2 4 2 2 4 2" xfId="15654" xr:uid="{F80E32E0-DDBD-4280-867E-3178983A65A3}"/>
    <cellStyle name="Total 2 2 2 4 2 2 4 3" xfId="20406" xr:uid="{A5F22433-F529-4587-AB9A-3D226FF68EBA}"/>
    <cellStyle name="Total 2 2 2 4 2 2 5" xfId="16495" xr:uid="{112D7234-BAFC-4BB4-B3BE-824D50F62FF4}"/>
    <cellStyle name="Total 2 2 2 4 2 2 6" xfId="15742" xr:uid="{E5D479A8-98B8-4C67-BDE1-646E91BE9434}"/>
    <cellStyle name="Total 2 2 2 4 2 3" xfId="4738" xr:uid="{3AF83E8B-BA5A-4839-9449-CB5F29976827}"/>
    <cellStyle name="Total 2 2 2 4 2 3 2" xfId="5785" xr:uid="{D70A4DF0-22DE-4A72-ACE2-699F6B72E097}"/>
    <cellStyle name="Total 2 2 2 4 2 3 2 2" xfId="9406" xr:uid="{E0B533B4-CF27-45E9-8BF6-DF927BF07AB2}"/>
    <cellStyle name="Total 2 2 2 4 2 3 2 2 2" xfId="11880" xr:uid="{8FA9261A-89AF-4B00-983D-6986A7C11F17}"/>
    <cellStyle name="Total 2 2 2 4 2 3 2 2 3" xfId="21424" xr:uid="{859C371C-BB00-4146-B149-913278841CD4}"/>
    <cellStyle name="Total 2 2 2 4 2 3 2 3" xfId="18176" xr:uid="{92B5EDD4-AB71-4EC3-83DF-941E44AEEC5A}"/>
    <cellStyle name="Total 2 2 2 4 2 3 2 4" xfId="14171" xr:uid="{CEE0757C-B052-454D-80DE-A8EFCC94E26B}"/>
    <cellStyle name="Total 2 2 2 4 2 3 3" xfId="8362" xr:uid="{B956D55E-D52F-45C7-9B89-EEB88F128B04}"/>
    <cellStyle name="Total 2 2 2 4 2 3 3 2" xfId="17753" xr:uid="{FD9C5234-FE34-406A-B15B-06FDFEF25AB6}"/>
    <cellStyle name="Total 2 2 2 4 2 3 3 3" xfId="20621" xr:uid="{ABA6C62F-13C0-4B53-9263-07FE1D1DA9B6}"/>
    <cellStyle name="Total 2 2 2 4 2 3 4" xfId="15879" xr:uid="{FB6B50B0-1233-42D6-9C8D-7237E01E3B37}"/>
    <cellStyle name="Total 2 2 2 4 2 3 5" xfId="16097" xr:uid="{C316E3AE-30F8-4043-B07B-A5CE6641A559}"/>
    <cellStyle name="Total 2 2 2 4 2 4" xfId="5326" xr:uid="{BB377D97-FDB3-4ABB-9E0A-D3A26470DF95}"/>
    <cellStyle name="Total 2 2 2 4 2 4 2" xfId="8947" xr:uid="{8ED58B96-A6E9-49F8-B091-25E3348EA917}"/>
    <cellStyle name="Total 2 2 2 4 2 4 2 2" xfId="15905" xr:uid="{B1771458-9FC0-48D6-951C-01C7A31EE895}"/>
    <cellStyle name="Total 2 2 2 4 2 4 2 3" xfId="21066" xr:uid="{CF6587E9-AC1A-46D9-A38A-ED8914F54422}"/>
    <cellStyle name="Total 2 2 2 4 2 4 3" xfId="15860" xr:uid="{15279DD8-D766-440C-8869-8E8D830EFC71}"/>
    <cellStyle name="Total 2 2 2 4 2 4 4" xfId="12358" xr:uid="{413117F9-F8C9-48A9-AA39-47D0614C410A}"/>
    <cellStyle name="Total 2 2 2 4 2 5" xfId="7871" xr:uid="{14943FDE-C5A0-46F8-B0AC-AF1290AE14C8}"/>
    <cellStyle name="Total 2 2 2 4 2 5 2" xfId="15810" xr:uid="{CA5D7A58-C57F-40F7-8C93-DA9A907B1C74}"/>
    <cellStyle name="Total 2 2 2 4 2 5 3" xfId="20240" xr:uid="{B795E23D-B382-4C5F-97D4-2B0EA88CC8F3}"/>
    <cellStyle name="Total 2 2 2 4 2 6" xfId="16360" xr:uid="{BFBD415B-F2E7-4CD1-B76E-00D1C1DF5002}"/>
    <cellStyle name="Total 2 2 2 4 2 7" xfId="16266" xr:uid="{F812AE0D-A633-4B86-B7FC-018FFF325E12}"/>
    <cellStyle name="Total 2 2 2 4 3" xfId="3946" xr:uid="{031E9E19-1DF7-4A53-A98B-E3BDACD40FA6}"/>
    <cellStyle name="Total 2 2 2 4 3 2" xfId="4597" xr:uid="{C3E87B92-CF93-4980-8E0F-8B605E136AA5}"/>
    <cellStyle name="Total 2 2 2 4 3 2 2" xfId="5648" xr:uid="{740C2459-6EB9-454B-9708-22169894C826}"/>
    <cellStyle name="Total 2 2 2 4 3 2 2 2" xfId="9269" xr:uid="{BEA7CE33-A3E9-4950-AAAC-8DA5495FFD6C}"/>
    <cellStyle name="Total 2 2 2 4 3 2 2 2 2" xfId="17716" xr:uid="{57231392-DB0E-4DC7-AE83-1284B4E7CEC6}"/>
    <cellStyle name="Total 2 2 2 4 3 2 2 2 3" xfId="21334" xr:uid="{F08839D0-8FEA-4705-B666-8DDDA775E144}"/>
    <cellStyle name="Total 2 2 2 4 3 2 2 3" xfId="12533" xr:uid="{E8EE9DB5-A21E-464F-8459-315FAFBEC4D7}"/>
    <cellStyle name="Total 2 2 2 4 3 2 2 4" xfId="18496" xr:uid="{47951AB2-4470-41A8-8B6F-701759E1CCA6}"/>
    <cellStyle name="Total 2 2 2 4 3 2 3" xfId="8221" xr:uid="{C6E7302E-205F-4FBA-9A87-4E598B9C7E43}"/>
    <cellStyle name="Total 2 2 2 4 3 2 3 2" xfId="12042" xr:uid="{0B5F03AD-FB91-4420-BE6D-CB748104FF70}"/>
    <cellStyle name="Total 2 2 2 4 3 2 3 3" xfId="20529" xr:uid="{45582738-FE08-48E8-B948-FF1F577FC693}"/>
    <cellStyle name="Total 2 2 2 4 3 2 4" xfId="12886" xr:uid="{CA7037BC-3CFC-41F3-84AB-920866889663}"/>
    <cellStyle name="Total 2 2 2 4 3 2 5" xfId="18958" xr:uid="{16BEA36D-6300-4C25-A160-988B1D43B9B3}"/>
    <cellStyle name="Total 2 2 2 4 3 3" xfId="5128" xr:uid="{C2743E1E-D739-4B18-AED2-DEC3F8FE94E9}"/>
    <cellStyle name="Total 2 2 2 4 3 3 2" xfId="8749" xr:uid="{802F76AA-D7E8-4CA0-B8AB-DDE2D7D616D4}"/>
    <cellStyle name="Total 2 2 2 4 3 3 2 2" xfId="17724" xr:uid="{7CC6B182-3E72-48BB-8195-86F24F083735}"/>
    <cellStyle name="Total 2 2 2 4 3 3 2 3" xfId="20935" xr:uid="{2511CF5C-6D50-425F-86FC-90174329839E}"/>
    <cellStyle name="Total 2 2 2 4 3 3 3" xfId="18249" xr:uid="{8FFEB259-DD44-45BC-9723-49CD4CE7ACCE}"/>
    <cellStyle name="Total 2 2 2 4 3 3 4" xfId="12337" xr:uid="{35F72E4D-7F97-4490-BE83-9D0E5AA1E118}"/>
    <cellStyle name="Total 2 2 2 4 3 4" xfId="7617" xr:uid="{A2D4C45D-DA8A-41D9-9D8B-61DEA296A2F2}"/>
    <cellStyle name="Total 2 2 2 4 3 4 2" xfId="12167" xr:uid="{BF94639F-937B-4727-89A2-0172834E069B}"/>
    <cellStyle name="Total 2 2 2 4 3 4 3" xfId="20073" xr:uid="{F628A3F7-E3C3-4F58-A87C-57EBE324416B}"/>
    <cellStyle name="Total 2 2 2 4 3 5" xfId="13751" xr:uid="{171125EE-967F-4CDB-8777-07AB5962BB5C}"/>
    <cellStyle name="Total 2 2 2 4 3 6" xfId="19100" xr:uid="{BF6246A7-DB34-4980-A0D3-E74B3F01E978}"/>
    <cellStyle name="Total 2 2 2 4 4" xfId="3737" xr:uid="{BD726EEC-6FBC-4F12-A2F8-11A779BD92EF}"/>
    <cellStyle name="Total 2 2 2 4 4 2" xfId="5022" xr:uid="{F8199F1D-B5C5-47C0-BB1C-B745386D5C91}"/>
    <cellStyle name="Total 2 2 2 4 4 2 2" xfId="8643" xr:uid="{7146C8B6-1D22-4947-ADF5-C7252CB30E60}"/>
    <cellStyle name="Total 2 2 2 4 4 2 2 2" xfId="13486" xr:uid="{E0F285F5-92E0-4E9B-9F1A-FECFC8E06CBF}"/>
    <cellStyle name="Total 2 2 2 4 4 2 2 3" xfId="20856" xr:uid="{3FA0EBB0-B798-4F66-B615-AD400132006F}"/>
    <cellStyle name="Total 2 2 2 4 4 2 3" xfId="18304" xr:uid="{8730A976-884F-4B85-9886-5E4FC3CA8CDC}"/>
    <cellStyle name="Total 2 2 2 4 4 2 4" xfId="18932" xr:uid="{D3DAB90F-8213-4CE4-8DBB-8B106A23DB1C}"/>
    <cellStyle name="Total 2 2 2 4 4 3" xfId="7446" xr:uid="{C2DE3FBA-CB7D-42A3-99A7-CE83C43A90B8}"/>
    <cellStyle name="Total 2 2 2 4 4 3 2" xfId="12275" xr:uid="{77BEF652-FB05-4F63-BE7B-CF270339B44A}"/>
    <cellStyle name="Total 2 2 2 4 4 3 3" xfId="19948" xr:uid="{118B714E-6C97-4499-B750-8CF5602B126A}"/>
    <cellStyle name="Total 2 2 2 4 4 4" xfId="13819" xr:uid="{99136B86-6D1C-4FFE-9CC9-FC4A3D1C4F24}"/>
    <cellStyle name="Total 2 2 2 4 4 5" xfId="19202" xr:uid="{9E80A2A5-54F3-439F-8E9E-7798D10FE0D2}"/>
    <cellStyle name="Total 2 2 2 4 5" xfId="4515" xr:uid="{ACF8A1F4-8A4E-4F96-AFD8-59F8026C9C41}"/>
    <cellStyle name="Total 2 2 2 4 5 2" xfId="8144" xr:uid="{3475D7B0-6F5B-4329-BD65-8D12F7357617}"/>
    <cellStyle name="Total 2 2 2 4 5 2 2" xfId="15793" xr:uid="{D10F52DB-0871-4A41-91FD-3307126B4554}"/>
    <cellStyle name="Total 2 2 2 4 5 2 3" xfId="20470" xr:uid="{29E22F1A-BA55-4CF8-916C-96E00DD929C4}"/>
    <cellStyle name="Total 2 2 2 4 5 3" xfId="12949" xr:uid="{948097D1-14B6-428F-9E5D-E1CD429DEA9D}"/>
    <cellStyle name="Total 2 2 2 4 5 4" xfId="18977" xr:uid="{7C688670-2664-4D50-9A98-3B87C9B7EE59}"/>
    <cellStyle name="Total 2 2 2 4 6" xfId="7327" xr:uid="{C2BC1C3F-792C-47A4-9E71-93E89566F734}"/>
    <cellStyle name="Total 2 2 2 4 6 2" xfId="16968" xr:uid="{4A86E6B1-5152-41AA-91AC-E45A43402511}"/>
    <cellStyle name="Total 2 2 2 4 6 3" xfId="19847" xr:uid="{E2EDB24B-E615-4E08-91A6-BC55E02D9015}"/>
    <cellStyle name="Total 2 2 2 4 7" xfId="16501" xr:uid="{7B5BF7F6-E7A8-47B9-8E42-E4DE9CAE3F2C}"/>
    <cellStyle name="Total 2 2 2 4 8" xfId="19740" xr:uid="{47234E84-B506-4FE2-A8AF-8E0E4759212D}"/>
    <cellStyle name="Total 2 2 2 5" xfId="2259" xr:uid="{040C5CBE-DDF4-4668-BFCD-F944897CC3D5}"/>
    <cellStyle name="Total 2 2 2 5 2" xfId="4235" xr:uid="{FDAD99DA-4403-4AC9-95E3-9BFAFC0D5FB0}"/>
    <cellStyle name="Total 2 2 2 5 2 2" xfId="4449" xr:uid="{27E2905A-47F6-457D-9535-6C7236F87DB2}"/>
    <cellStyle name="Total 2 2 2 5 2 2 2" xfId="4913" xr:uid="{4C9C45C5-4718-4031-8193-4CA276618295}"/>
    <cellStyle name="Total 2 2 2 5 2 2 2 2" xfId="5958" xr:uid="{AB6D6F52-DBC9-40E2-858E-82D49D9B9B1E}"/>
    <cellStyle name="Total 2 2 2 5 2 2 2 2 2" xfId="9579" xr:uid="{3EBADA19-7735-4C8A-A0D4-6006E918FF5A}"/>
    <cellStyle name="Total 2 2 2 5 2 2 2 2 2 2" xfId="11822" xr:uid="{BF347D4B-7230-46A5-95B1-1B025873F895}"/>
    <cellStyle name="Total 2 2 2 5 2 2 2 2 2 3" xfId="21564" xr:uid="{0CAA3EE6-CFBA-41F4-B417-4DDACF5A85F2}"/>
    <cellStyle name="Total 2 2 2 5 2 2 2 2 3" xfId="12448" xr:uid="{692C3416-2033-4927-92F5-EEEB30140D8E}"/>
    <cellStyle name="Total 2 2 2 5 2 2 2 2 4" xfId="16106" xr:uid="{124FDBE8-62E7-4F55-B630-505A403EFB6D}"/>
    <cellStyle name="Total 2 2 2 5 2 2 2 3" xfId="8537" xr:uid="{E1734D92-4F75-46AE-A949-23FA68F5545D}"/>
    <cellStyle name="Total 2 2 2 5 2 2 2 3 2" xfId="13503" xr:uid="{7BCF2106-B234-4752-968B-A12D3F50D336}"/>
    <cellStyle name="Total 2 2 2 5 2 2 2 3 3" xfId="20761" xr:uid="{D338752C-10F9-43F6-B44D-C1DAFDA02431}"/>
    <cellStyle name="Total 2 2 2 5 2 2 2 4" xfId="18445" xr:uid="{8D4286E0-4AB4-436A-AA65-79239779B44B}"/>
    <cellStyle name="Total 2 2 2 5 2 2 2 5" xfId="17178" xr:uid="{B045DBC2-20D4-4E6E-B883-1E1213ECCB8B}"/>
    <cellStyle name="Total 2 2 2 5 2 2 3" xfId="5521" xr:uid="{317C8EDE-98B9-4B70-B160-08A4EF3E01E4}"/>
    <cellStyle name="Total 2 2 2 5 2 2 3 2" xfId="9142" xr:uid="{3EDBF65B-844B-4952-A734-03EA2FAB0B7B}"/>
    <cellStyle name="Total 2 2 2 5 2 2 3 2 2" xfId="13298" xr:uid="{AA1803AE-1F05-4FBF-925F-EFD6CE62E572}"/>
    <cellStyle name="Total 2 2 2 5 2 2 3 2 3" xfId="21224" xr:uid="{CEEFFA25-A762-4B1E-8DAE-66A810675FAA}"/>
    <cellStyle name="Total 2 2 2 5 2 2 3 3" xfId="12591" xr:uid="{0A9A19F6-5FE4-44CC-8EB8-1E566B218D98}"/>
    <cellStyle name="Total 2 2 2 5 2 2 3 4" xfId="15931" xr:uid="{0565B27A-872D-4E30-A94C-9F1203B0BABD}"/>
    <cellStyle name="Total 2 2 2 5 2 2 4" xfId="8078" xr:uid="{2DCFC463-A520-4859-9486-8DCE361E33B5}"/>
    <cellStyle name="Total 2 2 2 5 2 2 4 2" xfId="13395" xr:uid="{8F42B060-4E5E-4F23-B8BD-92C700082734}"/>
    <cellStyle name="Total 2 2 2 5 2 2 4 3" xfId="20407" xr:uid="{48AE1E9E-DB74-4F60-A33E-3C1B4707A965}"/>
    <cellStyle name="Total 2 2 2 5 2 2 5" xfId="17061" xr:uid="{209D1C1E-B2A0-45FF-8FA3-B06483097700}"/>
    <cellStyle name="Total 2 2 2 5 2 2 6" xfId="15485" xr:uid="{AFE54851-DC02-4417-A0B8-E116E3015DE7}"/>
    <cellStyle name="Total 2 2 2 5 2 3" xfId="4739" xr:uid="{E57DA686-00E7-43FB-BF12-C61F154B70FF}"/>
    <cellStyle name="Total 2 2 2 5 2 3 2" xfId="5786" xr:uid="{46FE2191-F9EC-4769-AFDC-060E9737DEE2}"/>
    <cellStyle name="Total 2 2 2 5 2 3 2 2" xfId="9407" xr:uid="{53F2F9B4-333A-4834-A349-DC2C9FC7F4E4}"/>
    <cellStyle name="Total 2 2 2 5 2 3 2 2 2" xfId="11879" xr:uid="{50E840C1-4A8B-4632-A53E-9121D88DF573}"/>
    <cellStyle name="Total 2 2 2 5 2 3 2 2 3" xfId="21425" xr:uid="{A74B0CC9-4A52-4754-B04E-64870F2A2246}"/>
    <cellStyle name="Total 2 2 2 5 2 3 2 3" xfId="18177" xr:uid="{FCA9DD21-445D-4EC9-9C1A-2E3CF74B01FA}"/>
    <cellStyle name="Total 2 2 2 5 2 3 2 4" xfId="19781" xr:uid="{498CA77E-644B-48FD-9A36-2176A9D4D8C6}"/>
    <cellStyle name="Total 2 2 2 5 2 3 3" xfId="8363" xr:uid="{5C027A0C-BBDE-4220-B65A-AD17C13175E3}"/>
    <cellStyle name="Total 2 2 2 5 2 3 3 2" xfId="16052" xr:uid="{8DC0E8A8-F971-43E8-808C-61A4E59429FA}"/>
    <cellStyle name="Total 2 2 2 5 2 3 3 3" xfId="20622" xr:uid="{69302D42-0BA1-4748-9543-EAF11AFFF68D}"/>
    <cellStyle name="Total 2 2 2 5 2 3 4" xfId="13905" xr:uid="{6A282128-F2E2-4AC9-9EEA-00E82746C273}"/>
    <cellStyle name="Total 2 2 2 5 2 3 5" xfId="14948" xr:uid="{97646DB7-7157-4F27-8B26-EA23A2203BF7}"/>
    <cellStyle name="Total 2 2 2 5 2 4" xfId="5327" xr:uid="{867E5D8B-73EE-4BAB-B41F-083EB4E94C83}"/>
    <cellStyle name="Total 2 2 2 5 2 4 2" xfId="8948" xr:uid="{73B47D0B-5BAC-4BAA-822F-96D477269B10}"/>
    <cellStyle name="Total 2 2 2 5 2 4 2 2" xfId="13955" xr:uid="{671A9B2A-340A-41DF-AEAF-1557377EF571}"/>
    <cellStyle name="Total 2 2 2 5 2 4 2 3" xfId="21067" xr:uid="{E61C70EC-EFF1-4D09-9ECD-42CC1A1B9598}"/>
    <cellStyle name="Total 2 2 2 5 2 4 3" xfId="15226" xr:uid="{4D79979C-3238-4D3F-82B4-03649B4C8217}"/>
    <cellStyle name="Total 2 2 2 5 2 4 4" xfId="14409" xr:uid="{E641D461-652D-41CE-B532-163F1F019AFF}"/>
    <cellStyle name="Total 2 2 2 5 2 5" xfId="7872" xr:uid="{B3892A0D-7E3B-413D-8177-7DF2BED51A34}"/>
    <cellStyle name="Total 2 2 2 5 2 5 2" xfId="13552" xr:uid="{EACE7D00-1D94-4579-9614-B4559E9F6D7F}"/>
    <cellStyle name="Total 2 2 2 5 2 5 3" xfId="20241" xr:uid="{3BAEE5D7-E12A-47BF-BBDF-54B724D4014C}"/>
    <cellStyle name="Total 2 2 2 5 2 6" xfId="14100" xr:uid="{CB327D78-A1F7-4ED2-B596-664EFBDD63F5}"/>
    <cellStyle name="Total 2 2 2 5 2 7" xfId="14048" xr:uid="{C5E5512A-A017-432B-85CA-7279562DC98A}"/>
    <cellStyle name="Total 2 2 2 5 3" xfId="3736" xr:uid="{EAC33D0B-0634-4C42-BAEB-F096934CF711}"/>
    <cellStyle name="Total 2 2 2 5 3 2" xfId="4546" xr:uid="{9781E359-B63E-4F18-8BC4-999636242597}"/>
    <cellStyle name="Total 2 2 2 5 3 2 2" xfId="5598" xr:uid="{14295F23-777F-4417-8A4A-197E65AB4A40}"/>
    <cellStyle name="Total 2 2 2 5 3 2 2 2" xfId="9219" xr:uid="{64C5B28A-1B6C-4A41-9662-21D550D88A86}"/>
    <cellStyle name="Total 2 2 2 5 3 2 2 2 2" xfId="13436" xr:uid="{9F539161-F7BD-4BCA-B4FB-62B50C93E637}"/>
    <cellStyle name="Total 2 2 2 5 3 2 2 2 3" xfId="21296" xr:uid="{051CBC6C-9111-4E70-BEAC-C33C76D2F7D1}"/>
    <cellStyle name="Total 2 2 2 5 3 2 2 3" xfId="18730" xr:uid="{9EDFE337-565C-4179-99A0-CD369CFF7DBE}"/>
    <cellStyle name="Total 2 2 2 5 3 2 2 4" xfId="18892" xr:uid="{BC20B8F7-07C3-4347-9118-373FCF0E6DF6}"/>
    <cellStyle name="Total 2 2 2 5 3 2 3" xfId="8170" xr:uid="{0B3E3C7F-A64A-49D7-80D4-AB8771458A49}"/>
    <cellStyle name="Total 2 2 2 5 3 2 3 2" xfId="13388" xr:uid="{39D63F0A-F7B4-4D20-8AAE-796A65C9999F}"/>
    <cellStyle name="Total 2 2 2 5 3 2 3 3" xfId="20491" xr:uid="{1A19F07C-02C2-420C-A29B-B2687EAA004B}"/>
    <cellStyle name="Total 2 2 2 5 3 2 4" xfId="12924" xr:uid="{D67E2F72-329B-45E7-B493-8128EAFDCE07}"/>
    <cellStyle name="Total 2 2 2 5 3 2 5" xfId="13135" xr:uid="{C8E3FB58-6A2C-406D-80EF-FB9F89DC955E}"/>
    <cellStyle name="Total 2 2 2 5 3 3" xfId="5021" xr:uid="{13A13535-596A-4F19-A997-339252C46212}"/>
    <cellStyle name="Total 2 2 2 5 3 3 2" xfId="8642" xr:uid="{EAFA98B6-FE51-40A3-9D12-0784104A671A}"/>
    <cellStyle name="Total 2 2 2 5 3 3 2 2" xfId="15744" xr:uid="{0EF31D92-629C-4A86-9A8B-7A93CA7B82ED}"/>
    <cellStyle name="Total 2 2 2 5 3 3 2 3" xfId="20855" xr:uid="{97F16891-15C3-4482-ADDA-FE4AD7923005}"/>
    <cellStyle name="Total 2 2 2 5 3 3 3" xfId="18305" xr:uid="{225665B3-860F-4CD4-AE9C-7B28114499F2}"/>
    <cellStyle name="Total 2 2 2 5 3 3 4" xfId="14106" xr:uid="{EA1C5E77-CA42-41B0-AE73-4FEAA5B3EA84}"/>
    <cellStyle name="Total 2 2 2 5 3 4" xfId="7445" xr:uid="{B827C140-C838-438B-85E8-F2CF6B0A56C0}"/>
    <cellStyle name="Total 2 2 2 5 3 4 2" xfId="12276" xr:uid="{FA3B3A79-D6F4-4797-9939-54DD679659D8}"/>
    <cellStyle name="Total 2 2 2 5 3 4 3" xfId="19947" xr:uid="{DF8C7042-3C62-4ED2-ACAC-3A5A834B9BC7}"/>
    <cellStyle name="Total 2 2 2 5 3 5" xfId="13159" xr:uid="{29EB5A7F-506D-4303-A386-4B9D5CF3FA33}"/>
    <cellStyle name="Total 2 2 2 5 3 6" xfId="19203" xr:uid="{377F6FFE-538B-45F5-9AC9-7CC0045E4A2D}"/>
    <cellStyle name="Total 2 2 2 5 4" xfId="3853" xr:uid="{ED42BA6A-AA4A-4E53-8F2E-A7F28892B1D0}"/>
    <cellStyle name="Total 2 2 2 5 4 2" xfId="5083" xr:uid="{5197FE5E-6607-4ADF-92DE-4906167AFAB3}"/>
    <cellStyle name="Total 2 2 2 5 4 2 2" xfId="8704" xr:uid="{CC053C66-3ED1-40E0-992C-16AA1DE8DA20}"/>
    <cellStyle name="Total 2 2 2 5 4 2 2 2" xfId="15748" xr:uid="{9204BB40-136A-4F1E-B0A6-3B6A17E43EDD}"/>
    <cellStyle name="Total 2 2 2 5 4 2 2 3" xfId="20904" xr:uid="{B3290688-42D3-4B7E-8AD1-A70B6F716318}"/>
    <cellStyle name="Total 2 2 2 5 4 2 3" xfId="18739" xr:uid="{2183E1F0-4C00-4732-8B13-9D10D40683B7}"/>
    <cellStyle name="Total 2 2 2 5 4 2 4" xfId="18923" xr:uid="{79E99ADA-5D2C-419C-87CA-E098FA436D93}"/>
    <cellStyle name="Total 2 2 2 5 4 3" xfId="7536" xr:uid="{33356836-C1C3-4D66-96B9-E606E0083858}"/>
    <cellStyle name="Total 2 2 2 5 4 3 2" xfId="12202" xr:uid="{1FE2186B-4D3F-4596-B2CC-A1A236DC7285}"/>
    <cellStyle name="Total 2 2 2 5 4 3 3" xfId="20016" xr:uid="{14B0234F-0533-40AC-ACF8-839D55C02AFF}"/>
    <cellStyle name="Total 2 2 2 5 4 4" xfId="18525" xr:uid="{2249143A-5D89-41D2-877B-68826EC5F354}"/>
    <cellStyle name="Total 2 2 2 5 4 5" xfId="19146" xr:uid="{B57842EC-1DDA-4245-9FD3-6846A586A188}"/>
    <cellStyle name="Total 2 2 2 5 5" xfId="4516" xr:uid="{15EF2828-3706-4594-9BB1-7C250DFC3165}"/>
    <cellStyle name="Total 2 2 2 5 5 2" xfId="8145" xr:uid="{834692B8-064E-4F73-BE0C-15B6963131DD}"/>
    <cellStyle name="Total 2 2 2 5 5 2 2" xfId="13536" xr:uid="{716820E6-A08E-428F-A129-82E86036717B}"/>
    <cellStyle name="Total 2 2 2 5 5 2 3" xfId="20471" xr:uid="{6495DA61-D2B2-4EFC-B3C5-F67400A1AA38}"/>
    <cellStyle name="Total 2 2 2 5 5 3" xfId="12948" xr:uid="{8EBF0A79-ABA9-4424-895B-AA80BF4F8054}"/>
    <cellStyle name="Total 2 2 2 5 5 4" xfId="18976" xr:uid="{BEA1B47C-66D6-49CD-A1A4-11D7CA847B26}"/>
    <cellStyle name="Total 2 2 2 5 6" xfId="7328" xr:uid="{DD742F94-AB00-477B-8933-4D22D34D32E6}"/>
    <cellStyle name="Total 2 2 2 5 6 2" xfId="14716" xr:uid="{FA080742-75BB-4D94-BFFF-2CB887EC9866}"/>
    <cellStyle name="Total 2 2 2 5 6 3" xfId="19848" xr:uid="{243631DC-B875-45EB-B0B1-CCBB6E21DA28}"/>
    <cellStyle name="Total 2 2 2 5 7" xfId="17066" xr:uid="{B6F728A9-E5C7-45FE-9D22-73802CC2E55D}"/>
    <cellStyle name="Total 2 2 2 5 8" xfId="14863" xr:uid="{6508A73A-9385-4851-895A-806FF6A1AB35}"/>
    <cellStyle name="Total 2 2 2 6" xfId="2260" xr:uid="{65FD8F6F-CD17-4C42-97ED-217EBCDE2159}"/>
    <cellStyle name="Total 2 2 2 6 10" xfId="2261" xr:uid="{609337C2-2C4C-48D5-BBBC-B238E8136A51}"/>
    <cellStyle name="Total 2 2 2 6 10 10" xfId="3423" xr:uid="{B77CAB39-3603-4CA7-A611-7051ADB20163}"/>
    <cellStyle name="Total 2 2 2 6 10 2" xfId="2262" xr:uid="{4875FC07-D711-4F16-A397-8FF10802CC92}"/>
    <cellStyle name="Total 2 2 2 6 10 2 2" xfId="3424" xr:uid="{1EA8C89A-80CB-41C3-BDFB-3D4B8D0ED126}"/>
    <cellStyle name="Total 2 2 2 6 10 3" xfId="2263" xr:uid="{27256199-FBB6-4AAD-B14E-6C40C9306459}"/>
    <cellStyle name="Total 2 2 2 6 10 3 2" xfId="3425" xr:uid="{E6CCC8EF-32F2-4653-9B7E-958729E09156}"/>
    <cellStyle name="Total 2 2 2 6 10 4" xfId="2264" xr:uid="{44EBADEF-8A52-4536-BDAE-56BD6F636813}"/>
    <cellStyle name="Total 2 2 2 6 10 4 2" xfId="3426" xr:uid="{2C3EFCAA-6F0A-4EB6-B5EB-AAD59A75B2E0}"/>
    <cellStyle name="Total 2 2 2 6 10 5" xfId="2265" xr:uid="{8649A4BF-3556-4A6D-BE58-6EADD097B288}"/>
    <cellStyle name="Total 2 2 2 6 10 5 2" xfId="3427" xr:uid="{CE1A79D2-9E5E-4142-B40B-5C3C2D34144B}"/>
    <cellStyle name="Total 2 2 2 6 10 6" xfId="2266" xr:uid="{EDBD9010-B22D-4838-8E2A-F005DA6F7605}"/>
    <cellStyle name="Total 2 2 2 6 10 6 2" xfId="3428" xr:uid="{19213830-FF14-4F86-B2A9-E3A24EC482DD}"/>
    <cellStyle name="Total 2 2 2 6 10 7" xfId="2267" xr:uid="{553DCEA4-BDB1-4587-BB03-16A00CDF5B12}"/>
    <cellStyle name="Total 2 2 2 6 10 7 2" xfId="3429" xr:uid="{E962AAB8-2501-4BBF-AD55-BFE65C88016D}"/>
    <cellStyle name="Total 2 2 2 6 10 8" xfId="2268" xr:uid="{26BC6EF1-21EF-4B06-B49C-3CB5BAD3FF1E}"/>
    <cellStyle name="Total 2 2 2 6 10 8 2" xfId="3430" xr:uid="{838F0A35-E0F7-4796-9BA3-44A2B741513D}"/>
    <cellStyle name="Total 2 2 2 6 10 9" xfId="2269" xr:uid="{47A94E98-85CA-4716-B641-1F9D9705E3F6}"/>
    <cellStyle name="Total 2 2 2 6 10 9 2" xfId="3431" xr:uid="{D0E31C81-ADEF-4855-9D65-8D88CC0595D4}"/>
    <cellStyle name="Total 2 2 2 6 11" xfId="2270" xr:uid="{1AB32F8C-251B-489A-B611-46E56D813340}"/>
    <cellStyle name="Total 2 2 2 6 11 10" xfId="3432" xr:uid="{7D55878D-8760-4709-A63E-E22EF2BCAA81}"/>
    <cellStyle name="Total 2 2 2 6 11 2" xfId="2271" xr:uid="{8A32679D-22BF-4F64-964A-1285D972AFEB}"/>
    <cellStyle name="Total 2 2 2 6 11 2 2" xfId="3433" xr:uid="{7B49CC51-F820-4998-816D-962E7DD4016D}"/>
    <cellStyle name="Total 2 2 2 6 11 3" xfId="2272" xr:uid="{D6CD192A-8862-4E0B-872F-24566A864C06}"/>
    <cellStyle name="Total 2 2 2 6 11 3 2" xfId="3434" xr:uid="{603C5431-A367-4F8A-B38D-7EFF82AD16E9}"/>
    <cellStyle name="Total 2 2 2 6 11 4" xfId="2273" xr:uid="{B85BF9C4-64CD-4FA5-948F-830ED68B3BC9}"/>
    <cellStyle name="Total 2 2 2 6 11 4 2" xfId="3435" xr:uid="{BA175B75-9961-41D2-983A-878444B6A2B9}"/>
    <cellStyle name="Total 2 2 2 6 11 5" xfId="2274" xr:uid="{C1EB3238-DFD8-4E72-B43E-0050A44095EB}"/>
    <cellStyle name="Total 2 2 2 6 11 5 2" xfId="3436" xr:uid="{BD8DD67E-7B5D-43B4-BAE4-BCE8CBF64E1D}"/>
    <cellStyle name="Total 2 2 2 6 11 6" xfId="2275" xr:uid="{6E2A2B1D-ED08-4B12-9DE2-B44E9D6BCA3E}"/>
    <cellStyle name="Total 2 2 2 6 11 6 2" xfId="3437" xr:uid="{4308FA89-1451-4A7D-981C-B30B3208B0FE}"/>
    <cellStyle name="Total 2 2 2 6 11 7" xfId="2276" xr:uid="{AC65DAB2-FAA9-48BB-BFB9-507B2B0567B7}"/>
    <cellStyle name="Total 2 2 2 6 11 7 2" xfId="3438" xr:uid="{112645E5-6C0F-4815-A74E-262A3D6201FA}"/>
    <cellStyle name="Total 2 2 2 6 11 8" xfId="2277" xr:uid="{2D78ABD2-57B0-4B60-ACF2-7DC774627D40}"/>
    <cellStyle name="Total 2 2 2 6 11 8 2" xfId="3439" xr:uid="{332BA560-C187-462D-B496-1EB8F7182B38}"/>
    <cellStyle name="Total 2 2 2 6 11 9" xfId="2278" xr:uid="{32BD5521-82D0-4777-BC53-28032FB81D95}"/>
    <cellStyle name="Total 2 2 2 6 11 9 2" xfId="3440" xr:uid="{1C5AE3A5-15B5-4E30-BA45-5912981E1481}"/>
    <cellStyle name="Total 2 2 2 6 12" xfId="2279" xr:uid="{DC033418-FA7E-463B-8060-DDAFDEBFDA58}"/>
    <cellStyle name="Total 2 2 2 6 12 10" xfId="3441" xr:uid="{7A2E9D7A-8F2B-48C9-906A-2E1E0BF1ACA6}"/>
    <cellStyle name="Total 2 2 2 6 12 2" xfId="2280" xr:uid="{C5E86709-6412-4AE3-BDE4-36502BEDFBAF}"/>
    <cellStyle name="Total 2 2 2 6 12 2 2" xfId="3442" xr:uid="{B2550907-565D-4791-A658-8D687AD4485E}"/>
    <cellStyle name="Total 2 2 2 6 12 3" xfId="2281" xr:uid="{7C3BE429-71F1-4F16-8B79-F1A66A1B96C0}"/>
    <cellStyle name="Total 2 2 2 6 12 3 2" xfId="3443" xr:uid="{64EB0BE4-F15D-45CC-B2B7-97A5996D1B74}"/>
    <cellStyle name="Total 2 2 2 6 12 4" xfId="2282" xr:uid="{11A6EDCA-35A2-4638-BFC6-0C332D290FB9}"/>
    <cellStyle name="Total 2 2 2 6 12 4 2" xfId="3444" xr:uid="{5106A897-2283-4578-85D0-325E230142E7}"/>
    <cellStyle name="Total 2 2 2 6 12 5" xfId="2283" xr:uid="{0F1735F8-2854-4EAC-A199-B75A579D7E82}"/>
    <cellStyle name="Total 2 2 2 6 12 5 2" xfId="3445" xr:uid="{57C51486-F7D7-4F35-A8CC-287EF1870084}"/>
    <cellStyle name="Total 2 2 2 6 12 6" xfId="2284" xr:uid="{CEB94660-61CE-48E9-BD78-CF8919F1C8D2}"/>
    <cellStyle name="Total 2 2 2 6 12 6 2" xfId="3446" xr:uid="{A6D9C3B2-0D52-4FA7-8A15-A32B645BD97E}"/>
    <cellStyle name="Total 2 2 2 6 12 7" xfId="2285" xr:uid="{669616C8-E286-4785-8CA6-258168CCE631}"/>
    <cellStyle name="Total 2 2 2 6 12 7 2" xfId="3447" xr:uid="{88AEB7F7-83FF-4107-8536-F4D8A1862F94}"/>
    <cellStyle name="Total 2 2 2 6 12 8" xfId="2286" xr:uid="{13DA3C16-E2A6-4F5A-AFB8-F05C55EB1826}"/>
    <cellStyle name="Total 2 2 2 6 12 8 2" xfId="3448" xr:uid="{317573F8-CE49-4C7A-82E8-A8AD931361BD}"/>
    <cellStyle name="Total 2 2 2 6 12 9" xfId="2287" xr:uid="{B5D3D243-DFDC-4D51-8D68-133D4B38A9F7}"/>
    <cellStyle name="Total 2 2 2 6 12 9 2" xfId="3449" xr:uid="{DB0CA55B-90ED-498A-8E39-422D84E93881}"/>
    <cellStyle name="Total 2 2 2 6 13" xfId="2288" xr:uid="{39C91EF8-40EC-4AD8-90B2-19764E1247B7}"/>
    <cellStyle name="Total 2 2 2 6 13 10" xfId="3450" xr:uid="{97A6CB3A-6146-461B-B2B2-A406D62C8B52}"/>
    <cellStyle name="Total 2 2 2 6 13 2" xfId="2289" xr:uid="{90B3ADA0-24C1-4812-9DCB-ADCEB6B0B588}"/>
    <cellStyle name="Total 2 2 2 6 13 2 2" xfId="3451" xr:uid="{07E2A119-70D1-4999-A5BE-2E019C34F5C7}"/>
    <cellStyle name="Total 2 2 2 6 13 3" xfId="2290" xr:uid="{CA8D417C-C41A-46A7-9235-E4771C499C4A}"/>
    <cellStyle name="Total 2 2 2 6 13 3 2" xfId="3452" xr:uid="{D0BF7811-8C33-424B-8197-7D9282913776}"/>
    <cellStyle name="Total 2 2 2 6 13 4" xfId="2291" xr:uid="{EA189FF2-B633-48C2-9295-A14DD07FED22}"/>
    <cellStyle name="Total 2 2 2 6 13 4 2" xfId="3453" xr:uid="{888A5277-D20A-468E-B23E-88600D4D9792}"/>
    <cellStyle name="Total 2 2 2 6 13 5" xfId="2292" xr:uid="{262F5695-E92F-4A0D-B980-6DC42C9E8D62}"/>
    <cellStyle name="Total 2 2 2 6 13 5 2" xfId="3454" xr:uid="{B850F4C0-7CA5-4EC5-9333-1CFF37198CB7}"/>
    <cellStyle name="Total 2 2 2 6 13 6" xfId="2293" xr:uid="{A07B5645-CCA9-4573-8E47-14216DA4CE2E}"/>
    <cellStyle name="Total 2 2 2 6 13 6 2" xfId="3455" xr:uid="{9701302A-D531-45FD-B8D4-C344AFD5507F}"/>
    <cellStyle name="Total 2 2 2 6 13 7" xfId="2294" xr:uid="{00696E2F-D955-498F-BE15-69603C3E7125}"/>
    <cellStyle name="Total 2 2 2 6 13 7 2" xfId="3456" xr:uid="{3E0746AC-80FB-4D32-89CC-B99D72C888EC}"/>
    <cellStyle name="Total 2 2 2 6 13 8" xfId="2295" xr:uid="{824D13B3-C0F5-43B1-AFC6-CAD440AEA23B}"/>
    <cellStyle name="Total 2 2 2 6 13 8 2" xfId="3457" xr:uid="{FC0BA5E9-2EE8-49D9-A5A8-CBDC12C991D3}"/>
    <cellStyle name="Total 2 2 2 6 13 9" xfId="2296" xr:uid="{0E1E626F-6833-406E-8893-662A76C545AC}"/>
    <cellStyle name="Total 2 2 2 6 13 9 2" xfId="3458" xr:uid="{5CC0F3DD-2886-4F6B-B4CA-D4F3998EBA0D}"/>
    <cellStyle name="Total 2 2 2 6 14" xfId="4236" xr:uid="{6315AD97-B400-41C5-9ED1-22B89C872A38}"/>
    <cellStyle name="Total 2 2 2 6 14 2" xfId="4450" xr:uid="{06457AB1-618A-4D47-9F02-827F0188347A}"/>
    <cellStyle name="Total 2 2 2 6 14 2 2" xfId="4914" xr:uid="{1CEF4116-AAD8-4165-BFEA-D004C4CBCFAC}"/>
    <cellStyle name="Total 2 2 2 6 14 2 2 2" xfId="5959" xr:uid="{632B2777-2794-4BBF-B0B7-36562801476B}"/>
    <cellStyle name="Total 2 2 2 6 14 2 2 2 2" xfId="9580" xr:uid="{9489F9A3-4B04-448A-8300-BF8D1D360181}"/>
    <cellStyle name="Total 2 2 2 6 14 2 2 2 2 2" xfId="11821" xr:uid="{7686E8DA-BC51-47FD-9E63-E4C4A8AB652D}"/>
    <cellStyle name="Total 2 2 2 6 14 2 2 2 2 3" xfId="21565" xr:uid="{2BC27344-8510-4493-91A1-AC8F22E65992}"/>
    <cellStyle name="Total 2 2 2 6 14 2 2 2 3" xfId="12447" xr:uid="{D3E5064D-19CE-4D33-8496-8DCA82E1D8A1}"/>
    <cellStyle name="Total 2 2 2 6 14 2 2 2 4" xfId="13861" xr:uid="{5FD67638-8843-4A71-9F2E-4E803581CE07}"/>
    <cellStyle name="Total 2 2 2 6 14 2 2 3" xfId="8538" xr:uid="{D49392E4-287F-48E8-92A5-B68F43FF8CB3}"/>
    <cellStyle name="Total 2 2 2 6 14 2 2 3 2" xfId="12017" xr:uid="{1E49F011-7C22-4F8D-BFC1-132F37CDE722}"/>
    <cellStyle name="Total 2 2 2 6 14 2 2 3 3" xfId="20762" xr:uid="{39FB2823-1E7F-40DA-95AD-7BA890982279}"/>
    <cellStyle name="Total 2 2 2 6 14 2 2 4" xfId="18444" xr:uid="{85629563-49E3-4FCF-BBAC-76097537311C}"/>
    <cellStyle name="Total 2 2 2 6 14 2 2 5" xfId="14963" xr:uid="{C3746347-445A-41FA-8230-02A9B4D3C2DA}"/>
    <cellStyle name="Total 2 2 2 6 14 2 3" xfId="5522" xr:uid="{D27EFF2F-8B2A-4C59-A67E-7B77B655D1AA}"/>
    <cellStyle name="Total 2 2 2 6 14 2 3 2" xfId="9143" xr:uid="{0B9B9F0F-6D6D-4683-9E71-45D01A26BD8D}"/>
    <cellStyle name="Total 2 2 2 6 14 2 3 2 2" xfId="15699" xr:uid="{2D9E4DB1-1202-4C32-840F-4CEDD88FCF00}"/>
    <cellStyle name="Total 2 2 2 6 14 2 3 2 3" xfId="21225" xr:uid="{D3B58AC7-9A17-403E-834E-3CCAFC316BB4}"/>
    <cellStyle name="Total 2 2 2 6 14 2 3 3" xfId="12590" xr:uid="{98EE88F3-B07D-4728-A92A-BC2575242C5E}"/>
    <cellStyle name="Total 2 2 2 6 14 2 3 4" xfId="18080" xr:uid="{4183AC40-1785-4F5D-BD88-2719538055A4}"/>
    <cellStyle name="Total 2 2 2 6 14 2 4" xfId="8079" xr:uid="{0B5889F3-B3B1-4943-89E2-131F68D9402B}"/>
    <cellStyle name="Total 2 2 2 6 14 2 4 2" xfId="15798" xr:uid="{6A74802E-6B16-4759-9198-652AF8081806}"/>
    <cellStyle name="Total 2 2 2 6 14 2 4 3" xfId="20408" xr:uid="{07A25872-6794-4253-B09E-1F7272AE91F2}"/>
    <cellStyle name="Total 2 2 2 6 14 2 5" xfId="14811" xr:uid="{90BE2903-7504-419D-9F22-2A32E7F21947}"/>
    <cellStyle name="Total 2 2 2 6 14 2 6" xfId="13744" xr:uid="{146E0EAB-46DC-4C14-A7B6-384EDE988461}"/>
    <cellStyle name="Total 2 2 2 6 14 3" xfId="4740" xr:uid="{07091DFF-405B-4F6E-9F9D-38AE3B8774DA}"/>
    <cellStyle name="Total 2 2 2 6 14 3 2" xfId="5787" xr:uid="{73B5E66B-5544-4CA3-AC7B-AC686908AA10}"/>
    <cellStyle name="Total 2 2 2 6 14 3 2 2" xfId="9408" xr:uid="{70AB2822-F680-4D35-B762-09A467399D26}"/>
    <cellStyle name="Total 2 2 2 6 14 3 2 2 2" xfId="17700" xr:uid="{A8A605A0-6A96-41C0-AC08-AF3027F53777}"/>
    <cellStyle name="Total 2 2 2 6 14 3 2 2 3" xfId="21426" xr:uid="{02B70828-675F-4773-A25A-F16B754A7A16}"/>
    <cellStyle name="Total 2 2 2 6 14 3 2 3" xfId="15274" xr:uid="{C878072E-C1CA-4B92-B429-C8CFF4A856A5}"/>
    <cellStyle name="Total 2 2 2 6 14 3 2 4" xfId="18878" xr:uid="{BF7DE8E7-313D-4EA6-8A06-859E9601F3B0}"/>
    <cellStyle name="Total 2 2 2 6 14 3 3" xfId="8364" xr:uid="{572D7001-D8B2-4993-AEAE-D4E6660DE1CF}"/>
    <cellStyle name="Total 2 2 2 6 14 3 3 2" xfId="15378" xr:uid="{10ACC112-9E41-47E0-B558-4FC6EF378BB2}"/>
    <cellStyle name="Total 2 2 2 6 14 3 3 3" xfId="20623" xr:uid="{AEA84288-8DC9-4070-8C62-7E732715EBD4}"/>
    <cellStyle name="Total 2 2 2 6 14 3 4" xfId="18472" xr:uid="{A68A3ECC-5DF7-40C5-88F4-F6203CE77F73}"/>
    <cellStyle name="Total 2 2 2 6 14 3 5" xfId="11774" xr:uid="{D3F7AE12-69DE-4834-804D-8B8DBE2B6AD9}"/>
    <cellStyle name="Total 2 2 2 6 14 4" xfId="5328" xr:uid="{128E9777-0658-4DE9-A485-8D83CCEEFE10}"/>
    <cellStyle name="Total 2 2 2 6 14 4 2" xfId="8949" xr:uid="{E36B6B97-B5B3-4600-B5C7-9D811CFDF400}"/>
    <cellStyle name="Total 2 2 2 6 14 4 2 2" xfId="11978" xr:uid="{A600F87B-7DBF-47CA-96AB-3B2F30748A02}"/>
    <cellStyle name="Total 2 2 2 6 14 4 2 3" xfId="21068" xr:uid="{85162377-A41E-41C9-928C-CC4C2304FD8F}"/>
    <cellStyle name="Total 2 2 2 6 14 4 3" xfId="17608" xr:uid="{6B3147B7-611D-4139-B36A-72EC3E94F83D}"/>
    <cellStyle name="Total 2 2 2 6 14 4 4" xfId="13177" xr:uid="{6BE45111-2B81-40BE-8D1F-874DC9BE3927}"/>
    <cellStyle name="Total 2 2 2 6 14 5" xfId="7873" xr:uid="{D986CD55-6C63-4B0D-B11B-4976958BECC8}"/>
    <cellStyle name="Total 2 2 2 6 14 5 2" xfId="17802" xr:uid="{967E7510-3DFF-4063-BBC4-A352C96F5522}"/>
    <cellStyle name="Total 2 2 2 6 14 5 3" xfId="20242" xr:uid="{B7469C60-63AA-4C6A-8D00-2621A03CCF92}"/>
    <cellStyle name="Total 2 2 2 6 14 6" xfId="16300" xr:uid="{D8C2083B-7E10-4345-980A-D48FCA331050}"/>
    <cellStyle name="Total 2 2 2 6 14 7" xfId="16316" xr:uid="{04749E8F-DA28-4E4C-9A92-BC33BD6DDC30}"/>
    <cellStyle name="Total 2 2 2 6 15" xfId="4130" xr:uid="{505D908B-2BCE-4973-9CF5-7D3C6838B76B}"/>
    <cellStyle name="Total 2 2 2 6 15 2" xfId="4650" xr:uid="{9BA68564-35A9-41E8-8987-5638EF110B59}"/>
    <cellStyle name="Total 2 2 2 6 15 2 2" xfId="5698" xr:uid="{769CDDE1-E7EE-4EB8-86D2-5C3AD62A992F}"/>
    <cellStyle name="Total 2 2 2 6 15 2 2 2" xfId="9319" xr:uid="{52F855DE-A4EB-400E-9497-3FB093EF670F}"/>
    <cellStyle name="Total 2 2 2 6 15 2 2 2 2" xfId="11904" xr:uid="{314EFD1D-0415-499B-AB92-4E76F00CB8A1}"/>
    <cellStyle name="Total 2 2 2 6 15 2 2 2 3" xfId="21370" xr:uid="{5AE37145-5DB1-408D-AACB-03920F8EA3E9}"/>
    <cellStyle name="Total 2 2 2 6 15 2 2 3" xfId="15180" xr:uid="{10961A2D-E0B2-47C0-A9A4-74D0FA67D4AF}"/>
    <cellStyle name="Total 2 2 2 6 15 2 2 4" xfId="18889" xr:uid="{EEEDA50D-62B8-460C-94F4-DA5D93B7313C}"/>
    <cellStyle name="Total 2 2 2 6 15 2 3" xfId="8274" xr:uid="{F68F73EA-DB63-421F-8367-A7D6E03B6F1C}"/>
    <cellStyle name="Total 2 2 2 6 15 2 3 2" xfId="15391" xr:uid="{7AC35F1C-D21A-4556-9449-90190D6B3242}"/>
    <cellStyle name="Total 2 2 2 6 15 2 3 3" xfId="20567" xr:uid="{3C9066CF-E841-4B43-8BC1-847624055F55}"/>
    <cellStyle name="Total 2 2 2 6 15 2 4" xfId="18676" xr:uid="{EF8B441F-FA78-46E0-9D56-28F31D90A141}"/>
    <cellStyle name="Total 2 2 2 6 15 2 5" xfId="16871" xr:uid="{CDA47209-2F0A-49AE-8D34-E99A449C4C85}"/>
    <cellStyle name="Total 2 2 2 6 15 3" xfId="5233" xr:uid="{8DCBDD92-1E51-4943-BE4D-8F04076977F0}"/>
    <cellStyle name="Total 2 2 2 6 15 3 2" xfId="8854" xr:uid="{3F9C7DD0-FB68-4D84-BFDA-01B8152E6229}"/>
    <cellStyle name="Total 2 2 2 6 15 3 2 2" xfId="17722" xr:uid="{E7BC05E3-238D-4B48-A3AA-371DD1382A76}"/>
    <cellStyle name="Total 2 2 2 6 15 3 2 3" xfId="21007" xr:uid="{FA6481A4-4364-4C8C-95AD-84C10BA44E3D}"/>
    <cellStyle name="Total 2 2 2 6 15 3 3" xfId="15468" xr:uid="{95673465-74BD-4E2E-ABFD-9977033D5893}"/>
    <cellStyle name="Total 2 2 2 6 15 3 4" xfId="18911" xr:uid="{C0FE7B11-17CD-42C2-8F46-DEE12C409BCE}"/>
    <cellStyle name="Total 2 2 2 6 15 4" xfId="7771" xr:uid="{C9D6F573-1276-45CD-ACB5-D6AF0E6D0582}"/>
    <cellStyle name="Total 2 2 2 6 15 4 2" xfId="15431" xr:uid="{D85A8A81-1CFE-467E-9B72-804E5B44DD47}"/>
    <cellStyle name="Total 2 2 2 6 15 4 3" xfId="20176" xr:uid="{DC43CB41-FADF-46A3-868D-7F4FE456F4ED}"/>
    <cellStyle name="Total 2 2 2 6 15 5" xfId="13700" xr:uid="{EBDADD95-10C5-4A6A-AA94-682F5BB8938E}"/>
    <cellStyle name="Total 2 2 2 6 15 6" xfId="16659" xr:uid="{3E6E1E21-D614-41B0-8058-0D788CF1A500}"/>
    <cellStyle name="Total 2 2 2 6 16" xfId="4332" xr:uid="{FF06C081-DBB0-424B-AFB7-9ECD8F4C4E8F}"/>
    <cellStyle name="Total 2 2 2 6 16 2" xfId="5409" xr:uid="{72CF936D-1B07-4771-ABAA-224F3EF7BAA6}"/>
    <cellStyle name="Total 2 2 2 6 16 2 2" xfId="9030" xr:uid="{04DB5356-BF07-49C9-A010-87F55D32837C}"/>
    <cellStyle name="Total 2 2 2 6 16 2 2 2" xfId="11967" xr:uid="{3C9EA024-D733-471E-930E-030C7002A15C}"/>
    <cellStyle name="Total 2 2 2 6 16 2 2 3" xfId="21144" xr:uid="{27F55EDF-2577-4060-A904-FBD4CE3065F0}"/>
    <cellStyle name="Total 2 2 2 6 16 2 3" xfId="15438" xr:uid="{5E60981F-D54D-4155-9342-BFCFD7A9712A}"/>
    <cellStyle name="Total 2 2 2 6 16 2 4" xfId="18067" xr:uid="{48E7F117-FA26-4838-812E-240D046F3EB5}"/>
    <cellStyle name="Total 2 2 2 6 16 3" xfId="7964" xr:uid="{A8423B36-B3DB-489D-A48C-C9FCED9AA5C8}"/>
    <cellStyle name="Total 2 2 2 6 16 3 2" xfId="15662" xr:uid="{EA93CF60-17BA-431B-AD5A-0223FC31501C}"/>
    <cellStyle name="Total 2 2 2 6 16 3 3" xfId="20326" xr:uid="{4A2EBE25-640B-4D8E-ACD7-A2E1A2EAF241}"/>
    <cellStyle name="Total 2 2 2 6 16 4" xfId="13633" xr:uid="{0A55D508-667E-4764-98FA-EB83C4E8074B}"/>
    <cellStyle name="Total 2 2 2 6 16 5" xfId="14655" xr:uid="{A41F0DB1-53B9-4BFC-B646-B6664607B0CB}"/>
    <cellStyle name="Total 2 2 2 6 17" xfId="2970" xr:uid="{DE80B973-0DA7-4CED-9831-2AC2C9BDADD7}"/>
    <cellStyle name="Total 2 2 2 6 17 2" xfId="7399" xr:uid="{85810B91-077A-4023-B4DF-2E33BE1E0DBD}"/>
    <cellStyle name="Total 2 2 2 6 17 2 2" xfId="12286" xr:uid="{D266E3C7-1B9B-4FB7-BBB6-BF1140F41923}"/>
    <cellStyle name="Total 2 2 2 6 17 2 3" xfId="19909" xr:uid="{E50EF5B2-0DED-4B0C-B5A3-BA0D63E7BC5F}"/>
    <cellStyle name="Total 2 2 2 6 17 3" xfId="14306" xr:uid="{9A6AF7D0-0454-4CF9-8B16-AE053880D88B}"/>
    <cellStyle name="Total 2 2 2 6 17 4" xfId="12699" xr:uid="{E10997A7-3AA7-47B6-B28F-057D107F5A01}"/>
    <cellStyle name="Total 2 2 2 6 18" xfId="7329" xr:uid="{E3C09D89-7168-4E98-BFEA-547D9D5DF7F0}"/>
    <cellStyle name="Total 2 2 2 6 18 2" xfId="14118" xr:uid="{A99905DA-F970-4BA5-858F-C0918FBFCCB8}"/>
    <cellStyle name="Total 2 2 2 6 18 3" xfId="19849" xr:uid="{732AAC8F-138F-4CC8-A23D-8AC81DA27ED5}"/>
    <cellStyle name="Total 2 2 2 6 19" xfId="14817" xr:uid="{705D3B89-CC34-4F73-B76C-232FCF96FF6A}"/>
    <cellStyle name="Total 2 2 2 6 2" xfId="2297" xr:uid="{ECD1FB67-F79A-4DC8-9614-D6536FFBE76C}"/>
    <cellStyle name="Total 2 2 2 6 2 10" xfId="3459" xr:uid="{007BCBFB-9A17-4F9C-9AB1-D00638392029}"/>
    <cellStyle name="Total 2 2 2 6 2 2" xfId="2298" xr:uid="{7EE5232C-71EA-4ABD-9E7E-65BC866DAFCF}"/>
    <cellStyle name="Total 2 2 2 6 2 2 2" xfId="3460" xr:uid="{75192817-F0BF-48C3-ADCD-2477011F5C83}"/>
    <cellStyle name="Total 2 2 2 6 2 3" xfId="2299" xr:uid="{0DB40AB5-1623-4616-A95E-011188930619}"/>
    <cellStyle name="Total 2 2 2 6 2 3 2" xfId="3461" xr:uid="{3431F5A9-7A06-4F55-A03B-351B301B279C}"/>
    <cellStyle name="Total 2 2 2 6 2 4" xfId="2300" xr:uid="{8A3ACCD1-3D1E-41D9-A3D1-CD13A414D679}"/>
    <cellStyle name="Total 2 2 2 6 2 4 2" xfId="3462" xr:uid="{2F44EEB6-A899-410F-BEB9-782943242F56}"/>
    <cellStyle name="Total 2 2 2 6 2 5" xfId="2301" xr:uid="{E3E161EE-2A05-4904-B02A-CF12CAB3BC7F}"/>
    <cellStyle name="Total 2 2 2 6 2 5 2" xfId="3463" xr:uid="{5986C7AC-0302-4A97-8317-2A102C513B66}"/>
    <cellStyle name="Total 2 2 2 6 2 6" xfId="2302" xr:uid="{21E64183-329A-4645-8926-C5EB1FD08BA5}"/>
    <cellStyle name="Total 2 2 2 6 2 6 2" xfId="3464" xr:uid="{191FFEEB-05F6-4CA3-B4B5-CF1F95B6446F}"/>
    <cellStyle name="Total 2 2 2 6 2 7" xfId="2303" xr:uid="{837565E9-97B9-4689-BEC3-203A341A0A54}"/>
    <cellStyle name="Total 2 2 2 6 2 7 2" xfId="3465" xr:uid="{A7301CA3-2F47-498A-A71E-B29FD46A6BCE}"/>
    <cellStyle name="Total 2 2 2 6 2 8" xfId="2304" xr:uid="{F3B52BD6-9209-4341-A424-53767B497013}"/>
    <cellStyle name="Total 2 2 2 6 2 8 2" xfId="3466" xr:uid="{62A88C32-E45A-400F-BD62-A349572FDDFF}"/>
    <cellStyle name="Total 2 2 2 6 2 9" xfId="2305" xr:uid="{BC8970D8-709D-41F7-8103-6B5ECE17F1DF}"/>
    <cellStyle name="Total 2 2 2 6 2 9 2" xfId="3467" xr:uid="{29A9E788-DC2A-4098-BF86-C72E53FC7985}"/>
    <cellStyle name="Total 2 2 2 6 20" xfId="19414" xr:uid="{2233FDCB-69AD-4489-A86B-FDEEA3CAD43E}"/>
    <cellStyle name="Total 2 2 2 6 3" xfId="2306" xr:uid="{53A92734-DBCB-4DBD-A81F-26A6057A0661}"/>
    <cellStyle name="Total 2 2 2 6 3 10" xfId="3468" xr:uid="{7BF222B5-9733-4266-8B19-A311240590B8}"/>
    <cellStyle name="Total 2 2 2 6 3 2" xfId="2307" xr:uid="{4273E8E6-8F71-47F0-813F-1AD91298CE4C}"/>
    <cellStyle name="Total 2 2 2 6 3 2 2" xfId="3469" xr:uid="{703868D6-EEA7-414C-9FE8-31C70035EECC}"/>
    <cellStyle name="Total 2 2 2 6 3 3" xfId="2308" xr:uid="{2F8A1E2B-F6F3-4561-90A0-6DAE4BA4D866}"/>
    <cellStyle name="Total 2 2 2 6 3 3 2" xfId="3470" xr:uid="{E4684C8C-CA52-464F-878D-D6AECC9FF0BE}"/>
    <cellStyle name="Total 2 2 2 6 3 4" xfId="2309" xr:uid="{4E8F838E-BCA4-41E0-AF27-869118E271FD}"/>
    <cellStyle name="Total 2 2 2 6 3 4 2" xfId="3471" xr:uid="{DAA0B9EB-1E2A-46BF-B12D-809AA6F988BB}"/>
    <cellStyle name="Total 2 2 2 6 3 5" xfId="2310" xr:uid="{97700285-88E3-442F-85B2-974CB78AC394}"/>
    <cellStyle name="Total 2 2 2 6 3 5 2" xfId="3472" xr:uid="{5E57A21C-2F78-456E-B973-D7FFCC72C6A1}"/>
    <cellStyle name="Total 2 2 2 6 3 6" xfId="2311" xr:uid="{FAD9EECD-DC76-4079-883D-EF6A58EEB986}"/>
    <cellStyle name="Total 2 2 2 6 3 6 2" xfId="3473" xr:uid="{312D7BF0-8EA4-4F30-B811-F8AC609585EE}"/>
    <cellStyle name="Total 2 2 2 6 3 7" xfId="2312" xr:uid="{A1257776-A929-44CC-AA9C-B79F2C32894C}"/>
    <cellStyle name="Total 2 2 2 6 3 7 2" xfId="3474" xr:uid="{CEE455BA-0D37-4275-8E06-6ACDE8A01FB0}"/>
    <cellStyle name="Total 2 2 2 6 3 8" xfId="2313" xr:uid="{7D597C27-9DEC-490F-BC98-A56ED82BC287}"/>
    <cellStyle name="Total 2 2 2 6 3 8 2" xfId="3475" xr:uid="{653D3670-7327-4A57-8F27-DC62F2EC412F}"/>
    <cellStyle name="Total 2 2 2 6 3 9" xfId="2314" xr:uid="{5F4F5698-8C6C-4479-A599-A8EA2BE4F37C}"/>
    <cellStyle name="Total 2 2 2 6 3 9 2" xfId="3476" xr:uid="{39BE75F4-9BF5-4C72-A1A0-B50236295851}"/>
    <cellStyle name="Total 2 2 2 6 4" xfId="2315" xr:uid="{6D12E266-60EC-4EEC-BB82-7B7DD72E2BCE}"/>
    <cellStyle name="Total 2 2 2 6 4 10" xfId="3477" xr:uid="{FCAD7C94-BA90-4A35-A913-748E345E553F}"/>
    <cellStyle name="Total 2 2 2 6 4 2" xfId="2316" xr:uid="{F4F00371-BED4-4AAF-8CB5-94BBFAEBC722}"/>
    <cellStyle name="Total 2 2 2 6 4 2 2" xfId="3478" xr:uid="{B5F153AF-0E53-458D-AF67-C376907BD317}"/>
    <cellStyle name="Total 2 2 2 6 4 3" xfId="2317" xr:uid="{DBF5A3AA-6B8B-437E-9C0C-3E057AA0F1E2}"/>
    <cellStyle name="Total 2 2 2 6 4 3 2" xfId="3479" xr:uid="{5A79F07B-1A67-4F93-9153-1CAAEC92AB13}"/>
    <cellStyle name="Total 2 2 2 6 4 4" xfId="2318" xr:uid="{38F1EDE2-FB4D-4110-B4DE-7A1511782294}"/>
    <cellStyle name="Total 2 2 2 6 4 4 2" xfId="3480" xr:uid="{77157478-8296-4439-B53D-6494D4F61C50}"/>
    <cellStyle name="Total 2 2 2 6 4 5" xfId="2319" xr:uid="{BE4EE102-E80B-4891-AE21-F712DF9CD89F}"/>
    <cellStyle name="Total 2 2 2 6 4 5 2" xfId="3481" xr:uid="{A137DB98-25C8-45D2-89DE-9298CA6F02D8}"/>
    <cellStyle name="Total 2 2 2 6 4 6" xfId="2320" xr:uid="{C0DB1C07-67CF-45C6-B1A2-ED69170F8466}"/>
    <cellStyle name="Total 2 2 2 6 4 6 2" xfId="3482" xr:uid="{F7459D4B-C40E-43C5-9A61-68E7EBFD165A}"/>
    <cellStyle name="Total 2 2 2 6 4 7" xfId="2321" xr:uid="{1422D83D-EB26-4486-8D9D-6AF8D804117E}"/>
    <cellStyle name="Total 2 2 2 6 4 7 2" xfId="3483" xr:uid="{91D859F7-BD98-49B0-B9D5-72DB0339AAC5}"/>
    <cellStyle name="Total 2 2 2 6 4 8" xfId="2322" xr:uid="{1485464E-1220-4CB7-9681-2095C5E32B3B}"/>
    <cellStyle name="Total 2 2 2 6 4 8 2" xfId="3484" xr:uid="{09F2E973-2DD9-4EB4-941C-B651474069AF}"/>
    <cellStyle name="Total 2 2 2 6 4 9" xfId="2323" xr:uid="{C3457034-D182-4E99-9D57-17910ACED2F2}"/>
    <cellStyle name="Total 2 2 2 6 4 9 2" xfId="3485" xr:uid="{28723443-4521-47CE-9CAA-9026B70FEC78}"/>
    <cellStyle name="Total 2 2 2 6 5" xfId="2324" xr:uid="{8073D42E-B1BA-44BC-97A9-8E4B364BD003}"/>
    <cellStyle name="Total 2 2 2 6 5 10" xfId="3486" xr:uid="{F2DBE942-9FCB-40F4-8A9D-7A32C20B1608}"/>
    <cellStyle name="Total 2 2 2 6 5 2" xfId="2325" xr:uid="{FB1FC9E5-CCD8-4C4F-9E5E-CDC87695FBF0}"/>
    <cellStyle name="Total 2 2 2 6 5 2 2" xfId="3487" xr:uid="{6DB83EE7-6401-42B9-9A4D-36B1DCED352B}"/>
    <cellStyle name="Total 2 2 2 6 5 3" xfId="2326" xr:uid="{280CC5F8-52A3-4EA9-8D1D-A40BA06F0869}"/>
    <cellStyle name="Total 2 2 2 6 5 3 2" xfId="3488" xr:uid="{56833E7F-2DE6-40BC-95AC-1D1EC5C46BDB}"/>
    <cellStyle name="Total 2 2 2 6 5 4" xfId="2327" xr:uid="{D371D60F-4724-4E10-B1B4-6574B8392C8C}"/>
    <cellStyle name="Total 2 2 2 6 5 4 2" xfId="3489" xr:uid="{54B517E2-2AAC-4613-AB8C-1AF7C1C945D6}"/>
    <cellStyle name="Total 2 2 2 6 5 5" xfId="2328" xr:uid="{9F576ED2-1D00-4669-B0E3-C9647CFD1804}"/>
    <cellStyle name="Total 2 2 2 6 5 5 2" xfId="3490" xr:uid="{967E9300-8B69-4708-94D1-92282A508D84}"/>
    <cellStyle name="Total 2 2 2 6 5 6" xfId="2329" xr:uid="{A2F3BAF0-F751-49A9-91B7-E8BF85F54949}"/>
    <cellStyle name="Total 2 2 2 6 5 6 2" xfId="3491" xr:uid="{1882807C-D883-44E4-81FB-ABEC01671ED8}"/>
    <cellStyle name="Total 2 2 2 6 5 7" xfId="2330" xr:uid="{5799CFDD-76E7-49C9-8BD5-8863ADB12300}"/>
    <cellStyle name="Total 2 2 2 6 5 7 2" xfId="3492" xr:uid="{562EA953-2257-4948-9349-AB9EF6973AE2}"/>
    <cellStyle name="Total 2 2 2 6 5 8" xfId="2331" xr:uid="{6A9EA56E-F5C4-418A-8C8F-3C8B5F074D6B}"/>
    <cellStyle name="Total 2 2 2 6 5 8 2" xfId="3493" xr:uid="{F3202ADE-56C2-4DDE-8A3B-5B19123542AB}"/>
    <cellStyle name="Total 2 2 2 6 5 9" xfId="2332" xr:uid="{F91320CD-5F11-4DF0-BD0D-07A0B799B034}"/>
    <cellStyle name="Total 2 2 2 6 5 9 2" xfId="3494" xr:uid="{E17C3499-6841-4A7E-BFD0-0D5A43865ED2}"/>
    <cellStyle name="Total 2 2 2 6 6" xfId="2333" xr:uid="{8C02FB0F-EDB2-4F1C-9396-B6A53559005A}"/>
    <cellStyle name="Total 2 2 2 6 6 10" xfId="3495" xr:uid="{A26B966C-605E-4C77-A99F-4E24131A75A0}"/>
    <cellStyle name="Total 2 2 2 6 6 2" xfId="2334" xr:uid="{B1D56818-6B56-40A0-9A2D-1D885A8558A9}"/>
    <cellStyle name="Total 2 2 2 6 6 2 2" xfId="3496" xr:uid="{D302332C-DD4E-479E-8EA7-167CCCB8D9AE}"/>
    <cellStyle name="Total 2 2 2 6 6 3" xfId="2335" xr:uid="{0FE134FA-5CC2-41BE-83AC-D1BB7FBF7BE7}"/>
    <cellStyle name="Total 2 2 2 6 6 3 2" xfId="3497" xr:uid="{417CA176-55E1-4442-8EBB-2BD55AC7D7C6}"/>
    <cellStyle name="Total 2 2 2 6 6 4" xfId="2336" xr:uid="{16CD6404-C0B6-4D9F-BF5A-12B7A37DFD3D}"/>
    <cellStyle name="Total 2 2 2 6 6 4 2" xfId="3498" xr:uid="{672FF7CB-715F-496A-91DB-0A1BFB0E828B}"/>
    <cellStyle name="Total 2 2 2 6 6 5" xfId="2337" xr:uid="{D5A58EA0-D547-4492-90AA-379F92B8C824}"/>
    <cellStyle name="Total 2 2 2 6 6 5 2" xfId="3499" xr:uid="{63FDA6DC-4694-42C5-8E78-9FCB6FC70ED8}"/>
    <cellStyle name="Total 2 2 2 6 6 6" xfId="2338" xr:uid="{ED3FA5F1-E5C9-4B4A-8B60-09C4BD4B9067}"/>
    <cellStyle name="Total 2 2 2 6 6 6 2" xfId="3500" xr:uid="{364D5B50-20DD-45DD-8458-6621E7F90F7C}"/>
    <cellStyle name="Total 2 2 2 6 6 7" xfId="2339" xr:uid="{EF8855A6-C8FF-42FD-B88D-BBB523C85AAF}"/>
    <cellStyle name="Total 2 2 2 6 6 7 2" xfId="3501" xr:uid="{8CD122BE-5B9E-42B6-B04B-D2534734CE1C}"/>
    <cellStyle name="Total 2 2 2 6 6 8" xfId="2340" xr:uid="{95EC1343-53CA-453E-BAC0-D522938AF4C8}"/>
    <cellStyle name="Total 2 2 2 6 6 8 2" xfId="3502" xr:uid="{4B852DB7-05BD-4A10-A944-A47FACD6406C}"/>
    <cellStyle name="Total 2 2 2 6 6 9" xfId="2341" xr:uid="{4A83D894-B30D-40E1-A829-DED86142FD0F}"/>
    <cellStyle name="Total 2 2 2 6 6 9 2" xfId="3503" xr:uid="{512B48E1-E93C-4AF7-937B-F18335E3AB19}"/>
    <cellStyle name="Total 2 2 2 6 7" xfId="2342" xr:uid="{322A283A-A51B-4610-B234-AFCACF6CE016}"/>
    <cellStyle name="Total 2 2 2 6 7 10" xfId="3504" xr:uid="{13D0B254-137A-4709-9955-C10A273421BC}"/>
    <cellStyle name="Total 2 2 2 6 7 2" xfId="2343" xr:uid="{EDB6432E-3D01-49E7-BFC0-6338C37E7CE6}"/>
    <cellStyle name="Total 2 2 2 6 7 2 2" xfId="3505" xr:uid="{9DD30A27-4C9C-480A-A91B-5B13E23922B4}"/>
    <cellStyle name="Total 2 2 2 6 7 3" xfId="2344" xr:uid="{299C298B-4516-4BC8-AC1B-E90D6C256A2A}"/>
    <cellStyle name="Total 2 2 2 6 7 3 2" xfId="3506" xr:uid="{46CFFBD6-BAAC-4AE9-B261-15584F616830}"/>
    <cellStyle name="Total 2 2 2 6 7 4" xfId="2345" xr:uid="{A4900CA3-8A1C-4897-B510-91C9E03C5F3A}"/>
    <cellStyle name="Total 2 2 2 6 7 4 2" xfId="3507" xr:uid="{A5129B63-343A-4555-A882-45CA288AD92A}"/>
    <cellStyle name="Total 2 2 2 6 7 5" xfId="2346" xr:uid="{AEAE9C21-367D-465A-B275-F1C2162D5829}"/>
    <cellStyle name="Total 2 2 2 6 7 5 2" xfId="3508" xr:uid="{FD294181-9977-4359-BE24-32DAF75CABBB}"/>
    <cellStyle name="Total 2 2 2 6 7 6" xfId="2347" xr:uid="{3D38FFD8-300E-4387-AA51-CB09347B75CE}"/>
    <cellStyle name="Total 2 2 2 6 7 6 2" xfId="3509" xr:uid="{6170D9EB-8D83-4E83-9AC2-7DCB9D43CD0E}"/>
    <cellStyle name="Total 2 2 2 6 7 7" xfId="2348" xr:uid="{579E9BFF-085C-4BC4-B91C-494C1E93CDBF}"/>
    <cellStyle name="Total 2 2 2 6 7 7 2" xfId="3510" xr:uid="{58CEECA7-8518-4F9A-AD6C-B5D8152FFB41}"/>
    <cellStyle name="Total 2 2 2 6 7 8" xfId="2349" xr:uid="{0088E11F-D32E-48D4-A8D4-4E7E447078F7}"/>
    <cellStyle name="Total 2 2 2 6 7 8 2" xfId="3511" xr:uid="{E3019208-6537-4C8E-AE6C-7D74AACBECD8}"/>
    <cellStyle name="Total 2 2 2 6 7 9" xfId="2350" xr:uid="{FA45EB35-2556-4525-B9B2-E175EB59903F}"/>
    <cellStyle name="Total 2 2 2 6 7 9 2" xfId="3512" xr:uid="{4CA08531-D0C2-49DA-AEDD-B9F9402EDFD0}"/>
    <cellStyle name="Total 2 2 2 6 8" xfId="2351" xr:uid="{A3BDFF03-E07B-4444-B124-2AE662FF52C1}"/>
    <cellStyle name="Total 2 2 2 6 8 10" xfId="3513" xr:uid="{38B8ABF6-6818-49C8-BAA9-DBA17A077D07}"/>
    <cellStyle name="Total 2 2 2 6 8 2" xfId="2352" xr:uid="{83441A22-631D-4913-9128-BAD9D6E2AAA5}"/>
    <cellStyle name="Total 2 2 2 6 8 2 2" xfId="3514" xr:uid="{757DDC96-C199-4099-80DF-BAC0B3C09E04}"/>
    <cellStyle name="Total 2 2 2 6 8 3" xfId="2353" xr:uid="{65D07CDB-5971-44CB-8392-779FA9D4DE59}"/>
    <cellStyle name="Total 2 2 2 6 8 3 2" xfId="3515" xr:uid="{430EE2A1-F3F9-4055-9227-F50EF560D9ED}"/>
    <cellStyle name="Total 2 2 2 6 8 4" xfId="2354" xr:uid="{5FC162D6-C67F-472B-BF52-FB4EE59EC6A2}"/>
    <cellStyle name="Total 2 2 2 6 8 4 2" xfId="3516" xr:uid="{DCC928ED-9F08-40A1-9389-9DDB35A74A1D}"/>
    <cellStyle name="Total 2 2 2 6 8 5" xfId="2355" xr:uid="{4AC6434C-9471-4459-A5FE-8CE34ABA1104}"/>
    <cellStyle name="Total 2 2 2 6 8 5 2" xfId="3517" xr:uid="{8C6DEFA0-7B77-4BC5-9592-720117791A10}"/>
    <cellStyle name="Total 2 2 2 6 8 6" xfId="2356" xr:uid="{3890D3C5-9353-4AA4-80AF-28C0D2BA4F76}"/>
    <cellStyle name="Total 2 2 2 6 8 6 2" xfId="3518" xr:uid="{FD18B083-3B72-421E-9190-14C738D8160D}"/>
    <cellStyle name="Total 2 2 2 6 8 7" xfId="2357" xr:uid="{9157B557-229F-4D96-8E58-D466702EA58C}"/>
    <cellStyle name="Total 2 2 2 6 8 7 2" xfId="3519" xr:uid="{E9769BC9-5DD2-43C8-828E-248A0552D80F}"/>
    <cellStyle name="Total 2 2 2 6 8 8" xfId="2358" xr:uid="{21F79FCF-43AB-4371-A485-24E72F3CAEC7}"/>
    <cellStyle name="Total 2 2 2 6 8 8 2" xfId="3520" xr:uid="{5198180F-55F5-4022-92B8-F1A8D129B0A0}"/>
    <cellStyle name="Total 2 2 2 6 8 9" xfId="2359" xr:uid="{20B54B45-DDCE-498B-B866-A2DD37E774E5}"/>
    <cellStyle name="Total 2 2 2 6 8 9 2" xfId="3521" xr:uid="{037AAC66-716D-4545-8095-6246ABCFA45A}"/>
    <cellStyle name="Total 2 2 2 6 9" xfId="2360" xr:uid="{BF9D8501-17BF-4FCD-9BBE-85992CFAADA5}"/>
    <cellStyle name="Total 2 2 2 6 9 10" xfId="3522" xr:uid="{8A1CB86F-A5B8-402F-8936-BC86F892001B}"/>
    <cellStyle name="Total 2 2 2 6 9 2" xfId="2361" xr:uid="{6709F483-4432-4437-A037-E30139FC851C}"/>
    <cellStyle name="Total 2 2 2 6 9 2 2" xfId="3523" xr:uid="{99961479-F511-43DE-BF96-712E1834C8D3}"/>
    <cellStyle name="Total 2 2 2 6 9 3" xfId="2362" xr:uid="{C9750BA3-CBA9-49EC-A0BC-7FA788F79E12}"/>
    <cellStyle name="Total 2 2 2 6 9 3 2" xfId="3524" xr:uid="{6ACC7F1D-01CF-44A4-BA7E-113647921994}"/>
    <cellStyle name="Total 2 2 2 6 9 4" xfId="2363" xr:uid="{1C59357F-32BF-44E0-8D6A-D53B5B43D28C}"/>
    <cellStyle name="Total 2 2 2 6 9 4 2" xfId="3525" xr:uid="{D949762C-E68B-489B-AEC3-5B12CB3FC315}"/>
    <cellStyle name="Total 2 2 2 6 9 5" xfId="2364" xr:uid="{75025F94-5F16-4FEB-BB52-AF47448764BE}"/>
    <cellStyle name="Total 2 2 2 6 9 5 2" xfId="3526" xr:uid="{07EE4872-4507-4EA6-BC69-668B4F056756}"/>
    <cellStyle name="Total 2 2 2 6 9 6" xfId="2365" xr:uid="{5D15A37A-2266-42C9-8051-A44FA3B5ACD7}"/>
    <cellStyle name="Total 2 2 2 6 9 6 2" xfId="3527" xr:uid="{43401264-E8A4-4B39-A275-D1FB4AF7DA40}"/>
    <cellStyle name="Total 2 2 2 6 9 7" xfId="2366" xr:uid="{7F534BCD-8EFC-4123-A831-415F2A214F03}"/>
    <cellStyle name="Total 2 2 2 6 9 7 2" xfId="3528" xr:uid="{613E3DF8-F580-46CF-A05B-291E3BE9DD33}"/>
    <cellStyle name="Total 2 2 2 6 9 8" xfId="2367" xr:uid="{BA032E57-E24B-46E8-9B90-86537421E344}"/>
    <cellStyle name="Total 2 2 2 6 9 8 2" xfId="3529" xr:uid="{BAB53ABC-47E3-47F1-BEDE-E921BDC90688}"/>
    <cellStyle name="Total 2 2 2 6 9 9" xfId="2368" xr:uid="{3F1DECE2-B8BB-433F-9A7C-0118F8D55B72}"/>
    <cellStyle name="Total 2 2 2 6 9 9 2" xfId="3530" xr:uid="{4073BF13-D86C-4A30-BFE5-ACF69257241D}"/>
    <cellStyle name="Total 2 2 2 7" xfId="2369" xr:uid="{375736AF-5617-4D5B-A38C-2096AA132CB8}"/>
    <cellStyle name="Total 2 2 2 7 2" xfId="4237" xr:uid="{05DAF380-EC6C-4938-B9FD-D48D5538AC00}"/>
    <cellStyle name="Total 2 2 2 7 2 2" xfId="4451" xr:uid="{1FAE40EB-AFC7-419D-BCB5-E997EAC892A6}"/>
    <cellStyle name="Total 2 2 2 7 2 2 2" xfId="4915" xr:uid="{E003FD81-859B-4071-8B92-B462F48C023E}"/>
    <cellStyle name="Total 2 2 2 7 2 2 2 2" xfId="5960" xr:uid="{D8484A5A-644A-4801-90BB-31EF4F897003}"/>
    <cellStyle name="Total 2 2 2 7 2 2 2 2 2" xfId="9581" xr:uid="{5C27E87F-36A6-4D4F-897B-04AA43C1A37F}"/>
    <cellStyle name="Total 2 2 2 7 2 2 2 2 2 2" xfId="11820" xr:uid="{59B52810-E9FE-4DF4-BEA2-3E4B7523AD3A}"/>
    <cellStyle name="Total 2 2 2 7 2 2 2 2 2 3" xfId="21566" xr:uid="{81E316D5-BDBB-4BAD-AC61-4C87916F4A14}"/>
    <cellStyle name="Total 2 2 2 7 2 2 2 2 3" xfId="12446" xr:uid="{4611AE2B-190D-4B1A-B915-6DFD034DBB86}"/>
    <cellStyle name="Total 2 2 2 7 2 2 2 2 4" xfId="17965" xr:uid="{FE321B00-F9CA-4612-BECB-A17C91470805}"/>
    <cellStyle name="Total 2 2 2 7 2 2 2 3" xfId="8539" xr:uid="{02405BF9-BE0F-4626-9B82-2A3EDBDB3B41}"/>
    <cellStyle name="Total 2 2 2 7 2 2 2 3 2" xfId="17747" xr:uid="{8A8B1209-10BE-4D2D-B73D-D43AA06590AF}"/>
    <cellStyle name="Total 2 2 2 7 2 2 2 3 3" xfId="20763" xr:uid="{3D95F7D4-E2A3-423C-9704-6D3B29D9B6A7}"/>
    <cellStyle name="Total 2 2 2 7 2 2 2 4" xfId="18443" xr:uid="{0CE2C303-B742-47FF-85E3-61A24A8E9F1C}"/>
    <cellStyle name="Total 2 2 2 7 2 2 2 5" xfId="17207" xr:uid="{07C65318-FE50-4EAE-849B-61EC90980AB0}"/>
    <cellStyle name="Total 2 2 2 7 2 2 3" xfId="5523" xr:uid="{E84C3CC8-E85F-41C6-9CAA-DC7AFD7A6324}"/>
    <cellStyle name="Total 2 2 2 7 2 2 3 2" xfId="9144" xr:uid="{DCCBD033-D826-4856-B8A1-EA2C887F8B86}"/>
    <cellStyle name="Total 2 2 2 7 2 2 3 2 2" xfId="13440" xr:uid="{777FA62C-94A8-4B87-A565-C0A35746C69B}"/>
    <cellStyle name="Total 2 2 2 7 2 2 3 2 3" xfId="21226" xr:uid="{F897F45C-1660-4FDF-AA33-F011D1FA7136}"/>
    <cellStyle name="Total 2 2 2 7 2 2 3 3" xfId="12589" xr:uid="{E51A908D-0A3F-4F6F-8A9E-2074B69E0AE3}"/>
    <cellStyle name="Total 2 2 2 7 2 2 3 4" xfId="15068" xr:uid="{3A83CDD9-9CF9-43DC-92F2-883FD3F2E4BD}"/>
    <cellStyle name="Total 2 2 2 7 2 2 4" xfId="8080" xr:uid="{00CEA011-47A1-4917-8289-DF5A75568CDC}"/>
    <cellStyle name="Total 2 2 2 7 2 2 4 2" xfId="13541" xr:uid="{322F3FB1-D0A5-4B67-B5D1-8D83560BD3E0}"/>
    <cellStyle name="Total 2 2 2 7 2 2 4 3" xfId="20409" xr:uid="{84DDE247-6DBF-4291-A281-FD07DA774378}"/>
    <cellStyle name="Total 2 2 2 7 2 2 5" xfId="16752" xr:uid="{FB2DE893-66E9-4CCA-9A83-8E463C066579}"/>
    <cellStyle name="Total 2 2 2 7 2 2 6" xfId="17542" xr:uid="{4CD12EA1-80CA-41F8-BAD5-B1895D087B25}"/>
    <cellStyle name="Total 2 2 2 7 2 3" xfId="4741" xr:uid="{5BE2645B-A132-42D3-932B-2E6D4A79C8CE}"/>
    <cellStyle name="Total 2 2 2 7 2 3 2" xfId="5788" xr:uid="{296E0CD3-9928-4813-93E1-1D82C813267A}"/>
    <cellStyle name="Total 2 2 2 7 2 3 2 2" xfId="9409" xr:uid="{B8324B90-8E43-4F1D-87A7-57D42BCAD1C0}"/>
    <cellStyle name="Total 2 2 2 7 2 3 2 2 2" xfId="15936" xr:uid="{E897E1C8-C613-4784-9266-5E762073799B}"/>
    <cellStyle name="Total 2 2 2 7 2 3 2 2 3" xfId="21427" xr:uid="{DD2EF216-1916-45F6-BA4E-DC031E520032}"/>
    <cellStyle name="Total 2 2 2 7 2 3 2 3" xfId="11717" xr:uid="{4F18AF3B-AA9B-4AD2-9337-682C74268C5C}"/>
    <cellStyle name="Total 2 2 2 7 2 3 2 4" xfId="16035" xr:uid="{28E26A11-EDCD-41DA-8805-C110871B83DC}"/>
    <cellStyle name="Total 2 2 2 7 2 3 3" xfId="8365" xr:uid="{DC42ED35-60E6-4074-B1E3-71262EEAF9E4}"/>
    <cellStyle name="Total 2 2 2 7 2 3 3 2" xfId="15622" xr:uid="{CABC62E6-9393-4D84-9783-AC58896A0DAA}"/>
    <cellStyle name="Total 2 2 2 7 2 3 3 3" xfId="20624" xr:uid="{3F1C4CE8-AB6F-4E8A-A439-AD29D292306F}"/>
    <cellStyle name="Total 2 2 2 7 2 3 4" xfId="18473" xr:uid="{A1D20402-6C99-46BD-B5F5-A0E7DB80184E}"/>
    <cellStyle name="Total 2 2 2 7 2 3 5" xfId="17193" xr:uid="{CEC2FDD6-BDCF-47D0-80D2-6D013242161F}"/>
    <cellStyle name="Total 2 2 2 7 2 4" xfId="5329" xr:uid="{5799818C-663E-47CA-8F14-6CD241F58A55}"/>
    <cellStyle name="Total 2 2 2 7 2 4 2" xfId="8950" xr:uid="{3E860DED-4739-4195-B240-582A97DC354C}"/>
    <cellStyle name="Total 2 2 2 7 2 4 2 2" xfId="15584" xr:uid="{FE1A8E30-5EA4-4D70-8A31-2BDBE32A13CF}"/>
    <cellStyle name="Total 2 2 2 7 2 4 2 3" xfId="21069" xr:uid="{44D85376-4E1D-4097-97BE-E41B5843F2B8}"/>
    <cellStyle name="Total 2 2 2 7 2 4 3" xfId="16036" xr:uid="{C30EC085-CDDB-4744-85D5-56DF25F7792E}"/>
    <cellStyle name="Total 2 2 2 7 2 4 4" xfId="16039" xr:uid="{AB4BA9FC-5AB5-4E92-8304-4019F6125C10}"/>
    <cellStyle name="Total 2 2 2 7 2 5" xfId="7874" xr:uid="{97535977-7B9C-4297-8D14-7370EFC1FD90}"/>
    <cellStyle name="Total 2 2 2 7 2 5 2" xfId="15427" xr:uid="{BC0EF417-FAF6-4024-A5FC-66B105F8B77E}"/>
    <cellStyle name="Total 2 2 2 7 2 5 3" xfId="20243" xr:uid="{C871A635-C8BB-4A53-8770-3E23E92FA6ED}"/>
    <cellStyle name="Total 2 2 2 7 2 6" xfId="16929" xr:uid="{E4126558-7843-4B11-A3F2-48BADFB87EE1}"/>
    <cellStyle name="Total 2 2 2 7 2 7" xfId="16186" xr:uid="{79BA3B2E-E4CE-42B8-898F-EEF4A6FBD520}"/>
    <cellStyle name="Total 2 2 2 7 3" xfId="3014" xr:uid="{8BA571A2-EDBB-4FD0-A98C-57952A4C4776}"/>
    <cellStyle name="Total 2 2 2 7 3 2" xfId="4136" xr:uid="{0E76EE8E-4FFB-4C6D-9FE2-A76553B2EADE}"/>
    <cellStyle name="Total 2 2 2 7 3 2 2" xfId="5238" xr:uid="{D0623966-F4E4-4360-83B4-5BD1A0B1F52F}"/>
    <cellStyle name="Total 2 2 2 7 3 2 2 2" xfId="8859" xr:uid="{36C44D47-9F70-4B15-8015-CB7FD9DCE64B}"/>
    <cellStyle name="Total 2 2 2 7 3 2 2 2 2" xfId="15739" xr:uid="{8559BB0F-A85E-4269-8CFD-61AD3BF1A48F}"/>
    <cellStyle name="Total 2 2 2 7 3 2 2 2 3" xfId="21011" xr:uid="{6A929C07-6E5A-4071-BA60-10DCABB2D2E8}"/>
    <cellStyle name="Total 2 2 2 7 3 2 2 3" xfId="18242" xr:uid="{6192A5D4-435C-4733-BB71-4D37C8891152}"/>
    <cellStyle name="Total 2 2 2 7 3 2 2 4" xfId="17982" xr:uid="{7BEC7969-98E3-4AF6-AAB9-0203EAC674F8}"/>
    <cellStyle name="Total 2 2 2 7 3 2 3" xfId="7777" xr:uid="{B6DBE60B-58F1-4D50-9B0B-0D7801961070}"/>
    <cellStyle name="Total 2 2 2 7 3 2 3 2" xfId="18725" xr:uid="{8A87E9A8-A675-4609-B346-6E1AC44EF75D}"/>
    <cellStyle name="Total 2 2 2 7 3 2 3 3" xfId="20181" xr:uid="{B1864C55-95EB-4AA1-BEBA-034B19A4ECDB}"/>
    <cellStyle name="Total 2 2 2 7 3 2 4" xfId="13697" xr:uid="{3157231F-3091-4BF2-B690-D2363D815E3B}"/>
    <cellStyle name="Total 2 2 2 7 3 2 5" xfId="16935" xr:uid="{6F27F2A4-55FD-405F-B227-E79F0D6F8B9E}"/>
    <cellStyle name="Total 2 2 2 7 3 3" xfId="3811" xr:uid="{9513B837-70A0-40AE-8762-08EFD42FBBEB}"/>
    <cellStyle name="Total 2 2 2 7 3 3 2" xfId="7496" xr:uid="{0531B2A1-D583-4523-B582-0B2CCA73F970}"/>
    <cellStyle name="Total 2 2 2 7 3 3 2 2" xfId="12229" xr:uid="{11A529B0-D7FC-43FB-A3EC-3D14185FF052}"/>
    <cellStyle name="Total 2 2 2 7 3 3 2 3" xfId="19983" xr:uid="{37545087-4B82-4872-B30A-F13EAEF1505D}"/>
    <cellStyle name="Total 2 2 2 7 3 3 3" xfId="13790" xr:uid="{4E55D47A-A70D-4516-9E69-D5C940B94E77}"/>
    <cellStyle name="Total 2 2 2 7 3 3 4" xfId="19176" xr:uid="{578E9462-36C7-47FC-837B-D31FA9A4A3A0}"/>
    <cellStyle name="Total 2 2 2 7 3 4" xfId="7429" xr:uid="{CC481F32-D887-4D4E-883C-95321890D675}"/>
    <cellStyle name="Total 2 2 2 7 3 4 2" xfId="12281" xr:uid="{6F24BFAB-DE92-4232-909F-77D960B11BEE}"/>
    <cellStyle name="Total 2 2 2 7 3 4 3" xfId="19932" xr:uid="{B1F0413C-1480-436B-89A3-B58E19B63C59}"/>
    <cellStyle name="Total 2 2 2 7 3 5" xfId="16758" xr:uid="{918A2BA8-DACA-48F0-B5EC-3C24E4E4B0BB}"/>
    <cellStyle name="Total 2 2 2 7 3 6" xfId="13438" xr:uid="{30D75B4C-5E9B-42BC-A7D4-6E244459BB8D}"/>
    <cellStyle name="Total 2 2 2 7 4" xfId="4341" xr:uid="{B2840E2D-510E-479C-A8E6-AF22DDD19555}"/>
    <cellStyle name="Total 2 2 2 7 4 2" xfId="5418" xr:uid="{0AC57D6E-BF89-4419-9478-ACCB85341379}"/>
    <cellStyle name="Total 2 2 2 7 4 2 2" xfId="9039" xr:uid="{9E2B7FC9-31DF-4C9B-A075-A8127CA8AF14}"/>
    <cellStyle name="Total 2 2 2 7 4 2 2 2" xfId="13313" xr:uid="{454808EA-F191-418B-8A1D-8A2307C442DB}"/>
    <cellStyle name="Total 2 2 2 7 4 2 2 3" xfId="21153" xr:uid="{E6E5C965-61EF-46C1-A74E-FD7227318377}"/>
    <cellStyle name="Total 2 2 2 7 4 2 3" xfId="12616" xr:uid="{B05B7540-4438-425A-A56C-A305D29E7BEA}"/>
    <cellStyle name="Total 2 2 2 7 4 2 4" xfId="13859" xr:uid="{55E8F18A-88AB-4C9E-A6EC-72DFFC8B389A}"/>
    <cellStyle name="Total 2 2 2 7 4 3" xfId="7973" xr:uid="{73A58D76-E8BC-4124-905F-40447A3DFC6B}"/>
    <cellStyle name="Total 2 2 2 7 4 3 2" xfId="12071" xr:uid="{F291AAC8-3BC2-4B61-870C-4F171D3D1797}"/>
    <cellStyle name="Total 2 2 2 7 4 3 3" xfId="20335" xr:uid="{8842B46A-9036-40DB-9FAD-02C069A31CF5}"/>
    <cellStyle name="Total 2 2 2 7 4 4" xfId="16952" xr:uid="{04FE6842-B83F-427D-95B8-73A6758EEF9A}"/>
    <cellStyle name="Total 2 2 2 7 4 5" xfId="14613" xr:uid="{28E7DC43-17C9-4032-B5ED-2B4DB98E9CE1}"/>
    <cellStyle name="Total 2 2 2 7 5" xfId="4087" xr:uid="{C1858EB0-E506-4515-8E74-EC12B89014AC}"/>
    <cellStyle name="Total 2 2 2 7 5 2" xfId="7735" xr:uid="{8750A033-9486-4073-A424-3983F08BE994}"/>
    <cellStyle name="Total 2 2 2 7 5 2 2" xfId="12120" xr:uid="{A7F75A97-6F74-45EC-9063-A95965A5FE22}"/>
    <cellStyle name="Total 2 2 2 7 5 2 3" xfId="20151" xr:uid="{52916AF2-7105-486C-920D-711ED0217689}"/>
    <cellStyle name="Total 2 2 2 7 5 3" xfId="13052" xr:uid="{878B30EC-5336-4EA9-821B-1486BDD21FB2}"/>
    <cellStyle name="Total 2 2 2 7 5 4" xfId="19040" xr:uid="{E1745642-FE56-4E92-8B35-69D7D38C0141}"/>
    <cellStyle name="Total 2 2 2 7 6" xfId="7330" xr:uid="{4B71D0FD-A279-4B14-AB37-925A3BF3B4A4}"/>
    <cellStyle name="Total 2 2 2 7 6 2" xfId="16270" xr:uid="{D2EC20EF-F01D-4CD1-9CBC-B9ACF7BE129D}"/>
    <cellStyle name="Total 2 2 2 7 6 3" xfId="19850" xr:uid="{819EFFB3-EC01-44E0-ADD5-2392DE2ACFD0}"/>
    <cellStyle name="Total 2 2 2 7 7" xfId="13226" xr:uid="{7F9BA874-A44B-416D-9135-A15EEDF933D1}"/>
    <cellStyle name="Total 2 2 2 7 8" xfId="17313" xr:uid="{6F88D701-EFEB-4DB2-BB05-C8043C364B81}"/>
    <cellStyle name="Total 2 2 2 8" xfId="2370" xr:uid="{F47FC7C1-E4F8-4D25-80F5-32DB2A5CEEE2}"/>
    <cellStyle name="Total 2 2 2 8 2" xfId="4238" xr:uid="{6CB1C512-8805-4D8B-B4C6-EDA0F20C28D3}"/>
    <cellStyle name="Total 2 2 2 8 2 2" xfId="4452" xr:uid="{06D6FE3C-9EB1-469B-88E6-72C29595086B}"/>
    <cellStyle name="Total 2 2 2 8 2 2 2" xfId="4916" xr:uid="{A3CA8BCD-1D9A-4584-AEFC-319F847539EA}"/>
    <cellStyle name="Total 2 2 2 8 2 2 2 2" xfId="5961" xr:uid="{78999DEB-5EB1-4A7E-A00B-C6AFD8A154BC}"/>
    <cellStyle name="Total 2 2 2 8 2 2 2 2 2" xfId="9582" xr:uid="{9EB46E48-A7FB-4759-A393-E3DA61494149}"/>
    <cellStyle name="Total 2 2 2 8 2 2 2 2 2 2" xfId="11819" xr:uid="{673EA371-5B7B-4185-AF8D-EA25F473B40A}"/>
    <cellStyle name="Total 2 2 2 8 2 2 2 2 2 3" xfId="21567" xr:uid="{BBAA6F1F-F8F3-4B3B-BA16-DE21A3235683}"/>
    <cellStyle name="Total 2 2 2 8 2 2 2 2 3" xfId="12445" xr:uid="{8F089E20-7999-4B17-97E8-A13AAE614613}"/>
    <cellStyle name="Total 2 2 2 8 2 2 2 2 4" xfId="17408" xr:uid="{0C13B7B6-114B-4482-BAB7-B2422DD82689}"/>
    <cellStyle name="Total 2 2 2 8 2 2 2 3" xfId="8540" xr:uid="{ED612DF1-4953-40B5-B082-FC0067EC3173}"/>
    <cellStyle name="Total 2 2 2 8 2 2 2 3 2" xfId="15372" xr:uid="{4948695F-6B02-47F0-A0A2-2C8A3B413038}"/>
    <cellStyle name="Total 2 2 2 8 2 2 2 3 3" xfId="20764" xr:uid="{B5439F11-14F2-449D-8C6D-90F7822AE9A3}"/>
    <cellStyle name="Total 2 2 2 8 2 2 2 4" xfId="18442" xr:uid="{CC58A953-F1AA-4C95-8747-1B5BC864578B}"/>
    <cellStyle name="Total 2 2 2 8 2 2 2 5" xfId="16656" xr:uid="{B2148648-1D24-4CC2-8566-19B80DFA0F64}"/>
    <cellStyle name="Total 2 2 2 8 2 2 3" xfId="5524" xr:uid="{5BD900C4-3BA7-471A-A80E-8AE8440E5D70}"/>
    <cellStyle name="Total 2 2 2 8 2 2 3 2" xfId="9145" xr:uid="{2098D8B7-A8D8-4A08-B6CF-9AFCFBA74263}"/>
    <cellStyle name="Total 2 2 2 8 2 2 3 2 2" xfId="15319" xr:uid="{385A6D5B-1E1F-4848-9388-DB3AE4FEA128}"/>
    <cellStyle name="Total 2 2 2 8 2 2 3 2 3" xfId="21227" xr:uid="{1F9E0A49-F0CD-4D78-862F-F5AA5CB1CA74}"/>
    <cellStyle name="Total 2 2 2 8 2 2 3 3" xfId="12588" xr:uid="{E5332D61-57A0-44F9-A51D-60C33D97776C}"/>
    <cellStyle name="Total 2 2 2 8 2 2 3 4" xfId="17199" xr:uid="{64170FAD-151E-4C85-B604-072B1780218E}"/>
    <cellStyle name="Total 2 2 2 8 2 2 4" xfId="8081" xr:uid="{09572939-A7FF-4B60-B9C5-4D75F257A217}"/>
    <cellStyle name="Total 2 2 2 8 2 2 4 2" xfId="12057" xr:uid="{877A82C5-63C8-42EA-ACAC-3F2B7C715992}"/>
    <cellStyle name="Total 2 2 2 8 2 2 4 3" xfId="20410" xr:uid="{DA2CFF8A-85C9-4462-9774-0D6681755183}"/>
    <cellStyle name="Total 2 2 2 8 2 2 5" xfId="17300" xr:uid="{875C324E-FAEB-4F90-95DE-9CCC2D3FAD80}"/>
    <cellStyle name="Total 2 2 2 8 2 2 6" xfId="15716" xr:uid="{93DA9B5C-B11A-4FD5-A907-880C8FADC9BD}"/>
    <cellStyle name="Total 2 2 2 8 2 3" xfId="4742" xr:uid="{F6E2AB22-92BF-45B0-822C-D0CB6F297758}"/>
    <cellStyle name="Total 2 2 2 8 2 3 2" xfId="5789" xr:uid="{96B8B7EB-92C5-4978-A5B4-D32684AEE820}"/>
    <cellStyle name="Total 2 2 2 8 2 3 2 2" xfId="9410" xr:uid="{229FB73C-E522-48CA-B745-22633990EBCB}"/>
    <cellStyle name="Total 2 2 2 8 2 3 2 2 2" xfId="18570" xr:uid="{C19554B7-6114-4452-8555-F4CDE99B7AAC}"/>
    <cellStyle name="Total 2 2 2 8 2 3 2 2 3" xfId="21428" xr:uid="{31776EB8-68CD-4F4A-ABBF-9F5603CBF60A}"/>
    <cellStyle name="Total 2 2 2 8 2 3 2 3" xfId="18175" xr:uid="{608D4FAF-4AD4-4B05-BAD2-ADA2203CAE49}"/>
    <cellStyle name="Total 2 2 2 8 2 3 2 4" xfId="18084" xr:uid="{FC01A788-D155-4BAD-B91C-A00A74359141}"/>
    <cellStyle name="Total 2 2 2 8 2 3 3" xfId="8366" xr:uid="{BA209C7D-2371-4025-BA7A-7937E2736ADE}"/>
    <cellStyle name="Total 2 2 2 8 2 3 3 2" xfId="13362" xr:uid="{5C82DA7D-B4D6-4C6D-86EA-C18AB706DFCB}"/>
    <cellStyle name="Total 2 2 2 8 2 3 3 3" xfId="20625" xr:uid="{4B4DB8EF-283C-4239-8CDB-2A0785D80E36}"/>
    <cellStyle name="Total 2 2 2 8 2 3 4" xfId="15900" xr:uid="{7F793E10-D3E3-4D04-B5D1-609C7DF0108E}"/>
    <cellStyle name="Total 2 2 2 8 2 3 5" xfId="12325" xr:uid="{890D799E-6F47-4E51-9E1D-9B016E3C87A5}"/>
    <cellStyle name="Total 2 2 2 8 2 4" xfId="5330" xr:uid="{000D4869-FA4E-45B5-9C8C-BB9977955964}"/>
    <cellStyle name="Total 2 2 2 8 2 4 2" xfId="8951" xr:uid="{C507D3EF-D4A2-44FF-B07C-A8A476DCDED3}"/>
    <cellStyle name="Total 2 2 2 8 2 4 2 2" xfId="13326" xr:uid="{53442F6F-9C09-479D-8B15-3E88E862F89D}"/>
    <cellStyle name="Total 2 2 2 8 2 4 2 3" xfId="21070" xr:uid="{7070D696-6694-4EEB-A7F4-8FE783E647F8}"/>
    <cellStyle name="Total 2 2 2 8 2 4 3" xfId="15247" xr:uid="{B1770118-B0C6-457C-9E25-703991218698}"/>
    <cellStyle name="Total 2 2 2 8 2 4 4" xfId="18057" xr:uid="{36DE4FF7-FC34-45A0-BF7B-C152ED90D63A}"/>
    <cellStyle name="Total 2 2 2 8 2 5" xfId="7875" xr:uid="{4E212FFB-F12C-4E2B-B5AC-AACF6BB84FBF}"/>
    <cellStyle name="Total 2 2 2 8 2 5 2" xfId="15667" xr:uid="{A519798A-8F0F-4D79-963F-8FEAAC7058F1}"/>
    <cellStyle name="Total 2 2 2 8 2 5 3" xfId="20244" xr:uid="{27D2AEDC-0E41-4470-B78A-6444F5428FB2}"/>
    <cellStyle name="Total 2 2 2 8 2 6" xfId="14676" xr:uid="{52D16E3B-00D9-4456-B3BF-E35DB22D160E}"/>
    <cellStyle name="Total 2 2 2 8 2 7" xfId="13240" xr:uid="{1B5C5894-8EB0-435E-BCC2-D45910712214}"/>
    <cellStyle name="Total 2 2 2 8 3" xfId="2977" xr:uid="{FDEBD2BD-2280-4CCD-864F-7660E5AEF34E}"/>
    <cellStyle name="Total 2 2 2 8 3 2" xfId="3937" xr:uid="{5C644DD2-C61C-4682-BD91-64E33162689E}"/>
    <cellStyle name="Total 2 2 2 8 3 2 2" xfId="5124" xr:uid="{27DDEC9E-C07D-4F2A-A219-7ED27F7F5878}"/>
    <cellStyle name="Total 2 2 2 8 3 2 2 2" xfId="8745" xr:uid="{188539F2-8FC6-44AC-A5AB-2CD0E2A5B97C}"/>
    <cellStyle name="Total 2 2 2 8 3 2 2 2 2" xfId="13907" xr:uid="{F66C236D-09BB-4C86-BB6A-421DB2DBDDFB}"/>
    <cellStyle name="Total 2 2 2 8 3 2 2 2 3" xfId="20931" xr:uid="{926D2DAB-47D4-471F-9B3A-52C6BEFC491E}"/>
    <cellStyle name="Total 2 2 2 8 3 2 2 3" xfId="12700" xr:uid="{088DA333-D617-49DD-B7D2-FB91597C990D}"/>
    <cellStyle name="Total 2 2 2 8 3 2 2 4" xfId="17502" xr:uid="{F20102B7-BD9D-4EAB-B24E-ABF2B4797A5F}"/>
    <cellStyle name="Total 2 2 2 8 3 2 3" xfId="7608" xr:uid="{F8901C90-E289-4238-9A1B-5115455F3A84}"/>
    <cellStyle name="Total 2 2 2 8 3 2 3 2" xfId="17442" xr:uid="{96C078E1-1C88-4027-8C83-3AD3695F267A}"/>
    <cellStyle name="Total 2 2 2 8 3 2 3 3" xfId="20065" xr:uid="{CAFE4591-53C4-4E00-B34E-2B78305E16F8}"/>
    <cellStyle name="Total 2 2 2 8 3 2 4" xfId="13088" xr:uid="{1BDE94BB-9B40-4B39-ACDB-DEBBF7010428}"/>
    <cellStyle name="Total 2 2 2 8 3 2 5" xfId="14827" xr:uid="{F992CC67-0F69-40E2-85FA-F4D1EE3FF2D7}"/>
    <cellStyle name="Total 2 2 2 8 3 3" xfId="5001" xr:uid="{F7DE1CF7-7CE4-45F2-AFFD-7FE4B2000B76}"/>
    <cellStyle name="Total 2 2 2 8 3 3 2" xfId="8622" xr:uid="{4AF37F0B-3EE7-4603-B0E1-927188EA5A7B}"/>
    <cellStyle name="Total 2 2 2 8 3 3 2 2" xfId="15611" xr:uid="{EB5E2137-84F6-429C-AA35-E3F3D208A1D5}"/>
    <cellStyle name="Total 2 2 2 8 3 3 2 3" xfId="20837" xr:uid="{B0D70EA5-AE5F-4230-BB4C-6D607FAB071F}"/>
    <cellStyle name="Total 2 2 2 8 3 3 3" xfId="18366" xr:uid="{24867DDC-E43E-4EC2-8472-8FAE6BB17126}"/>
    <cellStyle name="Total 2 2 2 8 3 3 4" xfId="14419" xr:uid="{014B755A-35CE-4945-B4B6-30C03DE8C4EB}"/>
    <cellStyle name="Total 2 2 2 8 3 4" xfId="7401" xr:uid="{FB15F813-E426-46C2-BA03-6FAC838A20DC}"/>
    <cellStyle name="Total 2 2 2 8 3 4 2" xfId="12285" xr:uid="{D0A2B418-B688-4023-A958-2EF9F72AA381}"/>
    <cellStyle name="Total 2 2 2 8 3 4 3" xfId="19911" xr:uid="{0E0F5268-26BE-4F88-B016-2B74728FA88A}"/>
    <cellStyle name="Total 2 2 2 8 3 5" xfId="14000" xr:uid="{4009EBAE-F322-419B-BB71-46B54B75E620}"/>
    <cellStyle name="Total 2 2 2 8 3 6" xfId="12312" xr:uid="{D64A8FCF-E1CC-4CA8-BB2F-6322205F5440}"/>
    <cellStyle name="Total 2 2 2 8 4" xfId="3828" xr:uid="{B641FAA9-FE6A-4AA3-83DB-95AE60EE2B91}"/>
    <cellStyle name="Total 2 2 2 8 4 2" xfId="5067" xr:uid="{40A4E690-B0D6-463D-A396-412A2BF9CC9C}"/>
    <cellStyle name="Total 2 2 2 8 4 2 2" xfId="8688" xr:uid="{7D28FE16-7DB5-400E-9EE3-ED1C9BC49A10}"/>
    <cellStyle name="Total 2 2 2 8 4 2 2 2" xfId="13902" xr:uid="{C3623B6B-6E42-4FD5-9A2B-350DBB7802C7}"/>
    <cellStyle name="Total 2 2 2 8 4 2 2 3" xfId="20891" xr:uid="{A61D75D9-D905-4236-9D96-6AE4B478B736}"/>
    <cellStyle name="Total 2 2 2 8 4 2 3" xfId="12723" xr:uid="{FE13B20B-5A7C-4429-9C6E-9280F9190E79}"/>
    <cellStyle name="Total 2 2 2 8 4 2 4" xfId="14719" xr:uid="{7E5728DB-F77D-478A-9F29-D9816489482F}"/>
    <cellStyle name="Total 2 2 2 8 4 3" xfId="7512" xr:uid="{CBF4AF30-B8A1-4575-B1B6-B6A98DF354A0}"/>
    <cellStyle name="Total 2 2 2 8 4 3 2" xfId="12216" xr:uid="{42418006-543D-4762-B109-3A72160C8F87}"/>
    <cellStyle name="Total 2 2 2 8 4 3 3" xfId="19998" xr:uid="{C239902C-F97D-4321-BBDC-58297D22DE5A}"/>
    <cellStyle name="Total 2 2 2 8 4 4" xfId="13125" xr:uid="{7E1E052F-C6D9-48DA-8FA6-E859A7BA2F4F}"/>
    <cellStyle name="Total 2 2 2 8 4 5" xfId="19162" xr:uid="{1C73E04E-757F-4276-ACCE-D4C747EFE332}"/>
    <cellStyle name="Total 2 2 2 8 5" xfId="4308" xr:uid="{74695E68-3A3C-4B15-87F0-6608E344D861}"/>
    <cellStyle name="Total 2 2 2 8 5 2" xfId="7942" xr:uid="{47CA3FF9-EC22-4D51-8615-95148AAA5335}"/>
    <cellStyle name="Total 2 2 2 8 5 2 2" xfId="15664" xr:uid="{AFAC3C6D-732F-425C-8DA5-06EFA4299671}"/>
    <cellStyle name="Total 2 2 2 8 5 2 3" xfId="20306" xr:uid="{6F01D34A-2E17-48CF-B9F8-4D04892CF713}"/>
    <cellStyle name="Total 2 2 2 8 5 3" xfId="13639" xr:uid="{05BD325C-BD44-4E8B-BE66-44660E0CBE35}"/>
    <cellStyle name="Total 2 2 2 8 5 4" xfId="14391" xr:uid="{B19DDB29-6121-4BAB-B99A-7D6204879CAD}"/>
    <cellStyle name="Total 2 2 2 8 6" xfId="7331" xr:uid="{92883C55-2CEB-4F27-BF49-C9E0E32C7E5C}"/>
    <cellStyle name="Total 2 2 2 8 6 2" xfId="16916" xr:uid="{FAE6508E-54E2-4458-BEAE-93BBFECAD603}"/>
    <cellStyle name="Total 2 2 2 8 6 3" xfId="19851" xr:uid="{3E19208D-BC0D-4A26-803A-631561568E0B}"/>
    <cellStyle name="Total 2 2 2 8 7" xfId="13880" xr:uid="{5BD1E4A5-06C5-4E4C-B0E4-1C0580B09CE2}"/>
    <cellStyle name="Total 2 2 2 8 8" xfId="16764" xr:uid="{4FA01D3C-0102-4A4B-BCED-FAABBBE5EFBE}"/>
    <cellStyle name="Total 2 2 2 9" xfId="2371" xr:uid="{55655DB1-E29C-4F27-90D7-DF65AB72799E}"/>
    <cellStyle name="Total 2 2 2 9 2" xfId="4239" xr:uid="{C9542006-7AB1-4B67-9853-224998711D8C}"/>
    <cellStyle name="Total 2 2 2 9 2 2" xfId="4453" xr:uid="{4967B14C-49F4-4482-9E74-B2D81E67BC9A}"/>
    <cellStyle name="Total 2 2 2 9 2 2 2" xfId="4917" xr:uid="{D4BD2AB3-19EA-4B04-8800-120BC0689641}"/>
    <cellStyle name="Total 2 2 2 9 2 2 2 2" xfId="5962" xr:uid="{CAFE6A5C-B39B-4C2B-9E72-C63EC0F7BABF}"/>
    <cellStyle name="Total 2 2 2 9 2 2 2 2 2" xfId="9583" xr:uid="{2F9621AF-EE58-49F0-9418-E23FB17CE77D}"/>
    <cellStyle name="Total 2 2 2 9 2 2 2 2 2 2" xfId="11818" xr:uid="{B9976F82-2C99-4096-962B-F39092F5264D}"/>
    <cellStyle name="Total 2 2 2 9 2 2 2 2 2 3" xfId="21568" xr:uid="{624F115B-3881-4E4D-8897-7EDF8F6BCAEC}"/>
    <cellStyle name="Total 2 2 2 9 2 2 2 2 3" xfId="12444" xr:uid="{FAE85F9B-06CC-40D2-8149-425BFF5F670A}"/>
    <cellStyle name="Total 2 2 2 9 2 2 2 2 4" xfId="16081" xr:uid="{64BB0268-D225-44CA-AAC6-9A6015459D95}"/>
    <cellStyle name="Total 2 2 2 9 2 2 2 3" xfId="8541" xr:uid="{461E263B-722A-4582-AC54-3FF3147CA6E7}"/>
    <cellStyle name="Total 2 2 2 9 2 2 2 3 2" xfId="15615" xr:uid="{F094D78B-3A18-4A71-87CC-FB4127F0C016}"/>
    <cellStyle name="Total 2 2 2 9 2 2 2 3 3" xfId="20765" xr:uid="{727FB804-21A7-4EF2-B368-34DF13F33EA2}"/>
    <cellStyle name="Total 2 2 2 9 2 2 2 4" xfId="18441" xr:uid="{F7F7A5E2-F9CD-4CE3-B162-57FD23696AFB}"/>
    <cellStyle name="Total 2 2 2 9 2 2 2 5" xfId="14657" xr:uid="{220E12DA-0DEF-4916-AB16-F4B662F695AC}"/>
    <cellStyle name="Total 2 2 2 9 2 2 3" xfId="5525" xr:uid="{8DC7FA7E-DD7C-4867-9B3B-B1BE56D80AC2}"/>
    <cellStyle name="Total 2 2 2 9 2 2 3 2" xfId="9146" xr:uid="{76351122-8F9C-468E-B896-B9A446872EA3}"/>
    <cellStyle name="Total 2 2 2 9 2 2 3 2 2" xfId="15562" xr:uid="{72CE52A4-A4F4-49B7-B086-5F9F73C2AFE8}"/>
    <cellStyle name="Total 2 2 2 9 2 2 3 2 3" xfId="21228" xr:uid="{5B5B3EE6-B4DA-4D42-A92C-C71616140A2E}"/>
    <cellStyle name="Total 2 2 2 9 2 2 3 3" xfId="12587" xr:uid="{FADE8943-5093-496E-AB49-D8F74B196931}"/>
    <cellStyle name="Total 2 2 2 9 2 2 3 4" xfId="14384" xr:uid="{00C1C77C-BD55-41F1-8D88-60590237F5A8}"/>
    <cellStyle name="Total 2 2 2 9 2 2 4" xfId="8082" xr:uid="{E38CAF60-33B9-4FCA-9FE6-8D56EC599307}"/>
    <cellStyle name="Total 2 2 2 9 2 2 4 2" xfId="15410" xr:uid="{696E1CE2-3900-4888-AC38-C5A87897A49A}"/>
    <cellStyle name="Total 2 2 2 9 2 2 4 3" xfId="20411" xr:uid="{F33F3D57-6775-4CE7-B357-D586934C111C}"/>
    <cellStyle name="Total 2 2 2 9 2 2 5" xfId="15057" xr:uid="{EB928422-F7B9-40E7-810E-14BDB14F7DA3}"/>
    <cellStyle name="Total 2 2 2 9 2 2 6" xfId="18214" xr:uid="{48B4272A-2E1C-4EC6-AFFC-14051861293D}"/>
    <cellStyle name="Total 2 2 2 9 2 3" xfId="4743" xr:uid="{7E97BBF9-B312-4302-AC0F-4445D7037079}"/>
    <cellStyle name="Total 2 2 2 9 2 3 2" xfId="5790" xr:uid="{A2C4B4F0-B227-4DD6-8F3C-C13E7715029A}"/>
    <cellStyle name="Total 2 2 2 9 2 3 2 2" xfId="9411" xr:uid="{4FC388A6-E7AC-49E3-830D-F115744E6738}"/>
    <cellStyle name="Total 2 2 2 9 2 3 2 2 2" xfId="11878" xr:uid="{C3D253F8-58AB-40F8-B934-402E29019555}"/>
    <cellStyle name="Total 2 2 2 9 2 3 2 2 3" xfId="21429" xr:uid="{3EB5465A-51AD-47A7-AFF1-7E22FDD9B9C8}"/>
    <cellStyle name="Total 2 2 2 9 2 3 2 3" xfId="17590" xr:uid="{2FE4E660-7CAD-4729-B7D7-E9F3FE518684}"/>
    <cellStyle name="Total 2 2 2 9 2 3 2 4" xfId="16207" xr:uid="{D1A74CFF-8650-44DA-9073-61FDEA04BB47}"/>
    <cellStyle name="Total 2 2 2 9 2 3 3" xfId="8367" xr:uid="{6CCF8D8A-3D17-4A7A-9845-2F45067C1410}"/>
    <cellStyle name="Total 2 2 2 9 2 3 3 2" xfId="15765" xr:uid="{25B0EB6E-2B54-4F35-A634-9FE794E51199}"/>
    <cellStyle name="Total 2 2 2 9 2 3 3 3" xfId="20626" xr:uid="{F9E95977-73A3-4003-9AA0-57B2349BF0CE}"/>
    <cellStyle name="Total 2 2 2 9 2 3 4" xfId="13942" xr:uid="{61621308-4ECD-4665-ABA1-E0CF9DAECC18}"/>
    <cellStyle name="Total 2 2 2 9 2 3 5" xfId="16636" xr:uid="{9A18C4F8-177B-4F7B-A966-96249DA4D7BA}"/>
    <cellStyle name="Total 2 2 2 9 2 4" xfId="5331" xr:uid="{AB73B265-36F5-48DB-95ED-B9E89A6D2920}"/>
    <cellStyle name="Total 2 2 2 9 2 4 2" xfId="8952" xr:uid="{D7DE15AA-0DF0-4845-AC47-1EE3291F0D66}"/>
    <cellStyle name="Total 2 2 2 9 2 4 2 2" xfId="15728" xr:uid="{43A3F64E-0984-46C4-BEDF-17C280B98E32}"/>
    <cellStyle name="Total 2 2 2 9 2 4 2 3" xfId="21071" xr:uid="{6E3AFE88-8DE5-4316-84D0-B351FBBA5C50}"/>
    <cellStyle name="Total 2 2 2 9 2 4 3" xfId="15241" xr:uid="{E05A429C-BF3F-4112-B7F3-282BF7B61B1D}"/>
    <cellStyle name="Total 2 2 2 9 2 4 4" xfId="13196" xr:uid="{03C77B35-22BD-4049-B185-6305F1A18C89}"/>
    <cellStyle name="Total 2 2 2 9 2 5" xfId="7876" xr:uid="{F49C9BB8-E4A3-4FFC-B402-9D9F284F915C}"/>
    <cellStyle name="Total 2 2 2 9 2 5 2" xfId="13408" xr:uid="{922F9578-4D51-4FB2-8A4B-78F8FF33BDAE}"/>
    <cellStyle name="Total 2 2 2 9 2 5 3" xfId="20245" xr:uid="{E05547AE-6EC4-4E08-8D8B-F4610FFADACF}"/>
    <cellStyle name="Total 2 2 2 9 2 6" xfId="14028" xr:uid="{3E5B1296-E619-4991-A17E-7558F91E68B6}"/>
    <cellStyle name="Total 2 2 2 9 2 7" xfId="19708" xr:uid="{0531A2EE-1C4A-4F50-AEBA-44F85555F27C}"/>
    <cellStyle name="Total 2 2 2 9 3" xfId="4057" xr:uid="{187833FD-4519-4405-BE15-EB4DEFEAD5C7}"/>
    <cellStyle name="Total 2 2 2 9 3 2" xfId="4627" xr:uid="{3FA23B4E-B9E9-4EF4-8057-A6459C1F0B83}"/>
    <cellStyle name="Total 2 2 2 9 3 2 2" xfId="5677" xr:uid="{54990A64-2AEA-46DC-948F-EBEB8EC4971F}"/>
    <cellStyle name="Total 2 2 2 9 3 2 2 2" xfId="9298" xr:uid="{958C7FAA-D710-4453-B635-42ED360DA47A}"/>
    <cellStyle name="Total 2 2 2 9 3 2 2 2 2" xfId="11909" xr:uid="{986CC6BA-1B94-4EB4-AD1A-9C24147601CA}"/>
    <cellStyle name="Total 2 2 2 9 3 2 2 2 3" xfId="21354" xr:uid="{D8C05F89-0FF3-486E-A140-1D55DE036D1F}"/>
    <cellStyle name="Total 2 2 2 9 3 2 2 3" xfId="17491" xr:uid="{CA37E0C4-08B6-40A8-A162-BA429AF386E3}"/>
    <cellStyle name="Total 2 2 2 9 3 2 2 4" xfId="17951" xr:uid="{03B444E3-2F73-46AB-AAE8-65C99799AF4E}"/>
    <cellStyle name="Total 2 2 2 9 3 2 3" xfId="8251" xr:uid="{AF8BCF32-71CD-4723-9FCB-5A6E7F4FC9A5}"/>
    <cellStyle name="Total 2 2 2 9 3 2 3 2" xfId="13376" xr:uid="{CF490545-C887-4A66-B80D-82F8AFE639A3}"/>
    <cellStyle name="Total 2 2 2 9 3 2 3 3" xfId="20549" xr:uid="{72A663D3-9632-4549-A3BB-25FE2B97DEF6}"/>
    <cellStyle name="Total 2 2 2 9 3 2 4" xfId="12856" xr:uid="{4536936A-C12B-4D51-83B3-7E8B08E34999}"/>
    <cellStyle name="Total 2 2 2 9 3 2 5" xfId="17085" xr:uid="{9F5D8EC8-1540-4B29-9DAA-457C98C85A03}"/>
    <cellStyle name="Total 2 2 2 9 3 3" xfId="5189" xr:uid="{B7FB95A0-7259-479A-AD6E-B4246B3643D2}"/>
    <cellStyle name="Total 2 2 2 9 3 3 2" xfId="8810" xr:uid="{8AC4D7BA-0A36-49D2-A5D7-9D6B5E26FAC1}"/>
    <cellStyle name="Total 2 2 2 9 3 3 2 2" xfId="11991" xr:uid="{66961528-B332-4055-9FC6-A9369C9B30BD}"/>
    <cellStyle name="Total 2 2 2 9 3 3 2 3" xfId="20979" xr:uid="{6743D6AE-A65A-4233-9D48-ECC66C3EDA05}"/>
    <cellStyle name="Total 2 2 2 9 3 3 3" xfId="15475" xr:uid="{6AE026A4-DDA6-4FA7-ADAE-F749B9E7B806}"/>
    <cellStyle name="Total 2 2 2 9 3 3 4" xfId="13916" xr:uid="{7CEFDB64-D685-4450-90BE-EF5D2D88FAA2}"/>
    <cellStyle name="Total 2 2 2 9 3 4" xfId="7705" xr:uid="{4019459B-4A83-43BC-AA4A-B7A75743F6C1}"/>
    <cellStyle name="Total 2 2 2 9 3 4 2" xfId="12130" xr:uid="{9B1E4A49-28E4-417E-AD64-7F288286FAD8}"/>
    <cellStyle name="Total 2 2 2 9 3 4 3" xfId="20134" xr:uid="{92998734-C0D7-4949-B4D1-9FE20BB93247}"/>
    <cellStyle name="Total 2 2 2 9 3 5" xfId="16289" xr:uid="{B75F21EE-908A-4B6E-8A1B-84D26AD4EFE1}"/>
    <cellStyle name="Total 2 2 2 9 3 6" xfId="19056" xr:uid="{5C8B6207-A268-4361-8007-3D1769FDA929}"/>
    <cellStyle name="Total 2 2 2 9 4" xfId="3888" xr:uid="{05C05FA7-9908-4C0B-913D-188048CD70E1}"/>
    <cellStyle name="Total 2 2 2 9 4 2" xfId="5098" xr:uid="{FCD88F64-8972-479E-BF5D-1BE7C525E49A}"/>
    <cellStyle name="Total 2 2 2 9 4 2 2" xfId="8719" xr:uid="{B006A2AC-FD7D-4297-8281-70EA1E7AF573}"/>
    <cellStyle name="Total 2 2 2 9 4 2 2 2" xfId="12000" xr:uid="{EA88FC09-ACE0-481C-88EF-8750E22CBC4A}"/>
    <cellStyle name="Total 2 2 2 9 4 2 2 3" xfId="20912" xr:uid="{FC931BFF-D564-4036-83D4-2B3092F29189}"/>
    <cellStyle name="Total 2 2 2 9 4 2 3" xfId="18622" xr:uid="{358196DC-3E27-49FA-88AE-CCF64FEC7D02}"/>
    <cellStyle name="Total 2 2 2 9 4 2 4" xfId="12323" xr:uid="{A2317E2B-1973-46FB-AE53-0EDFCA3D1571}"/>
    <cellStyle name="Total 2 2 2 9 4 3" xfId="7566" xr:uid="{F71EC0EB-F0DD-48EB-AE8A-F3003A4EB496}"/>
    <cellStyle name="Total 2 2 2 9 4 3 2" xfId="16079" xr:uid="{06AA3ECF-1F5E-4BF1-9431-16FFB4F29226}"/>
    <cellStyle name="Total 2 2 2 9 4 3 3" xfId="20035" xr:uid="{3075C043-F965-495A-9592-081699A83B70}"/>
    <cellStyle name="Total 2 2 2 9 4 4" xfId="18521" xr:uid="{7D92BE7D-08BA-40D5-9104-9BBC65DA3253}"/>
    <cellStyle name="Total 2 2 2 9 4 5" xfId="19131" xr:uid="{F54678C0-2CCE-4A34-9E51-1AD36AEB6C75}"/>
    <cellStyle name="Total 2 2 2 9 5" xfId="4150" xr:uid="{124FB091-AA79-4C10-825D-34C7D525D755}"/>
    <cellStyle name="Total 2 2 2 9 5 2" xfId="7788" xr:uid="{BBDCAFB6-30A1-485A-BA8A-B1E51C6EF4A0}"/>
    <cellStyle name="Total 2 2 2 9 5 2 2" xfId="12099" xr:uid="{B9F37A74-BC10-4AD8-93A5-873CE7C08197}"/>
    <cellStyle name="Total 2 2 2 9 5 2 3" xfId="20188" xr:uid="{479AE820-DA50-4D97-8588-FCCB4856D58B}"/>
    <cellStyle name="Total 2 2 2 9 5 3" xfId="13692" xr:uid="{6F847316-66F3-4825-B97C-AF8470F4B694}"/>
    <cellStyle name="Total 2 2 2 9 5 4" xfId="16625" xr:uid="{2BF4FC59-6838-4C44-9B8A-786B2BEE9F50}"/>
    <cellStyle name="Total 2 2 2 9 6" xfId="7332" xr:uid="{20D606B0-0D52-4A1C-90CB-9B0D40B7D781}"/>
    <cellStyle name="Total 2 2 2 9 6 2" xfId="14665" xr:uid="{1BFE2739-41AB-4082-9873-9FE79D850CBB}"/>
    <cellStyle name="Total 2 2 2 9 6 3" xfId="19852" xr:uid="{4F0CF1B9-6C10-485D-9EA0-E64740BA1590}"/>
    <cellStyle name="Total 2 2 2 9 7" xfId="13225" xr:uid="{98D1EB13-16BE-4606-94DB-8D062760865D}"/>
    <cellStyle name="Total 2 2 2 9 8" xfId="14825" xr:uid="{0F8C03EA-4647-468D-9932-3960078239E7}"/>
    <cellStyle name="Total 2 2 20" xfId="4210" xr:uid="{16091766-7803-440C-ADC3-7E362551CAD4}"/>
    <cellStyle name="Total 2 2 20 2" xfId="4424" xr:uid="{00C79E85-FBD0-4530-A9C3-D0CC1D496CDE}"/>
    <cellStyle name="Total 2 2 20 2 2" xfId="4888" xr:uid="{23EAEEB2-2858-4B04-8DAD-CB26922D69FD}"/>
    <cellStyle name="Total 2 2 20 2 2 2" xfId="5933" xr:uid="{35E311B5-AA3D-4BDC-B41B-A112D2AB511D}"/>
    <cellStyle name="Total 2 2 20 2 2 2 2" xfId="9554" xr:uid="{A50ECE9F-7408-400E-88FD-CAEE4131F846}"/>
    <cellStyle name="Total 2 2 20 2 2 2 2 2" xfId="11847" xr:uid="{620D317B-1169-4895-80E4-36D90539E3AF}"/>
    <cellStyle name="Total 2 2 20 2 2 2 2 3" xfId="21539" xr:uid="{AC387596-380D-4688-A5C2-1DB6FF19C311}"/>
    <cellStyle name="Total 2 2 20 2 2 2 3" xfId="12469" xr:uid="{280E47FD-F765-4542-B8BF-3C4FBBD08C94}"/>
    <cellStyle name="Total 2 2 20 2 2 2 4" xfId="18025" xr:uid="{49DF5E74-B815-4E1C-BD59-B1DE1244E1B5}"/>
    <cellStyle name="Total 2 2 20 2 2 3" xfId="8512" xr:uid="{4570E75F-853C-42C3-9805-EB5F42D41EEC}"/>
    <cellStyle name="Total 2 2 20 2 2 3 2" xfId="11734" xr:uid="{00B8AA34-8F96-400C-B413-DD4F83E99537}"/>
    <cellStyle name="Total 2 2 20 2 2 3 3" xfId="20736" xr:uid="{933AF74F-12EE-42CB-82E6-F3B0E78E0BEA}"/>
    <cellStyle name="Total 2 2 20 2 2 4" xfId="12789" xr:uid="{54E060F4-89B0-4EBC-8B7B-F13584DDAEC1}"/>
    <cellStyle name="Total 2 2 20 2 2 5" xfId="18951" xr:uid="{DA3F32DA-EF74-4C3D-B65A-8C1A7EB919EA}"/>
    <cellStyle name="Total 2 2 20 2 3" xfId="5496" xr:uid="{AAADE3CA-A126-4AB3-875F-9EC99CD8EB48}"/>
    <cellStyle name="Total 2 2 20 2 3 2" xfId="9117" xr:uid="{7251228D-BD14-4D5F-9DF6-AC487E59B262}"/>
    <cellStyle name="Total 2 2 20 2 3 2 2" xfId="13306" xr:uid="{38370462-8C30-40A8-A8A7-74CC7C086305}"/>
    <cellStyle name="Total 2 2 20 2 3 2 3" xfId="21199" xr:uid="{2E682F32-51B8-41CE-B156-3FE6A755256E}"/>
    <cellStyle name="Total 2 2 20 2 3 3" xfId="18607" xr:uid="{3D9B6654-2A27-4594-B56A-935D6EF928D8}"/>
    <cellStyle name="Total 2 2 20 2 3 4" xfId="14464" xr:uid="{FA66797C-2DD3-46BD-A2FA-ED81625C63C4}"/>
    <cellStyle name="Total 2 2 20 2 4" xfId="8053" xr:uid="{F3759074-E947-41ED-A551-915127DAA35F}"/>
    <cellStyle name="Total 2 2 20 2 4 2" xfId="13399" xr:uid="{0F91D42E-A1C2-4EAF-86CA-A24DD7302DD2}"/>
    <cellStyle name="Total 2 2 20 2 4 3" xfId="20382" xr:uid="{B9679DC3-E11D-435E-B4E4-613E242CE9BF}"/>
    <cellStyle name="Total 2 2 20 2 5" xfId="17171" xr:uid="{BC7CC712-FAFE-4BB5-B701-00622CB8B53B}"/>
    <cellStyle name="Total 2 2 20 2 6" xfId="19024" xr:uid="{A2845F8E-6043-40B8-9308-F3814139618D}"/>
    <cellStyle name="Total 2 2 20 3" xfId="4714" xr:uid="{86E52F55-6D8D-4754-966B-5007737A92C4}"/>
    <cellStyle name="Total 2 2 20 3 2" xfId="5761" xr:uid="{9D8765DC-2831-423C-AAA9-DB42AE2EEA7F}"/>
    <cellStyle name="Total 2 2 20 3 2 2" xfId="9382" xr:uid="{3D07F0FA-80DD-456D-B702-59A4E018245E}"/>
    <cellStyle name="Total 2 2 20 3 2 2 2" xfId="11892" xr:uid="{E36723B7-3CAE-48BA-BB1A-65DCCFE0A8FF}"/>
    <cellStyle name="Total 2 2 20 3 2 2 3" xfId="21400" xr:uid="{DD1F373F-1A12-4A11-BCD0-8F2AA0EEC832}"/>
    <cellStyle name="Total 2 2 20 3 2 3" xfId="15935" xr:uid="{23A65C0B-CC1D-445E-A5DD-AF04D2DDAAFA}"/>
    <cellStyle name="Total 2 2 20 3 2 4" xfId="18886" xr:uid="{73ABC955-135A-4468-AA02-05B0B7F16EE7}"/>
    <cellStyle name="Total 2 2 20 3 3" xfId="8338" xr:uid="{39E52E1E-76A0-4452-B802-971F5DD6816D}"/>
    <cellStyle name="Total 2 2 20 3 3 2" xfId="15625" xr:uid="{439D0515-240E-4114-91D0-9811848A7531}"/>
    <cellStyle name="Total 2 2 20 3 3 3" xfId="20597" xr:uid="{0D5ACD61-B972-4F4A-8110-4FFF20E4BA63}"/>
    <cellStyle name="Total 2 2 20 3 4" xfId="18482" xr:uid="{F68A99C0-67E8-4E2C-A5A0-1B3D06952A6F}"/>
    <cellStyle name="Total 2 2 20 3 5" xfId="11775" xr:uid="{CCA2F132-844F-4B8D-824D-4DE2CDF836D5}"/>
    <cellStyle name="Total 2 2 20 4" xfId="5302" xr:uid="{D5A577CF-2A11-4E9A-8786-F9F245248572}"/>
    <cellStyle name="Total 2 2 20 4 2" xfId="8923" xr:uid="{79809068-BBB1-4C92-8CCC-EC30C449981F}"/>
    <cellStyle name="Total 2 2 20 4 2 2" xfId="18667" xr:uid="{B201E61E-9197-4F42-A818-57705AFE8811}"/>
    <cellStyle name="Total 2 2 20 4 2 3" xfId="21042" xr:uid="{B44D9C37-8726-4BF4-B5C4-0927E3328332}"/>
    <cellStyle name="Total 2 2 20 4 3" xfId="15980" xr:uid="{2F33DA9A-FC31-42BD-828C-DB2E8E5432FD}"/>
    <cellStyle name="Total 2 2 20 4 4" xfId="18908" xr:uid="{5F307D07-FC80-48A7-93DB-4809A44BFB70}"/>
    <cellStyle name="Total 2 2 20 5" xfId="7847" xr:uid="{BE3D257A-5714-4D22-B958-C53020ACA225}"/>
    <cellStyle name="Total 2 2 20 5 2" xfId="13903" xr:uid="{D921181B-B591-4F8A-BFB2-1E760CC4AAE8}"/>
    <cellStyle name="Total 2 2 20 5 3" xfId="20216" xr:uid="{A870379F-926B-4C91-8166-57E33E87AA3B}"/>
    <cellStyle name="Total 2 2 20 6" xfId="13670" xr:uid="{B436AF2E-70F7-4F5A-BB4F-0F88FAE2C3A7}"/>
    <cellStyle name="Total 2 2 20 7" xfId="15167" xr:uid="{07B6B13A-B3B6-4E2B-B0BE-52696F08899F}"/>
    <cellStyle name="Total 2 2 21" xfId="3932" xr:uid="{98EE9DEB-2EC5-4486-9DB8-87C1C567E4CD}"/>
    <cellStyle name="Total 2 2 21 2" xfId="4592" xr:uid="{80A26FDD-7B47-41F7-B9C2-124545D4447F}"/>
    <cellStyle name="Total 2 2 21 2 2" xfId="5643" xr:uid="{39C7340B-1E75-494F-B63A-D135D2F8569F}"/>
    <cellStyle name="Total 2 2 21 2 2 2" xfId="9264" xr:uid="{8875CF9F-0BB6-42BA-A964-0147A1F0C897}"/>
    <cellStyle name="Total 2 2 21 2 2 2 2" xfId="15520" xr:uid="{956B0C19-C452-4CCA-AFD5-6BAB2BEA1F2D}"/>
    <cellStyle name="Total 2 2 21 2 2 2 3" xfId="21329" xr:uid="{6E3E64D3-6D29-444D-A7CF-0496F3E33AB1}"/>
    <cellStyle name="Total 2 2 21 2 2 3" xfId="17494" xr:uid="{4170F1FE-14A3-4FFA-98DF-F4149A877CC6}"/>
    <cellStyle name="Total 2 2 21 2 2 4" xfId="17914" xr:uid="{875BFF88-2C93-45A4-897C-777A74F12C01}"/>
    <cellStyle name="Total 2 2 21 2 3" xfId="8216" xr:uid="{4B6CC8BD-7829-4B7D-859D-6B09537456FF}"/>
    <cellStyle name="Total 2 2 21 2 3 2" xfId="15398" xr:uid="{A8A339CA-EDB2-4740-8D84-2B79D8580EE8}"/>
    <cellStyle name="Total 2 2 21 2 3 3" xfId="20524" xr:uid="{A2772DE4-5384-49D0-9741-FF2DCF30E1B1}"/>
    <cellStyle name="Total 2 2 21 2 4" xfId="12891" xr:uid="{684326EC-480F-4290-971B-0A6268877647}"/>
    <cellStyle name="Total 2 2 21 2 5" xfId="16548" xr:uid="{DAF65461-CCA9-4A3E-9DDB-1FE290DF46EB}"/>
    <cellStyle name="Total 2 2 21 3" xfId="5120" xr:uid="{F9183287-8092-4A4B-B536-E8409B7320DE}"/>
    <cellStyle name="Total 2 2 21 3 2" xfId="8741" xr:uid="{5F35347F-3FA0-4020-A197-2C5854591B74}"/>
    <cellStyle name="Total 2 2 21 3 2 2" xfId="15357" xr:uid="{156465B1-4515-4395-AA70-173BB80B8A40}"/>
    <cellStyle name="Total 2 2 21 3 2 3" xfId="20928" xr:uid="{EE06B33A-A2C0-4974-B031-F358568784A9}"/>
    <cellStyle name="Total 2 2 21 3 3" xfId="12702" xr:uid="{DA61281D-35AD-4990-A2B3-18950D6F9B13}"/>
    <cellStyle name="Total 2 2 21 3 4" xfId="16107" xr:uid="{A9DA5A5E-3943-4000-9937-113FAD6E145A}"/>
    <cellStyle name="Total 2 2 21 4" xfId="7604" xr:uid="{25DC51A9-26E3-4BF0-99A9-1DF74FB6C4CF}"/>
    <cellStyle name="Total 2 2 21 4 2" xfId="12174" xr:uid="{DAEC3372-26E8-4914-A818-C9A31A1B2824}"/>
    <cellStyle name="Total 2 2 21 4 3" xfId="20062" xr:uid="{36F10292-D3ED-4E0C-8FF0-F2730410EA8D}"/>
    <cellStyle name="Total 2 2 21 5" xfId="18515" xr:uid="{177B1B6C-3372-4A94-BD76-3511460BB0D9}"/>
    <cellStyle name="Total 2 2 21 6" xfId="19110" xr:uid="{DA3FCCF9-47BC-42EF-BE95-E02A976716ED}"/>
    <cellStyle name="Total 2 2 22" xfId="4029" xr:uid="{8C0B80C8-47C3-4975-9519-C68987750CD6}"/>
    <cellStyle name="Total 2 2 22 2" xfId="5173" xr:uid="{9D2866B7-7926-4603-A5B9-231DFD88ED40}"/>
    <cellStyle name="Total 2 2 22 2 2" xfId="8794" xr:uid="{AC59DAA7-A02B-4A86-A861-AEF1BC084399}"/>
    <cellStyle name="Total 2 2 22 2 2 2" xfId="13562" xr:uid="{CBD3D6D5-8166-4395-8D02-D2A216350CD5}"/>
    <cellStyle name="Total 2 2 22 2 2 3" xfId="20969" xr:uid="{63FC43CE-83CB-4A46-963D-8DB7E744B224}"/>
    <cellStyle name="Total 2 2 22 2 3" xfId="17481" xr:uid="{38D676C0-EF97-4AB1-BACB-CA0E0A739BB5}"/>
    <cellStyle name="Total 2 2 22 2 4" xfId="13914" xr:uid="{946E31E3-9904-4BE5-8512-BC96CC775D6B}"/>
    <cellStyle name="Total 2 2 22 3" xfId="7685" xr:uid="{E2C41D99-7C09-45B2-ABCB-5588ED4924B1}"/>
    <cellStyle name="Total 2 2 22 3 2" xfId="13972" xr:uid="{AED6F47A-1831-4E05-BEE5-8D5ECC514BC2}"/>
    <cellStyle name="Total 2 2 22 3 3" xfId="20121" xr:uid="{FBF67FF4-0541-4708-B91F-486E40993D05}"/>
    <cellStyle name="Total 2 2 22 4" xfId="18499" xr:uid="{88B7FA99-1712-4969-A06F-5F4FB69D6693}"/>
    <cellStyle name="Total 2 2 22 5" xfId="19068" xr:uid="{328F159C-78E1-43C1-ACC0-B9DD0CC8A7F1}"/>
    <cellStyle name="Total 2 2 23" xfId="5003" xr:uid="{D9D90C47-4962-4E34-B808-986140A7E5D5}"/>
    <cellStyle name="Total 2 2 23 2" xfId="8624" xr:uid="{3CC74AD4-7EAE-479C-8A82-31815067F717}"/>
    <cellStyle name="Total 2 2 23 2 2" xfId="16038" xr:uid="{0AD7B239-ABC1-4BDE-8E56-B64AD12E4A62}"/>
    <cellStyle name="Total 2 2 23 2 3" xfId="20839" xr:uid="{726CA732-F5C9-4619-A8A1-2FF3DDA41CDB}"/>
    <cellStyle name="Total 2 2 23 3" xfId="18364" xr:uid="{1D1B8ED5-AF62-497C-8FD7-0E18DCFAFA06}"/>
    <cellStyle name="Total 2 2 23 4" xfId="17205" xr:uid="{A598B262-CA11-46EB-9C93-976BE952AB17}"/>
    <cellStyle name="Total 2 2 24" xfId="7303" xr:uid="{8D42F7BF-C986-4904-96C5-C528E3E66962}"/>
    <cellStyle name="Total 2 2 24 2" xfId="17894" xr:uid="{009D2922-31FD-49C0-A124-5B822487D234}"/>
    <cellStyle name="Total 2 2 24 3" xfId="19823" xr:uid="{B7BC453D-7DDF-4EE5-B94F-5EC411882817}"/>
    <cellStyle name="Total 2 2 25" xfId="11317" xr:uid="{5AB69564-641F-4FF6-800B-FB918E7B5D8D}"/>
    <cellStyle name="Total 2 2 25 2" xfId="19652" xr:uid="{E09352BC-0B72-4E00-B824-876EF630E133}"/>
    <cellStyle name="Total 2 2 25 3" xfId="22052" xr:uid="{BD6B09A8-4C1C-46B8-AC16-CEEDBF0373EC}"/>
    <cellStyle name="Total 2 2 26" xfId="14059" xr:uid="{D8C63691-986F-425C-A09F-75F1F4724190}"/>
    <cellStyle name="Total 2 2 27" xfId="11764" xr:uid="{FF3AF82F-CF96-46CB-A65B-17B374B8377C}"/>
    <cellStyle name="Total 2 2 3" xfId="2372" xr:uid="{040A9966-49F0-4DD6-99F8-9738D807D4D9}"/>
    <cellStyle name="Total 2 2 3 2" xfId="4240" xr:uid="{EE7FD2B3-A1CF-4244-8BD5-48416C7EB39F}"/>
    <cellStyle name="Total 2 2 3 2 2" xfId="4454" xr:uid="{3CB352A4-3FE6-4FB7-92ED-9BA219FBAB65}"/>
    <cellStyle name="Total 2 2 3 2 2 2" xfId="4918" xr:uid="{A3080388-668D-40AD-B127-9B98FDA6E299}"/>
    <cellStyle name="Total 2 2 3 2 2 2 2" xfId="5963" xr:uid="{020B45D2-4FFC-4EF3-9378-6261F836D9F1}"/>
    <cellStyle name="Total 2 2 3 2 2 2 2 2" xfId="9584" xr:uid="{C68AAD37-91A5-47C7-AEC0-D20824E03ABB}"/>
    <cellStyle name="Total 2 2 3 2 2 2 2 2 2" xfId="11817" xr:uid="{BFD708F5-AFF9-41E5-95AA-B27855FABCE7}"/>
    <cellStyle name="Total 2 2 3 2 2 2 2 2 3" xfId="21569" xr:uid="{C75D84B4-3954-44D4-9E3F-46F45419EF0F}"/>
    <cellStyle name="Total 2 2 3 2 2 2 2 3" xfId="12443" xr:uid="{4AC21FC2-FEAD-49D3-AB9E-7376C62B0826}"/>
    <cellStyle name="Total 2 2 3 2 2 2 2 4" xfId="13994" xr:uid="{465B1801-F98D-445D-9B30-5BFDFA607661}"/>
    <cellStyle name="Total 2 2 3 2 2 2 3" xfId="8542" xr:uid="{C699A207-A1F6-4656-9E5F-0FF399D31F54}"/>
    <cellStyle name="Total 2 2 3 2 2 2 3 2" xfId="13356" xr:uid="{A2F42B7A-D2BE-413A-B4EB-924D35164A08}"/>
    <cellStyle name="Total 2 2 3 2 2 2 3 3" xfId="20766" xr:uid="{DEF73644-49CC-4BEB-99D3-14B836F4B3BB}"/>
    <cellStyle name="Total 2 2 3 2 2 2 4" xfId="18440" xr:uid="{75BF6156-7F21-49E4-8465-929940A5BDB7}"/>
    <cellStyle name="Total 2 2 3 2 2 2 5" xfId="16908" xr:uid="{751D0B8B-BC31-4757-97CD-1C07B641348C}"/>
    <cellStyle name="Total 2 2 3 2 2 3" xfId="5526" xr:uid="{58AEDD49-046A-4347-9443-FF821C358633}"/>
    <cellStyle name="Total 2 2 3 2 2 3 2" xfId="9147" xr:uid="{8FFBD7DA-36B5-44BF-83F7-4CB417A5D0E7}"/>
    <cellStyle name="Total 2 2 3 2 2 3 2 2" xfId="13302" xr:uid="{43E2EA88-E8BB-4753-987A-6931822A3058}"/>
    <cellStyle name="Total 2 2 3 2 2 3 2 3" xfId="21229" xr:uid="{4BA395C7-7047-4658-AA90-3CC7BBE2EDCD}"/>
    <cellStyle name="Total 2 2 3 2 2 3 3" xfId="12586" xr:uid="{F9C1264C-3831-4DD5-A5AA-D85666C77E96}"/>
    <cellStyle name="Total 2 2 3 2 2 3 4" xfId="16922" xr:uid="{9BBEBEB4-40E9-4AC9-928B-07F59C382074}"/>
    <cellStyle name="Total 2 2 3 2 2 4" xfId="8083" xr:uid="{5413D2A4-1C39-4D78-96DA-9125712EA3FC}"/>
    <cellStyle name="Total 2 2 3 2 2 4 2" xfId="15653" xr:uid="{38635BB2-6ACD-44AB-BFAB-0B1CDF9E7DA7}"/>
    <cellStyle name="Total 2 2 3 2 2 4 3" xfId="20412" xr:uid="{148D15AA-1AB2-47C1-A8F1-8BED13B899EA}"/>
    <cellStyle name="Total 2 2 3 2 2 5" xfId="14516" xr:uid="{3E698916-FA9C-4754-8EAE-8E8001E468C3}"/>
    <cellStyle name="Total 2 2 3 2 2 6" xfId="15218" xr:uid="{A84BB741-3933-415C-AAD9-F52B06BB69B4}"/>
    <cellStyle name="Total 2 2 3 2 3" xfId="4744" xr:uid="{19C7605E-FC92-4208-BB99-563A3861788E}"/>
    <cellStyle name="Total 2 2 3 2 3 2" xfId="5791" xr:uid="{C8972F15-6D45-4EA2-9BC7-1546DF7E9C51}"/>
    <cellStyle name="Total 2 2 3 2 3 2 2" xfId="9412" xr:uid="{EE83C83A-BD86-4192-97A8-56920669D518}"/>
    <cellStyle name="Total 2 2 3 2 3 2 2 2" xfId="11877" xr:uid="{9FA4940B-F47D-4A3D-A56D-9C5F32DD7764}"/>
    <cellStyle name="Total 2 2 3 2 3 2 2 3" xfId="21430" xr:uid="{EF6ED1AF-1477-4779-8612-F1D7C2E1A4B6}"/>
    <cellStyle name="Total 2 2 3 2 3 2 3" xfId="15437" xr:uid="{1F06F185-B2E1-4EE3-914C-877977D36603}"/>
    <cellStyle name="Total 2 2 3 2 3 2 4" xfId="12327" xr:uid="{67A287C6-360A-4B83-9C87-22C9F30FDA25}"/>
    <cellStyle name="Total 2 2 3 2 3 3" xfId="8368" xr:uid="{694A1D49-32B2-4B9C-ABB4-66A36D2F401F}"/>
    <cellStyle name="Total 2 2 3 2 3 3 2" xfId="13508" xr:uid="{0D2FEFE0-7675-4251-9D3B-51AB9F1C03FB}"/>
    <cellStyle name="Total 2 2 3 2 3 3 3" xfId="20627" xr:uid="{D3E1D8F7-1896-4ED2-8F5E-527B16FD2ACB}"/>
    <cellStyle name="Total 2 2 3 2 3 4" xfId="13586" xr:uid="{05F798A5-D5AF-4F9E-9BF9-59766CEDD1B4}"/>
    <cellStyle name="Total 2 2 3 2 3 5" xfId="18112" xr:uid="{BC124FF0-7401-448E-84FA-62E7671CB6D9}"/>
    <cellStyle name="Total 2 2 3 2 4" xfId="5332" xr:uid="{F7A1CAD6-BA71-4BA1-99C6-6DADB6FAEE41}"/>
    <cellStyle name="Total 2 2 3 2 4 2" xfId="8953" xr:uid="{8D7ABC9C-6099-4F77-AD06-4028656A3F5A}"/>
    <cellStyle name="Total 2 2 3 2 4 2 2" xfId="13470" xr:uid="{ABC2F3E2-6F40-4D8B-8506-11A774326729}"/>
    <cellStyle name="Total 2 2 3 2 4 2 3" xfId="21072" xr:uid="{38137677-F749-4AB7-AAEC-C8D395F2580F}"/>
    <cellStyle name="Total 2 2 3 2 4 3" xfId="12636" xr:uid="{11AD97A1-364D-4B05-9AFC-4FB1DF81E9B5}"/>
    <cellStyle name="Total 2 2 3 2 4 4" xfId="17987" xr:uid="{90E749A5-953E-4BA7-8721-DF2766D22E18}"/>
    <cellStyle name="Total 2 2 3 2 5" xfId="7877" xr:uid="{4EA9B234-B0DE-4347-BE2D-E25BA9B6614D}"/>
    <cellStyle name="Total 2 2 3 2 5 2" xfId="15811" xr:uid="{3AD94113-A3CB-429A-9471-64E7848B68D8}"/>
    <cellStyle name="Total 2 2 3 2 5 3" xfId="20246" xr:uid="{3C15EA77-5AB0-4934-B856-565B1738DAC6}"/>
    <cellStyle name="Total 2 2 3 2 6" xfId="16246" xr:uid="{B9789073-17A4-445C-AB27-A694E6B441BD}"/>
    <cellStyle name="Total 2 2 3 2 7" xfId="14266" xr:uid="{8C67ADCD-6750-446F-B5F0-375181CD5898}"/>
    <cellStyle name="Total 2 2 3 3" xfId="4134" xr:uid="{DD2E694F-929A-4E15-9865-FD72A1F5222F}"/>
    <cellStyle name="Total 2 2 3 3 2" xfId="4652" xr:uid="{82275559-FB5F-4BFB-9423-D25CEAE9B27E}"/>
    <cellStyle name="Total 2 2 3 3 2 2" xfId="5700" xr:uid="{497032A1-BB84-4A45-9600-DB7829DF6FFF}"/>
    <cellStyle name="Total 2 2 3 3 2 2 2" xfId="9321" xr:uid="{D6646ECE-9386-4F2E-956E-D24F77F26A00}"/>
    <cellStyle name="Total 2 2 3 3 2 2 2 2" xfId="11902" xr:uid="{63610DB6-50B3-4F18-96EF-CE8340D786F8}"/>
    <cellStyle name="Total 2 2 3 3 2 2 2 3" xfId="21372" xr:uid="{B353C91F-DFAD-42A3-8624-D490825F19D9}"/>
    <cellStyle name="Total 2 2 3 3 2 2 3" xfId="15178" xr:uid="{ECA689F6-F339-40D9-8B86-B47D6F7933DC}"/>
    <cellStyle name="Total 2 2 3 3 2 2 4" xfId="16047" xr:uid="{57CD7DDF-A652-4971-9550-467C42968162}"/>
    <cellStyle name="Total 2 2 3 3 2 3" xfId="8276" xr:uid="{A43E1762-2BD1-455B-8280-BF0F3369BF90}"/>
    <cellStyle name="Total 2 2 3 3 2 3 2" xfId="13375" xr:uid="{410C1612-443E-418D-9D0B-708766041F9C}"/>
    <cellStyle name="Total 2 2 3 3 2 3 3" xfId="20569" xr:uid="{D8454442-90F6-493C-BA18-8236719193DD}"/>
    <cellStyle name="Total 2 2 3 3 2 4" xfId="15182" xr:uid="{4772A9B5-8A3E-4105-A8F7-93F3410991AB}"/>
    <cellStyle name="Total 2 2 3 3 2 5" xfId="17191" xr:uid="{C07C902E-C27A-41D3-ACBA-D53DD159794E}"/>
    <cellStyle name="Total 2 2 3 3 3" xfId="5237" xr:uid="{B69E52AA-D18B-42EC-8E56-902AEC36580F}"/>
    <cellStyle name="Total 2 2 3 3 3 2" xfId="8858" xr:uid="{63ACE1BA-D241-416F-BEED-C0DC2E0562FA}"/>
    <cellStyle name="Total 2 2 3 3 3 2 2" xfId="13337" xr:uid="{3E2F2E4F-FEB1-46C1-88C5-426E939446B1}"/>
    <cellStyle name="Total 2 2 3 3 3 2 3" xfId="21010" xr:uid="{9DB87AA0-CA97-4E93-98A9-9924E7261EE6}"/>
    <cellStyle name="Total 2 2 3 3 3 3" xfId="12656" xr:uid="{E5218ACA-B5AC-4958-AC76-887A96AF6C8E}"/>
    <cellStyle name="Total 2 2 3 3 3 4" xfId="13850" xr:uid="{ABC34420-B9D6-4C9D-A0EC-754209BB59BE}"/>
    <cellStyle name="Total 2 2 3 3 4" xfId="7775" xr:uid="{3A3417BB-2F95-472E-A679-3B3DB7231E2E}"/>
    <cellStyle name="Total 2 2 3 3 4 2" xfId="13557" xr:uid="{04CA6F4D-0B33-4DF0-9F98-463FD179B5B9}"/>
    <cellStyle name="Total 2 2 3 3 4 3" xfId="20179" xr:uid="{B9D63A4C-6A91-4DF4-BC56-E22B9BE68C64}"/>
    <cellStyle name="Total 2 2 3 3 5" xfId="13698" xr:uid="{68B617B3-8295-4E68-8A8D-C40B6BC4D93E}"/>
    <cellStyle name="Total 2 2 3 3 6" xfId="14041" xr:uid="{866F03F5-C37C-42D0-9F26-B575C395D238}"/>
    <cellStyle name="Total 2 2 3 4" xfId="4143" xr:uid="{BC570FC0-4F2F-4FB1-B241-9E1ADE047C7F}"/>
    <cellStyle name="Total 2 2 3 4 2" xfId="5240" xr:uid="{F8F3FA64-FDA4-407B-9E04-7F4762CA7B8E}"/>
    <cellStyle name="Total 2 2 3 4 2 2" xfId="8861" xr:uid="{8EAE546C-DD09-4EE9-854A-C25DAFB2A75C}"/>
    <cellStyle name="Total 2 2 3 4 2 2 2" xfId="11990" xr:uid="{E65969AD-ED38-4951-AB53-39716B063261}"/>
    <cellStyle name="Total 2 2 3 4 2 2 3" xfId="21012" xr:uid="{B54C8BA1-5951-497B-9752-9FA94E379804}"/>
    <cellStyle name="Total 2 2 3 4 2 3" xfId="12655" xr:uid="{1C2384FF-AD66-4FF7-A651-E27B25004F65}"/>
    <cellStyle name="Total 2 2 3 4 2 4" xfId="13255" xr:uid="{D4A7922E-32A9-4F84-9C75-8A1D69B278A2}"/>
    <cellStyle name="Total 2 2 3 4 3" xfId="7781" xr:uid="{CA31BCC2-2F3A-49E0-B593-81DF66C1807B}"/>
    <cellStyle name="Total 2 2 3 4 3 2" xfId="12105" xr:uid="{CA05EE74-95D7-43E3-9FAD-5CA66D2973E9}"/>
    <cellStyle name="Total 2 2 3 4 3 3" xfId="20183" xr:uid="{04C83BC6-7EC0-46C9-8B61-218A4C44B9AF}"/>
    <cellStyle name="Total 2 2 3 4 4" xfId="13028" xr:uid="{323D11D7-FFB7-4D7D-B3AB-65B0671CC4A9}"/>
    <cellStyle name="Total 2 2 3 4 5" xfId="14386" xr:uid="{AF829084-0080-44E7-9E1E-99AA89F0B597}"/>
    <cellStyle name="Total 2 2 3 5" xfId="4538" xr:uid="{870975F1-BF1D-4879-BA0F-4710524D7877}"/>
    <cellStyle name="Total 2 2 3 5 2" xfId="8162" xr:uid="{1FF1CDC4-323A-47C1-B5A7-46C95C4D989C}"/>
    <cellStyle name="Total 2 2 3 5 2 2" xfId="15405" xr:uid="{C44EFBD7-3695-4C6B-B755-B4FAF07330E4}"/>
    <cellStyle name="Total 2 2 3 5 2 3" xfId="20484" xr:uid="{FBB643BA-AF1F-4BAA-B7E7-0E589CC601ED}"/>
    <cellStyle name="Total 2 2 3 5 3" xfId="12932" xr:uid="{0386D72C-93ED-4BEC-AC35-6055ACC84127}"/>
    <cellStyle name="Total 2 2 3 5 4" xfId="18964" xr:uid="{1D94EF0C-2392-4A50-8A28-440016049D65}"/>
    <cellStyle name="Total 2 2 3 6" xfId="7333" xr:uid="{BC0C39FD-1A48-49CB-B1DC-746480AA4EEC}"/>
    <cellStyle name="Total 2 2 3 6 2" xfId="16660" xr:uid="{2B9BFC6C-57CE-439E-99B0-F8F5C0E732FD}"/>
    <cellStyle name="Total 2 2 3 6 3" xfId="19853" xr:uid="{0E4B0F69-2AA3-4B48-85D6-7894E1D49ECC}"/>
    <cellStyle name="Total 2 2 3 7" xfId="11319" xr:uid="{F37AFB97-A180-4C0B-9A76-276145E3FCBE}"/>
    <cellStyle name="Total 2 2 3 7 2" xfId="19654" xr:uid="{1F34F398-57C0-462C-88B8-1D569B1C3328}"/>
    <cellStyle name="Total 2 2 3 7 3" xfId="22054" xr:uid="{D2961AE2-43AB-4DCB-A338-12FF73259699}"/>
    <cellStyle name="Total 2 2 3 8" xfId="13879" xr:uid="{0EC3B859-C806-400B-82DF-B595FFF850BA}"/>
    <cellStyle name="Total 2 2 3 9" xfId="17074" xr:uid="{044A3E44-A38D-44C5-AFBA-E68C5A5E86F1}"/>
    <cellStyle name="Total 2 2 4" xfId="2373" xr:uid="{C5D46E4B-FFBE-4DEB-BC43-D917476D6AE9}"/>
    <cellStyle name="Total 2 2 4 2" xfId="4241" xr:uid="{CDC1C39D-9766-48BC-A651-399446D92B3F}"/>
    <cellStyle name="Total 2 2 4 2 2" xfId="4455" xr:uid="{DD5CEE44-5DDF-4744-AD86-42D06ED4FCC6}"/>
    <cellStyle name="Total 2 2 4 2 2 2" xfId="4919" xr:uid="{A7250661-5D74-490B-9E91-5130ABA5FDCD}"/>
    <cellStyle name="Total 2 2 4 2 2 2 2" xfId="5964" xr:uid="{ECB6E151-D809-4AF4-9E1A-D04C0766C2BD}"/>
    <cellStyle name="Total 2 2 4 2 2 2 2 2" xfId="9585" xr:uid="{6562CBBB-9562-4A8B-9D16-32E1B8333661}"/>
    <cellStyle name="Total 2 2 4 2 2 2 2 2 2" xfId="11816" xr:uid="{55214C0C-48D3-4703-A874-9862E573B5E8}"/>
    <cellStyle name="Total 2 2 4 2 2 2 2 2 3" xfId="21570" xr:uid="{223A65F0-621D-4ED6-B977-BA688F0F382E}"/>
    <cellStyle name="Total 2 2 4 2 2 2 2 3" xfId="12442" xr:uid="{7A6FCD91-BF00-4C05-B12C-2F75BA688C29}"/>
    <cellStyle name="Total 2 2 4 2 2 2 2 4" xfId="13839" xr:uid="{A44F2A59-8C06-4B29-B81D-C31475042FFA}"/>
    <cellStyle name="Total 2 2 4 2 2 2 3" xfId="8543" xr:uid="{674BA125-3BF2-42BE-9826-D23334E16707}"/>
    <cellStyle name="Total 2 2 4 2 2 2 3 2" xfId="15759" xr:uid="{38A8CA74-ADC6-422C-9047-6453A2AE1201}"/>
    <cellStyle name="Total 2 2 4 2 2 2 3 3" xfId="20767" xr:uid="{D51D97C9-CF5A-43D6-8903-2F50C95D9C1D}"/>
    <cellStyle name="Total 2 2 4 2 2 2 4" xfId="18439" xr:uid="{E8731107-036C-4C7C-9D6F-0BE742BBCC20}"/>
    <cellStyle name="Total 2 2 4 2 2 2 5" xfId="16256" xr:uid="{F200BF71-E116-4FB3-8E04-1C329517A597}"/>
    <cellStyle name="Total 2 2 4 2 2 3" xfId="5527" xr:uid="{AE149FC7-9291-427A-B9C1-A95A4EB5601A}"/>
    <cellStyle name="Total 2 2 4 2 2 3 2" xfId="9148" xr:uid="{D523A835-42B4-44FD-9489-7F5B4671946C}"/>
    <cellStyle name="Total 2 2 4 2 2 3 2 2" xfId="15703" xr:uid="{4D83D84A-3694-4BE0-B4FB-3F9BCD53690F}"/>
    <cellStyle name="Total 2 2 4 2 2 3 2 3" xfId="21230" xr:uid="{1BDC735E-AF91-4971-8938-54A5A26431FC}"/>
    <cellStyle name="Total 2 2 4 2 2 3 3" xfId="12585" xr:uid="{84B4A6A9-FCA3-4C2F-AFA3-11B37026756F}"/>
    <cellStyle name="Total 2 2 4 2 2 3 4" xfId="19758" xr:uid="{B3FD9A03-B365-43BE-AEF8-223830A4881E}"/>
    <cellStyle name="Total 2 2 4 2 2 4" xfId="8084" xr:uid="{DA213381-EBB1-4062-9D0F-B0C340E8288D}"/>
    <cellStyle name="Total 2 2 4 2 2 4 2" xfId="13394" xr:uid="{77020335-7D53-4BDD-8478-6D479EDF1CD2}"/>
    <cellStyle name="Total 2 2 4 2 2 4 3" xfId="20413" xr:uid="{EB891CCF-F5E1-4C03-A30F-242E90BADD99}"/>
    <cellStyle name="Total 2 2 4 2 2 5" xfId="16613" xr:uid="{C89F8F2B-0989-44DC-B3B2-F68CDB169CEC}"/>
    <cellStyle name="Total 2 2 4 2 2 6" xfId="17649" xr:uid="{DFC74693-E3EC-43BD-998E-8460492D6D2F}"/>
    <cellStyle name="Total 2 2 4 2 3" xfId="4745" xr:uid="{1027C571-167C-4D63-8673-764EC7B59431}"/>
    <cellStyle name="Total 2 2 4 2 3 2" xfId="5792" xr:uid="{0FDC29F3-BD08-4A8E-AF24-34B7B9591662}"/>
    <cellStyle name="Total 2 2 4 2 3 2 2" xfId="9413" xr:uid="{F62D8384-B5C2-4F3A-AA58-A5FB5CBCC2B0}"/>
    <cellStyle name="Total 2 2 4 2 3 2 2 2" xfId="71" xr:uid="{3896B46E-DC75-43E6-AC71-050E7CC559D5}"/>
    <cellStyle name="Total 2 2 4 2 3 2 2 3" xfId="21431" xr:uid="{5C4112EB-BA8D-4190-AA34-7FA65C2419C9}"/>
    <cellStyle name="Total 2 2 4 2 3 2 3" xfId="15449" xr:uid="{8BA8B2B2-BEEE-4533-83AF-D4F60B47CB76}"/>
    <cellStyle name="Total 2 2 4 2 3 2 4" xfId="18011" xr:uid="{681F8B34-1210-40F7-A0E2-BC2D20F01B68}"/>
    <cellStyle name="Total 2 2 4 2 3 3" xfId="8369" xr:uid="{6D6166EB-EAA4-47FE-9A31-2E75EF76D351}"/>
    <cellStyle name="Total 2 2 4 2 3 3 2" xfId="12022" xr:uid="{9F9EEA69-5B0C-4734-B6F4-DFFEDDD231B4}"/>
    <cellStyle name="Total 2 2 4 2 3 3 3" xfId="20628" xr:uid="{4A8333CA-088E-4BD9-9624-C926F3995231}"/>
    <cellStyle name="Total 2 2 4 2 3 4" xfId="11730" xr:uid="{473934C3-0E88-4CBB-BC35-E75C42BA71D6}"/>
    <cellStyle name="Total 2 2 4 2 3 5" xfId="14536" xr:uid="{5C881E7E-14FB-4383-A9E3-D605F3C045B8}"/>
    <cellStyle name="Total 2 2 4 2 4" xfId="5333" xr:uid="{E3F29B44-427B-4093-91A6-4E4E59CB273D}"/>
    <cellStyle name="Total 2 2 4 2 4 2" xfId="8954" xr:uid="{F46F0E3D-3D47-426F-9ECB-93729CC4FB0D}"/>
    <cellStyle name="Total 2 2 4 2 4 2 2" xfId="11979" xr:uid="{20AC814C-C381-4233-B0AD-F88AD91DDA99}"/>
    <cellStyle name="Total 2 2 4 2 4 2 3" xfId="21073" xr:uid="{169F18C7-9DBD-49FB-BC82-D2739B35AE1D}"/>
    <cellStyle name="Total 2 2 4 2 4 3" xfId="12635" xr:uid="{ED539152-CC08-44D5-B68C-1FC3AC4C7A37}"/>
    <cellStyle name="Total 2 2 4 2 4 4" xfId="17409" xr:uid="{7726E16A-4E74-4C52-898D-9FBD864E0AF4}"/>
    <cellStyle name="Total 2 2 4 2 5" xfId="7878" xr:uid="{CC9FF366-D9C1-44D7-938F-96D848D57D3D}"/>
    <cellStyle name="Total 2 2 4 2 5 2" xfId="13553" xr:uid="{228FB9B8-1F4F-4DB0-94BF-64CB49A44184}"/>
    <cellStyle name="Total 2 2 4 2 5 3" xfId="20247" xr:uid="{4E4C6964-2351-4FE4-AD1A-74A801922EA1}"/>
    <cellStyle name="Total 2 2 4 2 6" xfId="16902" xr:uid="{D4BB73FD-17AB-4DAA-8A19-98516FAFCCE1}"/>
    <cellStyle name="Total 2 2 4 2 7" xfId="14390" xr:uid="{D8ECD53D-1ED9-4D0B-B402-E3ADA51135DF}"/>
    <cellStyle name="Total 2 2 4 3" xfId="3789" xr:uid="{19FB3D36-C78A-4B04-89B7-9409A86D9CB0}"/>
    <cellStyle name="Total 2 2 4 3 2" xfId="4560" xr:uid="{FCF83979-065B-4A64-9343-25C9FB0C9A40}"/>
    <cellStyle name="Total 2 2 4 3 2 2" xfId="5612" xr:uid="{4245F233-10BC-44B7-9ACB-A4AA298FE801}"/>
    <cellStyle name="Total 2 2 4 3 2 2 2" xfId="9233" xr:uid="{D1E06793-5D42-40A2-83FB-C7E1FB2CE4B7}"/>
    <cellStyle name="Total 2 2 4 3 2 2 2 2" xfId="15502" xr:uid="{8609152F-59BA-4180-87BD-335A698A3691}"/>
    <cellStyle name="Total 2 2 4 3 2 2 2 3" xfId="21307" xr:uid="{AE8E4995-8542-456C-B914-E78135CD5B28}"/>
    <cellStyle name="Total 2 2 4 3 2 2 3" xfId="18702" xr:uid="{12D1A65F-35C7-4291-8026-214EC1E81897}"/>
    <cellStyle name="Total 2 2 4 3 2 2 4" xfId="12353" xr:uid="{843AC306-A3A0-4E72-836A-BA1BFB1B4CC7}"/>
    <cellStyle name="Total 2 2 4 3 2 3" xfId="8184" xr:uid="{1BFCDB51-70B6-4BED-9566-16102AE81A38}"/>
    <cellStyle name="Total 2 2 4 3 2 3 2" xfId="18581" xr:uid="{50204D4C-4E76-4861-8FF4-36D99115BB5D}"/>
    <cellStyle name="Total 2 2 4 3 2 3 3" xfId="20502" xr:uid="{93318CF9-C5D8-44A2-8B4F-BE1B301B0431}"/>
    <cellStyle name="Total 2 2 4 3 2 4" xfId="12911" xr:uid="{E20A154A-0B6D-490B-A9ED-AD8E0349CE4C}"/>
    <cellStyle name="Total 2 2 4 3 2 5" xfId="16529" xr:uid="{C610BE67-75D9-4934-98ED-9EF7367C91E2}"/>
    <cellStyle name="Total 2 2 4 3 3" xfId="5048" xr:uid="{AD92A631-9AA2-4A6E-B283-1F3AB1193D89}"/>
    <cellStyle name="Total 2 2 4 3 3 2" xfId="8669" xr:uid="{18D492AF-9837-4674-AF04-E074EE4BD453}"/>
    <cellStyle name="Total 2 2 4 3 3 2 2" xfId="13346" xr:uid="{22DA7388-65AF-45CD-9B49-2DCCC56BA343}"/>
    <cellStyle name="Total 2 2 4 3 3 2 3" xfId="20876" xr:uid="{A1603282-FF2C-4FC0-8B08-3598FA78AC81}"/>
    <cellStyle name="Total 2 2 4 3 3 3" xfId="17552" xr:uid="{E68093D3-CD63-4E04-8A13-D9E9F61A230B}"/>
    <cellStyle name="Total 2 2 4 3 3 4" xfId="17618" xr:uid="{049DDB61-89E7-407C-BD50-AF3AAD65A2FE}"/>
    <cellStyle name="Total 2 2 4 3 4" xfId="7481" xr:uid="{06C20740-C8C0-4C89-B8E7-F2C2E48EF67C}"/>
    <cellStyle name="Total 2 2 4 3 4 2" xfId="12244" xr:uid="{0752F30C-2E4E-4DA1-9B5A-B65E8A986A20}"/>
    <cellStyle name="Total 2 2 4 3 4 3" xfId="19974" xr:uid="{83D0435D-FA91-4440-B43D-988CAF10309F}"/>
    <cellStyle name="Total 2 2 4 3 5" xfId="13799" xr:uid="{6471DFE4-6C8D-4899-A008-758452DBDFCC}"/>
    <cellStyle name="Total 2 2 4 3 6" xfId="19178" xr:uid="{88F969E1-2E7F-46A8-9726-1F96E7A5B4F8}"/>
    <cellStyle name="Total 2 2 4 4" xfId="3962" xr:uid="{BC6EF2D0-AD08-46BC-8C94-8CFB148EF8F7}"/>
    <cellStyle name="Total 2 2 4 4 2" xfId="5138" xr:uid="{A357B271-6250-44C2-BE61-FF0B14B64D9F}"/>
    <cellStyle name="Total 2 2 4 4 2 2" xfId="8759" xr:uid="{34CB02B5-0294-4859-B394-4186D8091E63}"/>
    <cellStyle name="Total 2 2 4 4 2 2 2" xfId="15597" xr:uid="{8F2DBF34-A465-40EC-806B-163E50C9489E}"/>
    <cellStyle name="Total 2 2 4 4 2 2 3" xfId="20945" xr:uid="{4F2780A6-B021-4E85-9323-F13A2B65A1A8}"/>
    <cellStyle name="Total 2 2 4 4 2 3" xfId="17553" xr:uid="{6A244645-84E8-4D9A-B9D4-ED0EA1270D1A}"/>
    <cellStyle name="Total 2 2 4 4 2 4" xfId="18918" xr:uid="{E62E4222-70B3-4808-B5C0-2CB1E390085C}"/>
    <cellStyle name="Total 2 2 4 4 3" xfId="7631" xr:uid="{A8F94218-5BF5-4FCF-8B4B-EFD48F3A8268}"/>
    <cellStyle name="Total 2 2 4 4 3 2" xfId="15517" xr:uid="{6FC8EB1D-209E-461D-8D7D-E030936C6A6C}"/>
    <cellStyle name="Total 2 2 4 4 3 3" xfId="20085" xr:uid="{01E868B6-EC6C-428A-993A-EFB087CCFAC6}"/>
    <cellStyle name="Total 2 2 4 4 4" xfId="13079" xr:uid="{9C1EF7DB-A8ED-41EC-BAD0-40CEFD4ABE13}"/>
    <cellStyle name="Total 2 2 4 4 5" xfId="19089" xr:uid="{217C3784-4BFD-4EDE-87C7-703A52B27EC1}"/>
    <cellStyle name="Total 2 2 4 5" xfId="3884" xr:uid="{F657C5BB-0CC6-4121-BBE9-F0170A3EDBA7}"/>
    <cellStyle name="Total 2 2 4 5 2" xfId="7563" xr:uid="{83CF0095-86AB-4ED2-AD14-AE6EC147DEF9}"/>
    <cellStyle name="Total 2 2 4 5 2 2" xfId="15862" xr:uid="{FE93B83C-77AB-4C1B-8F7C-A7AE5DDA7333}"/>
    <cellStyle name="Total 2 2 4 5 2 3" xfId="20034" xr:uid="{83D2C4A0-D747-4B51-9B64-3E5293FC15C2}"/>
    <cellStyle name="Total 2 2 4 5 3" xfId="13765" xr:uid="{9487ED84-5279-4260-AA35-CF50DEB88736}"/>
    <cellStyle name="Total 2 2 4 5 4" xfId="19132" xr:uid="{969FAF16-D49E-48DB-9910-DF6D0E336939}"/>
    <cellStyle name="Total 2 2 4 6" xfId="7334" xr:uid="{D4E666B6-A776-4B7C-AB81-BC2F142560A6}"/>
    <cellStyle name="Total 2 2 4 6 2" xfId="17210" xr:uid="{2244F396-7A17-4B1A-BCAC-FCF264E40D35}"/>
    <cellStyle name="Total 2 2 4 6 3" xfId="19854" xr:uid="{D36ACC14-CD91-45F7-A83D-5086D190336D}"/>
    <cellStyle name="Total 2 2 4 7" xfId="11320" xr:uid="{201E4BAC-F503-4B82-AD20-D1707D4C26B5}"/>
    <cellStyle name="Total 2 2 4 7 2" xfId="19655" xr:uid="{78BC8065-4EC2-420C-9C7A-0CF58E18D9B0}"/>
    <cellStyle name="Total 2 2 4 7 3" xfId="22055" xr:uid="{BF9FE0C4-7B47-4A96-A697-000B1C42B28E}"/>
    <cellStyle name="Total 2 2 4 8" xfId="13224" xr:uid="{5D5068EE-E422-4A6C-8AB9-76A2955018F6}"/>
    <cellStyle name="Total 2 2 4 9" xfId="16509" xr:uid="{0D385B83-CD37-4C7E-BE5B-B5C240F6AEFB}"/>
    <cellStyle name="Total 2 2 5" xfId="2374" xr:uid="{AAE16EA9-58B4-4724-9CA9-AED722DDCBE5}"/>
    <cellStyle name="Total 2 2 5 10" xfId="3531" xr:uid="{0AE66FFB-E541-480E-A736-B9D3A9A3CE20}"/>
    <cellStyle name="Total 2 2 5 2" xfId="2375" xr:uid="{FCA10C4C-FF62-4F2C-B099-9D97B8E24E82}"/>
    <cellStyle name="Total 2 2 5 2 2" xfId="3532" xr:uid="{A234276B-F3AC-4069-BFD0-ACB0DCC8203D}"/>
    <cellStyle name="Total 2 2 5 3" xfId="2376" xr:uid="{1CE365DA-4422-48CC-97F9-B73213808050}"/>
    <cellStyle name="Total 2 2 5 3 2" xfId="3533" xr:uid="{15529FAF-4C6C-469A-A1C1-BBFEA67F6F66}"/>
    <cellStyle name="Total 2 2 5 4" xfId="2377" xr:uid="{0C649FF8-AB93-477C-98DA-CF3ED4B2968D}"/>
    <cellStyle name="Total 2 2 5 4 2" xfId="3534" xr:uid="{FB67368F-E591-4199-9AB4-2586819C4E9A}"/>
    <cellStyle name="Total 2 2 5 5" xfId="2378" xr:uid="{C88D33A8-F856-46D3-98AB-69455C07B656}"/>
    <cellStyle name="Total 2 2 5 5 2" xfId="3535" xr:uid="{6D86DBE4-D887-404C-B2CE-9BD900D9DCF1}"/>
    <cellStyle name="Total 2 2 5 6" xfId="2379" xr:uid="{8F07FBFE-F854-42DD-9A1D-AB1023CEECBB}"/>
    <cellStyle name="Total 2 2 5 6 2" xfId="3536" xr:uid="{443B5520-673D-45AB-A919-7E33928E95D0}"/>
    <cellStyle name="Total 2 2 5 7" xfId="2380" xr:uid="{D433A215-3961-4DC6-AA35-F3548F4868DE}"/>
    <cellStyle name="Total 2 2 5 7 2" xfId="3537" xr:uid="{68CBF815-2137-4EA5-9B2F-68635C7DECFD}"/>
    <cellStyle name="Total 2 2 5 8" xfId="2381" xr:uid="{5BAEADF7-982C-40B1-89B6-561DCEEFB0C4}"/>
    <cellStyle name="Total 2 2 5 8 2" xfId="3538" xr:uid="{870503EF-E97E-4410-9F44-2D18776F7DF8}"/>
    <cellStyle name="Total 2 2 5 9" xfId="2382" xr:uid="{2CDD2CFB-B57E-455E-BBA2-E61C21D98C4D}"/>
    <cellStyle name="Total 2 2 5 9 2" xfId="3539" xr:uid="{B9EB2324-6C64-451C-8AD9-8987F44B8D68}"/>
    <cellStyle name="Total 2 2 6" xfId="2383" xr:uid="{F072A9D7-B144-41BF-BE62-9FAA504DF597}"/>
    <cellStyle name="Total 2 2 6 10" xfId="3540" xr:uid="{96CAADDB-AF1A-48B8-A9A5-174878F55FDF}"/>
    <cellStyle name="Total 2 2 6 2" xfId="2384" xr:uid="{60A7FF82-76F5-4B5A-B16B-C6E2BBD32973}"/>
    <cellStyle name="Total 2 2 6 2 2" xfId="3541" xr:uid="{8CE852E1-4445-46B7-BB3F-253FF9673224}"/>
    <cellStyle name="Total 2 2 6 3" xfId="2385" xr:uid="{A48A3FF2-5B4F-4CCA-B343-82BFEAE2D021}"/>
    <cellStyle name="Total 2 2 6 3 2" xfId="3542" xr:uid="{DF9D0B64-4BBA-4E38-828F-F875251AC963}"/>
    <cellStyle name="Total 2 2 6 4" xfId="2386" xr:uid="{492510BF-9867-4A28-BF76-4A739F0AFD33}"/>
    <cellStyle name="Total 2 2 6 4 2" xfId="3543" xr:uid="{1B7526A1-19EF-437B-B594-8F1ECB007E50}"/>
    <cellStyle name="Total 2 2 6 5" xfId="2387" xr:uid="{2677A031-B1C3-41C7-9190-5BEB729447A2}"/>
    <cellStyle name="Total 2 2 6 5 2" xfId="3544" xr:uid="{59C625F1-501E-43AA-99A9-2DDC765470A2}"/>
    <cellStyle name="Total 2 2 6 6" xfId="2388" xr:uid="{FB239BD9-3140-44F5-874B-D8C4AD617391}"/>
    <cellStyle name="Total 2 2 6 6 2" xfId="3545" xr:uid="{EA39029E-E4C1-4B08-842A-8C44CC8C7D68}"/>
    <cellStyle name="Total 2 2 6 7" xfId="2389" xr:uid="{A266B28D-0844-4B50-9A08-931514F40BAF}"/>
    <cellStyle name="Total 2 2 6 7 2" xfId="3546" xr:uid="{66DD34F3-45CF-4EAD-A337-98064D8B2C15}"/>
    <cellStyle name="Total 2 2 6 8" xfId="2390" xr:uid="{07DB53DA-2F10-4F89-8CCF-31E61CADDEE1}"/>
    <cellStyle name="Total 2 2 6 8 2" xfId="3547" xr:uid="{BA7C601B-2F07-44A6-B9C4-68005FEE822E}"/>
    <cellStyle name="Total 2 2 6 9" xfId="2391" xr:uid="{9D7C5F68-510B-4DCC-AAAE-FAAEEB1C1682}"/>
    <cellStyle name="Total 2 2 6 9 2" xfId="3548" xr:uid="{4E07920E-B1E4-40C6-8875-F834E18947C6}"/>
    <cellStyle name="Total 2 2 7" xfId="2392" xr:uid="{F9699BC4-9748-4906-A35C-414165B5889B}"/>
    <cellStyle name="Total 2 2 7 10" xfId="3549" xr:uid="{CED137B8-6826-4CAF-B5BB-422D34B88371}"/>
    <cellStyle name="Total 2 2 7 2" xfId="2393" xr:uid="{5CE6BBD3-156F-4FAE-8584-C7625AF32B22}"/>
    <cellStyle name="Total 2 2 7 2 2" xfId="3550" xr:uid="{EE38B48E-95E7-4E07-9376-213DD66F1C44}"/>
    <cellStyle name="Total 2 2 7 3" xfId="2394" xr:uid="{F7E25568-483B-4C10-ADC8-A1A0BFD6C279}"/>
    <cellStyle name="Total 2 2 7 3 2" xfId="3551" xr:uid="{FA59393C-667D-42AB-9B82-8D77E152A81E}"/>
    <cellStyle name="Total 2 2 7 4" xfId="2395" xr:uid="{9977D300-CD25-4C6A-83D1-09352FCC3096}"/>
    <cellStyle name="Total 2 2 7 4 2" xfId="3552" xr:uid="{786CC8AF-F4EF-487D-8D04-A0DAB7292FC0}"/>
    <cellStyle name="Total 2 2 7 5" xfId="2396" xr:uid="{D056E8D3-8BC6-44D4-9953-7CE5D37B8098}"/>
    <cellStyle name="Total 2 2 7 5 2" xfId="3553" xr:uid="{D12E88BE-A5B6-4203-97CD-21E53C54877E}"/>
    <cellStyle name="Total 2 2 7 6" xfId="2397" xr:uid="{2D9247D9-43D4-48AC-9E93-2970F9CC54A1}"/>
    <cellStyle name="Total 2 2 7 6 2" xfId="3554" xr:uid="{C3B61BF1-0FFA-48E5-A6A4-97867037990D}"/>
    <cellStyle name="Total 2 2 7 7" xfId="2398" xr:uid="{711DCEAF-FB0F-4D9C-93F9-1BD3A9C86570}"/>
    <cellStyle name="Total 2 2 7 7 2" xfId="3555" xr:uid="{7611FE12-7D7B-4C84-BEE3-4CFED1DE47F5}"/>
    <cellStyle name="Total 2 2 7 8" xfId="2399" xr:uid="{95674088-8894-4CD7-A85A-A01F1E34B868}"/>
    <cellStyle name="Total 2 2 7 8 2" xfId="3556" xr:uid="{92D79F4D-ED13-40A9-B128-71593E8C77F3}"/>
    <cellStyle name="Total 2 2 7 9" xfId="2400" xr:uid="{27CA6455-8FA4-4B37-9AB1-477F9E34797E}"/>
    <cellStyle name="Total 2 2 7 9 2" xfId="3557" xr:uid="{DE215365-6BBA-4F91-A5D0-5E244182B208}"/>
    <cellStyle name="Total 2 2 8" xfId="2401" xr:uid="{E0F6A3BC-04FB-497E-BC50-1454B528C7DF}"/>
    <cellStyle name="Total 2 2 8 10" xfId="2402" xr:uid="{5FAB98C5-17F0-4F91-8D08-2DA59A91CCA9}"/>
    <cellStyle name="Total 2 2 8 10 2" xfId="4242" xr:uid="{BE13C764-732A-4215-BF67-8A3D53E2B89F}"/>
    <cellStyle name="Total 2 2 8 10 2 2" xfId="4456" xr:uid="{1F10D933-C0B4-4B26-8662-ED60440A485E}"/>
    <cellStyle name="Total 2 2 8 10 2 2 2" xfId="4920" xr:uid="{EC6B96AA-04DB-413D-B57A-8766561B9335}"/>
    <cellStyle name="Total 2 2 8 10 2 2 2 2" xfId="5965" xr:uid="{66ED2B95-DE1C-4345-B3EC-07FB650172AC}"/>
    <cellStyle name="Total 2 2 8 10 2 2 2 2 2" xfId="9586" xr:uid="{22B14981-894F-4AA4-AC31-A638ED4BAE8A}"/>
    <cellStyle name="Total 2 2 8 10 2 2 2 2 2 2" xfId="11815" xr:uid="{DE48DFA3-833B-4B8C-B51C-DD685B7F76BA}"/>
    <cellStyle name="Total 2 2 8 10 2 2 2 2 2 3" xfId="21571" xr:uid="{736ADA6D-519F-4E5F-9EC4-384D2DEFE998}"/>
    <cellStyle name="Total 2 2 8 10 2 2 2 2 3" xfId="12441" xr:uid="{E0D504FB-1F60-4312-AFEE-15D615848736}"/>
    <cellStyle name="Total 2 2 8 10 2 2 2 2 4" xfId="17960" xr:uid="{7375EE56-C3B8-4359-8953-7B3A922AE90A}"/>
    <cellStyle name="Total 2 2 8 10 2 2 2 3" xfId="8544" xr:uid="{5E16766D-DAC6-49CD-A3EA-A50F349C408D}"/>
    <cellStyle name="Total 2 2 8 10 2 2 2 3 2" xfId="13502" xr:uid="{6463B2C4-DEF8-41F0-839D-83C26AF2DF6A}"/>
    <cellStyle name="Total 2 2 8 10 2 2 2 3 3" xfId="20768" xr:uid="{31AE7B41-6549-4288-8819-53F4EC4CDE2E}"/>
    <cellStyle name="Total 2 2 8 10 2 2 2 4" xfId="18438" xr:uid="{9C9D7815-8B17-4378-AED8-62B67213656D}"/>
    <cellStyle name="Total 2 2 8 10 2 2 2 5" xfId="14133" xr:uid="{A38C0A2C-9914-4D2B-B303-CED3E9985A05}"/>
    <cellStyle name="Total 2 2 8 10 2 2 3" xfId="5528" xr:uid="{E14FED6A-05A9-4AD6-87F1-B500D89574B3}"/>
    <cellStyle name="Total 2 2 8 10 2 2 3 2" xfId="9149" xr:uid="{6BEF27CE-22E6-42F0-8E5A-03F50E8C95F2}"/>
    <cellStyle name="Total 2 2 8 10 2 2 3 2 2" xfId="13444" xr:uid="{68AADFF2-1FA6-445E-92FD-44793CC50782}"/>
    <cellStyle name="Total 2 2 8 10 2 2 3 2 3" xfId="21231" xr:uid="{8612ABC1-CDAA-4577-93EE-D4BBEFDB988D}"/>
    <cellStyle name="Total 2 2 8 10 2 2 3 3" xfId="12584" xr:uid="{797F4729-83C6-4BAF-AE59-A6AE9A47D383}"/>
    <cellStyle name="Total 2 2 8 10 2 2 3 4" xfId="15505" xr:uid="{6D24CC95-8F01-4636-9271-B81D2C5AF3E1}"/>
    <cellStyle name="Total 2 2 8 10 2 2 4" xfId="8085" xr:uid="{C4503D7C-F2A5-448F-8AF5-1EDEF46AD70E}"/>
    <cellStyle name="Total 2 2 8 10 2 2 4 2" xfId="15797" xr:uid="{5EDDE2ED-20A1-46BC-A6A7-CB009C3D51D7}"/>
    <cellStyle name="Total 2 2 8 10 2 2 4 3" xfId="20414" xr:uid="{6A25DEA7-1AA8-4C27-9E65-B334E527AFF0}"/>
    <cellStyle name="Total 2 2 8 10 2 2 5" xfId="17170" xr:uid="{202D1F0C-2DF4-48B4-8C81-00EEF80F5C45}"/>
    <cellStyle name="Total 2 2 8 10 2 2 6" xfId="12503" xr:uid="{5D5F6E66-D3EF-413A-BB45-709C927D7078}"/>
    <cellStyle name="Total 2 2 8 10 2 3" xfId="4746" xr:uid="{0707E3A0-EC02-4F38-BCEF-A1DDB7357288}"/>
    <cellStyle name="Total 2 2 8 10 2 3 2" xfId="5793" xr:uid="{F9D1292A-B3EB-4E75-A552-0A3942AE291E}"/>
    <cellStyle name="Total 2 2 8 10 2 3 2 2" xfId="9414" xr:uid="{84F5D6AE-7FB0-4AC1-ABD8-D4CDA865A116}"/>
    <cellStyle name="Total 2 2 8 10 2 3 2 2 2" xfId="18548" xr:uid="{0FE3109F-C650-43E2-8B72-92CB6F181482}"/>
    <cellStyle name="Total 2 2 8 10 2 3 2 2 3" xfId="21432" xr:uid="{14F75438-84BB-4741-AD7E-F46FF63F5468}"/>
    <cellStyle name="Total 2 2 8 10 2 3 2 3" xfId="15221" xr:uid="{9EA3BE63-4EB5-4139-9109-45FADBE812C7}"/>
    <cellStyle name="Total 2 2 8 10 2 3 2 4" xfId="17070" xr:uid="{E9C7A341-76C5-4BF2-AF87-5135A97AB4B6}"/>
    <cellStyle name="Total 2 2 8 10 2 3 3" xfId="8370" xr:uid="{66B25A72-194F-4612-9811-719DE75482B3}"/>
    <cellStyle name="Total 2 2 8 10 2 3 3 2" xfId="17752" xr:uid="{88AE4958-CF1A-460D-8368-DF244999217D}"/>
    <cellStyle name="Total 2 2 8 10 2 3 3 3" xfId="20629" xr:uid="{F76BFFF6-0F3A-4E1A-A55A-42155CE842E9}"/>
    <cellStyle name="Total 2 2 8 10 2 3 4" xfId="13584" xr:uid="{50F9ABD6-BBFE-42CC-BC8A-BD0360BD77D3}"/>
    <cellStyle name="Total 2 2 8 10 2 3 5" xfId="11785" xr:uid="{561067A5-42E1-4637-BA2E-40951B2EE128}"/>
    <cellStyle name="Total 2 2 8 10 2 4" xfId="5334" xr:uid="{1175D782-1847-4FD9-B0B5-06279205E953}"/>
    <cellStyle name="Total 2 2 8 10 2 4 2" xfId="8955" xr:uid="{D4101605-43A6-4200-A2B7-F5CBB0561C53}"/>
    <cellStyle name="Total 2 2 8 10 2 4 2 2" xfId="11748" xr:uid="{85F61BFF-A606-4EF8-A220-1B6743A059DE}"/>
    <cellStyle name="Total 2 2 8 10 2 4 2 3" xfId="21074" xr:uid="{FFD7C045-79E2-4E5C-95CC-024C1C9306CB}"/>
    <cellStyle name="Total 2 2 8 10 2 4 3" xfId="11750" xr:uid="{B9CD8356-B676-49C3-9C46-653A474AE527}"/>
    <cellStyle name="Total 2 2 8 10 2 4 4" xfId="13921" xr:uid="{4290AF4C-73FC-4F3D-B760-9EE382B5FBAA}"/>
    <cellStyle name="Total 2 2 8 10 2 5" xfId="7879" xr:uid="{0DFF29FE-1F43-4BEB-B884-1F770CE33BC6}"/>
    <cellStyle name="Total 2 2 8 10 2 5 2" xfId="12085" xr:uid="{4F3BE7D6-5535-4E5B-BE26-F8D3302A1D2A}"/>
    <cellStyle name="Total 2 2 8 10 2 5 3" xfId="20248" xr:uid="{D72E4736-0994-4185-BF1D-7041DB003159}"/>
    <cellStyle name="Total 2 2 8 10 2 6" xfId="14651" xr:uid="{AAACBE6E-9A9E-4A17-870B-876D0CE637F9}"/>
    <cellStyle name="Total 2 2 8 10 2 7" xfId="14611" xr:uid="{DD2F9E6F-B5C9-4895-B2AA-E848D75C1FCF}"/>
    <cellStyle name="Total 2 2 8 10 3" xfId="3759" xr:uid="{11B52B3C-7053-4948-8EFD-06850D190F79}"/>
    <cellStyle name="Total 2 2 8 10 3 2" xfId="4551" xr:uid="{4A38D5D0-98DE-4A39-9B14-7E48EFDE4C65}"/>
    <cellStyle name="Total 2 2 8 10 3 2 2" xfId="5603" xr:uid="{E2C0818B-C2BA-4EAC-9A4A-2E6E8525589D}"/>
    <cellStyle name="Total 2 2 8 10 3 2 2 2" xfId="9224" xr:uid="{264C9E26-3440-4CCB-999C-F758B3978A5E}"/>
    <cellStyle name="Total 2 2 8 10 3 2 2 2 2" xfId="11937" xr:uid="{D2A1A06C-2ED5-4581-ADA6-D222EE8CEE89}"/>
    <cellStyle name="Total 2 2 8 10 3 2 2 2 3" xfId="21299" xr:uid="{66A108B3-BDD2-455B-A704-393E6BE267C6}"/>
    <cellStyle name="Total 2 2 8 10 3 2 2 3" xfId="12543" xr:uid="{38157111-0E6C-451F-8539-E349AA1435EA}"/>
    <cellStyle name="Total 2 2 8 10 3 2 2 4" xfId="18140" xr:uid="{4FCBA4C3-6130-4B3E-B9C9-F9063233B193}"/>
    <cellStyle name="Total 2 2 8 10 3 2 3" xfId="8175" xr:uid="{E914E0D1-7155-4291-AA27-AE0395B2FAFD}"/>
    <cellStyle name="Total 2 2 8 10 3 2 3 2" xfId="15646" xr:uid="{DBF23FAA-D2DF-4E17-B12D-2E72D3E3EF82}"/>
    <cellStyle name="Total 2 2 8 10 3 2 3 3" xfId="20494" xr:uid="{E9A883AB-6593-4559-8F26-032827F667C2}"/>
    <cellStyle name="Total 2 2 8 10 3 2 4" xfId="12919" xr:uid="{7575CCFB-9822-4D86-8442-83537AFC2F01}"/>
    <cellStyle name="Total 2 2 8 10 3 2 5" xfId="16670" xr:uid="{A4FE942A-CECE-426C-96DC-B9E455E15D9A}"/>
    <cellStyle name="Total 2 2 8 10 3 3" xfId="5030" xr:uid="{BF6F5329-CD5D-4BEB-963B-74C36096161D}"/>
    <cellStyle name="Total 2 2 8 10 3 3 2" xfId="8651" xr:uid="{7FCC8DDD-C54A-43B5-8384-CDCEDBAAD04E}"/>
    <cellStyle name="Total 2 2 8 10 3 3 2 2" xfId="17732" xr:uid="{E94B141B-63ED-4D03-8CC9-AD77ECF2FB95}"/>
    <cellStyle name="Total 2 2 8 10 3 3 2 3" xfId="20861" xr:uid="{D22FDA28-7D15-44C5-852D-073DB547DE76}"/>
    <cellStyle name="Total 2 2 8 10 3 3 3" xfId="16004" xr:uid="{D118C6F2-2D8B-4328-A57B-54B7086BAFA9}"/>
    <cellStyle name="Total 2 2 8 10 3 3 4" xfId="19779" xr:uid="{1302D29F-9D67-4641-80C6-091F35B0D2A8}"/>
    <cellStyle name="Total 2 2 8 10 3 4" xfId="7458" xr:uid="{64E176EB-A638-4565-9F8B-28641783A8EC}"/>
    <cellStyle name="Total 2 2 8 10 3 4 2" xfId="12266" xr:uid="{3160797B-E28E-4A48-9344-3988F28F0ACE}"/>
    <cellStyle name="Total 2 2 8 10 3 4 3" xfId="19955" xr:uid="{D7828BF2-5311-4B8E-AC02-2B592518BB87}"/>
    <cellStyle name="Total 2 2 8 10 3 5" xfId="13812" xr:uid="{CCAFAC7F-869B-42D1-AC47-C0BE86F1020A}"/>
    <cellStyle name="Total 2 2 8 10 3 6" xfId="19196" xr:uid="{08045A23-7086-4D32-A1F1-3D26C46E26AE}"/>
    <cellStyle name="Total 2 2 8 10 4" xfId="3816" xr:uid="{C6FEA959-B2C1-44C0-94C5-23DE47D79C64}"/>
    <cellStyle name="Total 2 2 8 10 4 2" xfId="5058" xr:uid="{754C9765-71B8-44FC-A73B-E798EE4DCDA5}"/>
    <cellStyle name="Total 2 2 8 10 4 2 2" xfId="8679" xr:uid="{4CCB0485-0232-4F58-8264-30DD46A9AE0B}"/>
    <cellStyle name="Total 2 2 8 10 4 2 2 2" xfId="15749" xr:uid="{A015F1B8-815D-49F9-9E9E-8800E2636849}"/>
    <cellStyle name="Total 2 2 8 10 4 2 2 3" xfId="20883" xr:uid="{F083D4DF-B2CA-441C-B66C-63A4A4B0AD6C}"/>
    <cellStyle name="Total 2 2 8 10 4 2 3" xfId="15439" xr:uid="{CE9E2151-06FC-4351-94C4-75705B3DD298}"/>
    <cellStyle name="Total 2 2 8 10 4 2 4" xfId="18130" xr:uid="{49D9B567-5679-4D77-B6DA-0183AB93619B}"/>
    <cellStyle name="Total 2 2 8 10 4 3" xfId="7501" xr:uid="{093DF490-9653-42BA-89D9-84F384F04988}"/>
    <cellStyle name="Total 2 2 8 10 4 3 2" xfId="12227" xr:uid="{E7EEC222-1527-41DA-B93B-6AA191649F86}"/>
    <cellStyle name="Total 2 2 8 10 4 3 3" xfId="19988" xr:uid="{66837C90-76A4-4D1D-9A85-85D6DE700E33}"/>
    <cellStyle name="Total 2 2 8 10 4 4" xfId="13131" xr:uid="{7B88974C-946E-40CB-9E51-6CBC4CA604BB}"/>
    <cellStyle name="Total 2 2 8 10 4 5" xfId="19172" xr:uid="{3AD54DC5-7D2D-420E-A366-35D76332D428}"/>
    <cellStyle name="Total 2 2 8 10 5" xfId="3982" xr:uid="{2AF21AEB-08DE-427B-83E8-DF183534046C}"/>
    <cellStyle name="Total 2 2 8 10 5 2" xfId="7647" xr:uid="{DE84BB51-F148-43AF-91DC-8405F7CFB42A}"/>
    <cellStyle name="Total 2 2 8 10 5 2 2" xfId="12154" xr:uid="{7379B098-DD67-45ED-94B0-83956FC4E292}"/>
    <cellStyle name="Total 2 2 8 10 5 2 3" xfId="20095" xr:uid="{BD594126-CC3D-4D7B-9CB1-867E43D90691}"/>
    <cellStyle name="Total 2 2 8 10 5 3" xfId="18508" xr:uid="{F6A3B631-63C7-4651-8247-8E99E19F9B6B}"/>
    <cellStyle name="Total 2 2 8 10 5 4" xfId="14062" xr:uid="{6927D91E-8918-4568-BA19-A5C477AAF401}"/>
    <cellStyle name="Total 2 2 8 10 6" xfId="7335" xr:uid="{56E0DF55-2075-4C36-93E1-DF75B771C148}"/>
    <cellStyle name="Total 2 2 8 10 6 2" xfId="14967" xr:uid="{2BDA13D7-8F36-41F9-BF5D-8AFA617F4EEF}"/>
    <cellStyle name="Total 2 2 8 10 6 3" xfId="19855" xr:uid="{858A1B00-6462-4BCB-8132-184567D85420}"/>
    <cellStyle name="Total 2 2 8 10 7" xfId="13878" xr:uid="{053C3890-8753-4007-A99B-4A3B2EEE2908}"/>
    <cellStyle name="Total 2 2 8 10 8" xfId="14169" xr:uid="{43DAD88A-7689-4ABF-86B6-9FD3A7AC4C89}"/>
    <cellStyle name="Total 2 2 8 11" xfId="2403" xr:uid="{993EAD4E-C11A-479D-8A86-13656625A5A9}"/>
    <cellStyle name="Total 2 2 8 11 2" xfId="4243" xr:uid="{ECA730BC-20CE-4015-9FA5-B2B5E8149B1E}"/>
    <cellStyle name="Total 2 2 8 11 2 2" xfId="4457" xr:uid="{0C8223A9-B47B-4326-807C-DFBBF00BA95C}"/>
    <cellStyle name="Total 2 2 8 11 2 2 2" xfId="4921" xr:uid="{977D7030-BA50-434E-8698-1A82DF39577F}"/>
    <cellStyle name="Total 2 2 8 11 2 2 2 2" xfId="5966" xr:uid="{B31C621F-3747-4619-AE11-2F9072045B3F}"/>
    <cellStyle name="Total 2 2 8 11 2 2 2 2 2" xfId="9587" xr:uid="{EBBE7417-0EE5-45E7-B37E-897E18455DF4}"/>
    <cellStyle name="Total 2 2 8 11 2 2 2 2 2 2" xfId="11814" xr:uid="{3CF3830B-D62D-4D2A-9B08-1EB3A2136F52}"/>
    <cellStyle name="Total 2 2 8 11 2 2 2 2 2 3" xfId="21572" xr:uid="{41B324BD-DAE5-4769-9D73-28A881010EE3}"/>
    <cellStyle name="Total 2 2 8 11 2 2 2 2 3" xfId="12440" xr:uid="{377A6B21-BF34-4558-BC5C-443FEB91187D}"/>
    <cellStyle name="Total 2 2 8 11 2 2 2 2 4" xfId="16396" xr:uid="{6FD5D6E0-AB5F-48C9-87CD-232DE2090EF6}"/>
    <cellStyle name="Total 2 2 8 11 2 2 2 3" xfId="8545" xr:uid="{81EA132D-9275-453F-A6A6-B4E284B2E738}"/>
    <cellStyle name="Total 2 2 8 11 2 2 2 3 2" xfId="12016" xr:uid="{9E47F44F-2735-4FFE-81D9-779CFF88C262}"/>
    <cellStyle name="Total 2 2 8 11 2 2 2 3 3" xfId="20769" xr:uid="{D26798C1-77D5-4B97-9A35-508C38416596}"/>
    <cellStyle name="Total 2 2 8 11 2 2 2 4" xfId="18437" xr:uid="{D712B0AF-CB76-4BFD-9136-C22DDD4E43F7}"/>
    <cellStyle name="Total 2 2 8 11 2 2 2 5" xfId="14724" xr:uid="{1D8BB01C-49C2-4BC7-B170-7770712E98EC}"/>
    <cellStyle name="Total 2 2 8 11 2 2 3" xfId="5529" xr:uid="{7E21FEB3-1708-48DC-85BC-A41E1569196D}"/>
    <cellStyle name="Total 2 2 8 11 2 2 3 2" xfId="9150" xr:uid="{06EAF5D0-D795-41DE-83BF-DFC30240C9BA}"/>
    <cellStyle name="Total 2 2 8 11 2 2 3 2 2" xfId="11955" xr:uid="{346C2E09-7310-4720-B7A8-D46CD64CC50C}"/>
    <cellStyle name="Total 2 2 8 11 2 2 3 2 3" xfId="21232" xr:uid="{2CF09172-2A6F-41FD-8AD4-A38F7D268FA8}"/>
    <cellStyle name="Total 2 2 8 11 2 2 3 3" xfId="12583" xr:uid="{62CB2DAE-CB71-4CAA-80EF-2618C9A9C8DF}"/>
    <cellStyle name="Total 2 2 8 11 2 2 3 4" xfId="18896" xr:uid="{04EB5D7F-51B0-493A-8141-1203941838BC}"/>
    <cellStyle name="Total 2 2 8 11 2 2 4" xfId="8086" xr:uid="{4668C203-0FEB-4D40-B785-E834FE3333A9}"/>
    <cellStyle name="Total 2 2 8 11 2 2 4 2" xfId="13540" xr:uid="{CF7F8F28-3867-44BE-A07B-360AF7F3BFD2}"/>
    <cellStyle name="Total 2 2 8 11 2 2 4 3" xfId="20415" xr:uid="{BAAC9FC8-AC11-4071-9B3F-68F0C66C588E}"/>
    <cellStyle name="Total 2 2 8 11 2 2 5" xfId="14926" xr:uid="{B5AF6863-2EE2-4B3F-8F1B-078B88AFA508}"/>
    <cellStyle name="Total 2 2 8 11 2 2 6" xfId="11738" xr:uid="{457E949D-9A2C-46E3-89DE-DCCBC60C78DD}"/>
    <cellStyle name="Total 2 2 8 11 2 3" xfId="4747" xr:uid="{15C04047-A967-42B6-A896-CC0FB96B67FB}"/>
    <cellStyle name="Total 2 2 8 11 2 3 2" xfId="5794" xr:uid="{4BD32F48-D279-4DD9-8227-2BED61A2943D}"/>
    <cellStyle name="Total 2 2 8 11 2 3 2 2" xfId="9415" xr:uid="{A37B8569-E3EC-41D2-8A1E-4A90D30DC2F4}"/>
    <cellStyle name="Total 2 2 8 11 2 3 2 2 2" xfId="11876" xr:uid="{1B51FB49-E10A-4225-9CAB-A5CD77F0E5B0}"/>
    <cellStyle name="Total 2 2 8 11 2 3 2 2 3" xfId="21433" xr:uid="{0892A7AA-D1D0-46BD-97D4-956C42B2ACAB}"/>
    <cellStyle name="Total 2 2 8 11 2 3 2 3" xfId="18596" xr:uid="{2E93A03E-2F2A-4EE6-AC8B-5DD70835E74E}"/>
    <cellStyle name="Total 2 2 8 11 2 3 2 4" xfId="18639" xr:uid="{CD0531EF-E59D-45D0-BFBB-7A05C19749F7}"/>
    <cellStyle name="Total 2 2 8 11 2 3 3" xfId="8371" xr:uid="{B7393F26-67E5-4B27-8773-65D513D53DA2}"/>
    <cellStyle name="Total 2 2 8 11 2 3 3 2" xfId="17596" xr:uid="{FDE30467-FBF9-4537-8262-D9C780F7CBEE}"/>
    <cellStyle name="Total 2 2 8 11 2 3 3 3" xfId="20630" xr:uid="{74CDE04E-C852-4A26-917A-2C1738EA95E3}"/>
    <cellStyle name="Total 2 2 8 11 2 3 4" xfId="11733" xr:uid="{2B477CE6-DF7D-4848-A6BC-1EB83BE99B38}"/>
    <cellStyle name="Total 2 2 8 11 2 3 5" xfId="15078" xr:uid="{3F54DF39-D671-4A26-9934-8C64662D12E5}"/>
    <cellStyle name="Total 2 2 8 11 2 4" xfId="5335" xr:uid="{5C4BCA48-1253-489E-A8C5-4D6172A9B97A}"/>
    <cellStyle name="Total 2 2 8 11 2 4 2" xfId="8956" xr:uid="{ED10213B-F640-4D1B-B337-C7633A034998}"/>
    <cellStyle name="Total 2 2 8 11 2 4 2 2" xfId="15341" xr:uid="{0A16360D-CF7D-4F44-83A8-183BCB37B691}"/>
    <cellStyle name="Total 2 2 8 11 2 4 2 3" xfId="21075" xr:uid="{23AAB3DA-6406-4EEC-BAF7-88BC88C879E8}"/>
    <cellStyle name="Total 2 2 8 11 2 4 3" xfId="11715" xr:uid="{57D1C12E-E73E-4C4C-977B-87A6B953154B}"/>
    <cellStyle name="Total 2 2 8 11 2 4 4" xfId="15969" xr:uid="{AE5A352E-2749-478E-9F00-C6A6E376CE6C}"/>
    <cellStyle name="Total 2 2 8 11 2 5" xfId="7880" xr:uid="{3D67ACFD-CE01-4736-A5ED-79ACA0051242}"/>
    <cellStyle name="Total 2 2 8 11 2 5 2" xfId="12084" xr:uid="{BAF62234-5998-480F-AFD1-C3EF1D8097B7}"/>
    <cellStyle name="Total 2 2 8 11 2 5 3" xfId="20249" xr:uid="{CA57CE3F-C239-41CF-BD6B-6D863040F804}"/>
    <cellStyle name="Total 2 2 8 11 2 6" xfId="16652" xr:uid="{F9BEA07A-6F79-4601-97EC-714AAB8A515A}"/>
    <cellStyle name="Total 2 2 8 11 2 7" xfId="15168" xr:uid="{16E5839A-BF18-44B7-9B89-5B79B108B575}"/>
    <cellStyle name="Total 2 2 8 11 3" xfId="3940" xr:uid="{9BAD53B1-C197-402F-BCA3-B06A19270B6D}"/>
    <cellStyle name="Total 2 2 8 11 3 2" xfId="4595" xr:uid="{B46A4C15-D5D0-4E95-B4FA-F8137946C27A}"/>
    <cellStyle name="Total 2 2 8 11 3 2 2" xfId="5646" xr:uid="{459BE19A-D836-4593-964B-CEA702E2DB50}"/>
    <cellStyle name="Total 2 2 8 11 3 2 2 2" xfId="9267" xr:uid="{00CF1C71-AB04-4D74-909C-0AD7D9EA93D1}"/>
    <cellStyle name="Total 2 2 8 11 3 2 2 2 2" xfId="11919" xr:uid="{DBCCD209-CDCA-45D0-A640-7749010D7E27}"/>
    <cellStyle name="Total 2 2 8 11 3 2 2 2 3" xfId="21332" xr:uid="{17DA3F43-AD9D-4436-B7D9-7552CC36E5B9}"/>
    <cellStyle name="Total 2 2 8 11 3 2 2 3" xfId="12535" xr:uid="{5F3FCEA9-A61A-4A52-AE31-622DF401C124}"/>
    <cellStyle name="Total 2 2 8 11 3 2 2 4" xfId="13821" xr:uid="{64EBDC8D-5644-4F8D-A7A4-353FE9212D2E}"/>
    <cellStyle name="Total 2 2 8 11 3 2 3" xfId="8219" xr:uid="{1E9E10BB-ECA3-4228-AAE3-AAB45FB642BA}"/>
    <cellStyle name="Total 2 2 8 11 3 2 3 2" xfId="15785" xr:uid="{0EBDD7DA-A9CC-42D6-A3A5-58E1851254A3}"/>
    <cellStyle name="Total 2 2 8 11 3 2 3 3" xfId="20527" xr:uid="{6BF65995-E140-4D36-91FE-6DCAF9953EB8}"/>
    <cellStyle name="Total 2 2 8 11 3 2 4" xfId="12888" xr:uid="{5B9C44A0-511C-4603-9749-0C1FD1811E11}"/>
    <cellStyle name="Total 2 2 8 11 3 2 5" xfId="16211" xr:uid="{B244AB75-21C9-46E8-9A8F-C2AEBD9DE595}"/>
    <cellStyle name="Total 2 2 8 11 3 3" xfId="5125" xr:uid="{F1D45F34-3D77-4BA4-81D7-BEB526615DE7}"/>
    <cellStyle name="Total 2 2 8 11 3 3 2" xfId="8746" xr:uid="{D7F6BF3B-197C-472B-9452-91D280022CDD}"/>
    <cellStyle name="Total 2 2 8 11 3 3 2 2" xfId="15599" xr:uid="{20F09EF4-6FE4-427E-98B9-94D4D6289C14}"/>
    <cellStyle name="Total 2 2 8 11 3 3 2 3" xfId="20932" xr:uid="{C4DB26AE-0351-44AF-B0C2-A49EE3389A55}"/>
    <cellStyle name="Total 2 2 8 11 3 3 3" xfId="15486" xr:uid="{489A0B0E-B8B7-4E97-B4FF-F98B201D2C64}"/>
    <cellStyle name="Total 2 2 8 11 3 3 4" xfId="19759" xr:uid="{F21400F9-66DD-44BC-8DC3-C3D1FF67B3E5}"/>
    <cellStyle name="Total 2 2 8 11 3 4" xfId="7611" xr:uid="{2C6C1072-2A5C-495E-ABA2-5AABC77DB1E5}"/>
    <cellStyle name="Total 2 2 8 11 3 4 2" xfId="12170" xr:uid="{404E79CD-6DA7-4278-AEC0-C0D2D420E9B5}"/>
    <cellStyle name="Total 2 2 8 11 3 4 3" xfId="20068" xr:uid="{10BF4924-EE6C-4113-9B94-5EB744A76847}"/>
    <cellStyle name="Total 2 2 8 11 3 5" xfId="13087" xr:uid="{3FCD377D-DDAD-40B7-99E9-45FA215228D0}"/>
    <cellStyle name="Total 2 2 8 11 3 6" xfId="19104" xr:uid="{92C710CC-BE09-4795-A673-4A6DC2BFD6C4}"/>
    <cellStyle name="Total 2 2 8 11 4" xfId="3988" xr:uid="{B03FC977-4AC2-42E7-9D12-8BF2DF5F7A39}"/>
    <cellStyle name="Total 2 2 8 11 4 2" xfId="5149" xr:uid="{AB512E69-397E-4090-8081-05A7A9D175C0}"/>
    <cellStyle name="Total 2 2 8 11 4 2 2" xfId="8770" xr:uid="{7A01CE20-38C3-45F0-862D-8D76412F299E}"/>
    <cellStyle name="Total 2 2 8 11 4 2 2 2" xfId="15355" xr:uid="{8EC0FDFB-F827-484D-AAD2-8FBC8E824E39}"/>
    <cellStyle name="Total 2 2 8 11 4 2 2 3" xfId="20953" xr:uid="{C892E64F-71B8-496C-A995-A369BD77A701}"/>
    <cellStyle name="Total 2 2 8 11 4 2 3" xfId="15482" xr:uid="{1BD1E3C5-BD8B-43C1-9797-83057FCE4D40}"/>
    <cellStyle name="Total 2 2 8 11 4 2 4" xfId="19726" xr:uid="{E50FED65-F54B-4A2C-92DD-00FC24A7F051}"/>
    <cellStyle name="Total 2 2 8 11 4 3" xfId="7652" xr:uid="{7FCB2A6D-A193-4EAE-AE0E-2C375975BF48}"/>
    <cellStyle name="Total 2 2 8 11 4 3 2" xfId="12149" xr:uid="{11FDE443-6B2B-42BA-8468-77C6168640C8}"/>
    <cellStyle name="Total 2 2 8 11 4 3 3" xfId="20100" xr:uid="{A81EEB83-49E2-4CAC-AC14-26C53514F54D}"/>
    <cellStyle name="Total 2 2 8 11 4 4" xfId="13737" xr:uid="{B54620BA-5052-45A3-9466-5940F0F51FD3}"/>
    <cellStyle name="Total 2 2 8 11 4 5" xfId="16105" xr:uid="{1AEBCDB6-B7D5-4964-91A9-70C2A3825A98}"/>
    <cellStyle name="Total 2 2 8 11 5" xfId="4536" xr:uid="{65A2036F-C724-433A-9792-A2386705F88A}"/>
    <cellStyle name="Total 2 2 8 11 5 2" xfId="8161" xr:uid="{E76032A7-7653-41A6-94D8-C807F09380E8}"/>
    <cellStyle name="Total 2 2 8 11 5 2 2" xfId="13511" xr:uid="{578A19EB-9DC1-4323-A713-0FCC49A41DA9}"/>
    <cellStyle name="Total 2 2 8 11 5 2 3" xfId="20483" xr:uid="{BB43E09C-E122-4F8D-8206-AF8795AD80CB}"/>
    <cellStyle name="Total 2 2 8 11 5 3" xfId="12934" xr:uid="{B390019F-9457-4365-9E55-273CE02FB77A}"/>
    <cellStyle name="Total 2 2 8 11 5 4" xfId="18965" xr:uid="{BA1BBDFC-3B5F-48DC-837B-FC674D102FFA}"/>
    <cellStyle name="Total 2 2 8 11 6" xfId="7336" xr:uid="{6B5AE7D5-9D1C-487E-8B9E-8FA752F882D1}"/>
    <cellStyle name="Total 2 2 8 11 6 2" xfId="14425" xr:uid="{CFECF88A-9C48-460B-9D89-809A5E72626A}"/>
    <cellStyle name="Total 2 2 8 11 6 3" xfId="19856" xr:uid="{5A27FD93-5F71-4857-8CAB-490BFD6B22F3}"/>
    <cellStyle name="Total 2 2 8 11 7" xfId="13223" xr:uid="{D592D2C7-FA20-42A4-B543-54024A4AB1BC}"/>
    <cellStyle name="Total 2 2 8 11 8" xfId="14742" xr:uid="{605F2171-13FE-4B58-B1F8-56FD24605CEE}"/>
    <cellStyle name="Total 2 2 8 12" xfId="2404" xr:uid="{EB838DFB-F4A8-49A4-A741-A7645E1E05C6}"/>
    <cellStyle name="Total 2 2 8 12 2" xfId="4244" xr:uid="{8A549041-846C-43E8-8A96-057CC79A26A3}"/>
    <cellStyle name="Total 2 2 8 12 2 2" xfId="4458" xr:uid="{7C01ABB7-9210-406B-9B11-A7EEB14BBF4D}"/>
    <cellStyle name="Total 2 2 8 12 2 2 2" xfId="4922" xr:uid="{4D7FBB84-FCAE-487A-9332-964F1B09081C}"/>
    <cellStyle name="Total 2 2 8 12 2 2 2 2" xfId="5967" xr:uid="{891A5860-9244-45E2-8B8D-5A615B840302}"/>
    <cellStyle name="Total 2 2 8 12 2 2 2 2 2" xfId="9588" xr:uid="{1BEFDA6C-8686-4BE4-A1A2-4F1A93E08CAD}"/>
    <cellStyle name="Total 2 2 8 12 2 2 2 2 2 2" xfId="17631" xr:uid="{32D7F8A5-2092-46AC-B448-985E2A2B8E89}"/>
    <cellStyle name="Total 2 2 8 12 2 2 2 2 2 3" xfId="21573" xr:uid="{3E46AE44-7A9E-47E2-AE16-D1CFFE4C2251}"/>
    <cellStyle name="Total 2 2 8 12 2 2 2 2 3" xfId="12439" xr:uid="{3AF2FFAF-9A45-45A2-A10C-095C0167C5DD}"/>
    <cellStyle name="Total 2 2 8 12 2 2 2 2 4" xfId="13205" xr:uid="{D390A528-E468-4FDF-B1FF-228B9993FCC4}"/>
    <cellStyle name="Total 2 2 8 12 2 2 2 3" xfId="8546" xr:uid="{F760F4E3-3C41-4475-BA07-82056037A45F}"/>
    <cellStyle name="Total 2 2 8 12 2 2 2 3 2" xfId="18572" xr:uid="{C4D18755-E890-424E-A490-0B924875C340}"/>
    <cellStyle name="Total 2 2 8 12 2 2 2 3 3" xfId="20770" xr:uid="{CC6F53F1-FFCA-49BC-9BC8-C96F35212F7E}"/>
    <cellStyle name="Total 2 2 8 12 2 2 2 4" xfId="18436" xr:uid="{58564E21-1625-40C5-83C5-072A86F0295E}"/>
    <cellStyle name="Total 2 2 8 12 2 2 2 5" xfId="16976" xr:uid="{499FE76C-D6DE-446A-BF75-922EA43573BD}"/>
    <cellStyle name="Total 2 2 8 12 2 2 3" xfId="5530" xr:uid="{C3B4D14A-3E73-4B64-871E-6F28081903AF}"/>
    <cellStyle name="Total 2 2 8 12 2 2 3 2" xfId="9151" xr:uid="{C018D94B-C3B6-4A9D-A474-83F88CF7B2EE}"/>
    <cellStyle name="Total 2 2 8 12 2 2 3 2 2" xfId="15318" xr:uid="{C8BA441E-F6CB-43F0-80DB-952DFD990C93}"/>
    <cellStyle name="Total 2 2 8 12 2 2 3 2 3" xfId="21233" xr:uid="{700E447F-C9C2-40C9-9C66-A02C19D526A0}"/>
    <cellStyle name="Total 2 2 8 12 2 2 3 3" xfId="12582" xr:uid="{0C977655-1BDB-4E19-8F79-1498FD366483}"/>
    <cellStyle name="Total 2 2 8 12 2 2 3 4" xfId="12322" xr:uid="{0CB32D1C-AC04-4801-9DA8-9BB2CB4552A5}"/>
    <cellStyle name="Total 2 2 8 12 2 2 4" xfId="8087" xr:uid="{1690F1CF-3541-4CBA-8739-2EBBE1F5BFBC}"/>
    <cellStyle name="Total 2 2 8 12 2 2 4 2" xfId="12056" xr:uid="{ED68E10D-C131-4A03-9654-5DABD549FA3C}"/>
    <cellStyle name="Total 2 2 8 12 2 2 4 3" xfId="20416" xr:uid="{5358658D-B94E-4F81-A82E-09D89808E1FC}"/>
    <cellStyle name="Total 2 2 8 12 2 2 5" xfId="16851" xr:uid="{9BA30E91-2DE1-4E7E-808A-19EF9C970007}"/>
    <cellStyle name="Total 2 2 8 12 2 2 6" xfId="16284" xr:uid="{B6132A94-2D76-444B-90FF-841C2F281557}"/>
    <cellStyle name="Total 2 2 8 12 2 3" xfId="4748" xr:uid="{00CEA42B-7AFA-494D-BEEF-27B97E22D313}"/>
    <cellStyle name="Total 2 2 8 12 2 3 2" xfId="5795" xr:uid="{618AC494-DC34-47ED-887A-594D0F20F251}"/>
    <cellStyle name="Total 2 2 8 12 2 3 2 2" xfId="9416" xr:uid="{280EC1FF-6B69-4207-8CC8-376454BEFEEE}"/>
    <cellStyle name="Total 2 2 8 12 2 3 2 2 2" xfId="15867" xr:uid="{595B6F5B-F742-4368-A136-ABB9F343229C}"/>
    <cellStyle name="Total 2 2 8 12 2 3 2 2 3" xfId="21434" xr:uid="{6AB49EAB-82BC-4CF6-A194-BC65A9CE3306}"/>
    <cellStyle name="Total 2 2 8 12 2 3 2 3" xfId="15450" xr:uid="{3479F79F-6222-463A-BEB0-AC2DA0D6B1A8}"/>
    <cellStyle name="Total 2 2 8 12 2 3 2 4" xfId="18877" xr:uid="{3C0DC482-5439-438D-9DE3-B56F7B1A8D00}"/>
    <cellStyle name="Total 2 2 8 12 2 3 3" xfId="8372" xr:uid="{CB601757-7946-4903-BFBB-53257D0ACC79}"/>
    <cellStyle name="Total 2 2 8 12 2 3 3 2" xfId="15297" xr:uid="{049874F4-208C-43BB-B912-35725DD648EF}"/>
    <cellStyle name="Total 2 2 8 12 2 3 3 3" xfId="20631" xr:uid="{220C9EDE-CF02-4F56-819C-4170965E2C1D}"/>
    <cellStyle name="Total 2 2 8 12 2 3 4" xfId="18471" xr:uid="{876BFC2F-1BC5-491E-870C-C66503D82575}"/>
    <cellStyle name="Total 2 2 8 12 2 3 5" xfId="12339" xr:uid="{E751F7FF-0EE9-47D5-9AB2-766F40D4F431}"/>
    <cellStyle name="Total 2 2 8 12 2 4" xfId="5336" xr:uid="{E066D14C-AF0C-4871-AB4B-A8D952159AE7}"/>
    <cellStyle name="Total 2 2 8 12 2 4 2" xfId="8957" xr:uid="{5A74996B-42AD-43D2-ABA2-86EA41DFBD11}"/>
    <cellStyle name="Total 2 2 8 12 2 4 2 2" xfId="15583" xr:uid="{CDBEF2E8-74B1-4B1A-AEE9-5B39812A11BD}"/>
    <cellStyle name="Total 2 2 8 12 2 4 2 3" xfId="21076" xr:uid="{FBFB2839-A2AB-4F9A-8647-85D0EB3A3B4F}"/>
    <cellStyle name="Total 2 2 8 12 2 4 3" xfId="18761" xr:uid="{956156A9-C973-412D-A036-E8BE6C2AEC3A}"/>
    <cellStyle name="Total 2 2 8 12 2 4 4" xfId="18058" xr:uid="{6635F4AE-2B3F-4331-B9C7-DBF4EC547A4B}"/>
    <cellStyle name="Total 2 2 8 12 2 5" xfId="7881" xr:uid="{3282FDF4-EA91-4637-9310-186FCE9B11C0}"/>
    <cellStyle name="Total 2 2 8 12 2 5 2" xfId="17600" xr:uid="{A91EF6FC-2665-49C6-87F0-046F033E8273}"/>
    <cellStyle name="Total 2 2 8 12 2 5 3" xfId="20250" xr:uid="{6E2A2822-649E-4E6E-B58D-B1431F098BBC}"/>
    <cellStyle name="Total 2 2 8 12 2 6" xfId="17203" xr:uid="{1280DABE-E7DF-4A90-886C-07FF0D134323}"/>
    <cellStyle name="Total 2 2 8 12 2 7" xfId="17415" xr:uid="{DB2FDA60-10BA-4B60-9D51-3A4897221B25}"/>
    <cellStyle name="Total 2 2 8 12 3" xfId="3732" xr:uid="{79D24F39-B6CF-4E41-A338-682CA4B9874F}"/>
    <cellStyle name="Total 2 2 8 12 3 2" xfId="4545" xr:uid="{9AE4F762-DC59-4D37-A5D0-12462198BAEA}"/>
    <cellStyle name="Total 2 2 8 12 3 2 2" xfId="5597" xr:uid="{D3FF7383-EE90-4489-AFDD-BC54F81C83F4}"/>
    <cellStyle name="Total 2 2 8 12 3 2 2 2" xfId="9218" xr:uid="{562FD374-688A-42BA-A933-D22B65755FC8}"/>
    <cellStyle name="Total 2 2 8 12 3 2 2 2 2" xfId="15695" xr:uid="{E9DBACDD-1455-4DA4-B17D-85E5DCA7607A}"/>
    <cellStyle name="Total 2 2 8 12 3 2 2 2 3" xfId="21295" xr:uid="{D32165B9-4FDE-4331-9F29-A21577E905DA}"/>
    <cellStyle name="Total 2 2 8 12 3 2 2 3" xfId="12545" xr:uid="{A7B1B748-D6C0-4411-ABA6-C2BEE8DC64E5}"/>
    <cellStyle name="Total 2 2 8 12 3 2 2 4" xfId="18157" xr:uid="{DCF0A537-56B5-456E-8FD3-7283E2D82EC6}"/>
    <cellStyle name="Total 2 2 8 12 3 2 3" xfId="8169" xr:uid="{4353DC3A-600F-42A4-8A87-08EBCED36A86}"/>
    <cellStyle name="Total 2 2 8 12 3 2 3 2" xfId="15647" xr:uid="{05850DED-C620-41F3-84F6-DFB26DDFF207}"/>
    <cellStyle name="Total 2 2 8 12 3 2 3 3" xfId="20490" xr:uid="{7499FB81-FDAE-40ED-9C46-76B762615C0B}"/>
    <cellStyle name="Total 2 2 8 12 3 2 4" xfId="12925" xr:uid="{D776AC7F-0710-46A3-97C5-381E7899C74E}"/>
    <cellStyle name="Total 2 2 8 12 3 2 5" xfId="16515" xr:uid="{83E696E3-F9FA-40E3-ADA8-36C4D86E93B3}"/>
    <cellStyle name="Total 2 2 8 12 3 3" xfId="5019" xr:uid="{AAE56146-0CDA-48C5-9FBD-2638377DFA17}"/>
    <cellStyle name="Total 2 2 8 12 3 3 2" xfId="8640" xr:uid="{E7FD18AE-C912-46E3-B7F6-59EE9C5B2CCC}"/>
    <cellStyle name="Total 2 2 8 12 3 3 2 2" xfId="12008" xr:uid="{1A1DB417-0AC4-470E-BE55-7CC433ACDF97}"/>
    <cellStyle name="Total 2 2 8 12 3 3 2 3" xfId="20853" xr:uid="{7D305902-CB63-49BC-940B-8AACBDF48F57}"/>
    <cellStyle name="Total 2 2 8 12 3 3 3" xfId="18329" xr:uid="{2C196852-8E37-491A-BFEA-B54800D4B4F1}"/>
    <cellStyle name="Total 2 2 8 12 3 3 4" xfId="18111" xr:uid="{AF0975A6-1048-49BB-A219-07412D1E8F00}"/>
    <cellStyle name="Total 2 2 8 12 3 4" xfId="7443" xr:uid="{9FA05231-20B8-4EFE-AD16-B938D3D55A79}"/>
    <cellStyle name="Total 2 2 8 12 3 4 2" xfId="12277" xr:uid="{C81FD988-FECF-4589-91B1-9CFF9922D597}"/>
    <cellStyle name="Total 2 2 8 12 3 4 3" xfId="19945" xr:uid="{612B0079-C06D-4A42-9E6A-2448262BBA9C}"/>
    <cellStyle name="Total 2 2 8 12 3 5" xfId="13160" xr:uid="{87B23177-8720-430D-8596-A9AE0892F4C2}"/>
    <cellStyle name="Total 2 2 8 12 3 6" xfId="19204" xr:uid="{BAED4C5F-742C-4F28-B29D-1056A2583E40}"/>
    <cellStyle name="Total 2 2 8 12 4" xfId="3788" xr:uid="{D91DC1C9-8398-4AC1-AFCE-FA9C0D9169FB}"/>
    <cellStyle name="Total 2 2 8 12 4 2" xfId="5047" xr:uid="{45E755F0-4323-4CF7-9F4C-B0B3A9483186}"/>
    <cellStyle name="Total 2 2 8 12 4 2 2" xfId="8668" xr:uid="{6F6A4001-8136-4AE5-B78C-1E7ED8B74910}"/>
    <cellStyle name="Total 2 2 8 12 4 2 2 2" xfId="15606" xr:uid="{DCC48A0B-5ACB-49A7-AD3C-45471E83DCB1}"/>
    <cellStyle name="Total 2 2 8 12 4 2 2 3" xfId="20875" xr:uid="{ED88FBD1-9D80-450F-A40E-B722204EAFAC}"/>
    <cellStyle name="Total 2 2 8 12 4 2 3" xfId="18680" xr:uid="{EEA9DEE7-F5DC-466A-A40A-5B68FEC71B57}"/>
    <cellStyle name="Total 2 2 8 12 4 2 4" xfId="16252" xr:uid="{A0747D99-D66A-4136-8106-48478E1B80BD}"/>
    <cellStyle name="Total 2 2 8 12 4 3" xfId="7480" xr:uid="{50C9E5C5-565D-4513-BFFF-1D35FAE6F728}"/>
    <cellStyle name="Total 2 2 8 12 4 3 2" xfId="12245" xr:uid="{671E4550-8670-4116-AF65-D5E4302EAD5C}"/>
    <cellStyle name="Total 2 2 8 12 4 3 3" xfId="19973" xr:uid="{911D0749-8A96-4667-8B8D-5011EFFEC988}"/>
    <cellStyle name="Total 2 2 8 12 4 4" xfId="13142" xr:uid="{8184C810-5138-4B7C-BB4B-C470FBA9D693}"/>
    <cellStyle name="Total 2 2 8 12 4 5" xfId="19179" xr:uid="{C5666C8C-2525-4174-8ABC-95E1EBF25613}"/>
    <cellStyle name="Total 2 2 8 12 5" xfId="3912" xr:uid="{A470514A-826E-43A6-9976-F7D1687A3066}"/>
    <cellStyle name="Total 2 2 8 12 5 2" xfId="7586" xr:uid="{D6F97837-DDBF-41C0-B4E0-FF7D25487D98}"/>
    <cellStyle name="Total 2 2 8 12 5 2 2" xfId="12182" xr:uid="{95013071-B683-43BB-8F04-9B58D58BE705}"/>
    <cellStyle name="Total 2 2 8 12 5 2 3" xfId="20048" xr:uid="{33C32B55-2881-4CA9-BCDA-F41E538219A2}"/>
    <cellStyle name="Total 2 2 8 12 5 3" xfId="13098" xr:uid="{5C051B80-D4AD-4918-BDF0-E54B5F9ADEDB}"/>
    <cellStyle name="Total 2 2 8 12 5 4" xfId="19124" xr:uid="{69E2EED4-EB3B-4833-B06B-4E3635BA1F23}"/>
    <cellStyle name="Total 2 2 8 12 6" xfId="7337" xr:uid="{3D5113C8-F174-43A5-9A7A-99D47A7CD5F4}"/>
    <cellStyle name="Total 2 2 8 12 6 2" xfId="13998" xr:uid="{02004A02-E702-4C68-8B7E-3F642E046B88}"/>
    <cellStyle name="Total 2 2 8 12 6 3" xfId="19857" xr:uid="{5C7023CD-06C2-49C2-8E01-34833FF1DC72}"/>
    <cellStyle name="Total 2 2 8 12 7" xfId="13877" xr:uid="{CC9DA67B-87DB-481B-9380-9172DBD21A36}"/>
    <cellStyle name="Total 2 2 8 12 8" xfId="16993" xr:uid="{B73D1246-BC81-4775-B59B-3DEC5D697DF8}"/>
    <cellStyle name="Total 2 2 8 13" xfId="2405" xr:uid="{0275DFE7-70E8-463A-B1A8-A583509C0F3A}"/>
    <cellStyle name="Total 2 2 8 13 2" xfId="4245" xr:uid="{5AFD3CEB-4C13-4467-82CC-6F72062A086A}"/>
    <cellStyle name="Total 2 2 8 13 2 2" xfId="4459" xr:uid="{6278B311-A226-4C1D-8C8B-024F159B400F}"/>
    <cellStyle name="Total 2 2 8 13 2 2 2" xfId="4923" xr:uid="{C7BDB4B0-00BB-427E-BD71-FE268BC99BC9}"/>
    <cellStyle name="Total 2 2 8 13 2 2 2 2" xfId="5968" xr:uid="{2845B6DE-8962-4734-893F-6E97FCF964DE}"/>
    <cellStyle name="Total 2 2 8 13 2 2 2 2 2" xfId="9589" xr:uid="{7601CC7A-65BC-477B-A0B9-6325A8C8535A}"/>
    <cellStyle name="Total 2 2 8 13 2 2 2 2 2 2" xfId="11813" xr:uid="{02DBFD10-556C-49B9-95F9-CFDBE0D84E4B}"/>
    <cellStyle name="Total 2 2 8 13 2 2 2 2 2 3" xfId="21574" xr:uid="{A840905E-EE00-475A-B1E7-84DB70DA9DB4}"/>
    <cellStyle name="Total 2 2 8 13 2 2 2 2 3" xfId="12438" xr:uid="{5C168D32-DC56-487E-B8D0-5264536D361D}"/>
    <cellStyle name="Total 2 2 8 13 2 2 2 2 4" xfId="16419" xr:uid="{897C2D71-652E-4E30-8533-4547B522D214}"/>
    <cellStyle name="Total 2 2 8 13 2 2 2 3" xfId="8547" xr:uid="{30700AED-55EA-4430-836E-F343FBFE1D4B}"/>
    <cellStyle name="Total 2 2 8 13 2 2 2 3 2" xfId="17508" xr:uid="{48435561-1109-465C-9A5F-825A3041378D}"/>
    <cellStyle name="Total 2 2 8 13 2 2 2 3 3" xfId="20771" xr:uid="{03A0921F-04EC-48E1-BFF8-B972CFB63120}"/>
    <cellStyle name="Total 2 2 8 13 2 2 2 4" xfId="18435" xr:uid="{D8A8BD26-EBF2-48E0-9F00-93E852BE6C8F}"/>
    <cellStyle name="Total 2 2 8 13 2 2 2 5" xfId="16383" xr:uid="{1A5F63F2-5B3E-4651-B954-080E9023B0D0}"/>
    <cellStyle name="Total 2 2 8 13 2 2 3" xfId="5531" xr:uid="{707706DE-818F-4F77-9D80-8B579BF04BEC}"/>
    <cellStyle name="Total 2 2 8 13 2 2 3 2" xfId="9152" xr:uid="{6B5B4E03-1F4B-4476-B760-F9D807E40AA8}"/>
    <cellStyle name="Total 2 2 8 13 2 2 3 2 2" xfId="15561" xr:uid="{4E5F2648-DA31-4F1D-AF49-D5F7DB8D6DA4}"/>
    <cellStyle name="Total 2 2 8 13 2 2 3 2 3" xfId="21234" xr:uid="{27599C8A-AF9E-4985-B8BC-E0FD7D236DDC}"/>
    <cellStyle name="Total 2 2 8 13 2 2 3 3" xfId="18767" xr:uid="{F551F1B6-6AE9-4A07-8342-BED152B464F4}"/>
    <cellStyle name="Total 2 2 8 13 2 2 3 4" xfId="13624" xr:uid="{9496C28B-7E02-4057-825C-37C22EE53024}"/>
    <cellStyle name="Total 2 2 8 13 2 2 4" xfId="8088" xr:uid="{FDE0BEA7-DBB8-4167-AC88-0CE2F58E60FC}"/>
    <cellStyle name="Total 2 2 8 13 2 2 4 2" xfId="15409" xr:uid="{E4CD59F3-6338-4FF7-BB80-EA7C3404DCB0}"/>
    <cellStyle name="Total 2 2 8 13 2 2 4 3" xfId="20417" xr:uid="{E191FD68-EBD5-446B-91D3-2C57EB808CF8}"/>
    <cellStyle name="Total 2 2 8 13 2 2 5" xfId="17399" xr:uid="{6853E7EA-A2D0-4809-AF80-A9FDE3C8A559}"/>
    <cellStyle name="Total 2 2 8 13 2 2 6" xfId="16858" xr:uid="{859F4CD5-227F-43E4-B6A0-BD401E224521}"/>
    <cellStyle name="Total 2 2 8 13 2 3" xfId="4749" xr:uid="{FEA2CF31-9F80-4EBB-802F-30BD809CC097}"/>
    <cellStyle name="Total 2 2 8 13 2 3 2" xfId="5796" xr:uid="{D0D7D3C8-B6CB-4BB8-A177-B00990B58886}"/>
    <cellStyle name="Total 2 2 8 13 2 3 2 2" xfId="9417" xr:uid="{A12D6B39-3722-44AA-9855-42151EF80ED7}"/>
    <cellStyle name="Total 2 2 8 13 2 3 2 2 2" xfId="11875" xr:uid="{2A0A8CC9-9461-4059-9084-43C7F8A08990}"/>
    <cellStyle name="Total 2 2 8 13 2 3 2 2 3" xfId="21435" xr:uid="{6921DCEB-15CF-4596-B311-C19C9D30A90F}"/>
    <cellStyle name="Total 2 2 8 13 2 3 2 3" xfId="12513" xr:uid="{5043D16C-AEC5-4ED8-A777-377D63A39535}"/>
    <cellStyle name="Total 2 2 8 13 2 3 2 4" xfId="14548" xr:uid="{4C907B37-F6AC-45F8-9DE6-742C8656DC7A}"/>
    <cellStyle name="Total 2 2 8 13 2 3 3" xfId="8373" xr:uid="{05936849-782A-4F46-9B03-81B2B8D8694A}"/>
    <cellStyle name="Total 2 2 8 13 2 3 3 2" xfId="15990" xr:uid="{F2516DF9-2861-4FD9-A44F-96CB1B6E6072}"/>
    <cellStyle name="Total 2 2 8 13 2 3 3 3" xfId="20632" xr:uid="{32F6A06C-9FF1-440C-94A1-EDCD54F783A2}"/>
    <cellStyle name="Total 2 2 8 13 2 3 4" xfId="13582" xr:uid="{E8321C53-299D-4658-9780-1C8A2D0B1DC7}"/>
    <cellStyle name="Total 2 2 8 13 2 3 5" xfId="17325" xr:uid="{33415CE1-39DF-4A4F-88A6-5B5B95F6A7FC}"/>
    <cellStyle name="Total 2 2 8 13 2 4" xfId="5337" xr:uid="{E1970F73-AAE7-4A9B-841A-88B10D8298D8}"/>
    <cellStyle name="Total 2 2 8 13 2 4 2" xfId="8958" xr:uid="{6E6F4887-73FF-42F3-8B54-91613E4B5F37}"/>
    <cellStyle name="Total 2 2 8 13 2 4 2 2" xfId="13325" xr:uid="{A557E153-502D-431B-ABAD-5471D81DB7DE}"/>
    <cellStyle name="Total 2 2 8 13 2 4 2 3" xfId="21077" xr:uid="{810FD672-74F0-4FF7-BCEE-950BA6E3B3B2}"/>
    <cellStyle name="Total 2 2 8 13 2 4 3" xfId="18226" xr:uid="{E6F1BB21-ABE5-4854-8246-F31118D3FC48}"/>
    <cellStyle name="Total 2 2 8 13 2 4 4" xfId="13854" xr:uid="{63EBD78F-0FAB-4AA3-97E4-52BB71421282}"/>
    <cellStyle name="Total 2 2 8 13 2 5" xfId="7882" xr:uid="{1395D048-1A18-472B-A358-B1045A8BB09F}"/>
    <cellStyle name="Total 2 2 8 13 2 5 2" xfId="16055" xr:uid="{4054C01D-E359-4268-84D6-9026E9F66C96}"/>
    <cellStyle name="Total 2 2 8 13 2 5 3" xfId="20251" xr:uid="{A8ADDD0E-4B48-4FBB-8D7C-19EAB377EAB0}"/>
    <cellStyle name="Total 2 2 8 13 2 6" xfId="14959" xr:uid="{C8FA2AF0-F03F-48B0-BD41-3BE88B0B0368}"/>
    <cellStyle name="Total 2 2 8 13 2 7" xfId="16868" xr:uid="{773F50CC-9F95-4E70-8785-9A9962A22C69}"/>
    <cellStyle name="Total 2 2 8 13 3" xfId="3933" xr:uid="{FC632B85-FAFD-486C-A13F-740F292B2B92}"/>
    <cellStyle name="Total 2 2 8 13 3 2" xfId="4593" xr:uid="{C7D44B27-E93B-4E80-9BBC-FAF0D3E63057}"/>
    <cellStyle name="Total 2 2 8 13 3 2 2" xfId="5644" xr:uid="{0BCE0A9F-CA50-4A89-83AE-FCF2D99A3D3F}"/>
    <cellStyle name="Total 2 2 8 13 3 2 2 2" xfId="9265" xr:uid="{BBB30496-61E2-4B61-86FD-7B69571934AD}"/>
    <cellStyle name="Total 2 2 8 13 3 2 2 2 2" xfId="11920" xr:uid="{D09F9F47-03A6-4053-8289-3E6A726B81B7}"/>
    <cellStyle name="Total 2 2 8 13 3 2 2 2 3" xfId="21330" xr:uid="{D069491A-3DD8-4F75-A336-C43645A6C77B}"/>
    <cellStyle name="Total 2 2 8 13 3 2 2 3" xfId="11742" xr:uid="{30DD07CD-35D8-4FD1-A7C0-25E09D58DFC2}"/>
    <cellStyle name="Total 2 2 8 13 3 2 2 4" xfId="13063" xr:uid="{71BF4DDB-BBA0-468F-86CF-3708F4D001ED}"/>
    <cellStyle name="Total 2 2 8 13 3 2 3" xfId="8217" xr:uid="{013766B0-59B0-4BE5-B2B7-174B4CFF14DA}"/>
    <cellStyle name="Total 2 2 8 13 3 2 3 2" xfId="15641" xr:uid="{A39BD31D-923B-4537-BEE1-5836B843DCF0}"/>
    <cellStyle name="Total 2 2 8 13 3 2 3 3" xfId="20525" xr:uid="{EA25464A-9800-4DBD-A4AD-3051C23A7128}"/>
    <cellStyle name="Total 2 2 8 13 3 2 4" xfId="12890" xr:uid="{CBADCDCC-47EA-428B-9ACB-7ED03A09D815}"/>
    <cellStyle name="Total 2 2 8 13 3 2 5" xfId="14630" xr:uid="{44E9942E-3EBE-4A3D-BFB0-28B4CCF5EC79}"/>
    <cellStyle name="Total 2 2 8 13 3 3" xfId="5121" xr:uid="{48755F74-2D85-49EA-BE5E-7F9DC623E985}"/>
    <cellStyle name="Total 2 2 8 13 3 3 2" xfId="8742" xr:uid="{AFEC7133-FB4B-407C-9F40-CC9F24E4414F}"/>
    <cellStyle name="Total 2 2 8 13 3 3 2 2" xfId="15906" xr:uid="{FFE72C7B-CD6E-47D8-AE83-3BC75867ED5E}"/>
    <cellStyle name="Total 2 2 8 13 3 3 2 3" xfId="20929" xr:uid="{5CDBCA45-9D4C-41BA-9238-96214CA73110}"/>
    <cellStyle name="Total 2 2 8 13 3 3 3" xfId="15488" xr:uid="{4F16BF01-9ED4-4ACE-9D3B-8374C343E9AA}"/>
    <cellStyle name="Total 2 2 8 13 3 3 4" xfId="17976" xr:uid="{F4CF86DD-8EBB-4B74-9B89-1CDFCB2A59FE}"/>
    <cellStyle name="Total 2 2 8 13 3 4" xfId="7605" xr:uid="{447375EF-9823-46B1-84E2-D46F908F06CC}"/>
    <cellStyle name="Total 2 2 8 13 3 4 2" xfId="12173" xr:uid="{516AF49C-A358-4802-99CD-FEFD4ABD8537}"/>
    <cellStyle name="Total 2 2 8 13 3 4 3" xfId="20063" xr:uid="{96AE26D0-3987-4464-A0F5-EBF5DA698D6B}"/>
    <cellStyle name="Total 2 2 8 13 3 5" xfId="13755" xr:uid="{19338F73-9383-4AE5-9B81-0970E4769881}"/>
    <cellStyle name="Total 2 2 8 13 3 6" xfId="19109" xr:uid="{1361CECB-5FBB-44C7-851C-0854512F46CA}"/>
    <cellStyle name="Total 2 2 8 13 4" xfId="3835" xr:uid="{54044BDD-A3F0-476D-B99E-C8B5F8121EDF}"/>
    <cellStyle name="Total 2 2 8 13 4 2" xfId="5070" xr:uid="{221ABBFB-C8A6-4DE6-A9DC-B766B67524F0}"/>
    <cellStyle name="Total 2 2 8 13 4 2 2" xfId="8691" xr:uid="{C83A9E52-77EC-4A42-817C-6C8AF585ECD6}"/>
    <cellStyle name="Total 2 2 8 13 4 2 2 2" xfId="13959" xr:uid="{6670F458-A449-415E-8FCA-62CE2CA2955C}"/>
    <cellStyle name="Total 2 2 8 13 4 2 2 3" xfId="20894" xr:uid="{098DD942-D48D-4FF8-A9DC-15920A8B69BA}"/>
    <cellStyle name="Total 2 2 8 13 4 2 3" xfId="12721" xr:uid="{65E6DB9F-D63F-4DC1-BF64-71A123CFE95B}"/>
    <cellStyle name="Total 2 2 8 13 4 2 4" xfId="18927" xr:uid="{13606796-4AA0-4455-88E3-A56F643CCF5E}"/>
    <cellStyle name="Total 2 2 8 13 4 3" xfId="7519" xr:uid="{32C8C7F9-D5E7-4434-AB2D-0CCB4FCA1778}"/>
    <cellStyle name="Total 2 2 8 13 4 3 2" xfId="12213" xr:uid="{184C48CC-0C65-49E0-9456-C1A3BC86D7FA}"/>
    <cellStyle name="Total 2 2 8 13 4 3 3" xfId="20004" xr:uid="{CEF6E7FF-B32D-4DFE-9C23-BA469F5D489F}"/>
    <cellStyle name="Total 2 2 8 13 4 4" xfId="13123" xr:uid="{3E61A922-321D-4C1B-A4A8-54ADE26E1676}"/>
    <cellStyle name="Total 2 2 8 13 4 5" xfId="19157" xr:uid="{55A3C040-3A49-453A-B3A1-C7D607B4606C}"/>
    <cellStyle name="Total 2 2 8 13 5" xfId="4123" xr:uid="{06678B5B-78B1-4888-849A-99967979BD55}"/>
    <cellStyle name="Total 2 2 8 13 5 2" xfId="7765" xr:uid="{1740229D-7F21-4406-81AD-88E1761AF1DA}"/>
    <cellStyle name="Total 2 2 8 13 5 2 2" xfId="17815" xr:uid="{31E7D04F-F02A-401F-B6F3-BE2EC7E58612}"/>
    <cellStyle name="Total 2 2 8 13 5 2 3" xfId="20173" xr:uid="{598BB9DB-B906-4046-B2DF-008DCD2D6C17}"/>
    <cellStyle name="Total 2 2 8 13 5 3" xfId="13037" xr:uid="{3FA14B25-A92D-4F32-B4DA-4669126AA38C}"/>
    <cellStyle name="Total 2 2 8 13 5 4" xfId="14828" xr:uid="{2DF1C6E9-3288-4B79-B4CF-7A4493B7FC73}"/>
    <cellStyle name="Total 2 2 8 13 6" xfId="7338" xr:uid="{DBC9B6DF-5C29-449F-838B-176B4C96145D}"/>
    <cellStyle name="Total 2 2 8 13 6 2" xfId="13616" xr:uid="{652DAE28-C13B-46DE-8E59-A3B9EE0FB1A3}"/>
    <cellStyle name="Total 2 2 8 13 6 3" xfId="19858" xr:uid="{A96DD4C8-F099-4D84-B0EF-F5A18A0F6723}"/>
    <cellStyle name="Total 2 2 8 13 7" xfId="13222" xr:uid="{40561281-560A-4D8D-8924-0E7898DCB8E1}"/>
    <cellStyle name="Total 2 2 8 13 8" xfId="19739" xr:uid="{D953476B-B7D4-44A7-8E6E-8884B2F13F45}"/>
    <cellStyle name="Total 2 2 8 14" xfId="2406" xr:uid="{E640BEE2-1393-4E96-B28E-603C1027C575}"/>
    <cellStyle name="Total 2 2 8 14 2" xfId="3561" xr:uid="{9D5755B5-ABC9-4C6F-8156-AD7E5228A341}"/>
    <cellStyle name="Total 2 2 8 15" xfId="2407" xr:uid="{FA8BC8C8-74F7-493B-BAF5-003E9AA41761}"/>
    <cellStyle name="Total 2 2 8 15 2" xfId="3562" xr:uid="{5A1808DC-A7C5-475F-A59A-7A42076682D0}"/>
    <cellStyle name="Total 2 2 8 16" xfId="2408" xr:uid="{98119130-2360-4D55-B7FF-D31A986982E6}"/>
    <cellStyle name="Total 2 2 8 16 2" xfId="3563" xr:uid="{E1FD4946-4EA5-4C1A-A459-EE514BBD6834}"/>
    <cellStyle name="Total 2 2 8 17" xfId="2409" xr:uid="{77CD04DD-35E1-496E-A0BD-CFFC4D672A0C}"/>
    <cellStyle name="Total 2 2 8 17 2" xfId="3564" xr:uid="{E1CC8D1C-CAEE-4538-A464-5EE34EAD4003}"/>
    <cellStyle name="Total 2 2 8 18" xfId="2410" xr:uid="{3951C553-AB96-46C7-B84E-06333C883B24}"/>
    <cellStyle name="Total 2 2 8 18 2" xfId="3565" xr:uid="{13A81E38-5881-4507-9695-8B123F2F2650}"/>
    <cellStyle name="Total 2 2 8 19" xfId="2411" xr:uid="{14D0CD63-7587-4CE4-B6ED-B0F30ECDE560}"/>
    <cellStyle name="Total 2 2 8 19 2" xfId="3566" xr:uid="{E61767AB-329F-4B6B-A233-517B74614FDD}"/>
    <cellStyle name="Total 2 2 8 2" xfId="2412" xr:uid="{E3B06EFB-50A4-4520-9467-C70A16875034}"/>
    <cellStyle name="Total 2 2 8 2 2" xfId="4246" xr:uid="{0728C173-0AE3-4B52-B8E1-D239316E818D}"/>
    <cellStyle name="Total 2 2 8 2 2 2" xfId="4460" xr:uid="{06CC0CA0-F1A5-46AC-B4B8-3F6FE092C76C}"/>
    <cellStyle name="Total 2 2 8 2 2 2 2" xfId="4924" xr:uid="{D6E192A2-F306-4578-8743-2E53AD96CD38}"/>
    <cellStyle name="Total 2 2 8 2 2 2 2 2" xfId="5969" xr:uid="{5FEC5F84-508F-4BE3-A6A5-83FE8762FEE1}"/>
    <cellStyle name="Total 2 2 8 2 2 2 2 2 2" xfId="9590" xr:uid="{F368D55C-4779-4D68-BA1D-D6D5AC67D932}"/>
    <cellStyle name="Total 2 2 8 2 2 2 2 2 2 2" xfId="11812" xr:uid="{04195817-D3F1-44B0-94CE-27A8CFD9CB05}"/>
    <cellStyle name="Total 2 2 8 2 2 2 2 2 2 3" xfId="21575" xr:uid="{63052C79-DF08-47F4-94D8-3C3E3DD2AA64}"/>
    <cellStyle name="Total 2 2 8 2 2 2 2 2 3" xfId="12437" xr:uid="{1A045828-616D-4093-884C-E208884B5F47}"/>
    <cellStyle name="Total 2 2 8 2 2 2 2 2 4" xfId="13179" xr:uid="{4AED0ED7-02DA-41EC-9263-09BC7CA45AE3}"/>
    <cellStyle name="Total 2 2 8 2 2 2 2 3" xfId="8548" xr:uid="{058B8143-D861-40AE-A270-9E3790ABB177}"/>
    <cellStyle name="Total 2 2 8 2 2 2 2 3 2" xfId="17431" xr:uid="{BD62B3E0-57DB-4405-BCF6-E5F23877F5F2}"/>
    <cellStyle name="Total 2 2 8 2 2 2 2 3 3" xfId="20772" xr:uid="{13808885-46FF-4795-A841-A4D1E4300778}"/>
    <cellStyle name="Total 2 2 8 2 2 2 2 4" xfId="18434" xr:uid="{F34F00A3-2933-4672-B997-D51398B2592C}"/>
    <cellStyle name="Total 2 2 8 2 2 2 2 5" xfId="19763" xr:uid="{4482EB8A-406C-4152-A147-B537E9113002}"/>
    <cellStyle name="Total 2 2 8 2 2 2 3" xfId="5532" xr:uid="{B04061FD-27A1-4703-BAEA-1AD36BC3206C}"/>
    <cellStyle name="Total 2 2 8 2 2 2 3 2" xfId="9153" xr:uid="{97B183AE-AC05-4486-BE41-8F3278EC37C5}"/>
    <cellStyle name="Total 2 2 8 2 2 2 3 2 2" xfId="13301" xr:uid="{DDFA00F3-4A34-4BE7-B0E4-7A2B2AA9B15D}"/>
    <cellStyle name="Total 2 2 8 2 2 2 3 2 3" xfId="21235" xr:uid="{41665DFF-1381-4F64-BC43-B9A1AE0C3534}"/>
    <cellStyle name="Total 2 2 8 2 2 2 3 3" xfId="12581" xr:uid="{43D1B47E-A8CE-45CC-9B4B-3E02AA9CBE9D}"/>
    <cellStyle name="Total 2 2 8 2 2 2 3 4" xfId="18081" xr:uid="{3C79898D-8AD2-4D32-8A72-EE3AC3A20424}"/>
    <cellStyle name="Total 2 2 8 2 2 2 4" xfId="8089" xr:uid="{5501F719-9351-42DB-B7EE-5F225BE203F1}"/>
    <cellStyle name="Total 2 2 8 2 2 2 4 2" xfId="15652" xr:uid="{6C0D2A59-E1C1-4628-996E-E912F0704956}"/>
    <cellStyle name="Total 2 2 8 2 2 2 4 3" xfId="20418" xr:uid="{2B365CAD-1435-4BCE-88FF-13ABE7822CDB}"/>
    <cellStyle name="Total 2 2 8 2 2 2 5" xfId="15153" xr:uid="{AC8C41C4-52ED-48BB-8331-AF3E478AC514}"/>
    <cellStyle name="Total 2 2 8 2 2 2 6" xfId="19008" xr:uid="{4ECE91BF-793A-480A-91AD-5F97D7747959}"/>
    <cellStyle name="Total 2 2 8 2 2 3" xfId="4750" xr:uid="{DDC7969F-554B-4FAD-B4CA-CB9AE0FA281A}"/>
    <cellStyle name="Total 2 2 8 2 2 3 2" xfId="5797" xr:uid="{8D7CA95F-D564-4B58-978A-C245EC05D2CA}"/>
    <cellStyle name="Total 2 2 8 2 2 3 2 2" xfId="9418" xr:uid="{FF8884A8-DDDF-4105-9C5E-B964ECC9D3C2}"/>
    <cellStyle name="Total 2 2 8 2 2 3 2 2 2" xfId="17699" xr:uid="{36D1E48B-790B-4416-B7AA-522E6D18EFDD}"/>
    <cellStyle name="Total 2 2 8 2 2 3 2 2 3" xfId="21436" xr:uid="{DA054E93-BBB4-4515-A33D-4963A58AB1CF}"/>
    <cellStyle name="Total 2 2 8 2 2 3 2 3" xfId="12512" xr:uid="{E1AF11C6-721F-4554-B053-DA8FAAFAC0F3}"/>
    <cellStyle name="Total 2 2 8 2 2 3 2 4" xfId="15951" xr:uid="{0A51B9EB-95A9-4106-AC9A-2330DA730CB6}"/>
    <cellStyle name="Total 2 2 8 2 2 3 3" xfId="8374" xr:uid="{7310B22E-30D9-4853-9060-C9E811DF3DD1}"/>
    <cellStyle name="Total 2 2 8 2 2 3 3 2" xfId="15377" xr:uid="{1CF3A7FC-1011-458F-B2AA-A2B22FF1665D}"/>
    <cellStyle name="Total 2 2 8 2 2 3 3 3" xfId="20633" xr:uid="{131E5829-DA86-44A7-A3AB-5FE288F12E67}"/>
    <cellStyle name="Total 2 2 8 2 2 3 4" xfId="18679" xr:uid="{D9DC8296-03A2-44CE-A3F0-228D87A30C75}"/>
    <cellStyle name="Total 2 2 8 2 2 3 5" xfId="12331" xr:uid="{A11FC0A1-1DDF-41D1-8FEF-9E750A6DA17A}"/>
    <cellStyle name="Total 2 2 8 2 2 4" xfId="5338" xr:uid="{4D68C63D-1DBC-4AFE-9B84-02E1762A7C27}"/>
    <cellStyle name="Total 2 2 8 2 2 4 2" xfId="8959" xr:uid="{F43B2BB2-7D93-42B6-A641-3571D77B5E46}"/>
    <cellStyle name="Total 2 2 8 2 2 4 2 2" xfId="15727" xr:uid="{A79FB018-4641-45B5-B7EF-F61F6BBEF116}"/>
    <cellStyle name="Total 2 2 8 2 2 4 2 3" xfId="21078" xr:uid="{D12DABE7-F2C1-4827-AA73-32AA479E932F}"/>
    <cellStyle name="Total 2 2 8 2 2 4 3" xfId="15461" xr:uid="{A922BA23-3197-4F02-A32D-11308704A4FC}"/>
    <cellStyle name="Total 2 2 8 2 2 4 4" xfId="17988" xr:uid="{0660E02B-FD85-49F3-A504-CC0FE25223D3}"/>
    <cellStyle name="Total 2 2 8 2 2 5" xfId="7883" xr:uid="{7D992DE4-B883-4760-BE10-9D27E93B2820}"/>
    <cellStyle name="Total 2 2 8 2 2 5 2" xfId="17609" xr:uid="{4A837892-6477-4F06-9587-CEE6223EB2F6}"/>
    <cellStyle name="Total 2 2 8 2 2 5 3" xfId="20252" xr:uid="{CB8995BA-BCE3-4735-B4ED-3FC79A5F12A9}"/>
    <cellStyle name="Total 2 2 8 2 2 6" xfId="14417" xr:uid="{4DA6B933-7D1E-432D-9A37-9F57CBB942C2}"/>
    <cellStyle name="Total 2 2 8 2 2 7" xfId="14942" xr:uid="{11B648BE-BFE9-4BB0-8984-A32438772A90}"/>
    <cellStyle name="Total 2 2 8 2 3" xfId="3955" xr:uid="{801FD283-B362-4C67-8C19-429AAC119CAD}"/>
    <cellStyle name="Total 2 2 8 2 3 2" xfId="4599" xr:uid="{AAC8FA65-8ED2-4D78-8F6C-F53DC41078A1}"/>
    <cellStyle name="Total 2 2 8 2 3 2 2" xfId="5650" xr:uid="{DB69B96E-E2EB-4C6F-8D52-AAEEE4DD75E6}"/>
    <cellStyle name="Total 2 2 8 2 3 2 2 2" xfId="9271" xr:uid="{25E24B1C-C6AF-4E0B-9489-E643C3B4A4F5}"/>
    <cellStyle name="Total 2 2 8 2 3 2 2 2 2" xfId="15305" xr:uid="{B09CEB9F-504B-450F-B549-96D392E7F0F0}"/>
    <cellStyle name="Total 2 2 8 2 3 2 2 2 3" xfId="21336" xr:uid="{842CEAB1-ECB6-4177-A230-F67EA49FF34E}"/>
    <cellStyle name="Total 2 2 8 2 3 2 2 3" xfId="12531" xr:uid="{E85C8A58-AB55-424C-B8F3-3BB3624CAA29}"/>
    <cellStyle name="Total 2 2 8 2 3 2 2 4" xfId="13062" xr:uid="{F042B0D2-33E9-4A45-940A-E26C72A19494}"/>
    <cellStyle name="Total 2 2 8 2 3 2 3" xfId="8223" xr:uid="{48F73A3B-E40E-4286-95DB-5CF46E9725B2}"/>
    <cellStyle name="Total 2 2 8 2 3 2 3 2" xfId="15640" xr:uid="{712B0377-1F2E-4243-A3C0-1F94A61426CF}"/>
    <cellStyle name="Total 2 2 8 2 3 2 3 3" xfId="20531" xr:uid="{7CE96B22-DFE2-4821-A451-0380E64BA9FE}"/>
    <cellStyle name="Total 2 2 8 2 3 2 4" xfId="12884" xr:uid="{D76324FF-6A9A-4960-9D69-F2DF47FB5917}"/>
    <cellStyle name="Total 2 2 8 2 3 2 5" xfId="19733" xr:uid="{11A51D7F-C51C-4D0F-A0FD-49726B90B822}"/>
    <cellStyle name="Total 2 2 8 2 3 3" xfId="5133" xr:uid="{D96F5D9C-7221-4D1A-B344-B4E671E0AF96}"/>
    <cellStyle name="Total 2 2 8 2 3 3 2" xfId="8754" xr:uid="{BE823373-8DCD-41E6-9510-5CCAE4EA5439}"/>
    <cellStyle name="Total 2 2 8 2 3 3 2 2" xfId="15987" xr:uid="{42579075-D733-4999-AE51-8E5165F042C2}"/>
    <cellStyle name="Total 2 2 8 2 3 3 2 3" xfId="20940" xr:uid="{E39E243E-7811-42D0-B32C-50DFCC3E8EA2}"/>
    <cellStyle name="Total 2 2 8 2 3 3 3" xfId="18621" xr:uid="{46FD89A1-7C8D-4BB6-A399-3E6D525FF4AB}"/>
    <cellStyle name="Total 2 2 8 2 3 3 4" xfId="19727" xr:uid="{B27F19E0-D1E5-47AF-9473-433F525DB6BE}"/>
    <cellStyle name="Total 2 2 8 2 3 4" xfId="7624" xr:uid="{9E61E7E7-9DAA-4766-B54B-EB819C2C79B4}"/>
    <cellStyle name="Total 2 2 8 2 3 4 2" xfId="15861" xr:uid="{CD474ED2-A07B-4B4B-B5F1-D15DE02F0F63}"/>
    <cellStyle name="Total 2 2 8 2 3 4 3" xfId="20079" xr:uid="{231FF3CC-5120-4D7C-AD5D-84CCE5EFB2E3}"/>
    <cellStyle name="Total 2 2 8 2 3 5" xfId="13748" xr:uid="{EAEEDDAF-75A7-42C2-B96A-2145F379E428}"/>
    <cellStyle name="Total 2 2 8 2 3 6" xfId="19094" xr:uid="{F7FE090C-1244-48CB-B490-A8325C8F70DC}"/>
    <cellStyle name="Total 2 2 8 2 4" xfId="4036" xr:uid="{9A114C21-BBD1-4D05-ACDB-30B22DAA95A6}"/>
    <cellStyle name="Total 2 2 8 2 4 2" xfId="5177" xr:uid="{B0AC304F-39B0-4D11-801C-E77BCDCAEC3D}"/>
    <cellStyle name="Total 2 2 8 2 4 2 2" xfId="8798" xr:uid="{09E7BCAB-8EAD-47DE-9415-CEB67306A1EC}"/>
    <cellStyle name="Total 2 2 8 2 4 2 2 2" xfId="15826" xr:uid="{F085A9F2-0E39-4F42-9F53-7EE893CD6612}"/>
    <cellStyle name="Total 2 2 8 2 4 2 2 3" xfId="20971" xr:uid="{38B3E3C6-D11E-4411-B78A-FEE209B7C612}"/>
    <cellStyle name="Total 2 2 8 2 4 2 3" xfId="18620" xr:uid="{48EBF277-F67F-46DB-BF19-D4DB3BE03926}"/>
    <cellStyle name="Total 2 2 8 2 4 2 4" xfId="19773" xr:uid="{635B1B9B-50C8-47E7-9B78-275A2B4A12D3}"/>
    <cellStyle name="Total 2 2 8 2 4 3" xfId="7690" xr:uid="{220F149B-1C39-48F4-8A79-34C3CFE848E2}"/>
    <cellStyle name="Total 2 2 8 2 4 3 2" xfId="17827" xr:uid="{41675E70-F698-4A66-9F51-6C5B67412C2B}"/>
    <cellStyle name="Total 2 2 8 2 4 3 3" xfId="20124" xr:uid="{554B8D98-3D38-452B-BDB7-434923FB5E5D}"/>
    <cellStyle name="Total 2 2 8 2 4 4" xfId="13720" xr:uid="{7B208B5E-752A-471C-9101-31739D02EEF5}"/>
    <cellStyle name="Total 2 2 8 2 4 5" xfId="19065" xr:uid="{D7BEBA42-E2E1-4898-8DCF-380EC82A4FD0}"/>
    <cellStyle name="Total 2 2 8 2 5" xfId="3979" xr:uid="{1EA021E0-7890-4971-92C5-49D6989755BA}"/>
    <cellStyle name="Total 2 2 8 2 5 2" xfId="7644" xr:uid="{48893976-486D-4705-98FE-B6484F657369}"/>
    <cellStyle name="Total 2 2 8 2 5 2 2" xfId="12157" xr:uid="{5198DDBE-5EE9-4EE9-AA69-D5F3E5BCFF14}"/>
    <cellStyle name="Total 2 2 8 2 5 2 3" xfId="20092" xr:uid="{62337D71-1ACF-4FC1-955E-2406CE221589}"/>
    <cellStyle name="Total 2 2 8 2 5 3" xfId="18509" xr:uid="{58E23A54-58ED-4FE0-9FC9-7C1B43F11CC4}"/>
    <cellStyle name="Total 2 2 8 2 5 4" xfId="19082" xr:uid="{7DDBC8B7-7705-43C5-960D-AC258ED8AAB3}"/>
    <cellStyle name="Total 2 2 8 2 6" xfId="7339" xr:uid="{1F952BA9-E862-4BFB-B525-04655BB0288D}"/>
    <cellStyle name="Total 2 2 8 2 6 2" xfId="17878" xr:uid="{3FEE1A63-CFEE-452C-B34F-F1A4EA9380A6}"/>
    <cellStyle name="Total 2 2 8 2 6 3" xfId="19859" xr:uid="{E628C61A-4446-4A53-BFB9-DDD1C59D7A8F}"/>
    <cellStyle name="Total 2 2 8 2 7" xfId="13876" xr:uid="{9550DB11-A031-49B2-B486-C3FCE0594286}"/>
    <cellStyle name="Total 2 2 8 2 8" xfId="19747" xr:uid="{214C98A1-3CA5-449A-B252-006A8EC67D30}"/>
    <cellStyle name="Total 2 2 8 20" xfId="2413" xr:uid="{256383AC-53B3-49CD-9885-BBF5FA39B4D9}"/>
    <cellStyle name="Total 2 2 8 20 2" xfId="3568" xr:uid="{24DE0970-32EB-446B-A9FD-F236EB1313F9}"/>
    <cellStyle name="Total 2 2 8 21" xfId="2414" xr:uid="{13193361-D564-43C6-9DBC-6B6A157739AD}"/>
    <cellStyle name="Total 2 2 8 21 2" xfId="3569" xr:uid="{5D70FCEA-A918-4794-9B74-614F3A748AB3}"/>
    <cellStyle name="Total 2 2 8 22" xfId="3558" xr:uid="{B318A5AB-F3C5-4D9B-AD14-81829D6680FA}"/>
    <cellStyle name="Total 2 2 8 3" xfId="2415" xr:uid="{9B11E672-8EAC-4667-B4E0-9FD470C68EE4}"/>
    <cellStyle name="Total 2 2 8 3 2" xfId="4247" xr:uid="{3C32B1DC-B225-46D2-8DE5-7F38875EDDEC}"/>
    <cellStyle name="Total 2 2 8 3 2 2" xfId="4461" xr:uid="{171C51DA-C98B-4DFD-B585-B7DBCD97C7EB}"/>
    <cellStyle name="Total 2 2 8 3 2 2 2" xfId="4925" xr:uid="{21A313E5-2D2F-4278-8AA2-1C699706414B}"/>
    <cellStyle name="Total 2 2 8 3 2 2 2 2" xfId="5970" xr:uid="{129753F3-030E-47FD-865E-33AF424A8B79}"/>
    <cellStyle name="Total 2 2 8 3 2 2 2 2 2" xfId="9591" xr:uid="{8B69D48F-2FD0-4C14-B17A-5388CF5C858E}"/>
    <cellStyle name="Total 2 2 8 3 2 2 2 2 2 2" xfId="11811" xr:uid="{A77CAC66-B099-4D99-8B14-64948E79AFBC}"/>
    <cellStyle name="Total 2 2 8 3 2 2 2 2 2 3" xfId="21576" xr:uid="{C2DAF30B-EB36-42B5-931C-409ABFD726B3}"/>
    <cellStyle name="Total 2 2 8 3 2 2 2 2 3" xfId="12436" xr:uid="{46F0AC62-AED1-4882-B1A9-E7C70E1613E8}"/>
    <cellStyle name="Total 2 2 8 3 2 2 2 2 4" xfId="17612" xr:uid="{48C0796F-75DB-46D4-8E4F-5456CDFA60E0}"/>
    <cellStyle name="Total 2 2 8 3 2 2 2 3" xfId="8549" xr:uid="{5477179D-14AC-4A2E-8A33-001A5D14C270}"/>
    <cellStyle name="Total 2 2 8 3 2 2 2 3 2" xfId="15371" xr:uid="{A69D1CCA-A12E-4CB5-A24F-B49F8CAA31F0}"/>
    <cellStyle name="Total 2 2 8 3 2 2 2 3 3" xfId="20773" xr:uid="{9423BC2D-58B4-4DEC-852A-8D3C57005C1B}"/>
    <cellStyle name="Total 2 2 8 3 2 2 2 4" xfId="18433" xr:uid="{B6A5E49D-2196-427F-AB83-68221705CAB7}"/>
    <cellStyle name="Total 2 2 8 3 2 2 2 5" xfId="18942" xr:uid="{C7E05269-A955-48E6-BEDE-4A07C8A8507A}"/>
    <cellStyle name="Total 2 2 8 3 2 2 3" xfId="5533" xr:uid="{41859829-0A75-47CF-A5F4-EE3073018380}"/>
    <cellStyle name="Total 2 2 8 3 2 2 3 2" xfId="9154" xr:uid="{8FE9298B-D8C5-42EC-A7B3-E819E5AAFF3F}"/>
    <cellStyle name="Total 2 2 8 3 2 2 3 2 2" xfId="15702" xr:uid="{E647F81B-F614-4258-96BD-D2451714F685}"/>
    <cellStyle name="Total 2 2 8 3 2 2 3 2 3" xfId="21236" xr:uid="{5D73152C-2593-4674-988E-07718B3BD20E}"/>
    <cellStyle name="Total 2 2 8 3 2 2 3 3" xfId="18193" xr:uid="{C3531F92-8F1C-4969-9EF1-793651B203A9}"/>
    <cellStyle name="Total 2 2 8 3 2 2 3 4" xfId="17310" xr:uid="{8969DAF2-156B-47CE-812C-7EC8DDA1B219}"/>
    <cellStyle name="Total 2 2 8 3 2 2 4" xfId="8090" xr:uid="{DF4846A1-6982-46FD-8FBB-8DC6B5FDFA09}"/>
    <cellStyle name="Total 2 2 8 3 2 2 4 2" xfId="13393" xr:uid="{1D40391B-1EE0-4B01-A6D2-19DD1956DCDB}"/>
    <cellStyle name="Total 2 2 8 3 2 2 4 3" xfId="20419" xr:uid="{5AED49FE-2DEB-4206-AFBB-FD192E9F6664}"/>
    <cellStyle name="Total 2 2 8 3 2 2 5" xfId="14595" xr:uid="{1100DEAE-2203-467A-BBE4-2976F9CB9EFF}"/>
    <cellStyle name="Total 2 2 8 3 2 2 6" xfId="19007" xr:uid="{BEE94A33-81CB-40B4-8DA9-CC7D3A3E805C}"/>
    <cellStyle name="Total 2 2 8 3 2 3" xfId="4751" xr:uid="{12646225-5080-4225-907E-AF4C8E84BDDC}"/>
    <cellStyle name="Total 2 2 8 3 2 3 2" xfId="5798" xr:uid="{5C8C720F-66B7-476F-AD5F-818159BC3648}"/>
    <cellStyle name="Total 2 2 8 3 2 3 2 2" xfId="9419" xr:uid="{93D93A1E-1FB0-41C3-AD3C-5D4860D24985}"/>
    <cellStyle name="Total 2 2 8 3 2 3 2 2 2" xfId="17698" xr:uid="{E2BA14EF-2EDB-4619-A26D-8C5FC771F103}"/>
    <cellStyle name="Total 2 2 8 3 2 3 2 2 3" xfId="21437" xr:uid="{1D2EE75D-D3BB-4879-B1AB-89CEE2796DFE}"/>
    <cellStyle name="Total 2 2 8 3 2 3 2 3" xfId="12511" xr:uid="{EFF46456-A480-44A2-8414-997510F989EC}"/>
    <cellStyle name="Total 2 2 8 3 2 3 2 4" xfId="18085" xr:uid="{0C260376-EDA8-4634-B541-52E2E02E53A0}"/>
    <cellStyle name="Total 2 2 8 3 2 3 3" xfId="8375" xr:uid="{4D646952-8B92-4AE0-924C-438BBD123ABA}"/>
    <cellStyle name="Total 2 2 8 3 2 3 3 2" xfId="15229" xr:uid="{4024BAEA-BA3A-4BB6-8717-767956B32C04}"/>
    <cellStyle name="Total 2 2 8 3 2 3 3 3" xfId="20634" xr:uid="{105B91E5-D685-4D03-A072-0109E41C8BDB}"/>
    <cellStyle name="Total 2 2 8 3 2 3 4" xfId="17606" xr:uid="{36835B78-2E56-4B9A-8159-CF4C24B18E41}"/>
    <cellStyle name="Total 2 2 8 3 2 3 5" xfId="16776" xr:uid="{89FC3B1F-5701-4598-8694-40CD28CA2AC7}"/>
    <cellStyle name="Total 2 2 8 3 2 4" xfId="5339" xr:uid="{73BE3E84-E37C-414E-B190-117F9DDB8679}"/>
    <cellStyle name="Total 2 2 8 3 2 4 2" xfId="8960" xr:uid="{FC1F4496-220E-4C2B-9D7E-F51A17F789BA}"/>
    <cellStyle name="Total 2 2 8 3 2 4 2 2" xfId="13469" xr:uid="{8958115E-945B-4200-8606-621A252F5515}"/>
    <cellStyle name="Total 2 2 8 3 2 4 2 3" xfId="21079" xr:uid="{126F4B11-325D-4DF9-8CF1-CB7F2F03FBD5}"/>
    <cellStyle name="Total 2 2 8 3 2 4 3" xfId="12633" xr:uid="{593C9C5A-C5B1-4E13-83BF-8D34B8EEC26F}"/>
    <cellStyle name="Total 2 2 8 3 2 4 4" xfId="16860" xr:uid="{82E7539F-A6D6-4FED-AAC9-ABBB6193DCB1}"/>
    <cellStyle name="Total 2 2 8 3 2 5" xfId="7884" xr:uid="{5B509F14-0300-4414-9CD6-D0AF84E77E30}"/>
    <cellStyle name="Total 2 2 8 3 2 5 2" xfId="15512" xr:uid="{8C44DEEA-A8B6-4F36-A7BF-7235C2F0B7D2}"/>
    <cellStyle name="Total 2 2 8 3 2 5 3" xfId="20253" xr:uid="{5FA0002E-8885-4A1F-93E1-11AA24544C32}"/>
    <cellStyle name="Total 2 2 8 3 2 6" xfId="13954" xr:uid="{A9B41EAF-D71F-4CAA-AFCC-056E4AFC0878}"/>
    <cellStyle name="Total 2 2 8 3 2 7" xfId="17187" xr:uid="{4FB75AF4-33FB-4945-83E5-AD512056EEF5}"/>
    <cellStyle name="Total 2 2 8 3 3" xfId="3981" xr:uid="{8D8ABEAF-71E8-4F1C-87B4-7F6F2E89E82B}"/>
    <cellStyle name="Total 2 2 8 3 3 2" xfId="4603" xr:uid="{4A48DEBA-C786-4F62-BFE6-8DEE0DBB0685}"/>
    <cellStyle name="Total 2 2 8 3 3 2 2" xfId="5653" xr:uid="{90FFB69F-A48F-41B7-B9FA-868521E394CD}"/>
    <cellStyle name="Total 2 2 8 3 3 2 2 2" xfId="9274" xr:uid="{6C28EB52-7B82-41FE-B794-1B8B7B7E437C}"/>
    <cellStyle name="Total 2 2 8 3 3 2 2 2 2" xfId="15870" xr:uid="{26AE13B8-7ECD-4270-93F7-AC963D28D21E}"/>
    <cellStyle name="Total 2 2 8 3 3 2 2 2 3" xfId="21338" xr:uid="{8E687A80-DB97-4771-A7B9-E6815D225FED}"/>
    <cellStyle name="Total 2 2 8 3 3 2 2 3" xfId="16014" xr:uid="{78EE5305-67E2-4267-A87C-AE2C1DE2747D}"/>
    <cellStyle name="Total 2 2 8 3 3 2 2 4" xfId="17918" xr:uid="{F12C6FA6-94C7-4BB0-A7CE-13FAFCCCCA03}"/>
    <cellStyle name="Total 2 2 8 3 3 2 3" xfId="8227" xr:uid="{90BC14B9-9DDA-4A83-AA69-508136B55286}"/>
    <cellStyle name="Total 2 2 8 3 3 2 3 2" xfId="12041" xr:uid="{CC888539-16B9-401D-92F7-E23E4DC18A0F}"/>
    <cellStyle name="Total 2 2 8 3 3 2 3 3" xfId="20533" xr:uid="{AC2568C2-0142-41E2-A65A-81E36B7DA2E3}"/>
    <cellStyle name="Total 2 2 8 3 3 2 4" xfId="12880" xr:uid="{0D65D4E8-A604-48F8-A9B9-9A01C0E1DDF3}"/>
    <cellStyle name="Total 2 2 8 3 3 2 5" xfId="18957" xr:uid="{1EE96AFC-9C23-4927-A5EC-F40E3E2F31BA}"/>
    <cellStyle name="Total 2 2 8 3 3 3" xfId="5146" xr:uid="{A8393C5D-E119-4FDB-A331-FBF01E28D024}"/>
    <cellStyle name="Total 2 2 8 3 3 3 2" xfId="8767" xr:uid="{01B20274-316A-4582-91E5-0DD92DE285DF}"/>
    <cellStyle name="Total 2 2 8 3 3 3 2 2" xfId="13485" xr:uid="{7CDF060C-BDB5-4890-8EE1-8B33576E83DE}"/>
    <cellStyle name="Total 2 2 8 3 3 3 2 3" xfId="20950" xr:uid="{637B2FED-9BDB-4068-8421-90625C35B839}"/>
    <cellStyle name="Total 2 2 8 3 3 3 3" xfId="12693" xr:uid="{09279A65-87F6-460B-9A92-C12705B7CDFE}"/>
    <cellStyle name="Total 2 2 8 3 3 3 4" xfId="16502" xr:uid="{919F1668-6699-40D6-BF80-F10C4F4AEA35}"/>
    <cellStyle name="Total 2 2 8 3 3 4" xfId="7646" xr:uid="{1670566F-A9A0-4B59-B417-BCEEBDD975C8}"/>
    <cellStyle name="Total 2 2 8 3 3 4 2" xfId="12155" xr:uid="{FA517216-311B-45D3-8937-C9B20B0ECFCF}"/>
    <cellStyle name="Total 2 2 8 3 3 4 3" xfId="20094" xr:uid="{9614E5B6-0D5E-4EDA-B16C-86A8F34294E6}"/>
    <cellStyle name="Total 2 2 8 3 3 5" xfId="13074" xr:uid="{B3399CEC-F74D-4287-98F0-F25EEB871D7E}"/>
    <cellStyle name="Total 2 2 8 3 3 6" xfId="16511" xr:uid="{94CAA571-B965-4432-A934-A3178C2CE3EB}"/>
    <cellStyle name="Total 2 2 8 3 4" xfId="3774" xr:uid="{85ABA157-C06A-4E50-95A6-EF50A08F78AF}"/>
    <cellStyle name="Total 2 2 8 3 4 2" xfId="5037" xr:uid="{4CB66C4D-8A10-4072-BD05-8DC115FE1F48}"/>
    <cellStyle name="Total 2 2 8 3 4 2 2" xfId="8658" xr:uid="{2CF4F74E-75C6-44BF-836A-4A81D042F22F}"/>
    <cellStyle name="Total 2 2 8 3 4 2 2 2" xfId="17731" xr:uid="{73FAA796-AAF2-473E-9562-58B18740F482}"/>
    <cellStyle name="Total 2 2 8 3 4 2 2 3" xfId="20867" xr:uid="{CE338178-E547-468F-B06A-5186C0A2C791}"/>
    <cellStyle name="Total 2 2 8 3 4 2 3" xfId="13579" xr:uid="{13FECE1B-CA39-4F97-80BD-6DC1A5FC0DD2}"/>
    <cellStyle name="Total 2 2 8 3 4 2 4" xfId="18931" xr:uid="{2DA4EF4B-4B74-492A-9D19-0D69FC678BDB}"/>
    <cellStyle name="Total 2 2 8 3 4 3" xfId="7467" xr:uid="{231D1041-8559-4240-81DE-EC7AD832C771}"/>
    <cellStyle name="Total 2 2 8 3 4 3 2" xfId="12257" xr:uid="{EFEFAE82-38DC-4033-9E81-F0056EE42666}"/>
    <cellStyle name="Total 2 2 8 3 4 3 3" xfId="19963" xr:uid="{92A71A0A-35F0-4C0E-A684-53477A1B22AA}"/>
    <cellStyle name="Total 2 2 8 3 4 4" xfId="13147" xr:uid="{01A2C7EA-6DD0-4B06-9AA6-BFCD03F73886}"/>
    <cellStyle name="Total 2 2 8 3 4 5" xfId="19189" xr:uid="{2BCE48F5-15C2-4ECD-8B86-D7EF640B52CA}"/>
    <cellStyle name="Total 2 2 8 3 5" xfId="3938" xr:uid="{714C741A-EFDB-4A0F-8CF6-BA82615E0B9B}"/>
    <cellStyle name="Total 2 2 8 3 5 2" xfId="7609" xr:uid="{0537153A-451F-4FE6-B225-C051783624DA}"/>
    <cellStyle name="Total 2 2 8 3 5 2 2" xfId="12171" xr:uid="{1DD72EE2-A0D6-45D7-8FBF-4F73AEA18958}"/>
    <cellStyle name="Total 2 2 8 3 5 2 3" xfId="20066" xr:uid="{566DA210-7DD7-4CCF-8068-AD6E50AA2239}"/>
    <cellStyle name="Total 2 2 8 3 5 3" xfId="18513" xr:uid="{AB645EBA-1537-4540-8EB6-7D4F07D89673}"/>
    <cellStyle name="Total 2 2 8 3 5 4" xfId="19106" xr:uid="{E08164E6-F5C1-4B42-BCA2-AB9C38C8C19E}"/>
    <cellStyle name="Total 2 2 8 3 6" xfId="7340" xr:uid="{4D630FB5-BFF4-4A7D-B01B-F2194B5833FA}"/>
    <cellStyle name="Total 2 2 8 3 6 2" xfId="17877" xr:uid="{2D494573-B5A6-44F0-B52D-C50893AA129C}"/>
    <cellStyle name="Total 2 2 8 3 6 3" xfId="19860" xr:uid="{8F17C31A-F50E-4C24-B43B-6320397234E3}"/>
    <cellStyle name="Total 2 2 8 3 7" xfId="13221" xr:uid="{7E37EAB1-A540-466A-AEF1-2AFB24ADFD0C}"/>
    <cellStyle name="Total 2 2 8 3 8" xfId="11758" xr:uid="{B2566201-02C5-4FB4-A083-E1E0AC0FA1A9}"/>
    <cellStyle name="Total 2 2 8 4" xfId="2416" xr:uid="{B94AA75E-4C9C-4006-8B74-D891CEA66818}"/>
    <cellStyle name="Total 2 2 8 4 2" xfId="4248" xr:uid="{94BC179B-1F41-4BC9-85D4-9BB8E580921F}"/>
    <cellStyle name="Total 2 2 8 4 2 2" xfId="4462" xr:uid="{CD0444AC-711A-4E38-BC69-97C33D86FDC9}"/>
    <cellStyle name="Total 2 2 8 4 2 2 2" xfId="4926" xr:uid="{EFA84596-8AB5-4FB9-9B9B-22AB2836B866}"/>
    <cellStyle name="Total 2 2 8 4 2 2 2 2" xfId="5971" xr:uid="{D90D265C-D691-4702-8033-69D98EF74510}"/>
    <cellStyle name="Total 2 2 8 4 2 2 2 2 2" xfId="9592" xr:uid="{4EBEF3C4-ADB0-473C-BF47-510EB6B35AC3}"/>
    <cellStyle name="Total 2 2 8 4 2 2 2 2 2 2" xfId="11810" xr:uid="{6BBE7650-5654-4E56-B782-9D463F24D65E}"/>
    <cellStyle name="Total 2 2 8 4 2 2 2 2 2 3" xfId="21577" xr:uid="{D6A158CD-FCB4-41F4-80F0-6B1021AA0E72}"/>
    <cellStyle name="Total 2 2 8 4 2 2 2 2 3" xfId="12435" xr:uid="{3A947939-090D-4B8F-B88F-DD7CEBB82F7F}"/>
    <cellStyle name="Total 2 2 8 4 2 2 2 2 4" xfId="16053" xr:uid="{E4BAF858-B4CF-4BEB-8844-D1D6E7DCB9EA}"/>
    <cellStyle name="Total 2 2 8 4 2 2 2 3" xfId="8550" xr:uid="{CF8D0F46-ADF8-4A4D-83E9-C6D3AD6DB76E}"/>
    <cellStyle name="Total 2 2 8 4 2 2 2 3 2" xfId="15214" xr:uid="{9246968D-F03B-456F-9048-1FA0B65BC301}"/>
    <cellStyle name="Total 2 2 8 4 2 2 2 3 3" xfId="20774" xr:uid="{E99C80D8-8D8E-4E5D-BD27-62122DDD98E0}"/>
    <cellStyle name="Total 2 2 8 4 2 2 2 4" xfId="18432" xr:uid="{C453D84B-328D-4DF6-BD97-4EC662856872}"/>
    <cellStyle name="Total 2 2 8 4 2 2 2 5" xfId="17522" xr:uid="{428613B4-248B-41FD-B67C-58075879E267}"/>
    <cellStyle name="Total 2 2 8 4 2 2 3" xfId="5534" xr:uid="{5F19E1E3-89DE-4919-9CC5-D8BAC59E73E6}"/>
    <cellStyle name="Total 2 2 8 4 2 2 3 2" xfId="9155" xr:uid="{2C732F7A-481C-411D-96AE-D6D8134844A5}"/>
    <cellStyle name="Total 2 2 8 4 2 2 3 2 2" xfId="13443" xr:uid="{DE9AD4B4-458D-4116-9E2E-5039363D6F3D}"/>
    <cellStyle name="Total 2 2 8 4 2 2 3 2 3" xfId="21237" xr:uid="{4FBBCA8B-563C-4177-AA44-877B48CA88C4}"/>
    <cellStyle name="Total 2 2 8 4 2 2 3 3" xfId="18604" xr:uid="{2327A8E1-6344-4C48-8EB6-1D0CFD2B11A8}"/>
    <cellStyle name="Total 2 2 8 4 2 2 3 4" xfId="16646" xr:uid="{3D8CDABA-BE24-48BC-8562-695238A4D845}"/>
    <cellStyle name="Total 2 2 8 4 2 2 4" xfId="8091" xr:uid="{A621086C-39EE-42B2-B32B-E50E6B097684}"/>
    <cellStyle name="Total 2 2 8 4 2 2 4 2" xfId="15796" xr:uid="{A141C49B-A191-449B-B56C-116FC55CD803}"/>
    <cellStyle name="Total 2 2 8 4 2 2 4 3" xfId="20420" xr:uid="{8DC66D5A-6BD6-402D-8779-8ED25FCC5E61}"/>
    <cellStyle name="Total 2 2 8 4 2 2 5" xfId="14375" xr:uid="{403FFAE6-26B6-41A7-A86B-27AF35BEBEAE}"/>
    <cellStyle name="Total 2 2 8 4 2 2 6" xfId="19006" xr:uid="{BDA1F4E7-E7E7-4C80-961D-15E819BD7930}"/>
    <cellStyle name="Total 2 2 8 4 2 3" xfId="4752" xr:uid="{27E70198-BF8F-4FA9-B6B7-B514EAF7F671}"/>
    <cellStyle name="Total 2 2 8 4 2 3 2" xfId="5799" xr:uid="{866EA4FA-D824-44C4-8A4B-6D24E7349B66}"/>
    <cellStyle name="Total 2 2 8 4 2 3 2 2" xfId="9420" xr:uid="{EF716D85-7052-40C5-BAA4-6318B78E879B}"/>
    <cellStyle name="Total 2 2 8 4 2 3 2 2 2" xfId="17697" xr:uid="{C00AAFC3-BCAA-438A-8934-1F0CF25521C9}"/>
    <cellStyle name="Total 2 2 8 4 2 3 2 2 3" xfId="21438" xr:uid="{4FA8DB90-7997-4D44-956A-F97C6168E4CF}"/>
    <cellStyle name="Total 2 2 8 4 2 3 2 3" xfId="15949" xr:uid="{7DDA95A7-BDAE-4D58-9982-630F0EE32AE0}"/>
    <cellStyle name="Total 2 2 8 4 2 3 2 4" xfId="14180" xr:uid="{85B004E4-4784-4F03-A59B-9DBE632832FA}"/>
    <cellStyle name="Total 2 2 8 4 2 3 3" xfId="8376" xr:uid="{674EAE99-0CB0-4E48-BDBF-B32D907AF718}"/>
    <cellStyle name="Total 2 2 8 4 2 3 3 2" xfId="15621" xr:uid="{EAA272EA-FC21-4E44-89D7-E67F149FA07D}"/>
    <cellStyle name="Total 2 2 8 4 2 3 3 3" xfId="20635" xr:uid="{2859EBA4-B827-479E-B47B-6F3476D8DEFC}"/>
    <cellStyle name="Total 2 2 8 4 2 3 4" xfId="17443" xr:uid="{3EB1834D-C120-4AC1-B04C-51EF710CAC7E}"/>
    <cellStyle name="Total 2 2 8 4 2 3 5" xfId="17954" xr:uid="{EA0E8E77-5B25-4BED-9FE2-32B7CAFA4112}"/>
    <cellStyle name="Total 2 2 8 4 2 4" xfId="5340" xr:uid="{D1D13220-505A-4FC9-9096-B522F0BFCCB4}"/>
    <cellStyle name="Total 2 2 8 4 2 4 2" xfId="8961" xr:uid="{2DADD12A-631E-4838-A6A5-E28035E9C6F1}"/>
    <cellStyle name="Total 2 2 8 4 2 4 2 2" xfId="11977" xr:uid="{295230F8-ECB4-45CC-AC13-F0EA1373F764}"/>
    <cellStyle name="Total 2 2 8 4 2 4 2 3" xfId="21080" xr:uid="{F0863DC6-DC0E-4B96-BCF6-E4580A064B1C}"/>
    <cellStyle name="Total 2 2 8 4 2 4 3" xfId="18759" xr:uid="{F5792178-63DA-4094-BA12-9B62D9B5D16E}"/>
    <cellStyle name="Total 2 2 8 4 2 4 4" xfId="13258" xr:uid="{C77A590A-97C0-4F7C-9CDC-38573EAD3739}"/>
    <cellStyle name="Total 2 2 8 4 2 5" xfId="7885" xr:uid="{7F16157B-B344-48A5-BAED-ED1F222DD524}"/>
    <cellStyle name="Total 2 2 8 4 2 5 2" xfId="15248" xr:uid="{4A5D9197-261B-4576-BFDE-3B2A07BA0854}"/>
    <cellStyle name="Total 2 2 8 4 2 5 3" xfId="20254" xr:uid="{0ADD5EA1-8863-43B8-91D8-4817964EC5D1}"/>
    <cellStyle name="Total 2 2 8 4 2 6" xfId="16498" xr:uid="{EFAC6C43-A5D1-421B-8A3C-54CC2E006848}"/>
    <cellStyle name="Total 2 2 8 4 2 7" xfId="16629" xr:uid="{28B0C4D3-8B61-46FF-8AEE-A70F3024995C}"/>
    <cellStyle name="Total 2 2 8 4 3" xfId="4012" xr:uid="{C4F9E365-9066-4A0B-9256-C6F226069937}"/>
    <cellStyle name="Total 2 2 8 4 3 2" xfId="4616" xr:uid="{7F3CF4D1-5229-4DD8-8463-72FFD4BC239D}"/>
    <cellStyle name="Total 2 2 8 4 3 2 2" xfId="5666" xr:uid="{54F62FEA-65C7-4672-AFB1-76E4B05B6D26}"/>
    <cellStyle name="Total 2 2 8 4 3 2 2 2" xfId="9287" xr:uid="{34E730B1-5E76-4B51-A2EB-DBB5BE6F64F9}"/>
    <cellStyle name="Total 2 2 8 4 3 2 2 2 2" xfId="13434" xr:uid="{8B2419C3-E100-4196-A388-ABDED2255428}"/>
    <cellStyle name="Total 2 2 8 4 3 2 2 2 3" xfId="21348" xr:uid="{793DE9F2-032F-4B7B-9A92-ED64488BCAA0}"/>
    <cellStyle name="Total 2 2 8 4 3 2 2 3" xfId="15293" xr:uid="{26DD46D3-D516-4B44-B482-134A56DD1463}"/>
    <cellStyle name="Total 2 2 8 4 3 2 2 4" xfId="16084" xr:uid="{A4D3A0D3-F0D0-47EC-822B-AD8AE7E13EE7}"/>
    <cellStyle name="Total 2 2 8 4 3 2 3" xfId="8240" xr:uid="{3EA4933A-A177-4B8B-9BE0-C3102B12ABEE}"/>
    <cellStyle name="Total 2 2 8 4 3 2 3 2" xfId="18582" xr:uid="{68170D2D-7120-4605-B2A0-068FACDB4EAD}"/>
    <cellStyle name="Total 2 2 8 4 3 2 3 3" xfId="20543" xr:uid="{30D26D19-5BCF-4235-8BFF-E8EAE436F6A1}"/>
    <cellStyle name="Total 2 2 8 4 3 2 4" xfId="12867" xr:uid="{84738FCC-9E87-4F29-A2B1-8D1A2EA54A66}"/>
    <cellStyle name="Total 2 2 8 4 3 2 5" xfId="15171" xr:uid="{D81E7368-10A7-493E-B664-ED33BABED8C4}"/>
    <cellStyle name="Total 2 2 8 4 3 3" xfId="5166" xr:uid="{4FF344CE-D78A-41E9-8731-7A0F5442197D}"/>
    <cellStyle name="Total 2 2 8 4 3 3 2" xfId="8787" xr:uid="{33E9111E-27C0-4D16-A0DA-98BC75D14F9F}"/>
    <cellStyle name="Total 2 2 8 4 3 3 2 2" xfId="15544" xr:uid="{83EB60A6-4750-4BB4-BD22-727412A2D00C}"/>
    <cellStyle name="Total 2 2 8 4 3 3 2 3" xfId="20967" xr:uid="{E09228CB-0379-49EE-AD96-494577ECB069}"/>
    <cellStyle name="Total 2 2 8 4 3 3 3" xfId="18246" xr:uid="{DAD5DC48-1183-4FDD-A09E-E558E2EC0534}"/>
    <cellStyle name="Total 2 2 8 4 3 3 4" xfId="18046" xr:uid="{EEBA5D15-DB21-4CDB-9470-85C49BFA8ADB}"/>
    <cellStyle name="Total 2 2 8 4 3 4" xfId="7675" xr:uid="{A08C61E4-40B3-4B34-A161-296E978A709F}"/>
    <cellStyle name="Total 2 2 8 4 3 4 2" xfId="12134" xr:uid="{876E02B8-79E9-4E53-AFF3-920BA4129B07}"/>
    <cellStyle name="Total 2 2 8 4 3 4 3" xfId="20119" xr:uid="{5A9434A5-AD6A-4136-9F27-4CA0C7045E82}"/>
    <cellStyle name="Total 2 2 8 4 3 5" xfId="13728" xr:uid="{2C409FBE-A4E8-4F95-9DC9-91A6B067B2A1}"/>
    <cellStyle name="Total 2 2 8 4 3 6" xfId="19070" xr:uid="{E6101749-A78A-47DD-A39F-7E5F98487D50}"/>
    <cellStyle name="Total 2 2 8 4 4" xfId="3826" xr:uid="{BA38F65C-1D94-4EC2-85AE-11ACA946F757}"/>
    <cellStyle name="Total 2 2 8 4 4 2" xfId="5065" xr:uid="{C4BD25B8-0725-4DB0-A656-7E0170A302CC}"/>
    <cellStyle name="Total 2 2 8 4 4 2 2" xfId="8686" xr:uid="{96877DD2-A5D2-41B2-9961-60278EA82C6A}"/>
    <cellStyle name="Total 2 2 8 4 4 2 2 2" xfId="18575" xr:uid="{B43D6A2A-BE91-4A98-92DA-481D6C2CD429}"/>
    <cellStyle name="Total 2 2 8 4 4 2 2 3" xfId="20889" xr:uid="{CF6150CF-071C-439B-B6EA-8CFBAC2623CC}"/>
    <cellStyle name="Total 2 2 8 4 4 2 3" xfId="12725" xr:uid="{584B051A-5A6C-4DA0-BB60-9147603D782E}"/>
    <cellStyle name="Total 2 2 8 4 4 2 4" xfId="14122" xr:uid="{AF40E141-F732-415C-86BC-06BECF225921}"/>
    <cellStyle name="Total 2 2 8 4 4 3" xfId="7510" xr:uid="{140857DA-8153-4772-AB49-0B7C774367C1}"/>
    <cellStyle name="Total 2 2 8 4 4 3 2" xfId="12218" xr:uid="{E2CA1F2B-5334-4446-AC5F-82A700BC241B}"/>
    <cellStyle name="Total 2 2 8 4 4 3 3" xfId="19996" xr:uid="{2DA138D3-A66D-4282-AB96-C1A5CA9D836C}"/>
    <cellStyle name="Total 2 2 8 4 4 4" xfId="13126" xr:uid="{0A36902F-4634-4708-8F5F-EC18818D7FAC}"/>
    <cellStyle name="Total 2 2 8 4 4 5" xfId="19164" xr:uid="{4FF156B8-0A15-42B9-A662-66FA69EA8EF4}"/>
    <cellStyle name="Total 2 2 8 4 5" xfId="4987" xr:uid="{82339471-22D1-4F78-92E1-59D6AB5B95B0}"/>
    <cellStyle name="Total 2 2 8 4 5 2" xfId="8609" xr:uid="{4B18EF19-6E2D-412A-8A29-3EBE2A1E9908}"/>
    <cellStyle name="Total 2 2 8 4 5 2 2" xfId="13961" xr:uid="{28EB6915-96DA-4D04-A891-DD4086C71BFF}"/>
    <cellStyle name="Total 2 2 8 4 5 2 3" xfId="20829" xr:uid="{FD0D2828-F968-44C5-9776-D505FEC7ADAD}"/>
    <cellStyle name="Total 2 2 8 4 5 3" xfId="18377" xr:uid="{2F0813BF-0941-4C07-8548-8EC3FB42D885}"/>
    <cellStyle name="Total 2 2 8 4 5 4" xfId="18935" xr:uid="{FAB53472-D53D-45AD-95D7-E7286EE5DDB3}"/>
    <cellStyle name="Total 2 2 8 4 6" xfId="7341" xr:uid="{0A41689E-8B2E-4321-BA3D-3CBBAB221461}"/>
    <cellStyle name="Total 2 2 8 4 6 2" xfId="17876" xr:uid="{248073B5-708D-4A01-916A-32F7A8E961B3}"/>
    <cellStyle name="Total 2 2 8 4 6 3" xfId="19861" xr:uid="{4CF8EEC9-0CA6-4F52-A3C9-FBBB1946F62F}"/>
    <cellStyle name="Total 2 2 8 4 7" xfId="13875" xr:uid="{25C85979-AA45-4A72-AF82-C9393EA53010}"/>
    <cellStyle name="Total 2 2 8 4 8" xfId="19413" xr:uid="{59D4505C-4BF8-491F-ADB1-99AF86DB161D}"/>
    <cellStyle name="Total 2 2 8 5" xfId="2417" xr:uid="{BC037657-BA17-459E-85D1-5436F3945E5F}"/>
    <cellStyle name="Total 2 2 8 5 2" xfId="4249" xr:uid="{92B0291B-11C6-48D1-B8D2-3F13DF543EB3}"/>
    <cellStyle name="Total 2 2 8 5 2 2" xfId="4463" xr:uid="{D850352D-AAED-4F0C-A693-D459B1CDA639}"/>
    <cellStyle name="Total 2 2 8 5 2 2 2" xfId="4927" xr:uid="{270811AA-2009-4AAB-B1FD-9375E74A9E3E}"/>
    <cellStyle name="Total 2 2 8 5 2 2 2 2" xfId="5972" xr:uid="{36882FD4-AB82-405B-86BD-07D2760C6995}"/>
    <cellStyle name="Total 2 2 8 5 2 2 2 2 2" xfId="9593" xr:uid="{19400CCB-5C4E-4356-87B5-059E7A65EB42}"/>
    <cellStyle name="Total 2 2 8 5 2 2 2 2 2 2" xfId="11809" xr:uid="{EEB95EC0-370C-4FDC-B1C0-A9853A3145DB}"/>
    <cellStyle name="Total 2 2 8 5 2 2 2 2 2 3" xfId="21578" xr:uid="{343AC8B1-D697-46D5-BA3E-B3E304E562D6}"/>
    <cellStyle name="Total 2 2 8 5 2 2 2 2 3" xfId="12434" xr:uid="{B07062E5-B4F9-4ACC-8FCC-BA91267AFAD9}"/>
    <cellStyle name="Total 2 2 8 5 2 2 2 2 4" xfId="18120" xr:uid="{994B5751-A86C-4879-AF0F-5798AFC1478C}"/>
    <cellStyle name="Total 2 2 8 5 2 2 2 3" xfId="8551" xr:uid="{1AEFF50F-4F26-4127-9791-0A6F263F8CFB}"/>
    <cellStyle name="Total 2 2 8 5 2 2 2 3 2" xfId="15614" xr:uid="{183088F5-231D-464D-9B9D-AD7EA3B871CD}"/>
    <cellStyle name="Total 2 2 8 5 2 2 2 3 3" xfId="20775" xr:uid="{1C3C41ED-85B6-4E65-BC6F-B186E308A06B}"/>
    <cellStyle name="Total 2 2 8 5 2 2 2 4" xfId="18431" xr:uid="{6919AC82-0582-443F-9224-AC701AFCF0DF}"/>
    <cellStyle name="Total 2 2 8 5 2 2 2 5" xfId="14477" xr:uid="{0006EDE5-6779-4F59-A016-36CBA7A70212}"/>
    <cellStyle name="Total 2 2 8 5 2 2 3" xfId="5535" xr:uid="{A3BF092D-E900-4621-813D-2BAC89116979}"/>
    <cellStyle name="Total 2 2 8 5 2 2 3 2" xfId="9156" xr:uid="{6ABFE488-3B10-4D15-8B93-72E6F35B499E}"/>
    <cellStyle name="Total 2 2 8 5 2 2 3 2 2" xfId="11954" xr:uid="{13BEBC78-2425-4143-8168-A5A2C32D01EB}"/>
    <cellStyle name="Total 2 2 8 5 2 2 3 2 3" xfId="21238" xr:uid="{5BF8EDA1-F91B-4DE0-8E30-CB35668D7EBA}"/>
    <cellStyle name="Total 2 2 8 5 2 2 3 3" xfId="17569" xr:uid="{87348D98-D77C-4611-8048-6CC1A05596CC}"/>
    <cellStyle name="Total 2 2 8 5 2 2 3 4" xfId="14605" xr:uid="{4C092CF0-D626-4A91-8C4B-8D1503BAF8D7}"/>
    <cellStyle name="Total 2 2 8 5 2 2 4" xfId="8092" xr:uid="{2D7A7CE7-057C-46A8-B4EB-1C03973CF1EC}"/>
    <cellStyle name="Total 2 2 8 5 2 2 4 2" xfId="13539" xr:uid="{05DCFF5D-88E2-4EAB-A085-7C2A4C44749C}"/>
    <cellStyle name="Total 2 2 8 5 2 2 4 3" xfId="20421" xr:uid="{94793467-EA23-4998-B934-CB3891091A81}"/>
    <cellStyle name="Total 2 2 8 5 2 2 5" xfId="14252" xr:uid="{601367F7-E790-4DE8-86E0-1048E49BC90C}"/>
    <cellStyle name="Total 2 2 8 5 2 2 6" xfId="19005" xr:uid="{83641310-929B-4DD8-ADCE-316B3232821D}"/>
    <cellStyle name="Total 2 2 8 5 2 3" xfId="4753" xr:uid="{BAD6182F-F400-49A7-94CA-23F9FC76BF2B}"/>
    <cellStyle name="Total 2 2 8 5 2 3 2" xfId="5800" xr:uid="{D8AF5672-CCAD-4FBC-A7B8-9C540B380F61}"/>
    <cellStyle name="Total 2 2 8 5 2 3 2 2" xfId="9421" xr:uid="{33319BBA-F0CA-4B31-9EBB-CD72C42EC1B3}"/>
    <cellStyle name="Total 2 2 8 5 2 3 2 2 2" xfId="17696" xr:uid="{F5B42D47-F890-4C64-A42E-8548C5C41D87}"/>
    <cellStyle name="Total 2 2 8 5 2 3 2 2 3" xfId="21439" xr:uid="{70E80CD7-384F-49CA-A362-19CEC9AAFA84}"/>
    <cellStyle name="Total 2 2 8 5 2 3 2 3" xfId="14084" xr:uid="{ACDD8BD0-635E-40A0-ABB1-EBB8F7D2A34F}"/>
    <cellStyle name="Total 2 2 8 5 2 3 2 4" xfId="19720" xr:uid="{7B1E8946-99C2-49C3-B2F5-2A2B0145A028}"/>
    <cellStyle name="Total 2 2 8 5 2 3 3" xfId="8377" xr:uid="{6315ECCA-1FB1-4124-B789-DF940CBACED7}"/>
    <cellStyle name="Total 2 2 8 5 2 3 3 2" xfId="13361" xr:uid="{A6AAB248-DDB6-4DA7-8E65-CC51C5B21C80}"/>
    <cellStyle name="Total 2 2 8 5 2 3 3 3" xfId="20636" xr:uid="{202797B4-A0E6-4EFB-96F2-8C34D027EC7D}"/>
    <cellStyle name="Total 2 2 8 5 2 3 4" xfId="17597" xr:uid="{43CB1E73-0B57-43F7-860F-97CE7E815955}"/>
    <cellStyle name="Total 2 2 8 5 2 3 5" xfId="14837" xr:uid="{83896790-BA80-4DE9-99D6-EC80E13DE06A}"/>
    <cellStyle name="Total 2 2 8 5 2 4" xfId="5341" xr:uid="{9EEF1283-DB0B-4B6A-AEE9-18F72B5986B0}"/>
    <cellStyle name="Total 2 2 8 5 2 4 2" xfId="8962" xr:uid="{F72A7EE4-5CBA-4757-ABC1-3ACF161C79C7}"/>
    <cellStyle name="Total 2 2 8 5 2 4 2 2" xfId="15340" xr:uid="{4D10F595-26E1-4CAB-A830-49C04626C1A8}"/>
    <cellStyle name="Total 2 2 8 5 2 4 2 3" xfId="21081" xr:uid="{0E2411E0-347E-4F36-9041-E3610EDB9DCA}"/>
    <cellStyle name="Total 2 2 8 5 2 4 3" xfId="18225" xr:uid="{1FD0CFE8-F48C-4E35-9DD5-6E64C8101B8F}"/>
    <cellStyle name="Total 2 2 8 5 2 4 4" xfId="13622" xr:uid="{5480CC9E-FF4B-4A9E-81C0-D05EE3D0A449}"/>
    <cellStyle name="Total 2 2 8 5 2 5" xfId="7886" xr:uid="{6D32EB95-7AB4-483D-9A80-B65474463F4C}"/>
    <cellStyle name="Total 2 2 8 5 2 5 2" xfId="17594" xr:uid="{85DD57F4-5BBC-4C26-8B9C-074F0147404C}"/>
    <cellStyle name="Total 2 2 8 5 2 5 3" xfId="20255" xr:uid="{A24A52F0-C82E-432F-BC43-9E1241F24811}"/>
    <cellStyle name="Total 2 2 8 5 2 6" xfId="17063" xr:uid="{C97BC11B-BF6B-4641-8224-23DC68775548}"/>
    <cellStyle name="Total 2 2 8 5 2 7" xfId="16041" xr:uid="{29441734-F552-4317-B696-C3E0CF593A1F}"/>
    <cellStyle name="Total 2 2 8 5 3" xfId="4111" xr:uid="{DC73F94D-7949-4A31-8A4B-4C5464ACF403}"/>
    <cellStyle name="Total 2 2 8 5 3 2" xfId="4646" xr:uid="{28325500-3D6E-4268-9667-2282E9743EFB}"/>
    <cellStyle name="Total 2 2 8 5 3 2 2" xfId="5694" xr:uid="{3AFE22FD-A3F8-4C8B-AE61-AC66CDAA6894}"/>
    <cellStyle name="Total 2 2 8 5 3 2 2 2" xfId="9315" xr:uid="{ACE2A64E-2984-4E66-A7D2-2A89052802D2}"/>
    <cellStyle name="Total 2 2 8 5 3 2 2 2 2" xfId="13432" xr:uid="{7C1B78B3-4D7F-4011-82C2-16414E37DCC9}"/>
    <cellStyle name="Total 2 2 8 5 3 2 2 2 3" xfId="21367" xr:uid="{AD3EC9B2-B852-448B-B46B-065C402BF2BD}"/>
    <cellStyle name="Total 2 2 8 5 3 2 2 3" xfId="15264" xr:uid="{5E440060-9C10-489E-B95C-08A46C23CBD8}"/>
    <cellStyle name="Total 2 2 8 5 3 2 2 4" xfId="19786" xr:uid="{90AD4501-A359-44E7-B3D5-677BAE219EB3}"/>
    <cellStyle name="Total 2 2 8 5 3 2 3" xfId="8270" xr:uid="{F0C279BC-DA15-440B-B492-470BF6388DBD}"/>
    <cellStyle name="Total 2 2 8 5 3 2 3 2" xfId="15633" xr:uid="{BD24EC1F-2BF8-4695-8459-41F087BCD29A}"/>
    <cellStyle name="Total 2 2 8 5 3 2 3 3" xfId="20564" xr:uid="{87B449EC-2CB9-4AAC-AE6E-0B67C8519762}"/>
    <cellStyle name="Total 2 2 8 5 3 2 4" xfId="16121" xr:uid="{5BDDF849-95B1-417D-9490-4BCC24ECA1D1}"/>
    <cellStyle name="Total 2 2 8 5 3 2 5" xfId="14395" xr:uid="{8649CECC-1BCE-4763-AFD6-53B26E5272B0}"/>
    <cellStyle name="Total 2 2 8 5 3 3" xfId="5217" xr:uid="{8F10CCBD-7142-4CF0-ABDE-ECA0212BF03B}"/>
    <cellStyle name="Total 2 2 8 5 3 3 2" xfId="8838" xr:uid="{51B4D8EA-F942-44CB-B064-56313B9F1AFE}"/>
    <cellStyle name="Total 2 2 8 5 3 3 2 2" xfId="13564" xr:uid="{F5B37418-2BD9-452E-9E61-2EAADF2B851A}"/>
    <cellStyle name="Total 2 2 8 5 3 3 2 3" xfId="20996" xr:uid="{69502153-5270-424B-81F6-FB52ABC10E1D}"/>
    <cellStyle name="Total 2 2 8 5 3 3 3" xfId="15197" xr:uid="{FB100807-E275-40B1-B69C-6B55D32E29A0}"/>
    <cellStyle name="Total 2 2 8 5 3 3 4" xfId="16250" xr:uid="{F13A5254-DFB4-4932-A9C5-9C8029B609A6}"/>
    <cellStyle name="Total 2 2 8 5 3 4" xfId="7753" xr:uid="{A5B81DAC-CF3E-405D-B6B1-61EB4837EDFF}"/>
    <cellStyle name="Total 2 2 8 5 3 4 2" xfId="12113" xr:uid="{FE505B81-1388-4B3E-81EB-30D023427A1F}"/>
    <cellStyle name="Total 2 2 8 5 3 4 3" xfId="20164" xr:uid="{334011EF-2955-4F96-BA19-641C4F2F126C}"/>
    <cellStyle name="Total 2 2 8 5 3 5" xfId="13043" xr:uid="{563EE831-1590-4647-9784-07D18534613F}"/>
    <cellStyle name="Total 2 2 8 5 3 6" xfId="14387" xr:uid="{1100154C-ABE5-40B6-B4DC-09D415E0A3ED}"/>
    <cellStyle name="Total 2 2 8 5 4" xfId="3998" xr:uid="{3773A088-7DDA-46D4-8D28-B9214307EF4B}"/>
    <cellStyle name="Total 2 2 8 5 4 2" xfId="5155" xr:uid="{5119EEF4-37B8-49AA-86B5-0A1345E443B7}"/>
    <cellStyle name="Total 2 2 8 5 4 2 2" xfId="8776" xr:uid="{1F28AD57-5FE4-4D06-8AD5-03A5281801D5}"/>
    <cellStyle name="Total 2 2 8 5 4 2 2 2" xfId="16032" xr:uid="{89B5D8CC-0E94-4DBC-8CF3-BDBB6E4403B9}"/>
    <cellStyle name="Total 2 2 8 5 4 2 2 3" xfId="20958" xr:uid="{9A074BE9-16B9-4B56-A7EC-30C440530A16}"/>
    <cellStyle name="Total 2 2 8 5 4 2 3" xfId="15479" xr:uid="{054C82BA-A53B-402D-9197-D2111F09FFAA}"/>
    <cellStyle name="Total 2 2 8 5 4 2 4" xfId="18045" xr:uid="{7811A644-A778-47C9-8D94-AE478DAF522A}"/>
    <cellStyle name="Total 2 2 8 5 4 3" xfId="7661" xr:uid="{FDA3A70F-ACA6-486A-A3E2-99BE1C122991}"/>
    <cellStyle name="Total 2 2 8 5 4 3 2" xfId="11740" xr:uid="{893BD745-F1F8-40D3-B79B-7A424E14CBB0}"/>
    <cellStyle name="Total 2 2 8 5 4 3 3" xfId="20108" xr:uid="{400CC00D-5491-4D77-94F3-D2AF0910F96C}"/>
    <cellStyle name="Total 2 2 8 5 4 4" xfId="18506" xr:uid="{5FE8122A-B6BF-4743-9BE4-B3F9AB9E6AC6}"/>
    <cellStyle name="Total 2 2 8 5 4 5" xfId="19080" xr:uid="{54C7FA7A-D107-4789-AFA4-364C449079C6}"/>
    <cellStyle name="Total 2 2 8 5 5" xfId="4100" xr:uid="{7CE56B81-02ED-45AD-B1B5-F1DB3B412DBE}"/>
    <cellStyle name="Total 2 2 8 5 5 2" xfId="7746" xr:uid="{887C49EC-4785-40F7-9AD0-906D35367B5A}"/>
    <cellStyle name="Total 2 2 8 5 5 2 2" xfId="13559" xr:uid="{6E603F8F-AC85-4C76-AE02-47CCF749261A}"/>
    <cellStyle name="Total 2 2 8 5 5 2 3" xfId="20160" xr:uid="{30215A2A-9B77-4ADB-BA70-D598E4DF2A1E}"/>
    <cellStyle name="Total 2 2 8 5 5 3" xfId="13709" xr:uid="{16DC2D82-9C0F-4983-AD4D-2A45584D65B4}"/>
    <cellStyle name="Total 2 2 8 5 5 4" xfId="19031" xr:uid="{68E96C6E-A960-40F3-B8DE-CA050F6844B4}"/>
    <cellStyle name="Total 2 2 8 5 6" xfId="7342" xr:uid="{6A21D135-D9CC-43CA-8AE0-4649CE3B370D}"/>
    <cellStyle name="Total 2 2 8 5 6 2" xfId="17875" xr:uid="{306EF13D-B748-45F4-A170-755E249D3597}"/>
    <cellStyle name="Total 2 2 8 5 6 3" xfId="19862" xr:uid="{D355945F-23B0-404D-B184-7B6CFDDE6F85}"/>
    <cellStyle name="Total 2 2 8 5 7" xfId="13220" xr:uid="{031E29F2-D0E1-4625-9E1D-F7A273FCE6D0}"/>
    <cellStyle name="Total 2 2 8 5 8" xfId="19738" xr:uid="{F1813ADB-257E-4763-8BFB-FB9FE6329F6A}"/>
    <cellStyle name="Total 2 2 8 6" xfId="2418" xr:uid="{F35A188D-7255-484C-AF24-0CB046B1179F}"/>
    <cellStyle name="Total 2 2 8 6 2" xfId="4250" xr:uid="{E97D3BAB-8EF0-4B48-A1C1-F3CBC6B8525B}"/>
    <cellStyle name="Total 2 2 8 6 2 2" xfId="4464" xr:uid="{E3076E43-D42B-42A5-9095-79CA41755A27}"/>
    <cellStyle name="Total 2 2 8 6 2 2 2" xfId="4928" xr:uid="{52D131E5-6EBB-4498-A988-B433DE404027}"/>
    <cellStyle name="Total 2 2 8 6 2 2 2 2" xfId="5973" xr:uid="{817C074E-10D0-403E-A2BD-AB118118BF04}"/>
    <cellStyle name="Total 2 2 8 6 2 2 2 2 2" xfId="9594" xr:uid="{6CD4DFAB-DD86-4800-9D14-4916CC827341}"/>
    <cellStyle name="Total 2 2 8 6 2 2 2 2 2 2" xfId="11808" xr:uid="{A50DEBED-ACB8-4991-B8F4-1DDC4AFD4E56}"/>
    <cellStyle name="Total 2 2 8 6 2 2 2 2 2 3" xfId="21579" xr:uid="{BAC9AEDC-DC41-4B76-8EF5-9C8E2B658A41}"/>
    <cellStyle name="Total 2 2 8 6 2 2 2 2 3" xfId="12433" xr:uid="{5AD4801C-4802-4A20-96DA-7CDA19920521}"/>
    <cellStyle name="Total 2 2 8 6 2 2 2 2 4" xfId="18139" xr:uid="{C303C6CA-AEC5-4CBA-B708-3292B3AA1363}"/>
    <cellStyle name="Total 2 2 8 6 2 2 2 3" xfId="8552" xr:uid="{5888036A-4587-4F60-BCBC-DBA0E9CB19CD}"/>
    <cellStyle name="Total 2 2 8 6 2 2 2 3 2" xfId="13355" xr:uid="{589C240A-6024-4CE6-8133-B42164533F08}"/>
    <cellStyle name="Total 2 2 8 6 2 2 2 3 3" xfId="20776" xr:uid="{13B46958-D52C-464A-93C1-C3CC5DB97E6D}"/>
    <cellStyle name="Total 2 2 8 6 2 2 2 4" xfId="18430" xr:uid="{8A61E73A-4A5F-423A-926A-19C2D3974D70}"/>
    <cellStyle name="Total 2 2 8 6 2 2 2 5" xfId="18108" xr:uid="{D195E330-7A85-4676-BBC2-E714A538557F}"/>
    <cellStyle name="Total 2 2 8 6 2 2 3" xfId="5536" xr:uid="{39392904-C909-473A-BBA4-63ED4596E07C}"/>
    <cellStyle name="Total 2 2 8 6 2 2 3 2" xfId="9157" xr:uid="{C84538F4-DDA1-41A8-934A-DA5C8A5B712B}"/>
    <cellStyle name="Total 2 2 8 6 2 2 3 2 2" xfId="15317" xr:uid="{ACF8F169-C084-45C8-B170-1FE11A860E72}"/>
    <cellStyle name="Total 2 2 8 6 2 2 3 2 3" xfId="21239" xr:uid="{AAB14271-114A-4171-BA30-EBB1A260F45F}"/>
    <cellStyle name="Total 2 2 8 6 2 2 3 3" xfId="12580" xr:uid="{DF9E16BD-752B-47F8-A85F-0E762C07935B}"/>
    <cellStyle name="Total 2 2 8 6 2 2 3 4" xfId="16283" xr:uid="{2A354619-A0E0-4C62-9811-50CEA9BFDB9A}"/>
    <cellStyle name="Total 2 2 8 6 2 2 4" xfId="8093" xr:uid="{E80120F0-51E2-4435-809F-E99EC0BD0E26}"/>
    <cellStyle name="Total 2 2 8 6 2 2 4 2" xfId="12055" xr:uid="{E676666E-FC72-4BC3-ADA0-FD2A6958DE41}"/>
    <cellStyle name="Total 2 2 8 6 2 2 4 3" xfId="20422" xr:uid="{B7EC9230-ADFF-4125-AB4F-3AB1289A9DE7}"/>
    <cellStyle name="Total 2 2 8 6 2 2 5" xfId="12962" xr:uid="{8FA7965A-B5AD-487A-AD17-B4AF94ADD331}"/>
    <cellStyle name="Total 2 2 8 6 2 2 6" xfId="19004" xr:uid="{391F0B86-79B3-4BE4-8A4C-282D73534F21}"/>
    <cellStyle name="Total 2 2 8 6 2 3" xfId="4754" xr:uid="{849F774D-062A-400F-9F10-1A13F9B40B9A}"/>
    <cellStyle name="Total 2 2 8 6 2 3 2" xfId="5801" xr:uid="{67E95F39-EFE3-44A0-A745-469A3352D937}"/>
    <cellStyle name="Total 2 2 8 6 2 3 2 2" xfId="9422" xr:uid="{CA31BB30-B4AA-4B4D-BFDB-A3A44AA42549}"/>
    <cellStyle name="Total 2 2 8 6 2 3 2 2 2" xfId="17695" xr:uid="{24232725-428A-470C-9BF7-CDE5F9CE1C14}"/>
    <cellStyle name="Total 2 2 8 6 2 3 2 2 3" xfId="21440" xr:uid="{83BCCA9A-6C58-40D2-93D0-859F353C7C2E}"/>
    <cellStyle name="Total 2 2 8 6 2 3 2 3" xfId="15920" xr:uid="{F7185A09-4F71-4E7F-AB27-CF089A222E30}"/>
    <cellStyle name="Total 2 2 8 6 2 3 2 4" xfId="18012" xr:uid="{DD225F3D-37B4-46DD-BD9D-3DBDBC069C50}"/>
    <cellStyle name="Total 2 2 8 6 2 3 3" xfId="8378" xr:uid="{237C8857-4F8C-4CF1-957A-55D6D765B137}"/>
    <cellStyle name="Total 2 2 8 6 2 3 3 2" xfId="15764" xr:uid="{CD8ACB88-C3DB-4DEB-9167-96328A06482E}"/>
    <cellStyle name="Total 2 2 8 6 2 3 3 3" xfId="20637" xr:uid="{F769623D-49AD-4432-B056-557EA32F2AE6}"/>
    <cellStyle name="Total 2 2 8 6 2 3 4" xfId="15506" xr:uid="{8577FDE0-6AC5-4410-B64B-7D7646FD7116}"/>
    <cellStyle name="Total 2 2 8 6 2 3 5" xfId="15902" xr:uid="{A5F131DA-0FDC-435F-A29A-723060C35D1B}"/>
    <cellStyle name="Total 2 2 8 6 2 4" xfId="5342" xr:uid="{4D19359A-41D1-4A21-837A-790635DF2396}"/>
    <cellStyle name="Total 2 2 8 6 2 4 2" xfId="8963" xr:uid="{B1A4DAA5-301A-4DA4-9107-D4FFD4482025}"/>
    <cellStyle name="Total 2 2 8 6 2 4 2 2" xfId="15582" xr:uid="{FE6B7037-C631-41C3-98B0-CA6A792E57E9}"/>
    <cellStyle name="Total 2 2 8 6 2 4 2 3" xfId="21082" xr:uid="{6AF6191C-DE05-4238-8C1D-B694B991518C}"/>
    <cellStyle name="Total 2 2 8 6 2 4 3" xfId="15460" xr:uid="{2429016D-3BE4-4C27-B66A-6EF295FAB665}"/>
    <cellStyle name="Total 2 2 8 6 2 4 4" xfId="18059" xr:uid="{5A2FC756-2321-4A99-8C1B-D6CACF3C3280}"/>
    <cellStyle name="Total 2 2 8 6 2 5" xfId="7887" xr:uid="{69A10F87-4F9F-4A29-B0E2-3DFA6B7CC687}"/>
    <cellStyle name="Total 2 2 8 6 2 5 2" xfId="15539" xr:uid="{BFF67CE4-DAAF-43A3-868F-C12EED25CB33}"/>
    <cellStyle name="Total 2 2 8 6 2 5 3" xfId="20256" xr:uid="{DD930374-E575-4C5A-866F-74E9418F3467}"/>
    <cellStyle name="Total 2 2 8 6 2 6" xfId="14814" xr:uid="{AA906593-CE34-40ED-B2C1-ADF7388EF5BE}"/>
    <cellStyle name="Total 2 2 8 6 2 7" xfId="14531" xr:uid="{040FFA1A-5372-425A-8394-29970C1952DD}"/>
    <cellStyle name="Total 2 2 8 6 3" xfId="4120" xr:uid="{E7521E0D-8FD7-41C4-830D-1CF92F3DDF2B}"/>
    <cellStyle name="Total 2 2 8 6 3 2" xfId="4649" xr:uid="{45ABCAE6-DB35-4AAA-B2D2-39FB5A3A9057}"/>
    <cellStyle name="Total 2 2 8 6 3 2 2" xfId="5697" xr:uid="{AFD7EF33-B014-4CB4-8642-3D733E37F5D8}"/>
    <cellStyle name="Total 2 2 8 6 3 2 2 2" xfId="9318" xr:uid="{50EA07CF-28EB-48DD-84F4-C72A0C4BFB4F}"/>
    <cellStyle name="Total 2 2 8 6 3 2 2 2 2" xfId="18659" xr:uid="{A6B66C51-0050-488F-8AD6-74B2F18A2BB5}"/>
    <cellStyle name="Total 2 2 8 6 3 2 2 2 3" xfId="21369" xr:uid="{D74C2152-505B-46CF-85DA-0B9CCFC74318}"/>
    <cellStyle name="Total 2 2 8 6 3 2 2 3" xfId="15183" xr:uid="{ABCA2B50-1D0C-435F-9D47-0931F0B29429}"/>
    <cellStyle name="Total 2 2 8 6 3 2 2 4" xfId="19791" xr:uid="{F69B9CB0-4C36-4C08-BEAB-1A9A8A7DD904}"/>
    <cellStyle name="Total 2 2 8 6 3 2 3" xfId="8273" xr:uid="{6E4FD5AC-8608-4C56-AEFE-99196630E701}"/>
    <cellStyle name="Total 2 2 8 6 3 2 3 2" xfId="13520" xr:uid="{405AC011-3AFE-4D7E-ABD3-18D828DAC094}"/>
    <cellStyle name="Total 2 2 8 6 3 2 3 3" xfId="20566" xr:uid="{2B9BE2B6-773E-47BF-9557-4FF5965D545D}"/>
    <cellStyle name="Total 2 2 8 6 3 2 4" xfId="15185" xr:uid="{B32E6932-436D-48B6-8487-859F30B023D2}"/>
    <cellStyle name="Total 2 2 8 6 3 2 5" xfId="17417" xr:uid="{ABFA0E0A-D0F5-4FA8-B4E1-409B0B106731}"/>
    <cellStyle name="Total 2 2 8 6 3 3" xfId="5225" xr:uid="{E5AD24F9-B185-4CAE-B571-8D2C3D56286D}"/>
    <cellStyle name="Total 2 2 8 6 3 3 2" xfId="8846" xr:uid="{1A6B19BD-3D24-4371-9A7F-EBFD7260208A}"/>
    <cellStyle name="Total 2 2 8 6 3 3 2 2" xfId="13566" xr:uid="{2C6D9C9A-5E78-4C39-AA62-7CA8D42A1FE9}"/>
    <cellStyle name="Total 2 2 8 6 3 3 2 3" xfId="21003" xr:uid="{B7CD0AAE-DE68-42A7-A4F9-454E20E9B40E}"/>
    <cellStyle name="Total 2 2 8 6 3 3 3" xfId="15233" xr:uid="{D4BDD5EE-ED1C-462C-9111-B8C325452D79}"/>
    <cellStyle name="Total 2 2 8 6 3 3 4" xfId="18912" xr:uid="{FB42A17B-13BE-481F-A96C-689419F4AABB}"/>
    <cellStyle name="Total 2 2 8 6 3 4" xfId="7762" xr:uid="{7CE96390-55CF-4F8E-AA4B-80876225CC19}"/>
    <cellStyle name="Total 2 2 8 6 3 4 2" xfId="18588" xr:uid="{ABCED9AD-DF96-474E-8CD4-5247CEAFAB13}"/>
    <cellStyle name="Total 2 2 8 6 3 4 3" xfId="20171" xr:uid="{9C4C9DA5-AB8E-41C8-B7C1-6585EAFE563A}"/>
    <cellStyle name="Total 2 2 8 6 3 5" xfId="13702" xr:uid="{AD989531-C335-4C2D-9933-D81C40EA89B0}"/>
    <cellStyle name="Total 2 2 8 6 3 6" xfId="15070" xr:uid="{070655C3-977B-49DB-BADB-0577B93F02C2}"/>
    <cellStyle name="Total 2 2 8 6 4" xfId="4304" xr:uid="{9C1EBC95-EF13-4198-B345-8A1BCFF6AC20}"/>
    <cellStyle name="Total 2 2 8 6 4 2" xfId="5391" xr:uid="{00B5A4E5-3609-45A1-A21B-14EFC33E28BF}"/>
    <cellStyle name="Total 2 2 8 6 4 2 2" xfId="9012" xr:uid="{57D95ED3-83BE-4796-870E-71CE7546FB55}"/>
    <cellStyle name="Total 2 2 8 6 4 2 2 2" xfId="11969" xr:uid="{80D265DF-4B61-43BE-901A-07EB98A056D4}"/>
    <cellStyle name="Total 2 2 8 6 4 2 2 3" xfId="21129" xr:uid="{50D35278-FB5B-4E2A-A77E-32A5F9863FD2}"/>
    <cellStyle name="Total 2 2 8 6 4 2 3" xfId="15232" xr:uid="{602A1D30-702E-46AE-A2FA-342DDD93958B}"/>
    <cellStyle name="Total 2 2 8 6 4 2 4" xfId="13200" xr:uid="{F8B699BE-41AF-470C-91DB-89594DBD2D08}"/>
    <cellStyle name="Total 2 2 8 6 4 3" xfId="7938" xr:uid="{B6224FDB-5B2D-4204-B432-53137B960A7B}"/>
    <cellStyle name="Total 2 2 8 6 4 3 2" xfId="15283" xr:uid="{026DA13E-E48E-4750-A7C8-D9221981808D}"/>
    <cellStyle name="Total 2 2 8 6 4 3 3" xfId="20303" xr:uid="{6F2F9111-489D-41A4-829C-2DE9D04D3237}"/>
    <cellStyle name="Total 2 2 8 6 4 4" xfId="13640" xr:uid="{E488BC44-EA7E-4F6E-8CDC-2F362E62589A}"/>
    <cellStyle name="Total 2 2 8 6 4 5" xfId="16184" xr:uid="{1ED9D711-F11E-451C-8240-919D743B7102}"/>
    <cellStyle name="Total 2 2 8 6 5" xfId="3862" xr:uid="{901A9128-D113-4B9E-B340-2754FE1087B2}"/>
    <cellStyle name="Total 2 2 8 6 5 2" xfId="7544" xr:uid="{C1CE073D-6654-4FD4-8FED-3E2834B866EF}"/>
    <cellStyle name="Total 2 2 8 6 5 2 2" xfId="12199" xr:uid="{CCE71CC9-2AF3-47ED-85D8-500216EAC082}"/>
    <cellStyle name="Total 2 2 8 6 5 2 3" xfId="20023" xr:uid="{9E3B7ADC-3064-4511-84DF-AD89889A54C2}"/>
    <cellStyle name="Total 2 2 8 6 5 3" xfId="13773" xr:uid="{479F9894-F45B-407C-BF41-E49C9587B888}"/>
    <cellStyle name="Total 2 2 8 6 5 4" xfId="15361" xr:uid="{CCC5F4DA-4FC9-4A91-BC0B-574DD238EF4B}"/>
    <cellStyle name="Total 2 2 8 6 6" xfId="7343" xr:uid="{7AB48470-501D-4EAC-B594-5E343C3FE926}"/>
    <cellStyle name="Total 2 2 8 6 6 2" xfId="17874" xr:uid="{A5106CF7-C218-4D48-BC49-B5C0EF0E1625}"/>
    <cellStyle name="Total 2 2 8 6 6 3" xfId="19863" xr:uid="{5EAB4F73-18F6-4362-AE91-BE7E4077F4E1}"/>
    <cellStyle name="Total 2 2 8 6 7" xfId="13874" xr:uid="{A78F3124-707E-47AD-8A62-108FB11CD9B1}"/>
    <cellStyle name="Total 2 2 8 6 8" xfId="14005" xr:uid="{F3F45524-4A85-4F1A-94D6-738D192D066A}"/>
    <cellStyle name="Total 2 2 8 7" xfId="2419" xr:uid="{B8D18D10-4428-47D5-B073-29525D0808AD}"/>
    <cellStyle name="Total 2 2 8 7 2" xfId="4251" xr:uid="{79A95285-9BE7-4A03-9B10-9634F254952B}"/>
    <cellStyle name="Total 2 2 8 7 2 2" xfId="4465" xr:uid="{15BCB51C-42B3-4B68-A218-F6B641DFEE76}"/>
    <cellStyle name="Total 2 2 8 7 2 2 2" xfId="4929" xr:uid="{F4D90FF6-D7B0-4324-BBFC-B13A7DCF5D38}"/>
    <cellStyle name="Total 2 2 8 7 2 2 2 2" xfId="5974" xr:uid="{15C0334A-37F2-4F38-9715-ADAE39D11B75}"/>
    <cellStyle name="Total 2 2 8 7 2 2 2 2 2" xfId="9595" xr:uid="{E57B62D1-799E-4542-8EF6-005245AFA089}"/>
    <cellStyle name="Total 2 2 8 7 2 2 2 2 2 2" xfId="11807" xr:uid="{85B224AF-A2F0-49CF-AE0C-393D7DB5C925}"/>
    <cellStyle name="Total 2 2 8 7 2 2 2 2 2 3" xfId="21580" xr:uid="{80471289-77EE-4482-A0DC-5B6490366CBC}"/>
    <cellStyle name="Total 2 2 8 7 2 2 2 2 3" xfId="12432" xr:uid="{3B88870A-808D-4E2B-93CF-FF756EEA06AB}"/>
    <cellStyle name="Total 2 2 8 7 2 2 2 2 4" xfId="17940" xr:uid="{B1B89F8E-5590-40A4-A646-4926DE2266FC}"/>
    <cellStyle name="Total 2 2 8 7 2 2 2 3" xfId="8553" xr:uid="{2F0228E3-E0C9-4770-878E-8660EA6AEF1E}"/>
    <cellStyle name="Total 2 2 8 7 2 2 2 3 2" xfId="15758" xr:uid="{01247754-045D-452C-96F1-AD44ECA4D9E8}"/>
    <cellStyle name="Total 2 2 8 7 2 2 2 3 3" xfId="20777" xr:uid="{C1C9490B-64D4-4D82-B5C6-99756F0F42E6}"/>
    <cellStyle name="Total 2 2 8 7 2 2 2 4" xfId="18429" xr:uid="{8090E829-DD36-49EC-96F1-BECA37A07E0C}"/>
    <cellStyle name="Total 2 2 8 7 2 2 2 5" xfId="19730" xr:uid="{B4A99A5E-37E5-4BAA-93FF-43CCD7ABB56F}"/>
    <cellStyle name="Total 2 2 8 7 2 2 3" xfId="5537" xr:uid="{87CC0F58-84FA-40AF-BE58-64DC7B4F09B6}"/>
    <cellStyle name="Total 2 2 8 7 2 2 3 2" xfId="9158" xr:uid="{5240B3EE-9BC4-481D-B025-2DA29AE2C51A}"/>
    <cellStyle name="Total 2 2 8 7 2 2 3 2 2" xfId="15560" xr:uid="{1A2A5BC6-217E-46B3-AA41-4ADBCF85B434}"/>
    <cellStyle name="Total 2 2 8 7 2 2 3 2 3" xfId="21240" xr:uid="{8ABECDEC-EC69-454E-8636-12422E63112C}"/>
    <cellStyle name="Total 2 2 8 7 2 2 3 3" xfId="12579" xr:uid="{E115A136-1F6B-478A-BA09-90C03CDEE6AB}"/>
    <cellStyle name="Total 2 2 8 7 2 2 3 4" xfId="18895" xr:uid="{CE69364B-E766-45F1-8559-7044311714EB}"/>
    <cellStyle name="Total 2 2 8 7 2 2 4" xfId="8094" xr:uid="{E524D1A9-7A04-48A8-A7DC-B8B907DD4905}"/>
    <cellStyle name="Total 2 2 8 7 2 2 4 2" xfId="15408" xr:uid="{4C12EF2F-7C9A-41FD-82F6-26A61ABC0D9F}"/>
    <cellStyle name="Total 2 2 8 7 2 2 4 3" xfId="20423" xr:uid="{147C22CC-BD96-4724-8574-3249E266E4CE}"/>
    <cellStyle name="Total 2 2 8 7 2 2 5" xfId="16171" xr:uid="{F3082B48-3A2E-4CE2-AF89-D5A5E8A5A0C3}"/>
    <cellStyle name="Total 2 2 8 7 2 2 6" xfId="19003" xr:uid="{988976F7-420D-48E0-A037-C4C8952AD998}"/>
    <cellStyle name="Total 2 2 8 7 2 3" xfId="4755" xr:uid="{120E0136-7CBF-4F7D-9BE8-1D4907CECDEB}"/>
    <cellStyle name="Total 2 2 8 7 2 3 2" xfId="5802" xr:uid="{B9B0283C-12FF-4AAC-992F-37E378A68A50}"/>
    <cellStyle name="Total 2 2 8 7 2 3 2 2" xfId="9423" xr:uid="{DA5BD506-38CE-4F50-AA98-88E0D6CEBDCA}"/>
    <cellStyle name="Total 2 2 8 7 2 3 2 2 2" xfId="17694" xr:uid="{F0621C88-041D-487D-802B-C85B70A29C29}"/>
    <cellStyle name="Total 2 2 8 7 2 3 2 2 3" xfId="21441" xr:uid="{07DC155D-4CED-4701-BDCB-C6F5B29132D1}"/>
    <cellStyle name="Total 2 2 8 7 2 3 2 3" xfId="13992" xr:uid="{796F918C-AFDF-4DA5-98D2-82AE56F94A55}"/>
    <cellStyle name="Total 2 2 8 7 2 3 2 4" xfId="16505" xr:uid="{4B2F8C71-52F3-4220-9220-9F9A96E8C365}"/>
    <cellStyle name="Total 2 2 8 7 2 3 3" xfId="8379" xr:uid="{3EE49910-1440-4AEE-B64A-4EEFC5EACE6F}"/>
    <cellStyle name="Total 2 2 8 7 2 3 3 2" xfId="13507" xr:uid="{1AEF3709-939A-4620-9EB4-EF16629D4D1B}"/>
    <cellStyle name="Total 2 2 8 7 2 3 3 3" xfId="20638" xr:uid="{39EEFFDF-AA71-444E-AFCC-6C31FF327C1A}"/>
    <cellStyle name="Total 2 2 8 7 2 3 4" xfId="15230" xr:uid="{CA52E560-AD73-4E65-96BC-000525983A58}"/>
    <cellStyle name="Total 2 2 8 7 2 3 5" xfId="12320" xr:uid="{AA251C13-B620-4116-B425-663B3EB25337}"/>
    <cellStyle name="Total 2 2 8 7 2 4" xfId="5343" xr:uid="{D3AE3B8B-6F2D-4A2F-9ED9-3CCA77889EB1}"/>
    <cellStyle name="Total 2 2 8 7 2 4 2" xfId="8964" xr:uid="{6458E154-2313-444F-9884-AB066167227E}"/>
    <cellStyle name="Total 2 2 8 7 2 4 2 2" xfId="13324" xr:uid="{3E5143A6-878D-481F-99EF-D4585A47B274}"/>
    <cellStyle name="Total 2 2 8 7 2 4 2 3" xfId="21083" xr:uid="{C1498618-13AD-491A-B394-C750C64F6EF5}"/>
    <cellStyle name="Total 2 2 8 7 2 4 3" xfId="12632" xr:uid="{F5E0A3EF-C223-421B-BEBB-D3F4FD7C84D9}"/>
    <cellStyle name="Total 2 2 8 7 2 4 4" xfId="13197" xr:uid="{84E5026B-1DCB-47A2-85F4-435C819BAE14}"/>
    <cellStyle name="Total 2 2 8 7 2 5" xfId="7888" xr:uid="{3FC57EA6-9F08-420B-A677-25C05E97763B}"/>
    <cellStyle name="Total 2 2 8 7 2 5 2" xfId="15227" xr:uid="{1A42BB56-01E6-4FB3-86A6-5DCC47D43832}"/>
    <cellStyle name="Total 2 2 8 7 2 5 3" xfId="20257" xr:uid="{C5CBDEE4-3965-4714-B113-7FDAC48E9411}"/>
    <cellStyle name="Total 2 2 8 7 2 6" xfId="16755" xr:uid="{F0BF0D01-FA1D-4A52-A134-FB607F2FC9B0}"/>
    <cellStyle name="Total 2 2 8 7 2 7" xfId="15073" xr:uid="{4606E714-8416-4CCD-A7F5-EE2392ED0EFB}"/>
    <cellStyle name="Total 2 2 8 7 3" xfId="3931" xr:uid="{95804B1F-4E74-4FC8-9004-FEBFC7139819}"/>
    <cellStyle name="Total 2 2 8 7 3 2" xfId="4591" xr:uid="{9C4C59D8-A772-4A95-920D-0DE39819C103}"/>
    <cellStyle name="Total 2 2 8 7 3 2 2" xfId="5642" xr:uid="{5BB3F942-1BFF-49A7-B163-1E51DA1C6CC5}"/>
    <cellStyle name="Total 2 2 8 7 3 2 2 2" xfId="9263" xr:uid="{1D25B00F-5ACA-477A-89F1-22F938F91A18}"/>
    <cellStyle name="Total 2 2 8 7 3 2 2 2 2" xfId="11921" xr:uid="{2BAD8C65-4012-4D48-8EE7-554601274AA2}"/>
    <cellStyle name="Total 2 2 8 7 3 2 2 2 3" xfId="21328" xr:uid="{8220CB41-2011-45FE-9DB7-1D85A60D89CD}"/>
    <cellStyle name="Total 2 2 8 7 3 2 2 3" xfId="18666" xr:uid="{8F82A409-6C54-45B5-8ED2-5453AC073E4C}"/>
    <cellStyle name="Total 2 2 8 7 3 2 2 4" xfId="14257" xr:uid="{D0AD3B9B-9E04-4D07-920A-B16A9D6D71C3}"/>
    <cellStyle name="Total 2 2 8 7 3 2 3" xfId="8215" xr:uid="{B0134F79-F500-41CF-BD87-E2765F32232F}"/>
    <cellStyle name="Total 2 2 8 7 3 2 3 2" xfId="12043" xr:uid="{82A0E5FF-415E-47BF-9DD9-73048B810144}"/>
    <cellStyle name="Total 2 2 8 7 3 2 3 3" xfId="20523" xr:uid="{2C1E70BA-9531-485E-A495-DA3A3026EC92}"/>
    <cellStyle name="Total 2 2 8 7 3 2 4" xfId="12892" xr:uid="{CF6DDB07-A3F3-4A9E-9F55-167ECAFBE38C}"/>
    <cellStyle name="Total 2 2 8 7 3 2 5" xfId="17107" xr:uid="{2B610763-2966-490F-9436-1B164F8644C8}"/>
    <cellStyle name="Total 2 2 8 7 3 3" xfId="5119" xr:uid="{11517150-CDFE-4004-B6B4-678F4902F9DB}"/>
    <cellStyle name="Total 2 2 8 7 3 3 2" xfId="8740" xr:uid="{15FAED94-5803-4DF7-B4A9-574D7B2F6BFE}"/>
    <cellStyle name="Total 2 2 8 7 3 3 2 2" xfId="17567" xr:uid="{AF976558-DE0F-487D-8DDC-1068448387E6}"/>
    <cellStyle name="Total 2 2 8 7 3 3 2 3" xfId="20927" xr:uid="{5C941125-7516-4E61-B433-F097091CFB22}"/>
    <cellStyle name="Total 2 2 8 7 3 3 3" xfId="15489" xr:uid="{92509F6D-BDB3-4725-A805-C6F5B0D45642}"/>
    <cellStyle name="Total 2 2 8 7 3 3 4" xfId="19796" xr:uid="{06A0CD36-D445-45AB-8457-774EE09CB32E}"/>
    <cellStyle name="Total 2 2 8 7 3 4" xfId="7603" xr:uid="{52A36CEF-9FD5-4476-9390-28C46325AFE5}"/>
    <cellStyle name="Total 2 2 8 7 3 4 2" xfId="12175" xr:uid="{6AEBC147-A45F-4B90-8C8A-EADF04026E32}"/>
    <cellStyle name="Total 2 2 8 7 3 4 3" xfId="20061" xr:uid="{D0F28AD2-BAA5-471B-AB69-43A68A71E857}"/>
    <cellStyle name="Total 2 2 8 7 3 5" xfId="13090" xr:uid="{1D66B7BF-0884-4E01-AA81-9C8DD1A63BE0}"/>
    <cellStyle name="Total 2 2 8 7 3 6" xfId="19111" xr:uid="{7B0C7DDB-D2AB-4DD1-B252-C7BE31C6B7F9}"/>
    <cellStyle name="Total 2 2 8 7 4" xfId="3957" xr:uid="{61D5EC5E-E89A-497E-B054-1A87FE68A09E}"/>
    <cellStyle name="Total 2 2 8 7 4 2" xfId="5135" xr:uid="{B4623BE3-84F0-4926-B8D0-B340B3D17B32}"/>
    <cellStyle name="Total 2 2 8 7 4 2 2" xfId="8756" xr:uid="{FFDB1C0C-8DE0-4AB4-BB39-25368FB0BD7E}"/>
    <cellStyle name="Total 2 2 8 7 4 2 2 2" xfId="13940" xr:uid="{134DFDF5-8480-4650-9185-8FF53FF4FA0D}"/>
    <cellStyle name="Total 2 2 8 7 4 2 2 3" xfId="20942" xr:uid="{8237786B-CEB3-42DB-B4A8-DF30FD8296E8}"/>
    <cellStyle name="Total 2 2 8 7 4 2 3" xfId="18250" xr:uid="{09DDF259-BCC4-459D-93A2-E8799E24E38B}"/>
    <cellStyle name="Total 2 2 8 7 4 2 4" xfId="17977" xr:uid="{A8D52EAC-3FF2-438C-9B93-665A799D2407}"/>
    <cellStyle name="Total 2 2 8 7 4 3" xfId="7626" xr:uid="{FD4CFC2F-10F5-409C-9BC9-D457AE442918}"/>
    <cellStyle name="Total 2 2 8 7 4 3 2" xfId="12162" xr:uid="{DEBE3042-5D91-459B-BB1E-3E1A6E10D9A5}"/>
    <cellStyle name="Total 2 2 8 7 4 3 3" xfId="20081" xr:uid="{C068C584-5195-4B7C-9185-1DFDF08A2A1E}"/>
    <cellStyle name="Total 2 2 8 7 4 4" xfId="18511" xr:uid="{CF0BEAA1-6520-4100-B82B-2538977FAEE1}"/>
    <cellStyle name="Total 2 2 8 7 4 5" xfId="19092" xr:uid="{FCD2AFF0-655A-4431-AD48-31949E042E21}"/>
    <cellStyle name="Total 2 2 8 7 5" xfId="4318" xr:uid="{32259A0F-0AE7-4A0A-90D7-D1A3CF70B11A}"/>
    <cellStyle name="Total 2 2 8 7 5 2" xfId="7950" xr:uid="{40901E47-DF06-4695-B1A7-F89E60EE4A1D}"/>
    <cellStyle name="Total 2 2 8 7 5 2 2" xfId="15663" xr:uid="{82C38228-6561-4B71-8ED7-60443E24B873}"/>
    <cellStyle name="Total 2 2 8 7 5 2 3" xfId="20313" xr:uid="{33626BCA-DB2D-4722-B20C-04C98366F9A0}"/>
    <cellStyle name="Total 2 2 8 7 5 3" xfId="13635" xr:uid="{D06684E3-ABB9-4AFE-88F9-E359A8C86458}"/>
    <cellStyle name="Total 2 2 8 7 5 4" xfId="17319" xr:uid="{F6116BB0-3D8A-4B81-9E22-22D06EA83F6F}"/>
    <cellStyle name="Total 2 2 8 7 6" xfId="7344" xr:uid="{1885CF9D-2F44-481E-8C75-A0510F1E61AF}"/>
    <cellStyle name="Total 2 2 8 7 6 2" xfId="17873" xr:uid="{5DB29BF0-BF10-4E06-8402-8CFB8BF0D956}"/>
    <cellStyle name="Total 2 2 8 7 6 3" xfId="19864" xr:uid="{0377C9DE-0E17-4E1B-93D6-3B11A5298952}"/>
    <cellStyle name="Total 2 2 8 7 7" xfId="13219" xr:uid="{6FD9A7E3-410B-4F6B-ABF8-C2FCCB171A94}"/>
    <cellStyle name="Total 2 2 8 7 8" xfId="18121" xr:uid="{8025A164-9D54-46F2-AB8B-59EC17BD8AD6}"/>
    <cellStyle name="Total 2 2 8 8" xfId="2420" xr:uid="{323EF28E-4120-4D42-BA8E-A024D12C87A9}"/>
    <cellStyle name="Total 2 2 8 8 2" xfId="4252" xr:uid="{EB750952-9F52-41A1-9929-3A3E6AB64F5B}"/>
    <cellStyle name="Total 2 2 8 8 2 2" xfId="4466" xr:uid="{F481E54F-088F-475E-8034-67EEEB547DB7}"/>
    <cellStyle name="Total 2 2 8 8 2 2 2" xfId="4930" xr:uid="{BDFA30AB-480D-4768-A7B7-31592F03D3A1}"/>
    <cellStyle name="Total 2 2 8 8 2 2 2 2" xfId="5975" xr:uid="{1919579A-E56F-4CE7-9DED-AE7B1ED16C84}"/>
    <cellStyle name="Total 2 2 8 8 2 2 2 2 2" xfId="9596" xr:uid="{EB50ABE6-5846-4F28-9FA4-1F90501964AB}"/>
    <cellStyle name="Total 2 2 8 8 2 2 2 2 2 2" xfId="11806" xr:uid="{9B9666CC-2D2B-4F37-9A8F-DB71387C389C}"/>
    <cellStyle name="Total 2 2 8 8 2 2 2 2 2 3" xfId="21581" xr:uid="{8E259218-81CD-4CC3-90DC-DB8573ADCE8B}"/>
    <cellStyle name="Total 2 2 8 8 2 2 2 2 3" xfId="12431" xr:uid="{27C3CD23-8407-4B10-8816-3A02C0A324FF}"/>
    <cellStyle name="Total 2 2 8 8 2 2 2 2 4" xfId="15064" xr:uid="{14808838-B091-4B77-8564-86D45B231FA5}"/>
    <cellStyle name="Total 2 2 8 8 2 2 2 3" xfId="8554" xr:uid="{10110D06-6857-489C-A8DB-3E6CC5DDD1A5}"/>
    <cellStyle name="Total 2 2 8 8 2 2 2 3 2" xfId="13501" xr:uid="{6830AA18-69C6-4C3E-B9A2-41568D361F5C}"/>
    <cellStyle name="Total 2 2 8 8 2 2 2 3 3" xfId="20778" xr:uid="{D4EAC7F9-C83D-4E45-9094-0D26974E875D}"/>
    <cellStyle name="Total 2 2 8 8 2 2 2 4" xfId="18428" xr:uid="{B8846C1F-C3C7-4941-89B2-14AB862D8DE5}"/>
    <cellStyle name="Total 2 2 8 8 2 2 2 5" xfId="18035" xr:uid="{B00928FD-B984-46EF-9F76-ED993B13D7A6}"/>
    <cellStyle name="Total 2 2 8 8 2 2 3" xfId="5538" xr:uid="{3D3FD77B-0937-4F61-80DE-B46B6CF67DE0}"/>
    <cellStyle name="Total 2 2 8 8 2 2 3 2" xfId="9159" xr:uid="{2DB79BD7-352A-4C3D-9B8D-B4B1CD715250}"/>
    <cellStyle name="Total 2 2 8 8 2 2 3 2 2" xfId="13300" xr:uid="{BF0B2B26-3C5E-4144-AD4B-5025C83D580B}"/>
    <cellStyle name="Total 2 2 8 8 2 2 3 2 3" xfId="21241" xr:uid="{8ECBC831-5222-4ED2-A3FB-8458F0E5B16B}"/>
    <cellStyle name="Total 2 2 8 8 2 2 3 3" xfId="12578" xr:uid="{BAD7D774-D577-41FD-AF8D-DDDA84865001}"/>
    <cellStyle name="Total 2 2 8 8 2 2 3 4" xfId="11759" xr:uid="{7E552C45-8CCF-4C39-B34A-2C805045BE4B}"/>
    <cellStyle name="Total 2 2 8 8 2 2 4" xfId="8095" xr:uid="{077082F4-3CB1-4ABF-BB57-7EF3F10202BC}"/>
    <cellStyle name="Total 2 2 8 8 2 2 4 2" xfId="15651" xr:uid="{D76BF550-BE61-4477-8A1D-0DA01D0521E4}"/>
    <cellStyle name="Total 2 2 8 8 2 2 4 3" xfId="20424" xr:uid="{C070FAF6-8AD7-41E8-823B-3D92FFA90553}"/>
    <cellStyle name="Total 2 2 8 8 2 2 5" xfId="16386" xr:uid="{8573C459-07FC-4B63-8E46-873FE5ABC925}"/>
    <cellStyle name="Total 2 2 8 8 2 2 6" xfId="19002" xr:uid="{630FF455-49D9-433A-B706-3F530DDD010E}"/>
    <cellStyle name="Total 2 2 8 8 2 3" xfId="4756" xr:uid="{70AEA361-DAFC-4734-8A61-44BFD998FDC0}"/>
    <cellStyle name="Total 2 2 8 8 2 3 2" xfId="5803" xr:uid="{8F7B3844-7913-46EF-BC6F-23F5F81D0616}"/>
    <cellStyle name="Total 2 2 8 8 2 3 2 2" xfId="9424" xr:uid="{BA7FA60A-1BD9-4C8C-895C-26A26D1C5ED1}"/>
    <cellStyle name="Total 2 2 8 8 2 3 2 2 2" xfId="17693" xr:uid="{87EE7075-6B40-4E9E-A3CF-22E28C91D0BF}"/>
    <cellStyle name="Total 2 2 8 8 2 3 2 2 3" xfId="21442" xr:uid="{C8D6AC71-2BAE-41E5-AFCE-6558373F8FB9}"/>
    <cellStyle name="Total 2 2 8 8 2 3 2 3" xfId="15965" xr:uid="{F5E09FC2-7811-48FC-ACE4-848A092CDA85}"/>
    <cellStyle name="Total 2 2 8 8 2 3 2 4" xfId="15925" xr:uid="{8A9AFEC7-892A-453B-ADE1-FE7D62A7F043}"/>
    <cellStyle name="Total 2 2 8 8 2 3 3" xfId="8380" xr:uid="{77DC6749-9DC4-4D26-8B2B-C082BE1D74E7}"/>
    <cellStyle name="Total 2 2 8 8 2 3 3 2" xfId="12021" xr:uid="{A3865EE4-B23D-428C-BD74-6DDBCF66F651}"/>
    <cellStyle name="Total 2 2 8 8 2 3 3 3" xfId="20639" xr:uid="{C0022495-E3CC-4FDF-BE70-AD39616CD11D}"/>
    <cellStyle name="Total 2 2 8 8 2 3 4" xfId="17610" xr:uid="{CA2AD739-F77A-4A6D-AB96-A56B268E80A7}"/>
    <cellStyle name="Total 2 2 8 8 2 3 5" xfId="17086" xr:uid="{6122DE99-EF89-4799-AB3A-34B2801B125F}"/>
    <cellStyle name="Total 2 2 8 8 2 4" xfId="5344" xr:uid="{1113F0C5-D791-4CFF-B665-DC60417C54A4}"/>
    <cellStyle name="Total 2 2 8 8 2 4 2" xfId="8965" xr:uid="{22D06DB0-C415-4162-A3B9-2E8D52B85900}"/>
    <cellStyle name="Total 2 2 8 8 2 4 2 2" xfId="15726" xr:uid="{758302A7-BD05-4DDA-9369-5AFA5AA8287F}"/>
    <cellStyle name="Total 2 2 8 8 2 4 2 3" xfId="21084" xr:uid="{A9088DF6-AC7F-4CF6-858A-B84948EE055A}"/>
    <cellStyle name="Total 2 2 8 8 2 4 3" xfId="18757" xr:uid="{FBDD575D-35F0-4476-A833-DA8DD4088706}"/>
    <cellStyle name="Total 2 2 8 8 2 4 4" xfId="17989" xr:uid="{3FDB660E-A6FB-4F72-8A7A-EE8CF0C3F581}"/>
    <cellStyle name="Total 2 2 8 8 2 5" xfId="7889" xr:uid="{B669D6A9-12DC-42BD-806C-EF7F844B3E62}"/>
    <cellStyle name="Total 2 2 8 8 2 5 2" xfId="17605" xr:uid="{8FFCA252-8348-434B-BE7E-3C1CF8857518}"/>
    <cellStyle name="Total 2 2 8 8 2 5 3" xfId="20258" xr:uid="{00CDDA37-DD93-4EB7-AB0F-CBF323773CE1}"/>
    <cellStyle name="Total 2 2 8 8 2 6" xfId="17304" xr:uid="{DD0C0801-E59C-4BF4-B320-7764392737AB}"/>
    <cellStyle name="Total 2 2 8 8 2 7" xfId="17318" xr:uid="{652B4213-F0C0-449A-B5DB-E45A7E338ABE}"/>
    <cellStyle name="Total 2 2 8 8 3" xfId="3877" xr:uid="{9DD845F4-677F-4363-90FB-2D9B46EDD745}"/>
    <cellStyle name="Total 2 2 8 8 3 2" xfId="4582" xr:uid="{D2688A03-86A8-4D08-8C42-6476D945B637}"/>
    <cellStyle name="Total 2 2 8 8 3 2 2" xfId="5633" xr:uid="{35AD445F-BFEA-4E44-A893-C45A9128988B}"/>
    <cellStyle name="Total 2 2 8 8 3 2 2 2" xfId="9254" xr:uid="{AA391AD5-DA4D-430E-9D83-1089D78E3C3E}"/>
    <cellStyle name="Total 2 2 8 8 3 2 2 2 2" xfId="15504" xr:uid="{EC0439D6-7861-41BB-BD1C-C57E87A295BC}"/>
    <cellStyle name="Total 2 2 8 8 3 2 2 2 3" xfId="21321" xr:uid="{9F53BA54-9A3E-4FC1-B2F3-883388B9BD5C}"/>
    <cellStyle name="Total 2 2 8 8 3 2 2 3" xfId="15896" xr:uid="{3A0533B5-25D6-4554-919F-DF7F58419F30}"/>
    <cellStyle name="Total 2 2 8 8 3 2 2 4" xfId="14481" xr:uid="{F7DEC55E-9BF8-49B6-9569-1A2482ADBA07}"/>
    <cellStyle name="Total 2 2 8 8 3 2 3" xfId="8206" xr:uid="{4E17FFE4-80A6-4448-A72E-CA944DBAB4BC}"/>
    <cellStyle name="Total 2 2 8 8 3 2 3 2" xfId="13384" xr:uid="{1D4333AF-D039-4A02-8894-FEC39E02888C}"/>
    <cellStyle name="Total 2 2 8 8 3 2 3 3" xfId="20516" xr:uid="{513D35E4-5281-4381-9762-A4009A2DBD90}"/>
    <cellStyle name="Total 2 2 8 8 3 2 4" xfId="18493" xr:uid="{2E040772-5BBE-4595-A00E-453FBD2DA81F}"/>
    <cellStyle name="Total 2 2 8 8 3 2 5" xfId="15077" xr:uid="{3BA6A987-86CA-459B-9BF2-536E93EA41B9}"/>
    <cellStyle name="Total 2 2 8 8 3 3" xfId="5093" xr:uid="{7C48606F-684E-4C27-994A-7FF97E495300}"/>
    <cellStyle name="Total 2 2 8 8 3 3 2" xfId="8714" xr:uid="{3ADBAF35-6D34-4B41-B0E0-CA359D041FF1}"/>
    <cellStyle name="Total 2 2 8 8 3 3 2 2" xfId="15359" xr:uid="{BD3DE29C-E18E-497A-90DF-D5236E726B2F}"/>
    <cellStyle name="Total 2 2 8 8 3 3 2 3" xfId="20909" xr:uid="{1FF50248-86C1-487E-9090-BB9ADF337E1F}"/>
    <cellStyle name="Total 2 2 8 8 3 3 3" xfId="12713" xr:uid="{1F65EB63-4EC9-4CFB-9CFC-0D5CF387F42F}"/>
    <cellStyle name="Total 2 2 8 8 3 3 4" xfId="13915" xr:uid="{65BCBFA7-5D10-411C-90E9-4D3BA559B0BA}"/>
    <cellStyle name="Total 2 2 8 8 3 4" xfId="7557" xr:uid="{1D6532AF-D60D-4243-87B3-36050D67F730}"/>
    <cellStyle name="Total 2 2 8 8 3 4 2" xfId="12194" xr:uid="{F506130B-1008-477D-8082-A60989105D6D}"/>
    <cellStyle name="Total 2 2 8 8 3 4 3" xfId="20029" xr:uid="{8FEDF594-B0CE-4AB6-94E5-E4405D6CA572}"/>
    <cellStyle name="Total 2 2 8 8 3 5" xfId="13110" xr:uid="{4FC12342-F020-45BB-9464-80B72CFF7E2F}"/>
    <cellStyle name="Total 2 2 8 8 3 6" xfId="19137" xr:uid="{68292527-3687-450F-9F76-DB785395BDA4}"/>
    <cellStyle name="Total 2 2 8 8 4" xfId="4152" xr:uid="{5673D74F-FB70-47C5-A523-6E3913DDE3D4}"/>
    <cellStyle name="Total 2 2 8 8 4 2" xfId="5245" xr:uid="{CD643F87-FF96-4220-ACDA-773EE02EC410}"/>
    <cellStyle name="Total 2 2 8 8 4 2 2" xfId="8866" xr:uid="{EFD6D027-33B8-478E-9798-3ADF78902FBA}"/>
    <cellStyle name="Total 2 2 8 8 4 2 2 2" xfId="13480" xr:uid="{F2F5D140-F4DC-4ECF-A0A5-25EEE7431551}"/>
    <cellStyle name="Total 2 2 8 8 4 2 2 3" xfId="21015" xr:uid="{3ECD6713-A37C-4D46-88EC-523ACB841DB9}"/>
    <cellStyle name="Total 2 2 8 8 4 2 3" xfId="18772" xr:uid="{0021ECD2-973B-41BC-AF6E-84D24BF4CFD5}"/>
    <cellStyle name="Total 2 2 8 8 4 2 4" xfId="13194" xr:uid="{96A82677-B2D6-4AFE-BA75-71A28D8DD399}"/>
    <cellStyle name="Total 2 2 8 8 4 3" xfId="7789" xr:uid="{C41DB036-3021-4259-97DE-B7749D497ABD}"/>
    <cellStyle name="Total 2 2 8 8 4 3 2" xfId="15527" xr:uid="{876F09A5-8A30-4F67-B852-B89DFB2B5E4C}"/>
    <cellStyle name="Total 2 2 8 8 4 3 3" xfId="20189" xr:uid="{4635143B-483C-49DD-BEB1-CF32A83E1931}"/>
    <cellStyle name="Total 2 2 8 8 4 4" xfId="13691" xr:uid="{0FAA60AF-C47D-4C1D-BAEC-BEBFD395F955}"/>
    <cellStyle name="Total 2 2 8 8 4 5" xfId="15069" xr:uid="{377AF5B9-6E19-42A5-B69B-F0198E0432ED}"/>
    <cellStyle name="Total 2 2 8 8 5" xfId="4997" xr:uid="{38419FAD-B483-483C-997A-C4CB8D868CC7}"/>
    <cellStyle name="Total 2 2 8 8 5 2" xfId="8618" xr:uid="{41A08498-A3D1-4298-8130-2A7EADC60699}"/>
    <cellStyle name="Total 2 2 8 8 5 2 2" xfId="13496" xr:uid="{44C32065-9442-4511-AF16-EF7479DC5DAC}"/>
    <cellStyle name="Total 2 2 8 8 5 2 3" xfId="20834" xr:uid="{3752C94C-28A8-4D47-9471-0B4C685DC32B}"/>
    <cellStyle name="Total 2 2 8 8 5 3" xfId="18369" xr:uid="{E05AC024-B2D4-4723-B919-A356DDC3D339}"/>
    <cellStyle name="Total 2 2 8 8 5 4" xfId="14836" xr:uid="{A2F18075-438D-4221-9A1F-1778F7ED2B70}"/>
    <cellStyle name="Total 2 2 8 8 6" xfId="7345" xr:uid="{5BB691F9-13B5-4C72-9DB5-CA9EC178887B}"/>
    <cellStyle name="Total 2 2 8 8 6 2" xfId="17872" xr:uid="{75D15369-27C1-4427-9CF7-F71A65ED618E}"/>
    <cellStyle name="Total 2 2 8 8 6 3" xfId="19865" xr:uid="{3C0C09CF-A4B4-4D84-A42F-8B855281E6C0}"/>
    <cellStyle name="Total 2 2 8 8 7" xfId="13873" xr:uid="{AFA24026-435B-4D7A-8840-763F71C0A601}"/>
    <cellStyle name="Total 2 2 8 8 8" xfId="16406" xr:uid="{C195C10C-E79E-451D-B849-5934F3FEEB4C}"/>
    <cellStyle name="Total 2 2 8 9" xfId="2421" xr:uid="{EF8FD4B3-5A43-4A44-A634-7A2CC08083AD}"/>
    <cellStyle name="Total 2 2 8 9 2" xfId="4253" xr:uid="{9FAF15DF-7184-4A2C-BD79-5C475CD1F4CD}"/>
    <cellStyle name="Total 2 2 8 9 2 2" xfId="4467" xr:uid="{786F818C-1F5E-4355-B1E9-FE42E37CB265}"/>
    <cellStyle name="Total 2 2 8 9 2 2 2" xfId="4931" xr:uid="{516E140C-D6C0-484D-89BA-6BC61A16329A}"/>
    <cellStyle name="Total 2 2 8 9 2 2 2 2" xfId="5976" xr:uid="{90C86C23-9C6B-4B86-9C2A-BAA4287666A2}"/>
    <cellStyle name="Total 2 2 8 9 2 2 2 2 2" xfId="9597" xr:uid="{B1D0F66E-7C1D-42A9-83F3-D5F615432868}"/>
    <cellStyle name="Total 2 2 8 9 2 2 2 2 2 2" xfId="18545" xr:uid="{6EBF1948-2040-4A61-91E7-97F0CCB8F2C5}"/>
    <cellStyle name="Total 2 2 8 9 2 2 2 2 2 3" xfId="21582" xr:uid="{300FF3EF-6875-422F-A98D-9E9F5423986C}"/>
    <cellStyle name="Total 2 2 8 9 2 2 2 2 3" xfId="12430" xr:uid="{70DC318D-BD07-42D9-ABC2-A51A221D0205}"/>
    <cellStyle name="Total 2 2 8 9 2 2 2 2 4" xfId="15940" xr:uid="{7DDC7A65-5B03-492C-A897-967648B8AF68}"/>
    <cellStyle name="Total 2 2 8 9 2 2 2 3" xfId="8555" xr:uid="{628F4E9A-7F78-403D-83BE-F1EA51615648}"/>
    <cellStyle name="Total 2 2 8 9 2 2 2 3 2" xfId="12015" xr:uid="{21A207A9-D6C0-45F5-9768-8047D11E56BF}"/>
    <cellStyle name="Total 2 2 8 9 2 2 2 3 3" xfId="20779" xr:uid="{25E1E337-5839-46B4-B73F-D3E4847422CE}"/>
    <cellStyle name="Total 2 2 8 9 2 2 2 4" xfId="18427" xr:uid="{4F2EDAF5-6DBF-45E0-AD08-610973FC3928}"/>
    <cellStyle name="Total 2 2 8 9 2 2 2 5" xfId="13185" xr:uid="{0DA72316-F210-480B-B3FB-8AF0FEBBCF9E}"/>
    <cellStyle name="Total 2 2 8 9 2 2 3" xfId="5539" xr:uid="{CC52CBA8-2E61-42C8-B1A0-B5BFA29A19E5}"/>
    <cellStyle name="Total 2 2 8 9 2 2 3 2" xfId="9160" xr:uid="{8D38F504-1595-4DBB-A23A-7E0DA5B06361}"/>
    <cellStyle name="Total 2 2 8 9 2 2 3 2 2" xfId="15701" xr:uid="{EED2C56C-C2C7-4A23-8EB8-C3866EE858AF}"/>
    <cellStyle name="Total 2 2 8 9 2 2 3 2 3" xfId="21242" xr:uid="{7085E004-D2FD-485F-805C-0CDF2621AB49}"/>
    <cellStyle name="Total 2 2 8 9 2 2 3 3" xfId="12577" xr:uid="{F707D8C8-55FD-4BBB-B1DC-9335AF2BCED9}"/>
    <cellStyle name="Total 2 2 8 9 2 2 3 4" xfId="18113" xr:uid="{C9E821AD-5EC9-48BC-88C1-03DC6DC723FD}"/>
    <cellStyle name="Total 2 2 8 9 2 2 4" xfId="8096" xr:uid="{7E1D9BD6-0460-42D1-9915-729245EAC36E}"/>
    <cellStyle name="Total 2 2 8 9 2 2 4 2" xfId="13392" xr:uid="{A6A692BC-7079-4B93-956F-643B45A05124}"/>
    <cellStyle name="Total 2 2 8 9 2 2 4 3" xfId="20425" xr:uid="{C0D16781-500F-4437-9E46-3F7F00300BCD}"/>
    <cellStyle name="Total 2 2 8 9 2 2 5" xfId="14136" xr:uid="{8F867281-8288-4057-AA68-3E17F8EB4D46}"/>
    <cellStyle name="Total 2 2 8 9 2 2 6" xfId="19001" xr:uid="{CB82E281-C361-4769-A069-9A27BE1D4663}"/>
    <cellStyle name="Total 2 2 8 9 2 3" xfId="4757" xr:uid="{E22AF92C-99C7-4C72-AFAA-486E851A9E37}"/>
    <cellStyle name="Total 2 2 8 9 2 3 2" xfId="5804" xr:uid="{A6EF81F1-12EA-46E7-8723-22AD17ACD569}"/>
    <cellStyle name="Total 2 2 8 9 2 3 2 2" xfId="9425" xr:uid="{D6D972CE-0D5E-47CD-B91F-04A9F5753A90}"/>
    <cellStyle name="Total 2 2 8 9 2 3 2 2 2" xfId="17692" xr:uid="{1BD40C1D-82B7-4E0E-BB88-4BA133E936E7}"/>
    <cellStyle name="Total 2 2 8 9 2 3 2 2 3" xfId="21443" xr:uid="{3C7A11DC-191C-49CB-8279-F835A7314C68}"/>
    <cellStyle name="Total 2 2 8 9 2 3 2 3" xfId="14113" xr:uid="{938B6E67-B5C0-4767-AC45-007A48E40FA2}"/>
    <cellStyle name="Total 2 2 8 9 2 3 2 4" xfId="19778" xr:uid="{3CB9E5B0-4CCC-4BC9-B7B1-D7D907409D74}"/>
    <cellStyle name="Total 2 2 8 9 2 3 3" xfId="8381" xr:uid="{08F0FBFD-2571-42BA-A257-FD426805A5D4}"/>
    <cellStyle name="Total 2 2 8 9 2 3 3 2" xfId="18654" xr:uid="{DCF8CD09-EFD0-4477-BFF7-5557936D9838}"/>
    <cellStyle name="Total 2 2 8 9 2 3 3 3" xfId="20640" xr:uid="{3A898DE2-EBA9-42A0-9343-0BF2C440D060}"/>
    <cellStyle name="Total 2 2 8 9 2 3 4" xfId="17459" xr:uid="{891C7F10-099D-41AE-8139-34D1F31761EA}"/>
    <cellStyle name="Total 2 2 8 9 2 3 5" xfId="11770" xr:uid="{DC1E37DF-C002-4D1A-A47F-B83DECCF2037}"/>
    <cellStyle name="Total 2 2 8 9 2 4" xfId="5345" xr:uid="{89C36CB5-38D7-4F9C-9068-038B4C7785B0}"/>
    <cellStyle name="Total 2 2 8 9 2 4 2" xfId="8966" xr:uid="{70641E0A-E49E-40A8-9086-15830142DDE4}"/>
    <cellStyle name="Total 2 2 8 9 2 4 2 2" xfId="13468" xr:uid="{0D286DCC-3769-4944-8DAC-A6BD4C590B79}"/>
    <cellStyle name="Total 2 2 8 9 2 4 2 3" xfId="21085" xr:uid="{6A3312A3-963A-471F-9A85-1BF49600F325}"/>
    <cellStyle name="Total 2 2 8 9 2 4 3" xfId="18224" xr:uid="{E9D8D637-B63F-46D6-85E3-041F1C44BE8E}"/>
    <cellStyle name="Total 2 2 8 9 2 4 4" xfId="14934" xr:uid="{D53DC813-12C1-4B89-8F93-5F3E55EB6900}"/>
    <cellStyle name="Total 2 2 8 9 2 5" xfId="7890" xr:uid="{FD3F5885-4449-438F-BA73-35287248CF1E}"/>
    <cellStyle name="Total 2 2 8 9 2 5 2" xfId="17434" xr:uid="{8DB2E2D8-9CF8-444A-8046-127C12813A41}"/>
    <cellStyle name="Total 2 2 8 9 2 5 3" xfId="20259" xr:uid="{ECF8C7BE-68FE-468D-B285-47E5F689C914}"/>
    <cellStyle name="Total 2 2 8 9 2 6" xfId="15061" xr:uid="{BAAA9AAB-753E-40E7-A22A-477675B4BA45}"/>
    <cellStyle name="Total 2 2 8 9 2 7" xfId="16768" xr:uid="{CF08A3E6-FE8B-43ED-B42A-B26C65EA7FFF}"/>
    <cellStyle name="Total 2 2 8 9 3" xfId="3935" xr:uid="{77A23805-139B-4E00-9802-222574CEB5FB}"/>
    <cellStyle name="Total 2 2 8 9 3 2" xfId="4594" xr:uid="{5A7B11A9-D71D-4DD2-A457-C0E7BCD3A009}"/>
    <cellStyle name="Total 2 2 8 9 3 2 2" xfId="5645" xr:uid="{CB37FF6A-8307-4712-B474-DC831BC0D301}"/>
    <cellStyle name="Total 2 2 8 9 3 2 2 2" xfId="9266" xr:uid="{417BF71A-9066-45DB-B7FD-3E9329656107}"/>
    <cellStyle name="Total 2 2 8 9 3 2 2 2 2" xfId="16113" xr:uid="{96E2E464-EA26-4224-B9A6-EBEC71C1C8F4}"/>
    <cellStyle name="Total 2 2 8 9 3 2 2 2 3" xfId="21331" xr:uid="{E45175E3-6263-4C66-8A90-6CFCC91878D8}"/>
    <cellStyle name="Total 2 2 8 9 3 2 2 3" xfId="12536" xr:uid="{87479FD1-90D2-477B-AEE1-6363B40DB00E}"/>
    <cellStyle name="Total 2 2 8 9 3 2 2 4" xfId="17927" xr:uid="{7DCEAA58-DBC2-40A7-91D5-0711CB6E5BE4}"/>
    <cellStyle name="Total 2 2 8 9 3 2 3" xfId="8218" xr:uid="{318184D6-A999-4B57-81FA-0C4810C468D2}"/>
    <cellStyle name="Total 2 2 8 9 3 2 3 2" xfId="13382" xr:uid="{30707B42-2AD4-4178-82D7-BD01E59B6B02}"/>
    <cellStyle name="Total 2 2 8 9 3 2 3 3" xfId="20526" xr:uid="{063274C7-BC2A-4F8F-816D-4E88DE4B901D}"/>
    <cellStyle name="Total 2 2 8 9 3 2 4" xfId="12889" xr:uid="{C01BA0EA-2792-436C-8B08-A063926B5DD8}"/>
    <cellStyle name="Total 2 2 8 9 3 2 5" xfId="16882" xr:uid="{A1DC4178-A588-4FEA-8CCC-C523A5D5D60A}"/>
    <cellStyle name="Total 2 2 8 9 3 3" xfId="5122" xr:uid="{B936D04C-58F2-468A-9A4F-266F14BE660C}"/>
    <cellStyle name="Total 2 2 8 9 3 3 2" xfId="8743" xr:uid="{45C4D861-4B0F-405B-A827-AF505EF12832}"/>
    <cellStyle name="Total 2 2 8 9 3 3 2 2" xfId="13958" xr:uid="{1E5003BA-BD8E-4AD8-A87F-FEF33CD2A5CA}"/>
    <cellStyle name="Total 2 2 8 9 3 3 2 3" xfId="20930" xr:uid="{FCD35EF9-F415-4995-8A92-EFB573FCCE6A}"/>
    <cellStyle name="Total 2 2 8 9 3 3 3" xfId="12701" xr:uid="{1BAE9BBE-9DF4-4C69-8195-F325E8FA99AE}"/>
    <cellStyle name="Total 2 2 8 9 3 3 4" xfId="14988" xr:uid="{20901844-45BF-4D8E-B86A-D30120B16ADD}"/>
    <cellStyle name="Total 2 2 8 9 3 4" xfId="7606" xr:uid="{5EAB9079-C54B-474E-BF72-5A351BA2B44E}"/>
    <cellStyle name="Total 2 2 8 9 3 4 2" xfId="15937" xr:uid="{4E56FA87-2A1A-4E9C-A481-99E85D3AA30C}"/>
    <cellStyle name="Total 2 2 8 9 3 4 3" xfId="20064" xr:uid="{02BA3E85-13CA-4AAE-8148-245CD5747ED8}"/>
    <cellStyle name="Total 2 2 8 9 3 5" xfId="18514" xr:uid="{8DFB0D72-2671-448B-9469-85030133B387}"/>
    <cellStyle name="Total 2 2 8 9 3 6" xfId="19108" xr:uid="{0C9A551D-2870-4767-ACE7-D0BF5E702FC8}"/>
    <cellStyle name="Total 2 2 8 9 4" xfId="4333" xr:uid="{52A07712-E19B-4813-8C95-96DC462E2958}"/>
    <cellStyle name="Total 2 2 8 9 4 2" xfId="5410" xr:uid="{E3E01CD4-B8DF-4FFC-92AD-0152DC7DFA70}"/>
    <cellStyle name="Total 2 2 8 9 4 2 2" xfId="9031" xr:uid="{6EC6DD90-8026-469D-B674-72101297EE73}"/>
    <cellStyle name="Total 2 2 8 9 4 2 2 2" xfId="15331" xr:uid="{FD0E802C-DAEA-4BDB-8D04-2146D5A335A9}"/>
    <cellStyle name="Total 2 2 8 9 4 2 2 3" xfId="21145" xr:uid="{279AD3A2-FFEA-478D-9190-61222E4F4EA6}"/>
    <cellStyle name="Total 2 2 8 9 4 2 3" xfId="15237" xr:uid="{40E8B946-8B64-49F0-8014-F4576EA06742}"/>
    <cellStyle name="Total 2 2 8 9 4 2 4" xfId="13858" xr:uid="{6C95B8EE-8ED4-4340-8B90-05AD91DDAC00}"/>
    <cellStyle name="Total 2 2 8 9 4 3" xfId="7965" xr:uid="{865E81E1-C047-4EC8-8F3C-82C34F3F2A2A}"/>
    <cellStyle name="Total 2 2 8 9 4 3 2" xfId="13404" xr:uid="{1EC4A7C7-7FDF-426B-A13D-A40C91940ACC}"/>
    <cellStyle name="Total 2 2 8 9 4 3 3" xfId="20327" xr:uid="{E14FC388-2785-42BB-8E99-D011EC9721D5}"/>
    <cellStyle name="Total 2 2 8 9 4 4" xfId="12967" xr:uid="{5B344CDA-4279-4025-A4C9-31909A87E13C}"/>
    <cellStyle name="Total 2 2 8 9 4 5" xfId="16906" xr:uid="{ACC27E66-B26B-4DF6-916D-9C267A228AAB}"/>
    <cellStyle name="Total 2 2 8 9 5" xfId="3858" xr:uid="{4868CE1D-F70F-4104-B703-B232CD225449}"/>
    <cellStyle name="Total 2 2 8 9 5 2" xfId="7540" xr:uid="{390E6BC4-4BBA-4D44-AF44-A0AE75646560}"/>
    <cellStyle name="Total 2 2 8 9 5 2 2" xfId="12200" xr:uid="{12DCF741-9C26-421E-B38F-4E26E8E64B5D}"/>
    <cellStyle name="Total 2 2 8 9 5 2 3" xfId="20019" xr:uid="{4D6AC32C-6556-4241-A1D0-33CFE81F9BE3}"/>
    <cellStyle name="Total 2 2 8 9 5 3" xfId="13774" xr:uid="{90FAE661-B598-406C-8F74-AEC84E599F75}"/>
    <cellStyle name="Total 2 2 8 9 5 4" xfId="19143" xr:uid="{64E04F9D-B5B9-45C6-AACD-7D5038522F84}"/>
    <cellStyle name="Total 2 2 8 9 6" xfId="7346" xr:uid="{233E15EB-3EC8-4FB3-8199-69D29BD78395}"/>
    <cellStyle name="Total 2 2 8 9 6 2" xfId="17871" xr:uid="{5D7E1DC3-F36D-4F2E-940C-E58C940480C5}"/>
    <cellStyle name="Total 2 2 8 9 6 3" xfId="19866" xr:uid="{95AA554C-4768-43F1-9F30-026F5BBDC8E5}"/>
    <cellStyle name="Total 2 2 8 9 7" xfId="13218" xr:uid="{823D98F1-5DF7-4771-8D0A-FB25F822B6FD}"/>
    <cellStyle name="Total 2 2 8 9 8" xfId="18122" xr:uid="{C9015374-01C0-44A5-8CF4-EAA0178219FA}"/>
    <cellStyle name="Total 2 2 9" xfId="2422" xr:uid="{6B2E4FAD-8204-4BAB-B862-7D55FDE04830}"/>
    <cellStyle name="Total 2 2 9 10" xfId="3577" xr:uid="{A390BFD7-209B-49A0-A66F-38CC95542C03}"/>
    <cellStyle name="Total 2 2 9 2" xfId="2423" xr:uid="{43D486A4-84AB-4485-86E2-C680C0FF7931}"/>
    <cellStyle name="Total 2 2 9 2 2" xfId="3578" xr:uid="{BC5C9020-9310-4E0E-92A5-5303FE2EFD55}"/>
    <cellStyle name="Total 2 2 9 3" xfId="2424" xr:uid="{DFBDCE01-84B9-42DA-B593-11B336E38F48}"/>
    <cellStyle name="Total 2 2 9 3 2" xfId="3579" xr:uid="{2D24B628-6155-43E3-98ED-BC695962D69F}"/>
    <cellStyle name="Total 2 2 9 4" xfId="2425" xr:uid="{252ECAB4-0717-4FCA-A705-BD6BAFC9D14E}"/>
    <cellStyle name="Total 2 2 9 4 2" xfId="3580" xr:uid="{734E1FBF-B905-42B3-B886-9BE2EBA59A87}"/>
    <cellStyle name="Total 2 2 9 5" xfId="2426" xr:uid="{C6FDEB30-3692-4D27-894E-DD926076B9B2}"/>
    <cellStyle name="Total 2 2 9 5 2" xfId="3581" xr:uid="{80B8F3B3-2CF6-4ECA-9601-BBE2FDDA697B}"/>
    <cellStyle name="Total 2 2 9 6" xfId="2427" xr:uid="{626A07A5-1FDF-4ABA-A0F8-164D9340AE33}"/>
    <cellStyle name="Total 2 2 9 6 2" xfId="3582" xr:uid="{0E719CC3-A1B8-4AD1-886F-CAD6CDA00F9A}"/>
    <cellStyle name="Total 2 2 9 7" xfId="2428" xr:uid="{9C53A290-0365-4859-BBB0-3FFEE55FA136}"/>
    <cellStyle name="Total 2 2 9 7 2" xfId="3583" xr:uid="{6DB90BBB-1ED1-4A2C-B8E1-AF7DC1D96D02}"/>
    <cellStyle name="Total 2 2 9 8" xfId="2429" xr:uid="{EF2A4782-5E80-4DFD-8B6B-5CAC7750AB38}"/>
    <cellStyle name="Total 2 2 9 8 2" xfId="3584" xr:uid="{E9E77F48-41A1-4D30-B265-CCCF2C5739E3}"/>
    <cellStyle name="Total 2 2 9 9" xfId="2430" xr:uid="{8BBABB1A-62AC-4555-9BAC-E2790DC62601}"/>
    <cellStyle name="Total 2 2 9 9 2" xfId="3585" xr:uid="{E3842D8C-1CCB-4F40-B0B8-B7B2638E2CA3}"/>
    <cellStyle name="Total 2 20" xfId="2431" xr:uid="{718AF7AF-FA07-42E8-A776-AAA96DB6B33D}"/>
    <cellStyle name="Total 2 20 10" xfId="3586" xr:uid="{DD4DD492-71A4-49F4-916F-1520EBB118B9}"/>
    <cellStyle name="Total 2 20 11" xfId="11321" xr:uid="{8906C8D8-F90E-4808-A578-806C4244D9DE}"/>
    <cellStyle name="Total 2 20 11 2" xfId="19656" xr:uid="{07B761B2-E294-4B56-93AE-B4AB03D7407B}"/>
    <cellStyle name="Total 2 20 11 3" xfId="22056" xr:uid="{531167B0-1CCE-4E46-A8D4-DC450B5F13E7}"/>
    <cellStyle name="Total 2 20 2" xfId="2432" xr:uid="{DCA438D6-7A31-400B-8DCA-2A75F500C12F}"/>
    <cellStyle name="Total 2 20 2 2" xfId="3587" xr:uid="{C9A45D6D-0B2E-4722-9EAE-5BEB7479295C}"/>
    <cellStyle name="Total 2 20 2 3" xfId="11322" xr:uid="{940494C2-F026-4F12-BBAD-9DA5B62FC03A}"/>
    <cellStyle name="Total 2 20 2 3 2" xfId="19657" xr:uid="{175E7898-1207-47BC-B5DE-4DDAFFEDEAD7}"/>
    <cellStyle name="Total 2 20 2 3 3" xfId="22057" xr:uid="{9714D76A-4369-425E-B15C-8E93BB74091C}"/>
    <cellStyle name="Total 2 20 3" xfId="2433" xr:uid="{20A9DF5D-3729-40F7-AA26-E61095F15A32}"/>
    <cellStyle name="Total 2 20 3 2" xfId="3588" xr:uid="{CE6AC802-FB7E-44E2-A437-53F9B72D3749}"/>
    <cellStyle name="Total 2 20 3 3" xfId="11323" xr:uid="{2D86045B-ED9B-454E-A974-3CF27812BCD5}"/>
    <cellStyle name="Total 2 20 3 3 2" xfId="19658" xr:uid="{72237208-1577-4733-8525-D7A18B04D6A0}"/>
    <cellStyle name="Total 2 20 3 3 3" xfId="22058" xr:uid="{E73F93FD-DCA1-43D0-A980-69742D25796C}"/>
    <cellStyle name="Total 2 20 4" xfId="2434" xr:uid="{DF97F976-E823-40C4-9A17-9BD95345094D}"/>
    <cellStyle name="Total 2 20 4 2" xfId="3589" xr:uid="{4A6F50FB-DA65-4FFD-849F-8C1DB82C9B68}"/>
    <cellStyle name="Total 2 20 4 3" xfId="11324" xr:uid="{91633A5D-5C06-44C4-9BA4-33FC0BE56B36}"/>
    <cellStyle name="Total 2 20 4 3 2" xfId="19659" xr:uid="{DA946F85-A260-43EF-84EC-5B26329EBA5F}"/>
    <cellStyle name="Total 2 20 4 3 3" xfId="22059" xr:uid="{52D4D118-9B4B-4DB5-854C-5710C365BDCF}"/>
    <cellStyle name="Total 2 20 5" xfId="2435" xr:uid="{08B31FEF-D525-4074-96B5-2A1698FDDB43}"/>
    <cellStyle name="Total 2 20 5 2" xfId="3590" xr:uid="{77BA16AF-4125-471F-89AE-1BF4CE4A25C3}"/>
    <cellStyle name="Total 2 20 6" xfId="2436" xr:uid="{2ABCB62C-3215-4EED-8347-EB37B4FEAE91}"/>
    <cellStyle name="Total 2 20 6 2" xfId="3591" xr:uid="{4A71C6D5-F2AF-494C-9286-37FE15877898}"/>
    <cellStyle name="Total 2 20 7" xfId="2437" xr:uid="{D4B4B631-EFAD-4976-9986-7C175DE1DA96}"/>
    <cellStyle name="Total 2 20 7 2" xfId="3592" xr:uid="{B28D04D0-308E-459E-A3BE-17B911EF097B}"/>
    <cellStyle name="Total 2 20 8" xfId="2438" xr:uid="{C91F6912-E0EA-4710-80BE-C2AB2469529D}"/>
    <cellStyle name="Total 2 20 8 2" xfId="3593" xr:uid="{14109627-CF31-4BAA-BDF1-4C27D711E3AF}"/>
    <cellStyle name="Total 2 20 9" xfId="2439" xr:uid="{1F73925C-C3D7-4802-AA78-16382086139D}"/>
    <cellStyle name="Total 2 20 9 2" xfId="3594" xr:uid="{32BC0A7B-F397-46D7-AF44-271EF6A77D38}"/>
    <cellStyle name="Total 2 21" xfId="2440" xr:uid="{3813F1F6-511D-4373-93EF-BF4A948E23CE}"/>
    <cellStyle name="Total 2 21 10" xfId="3595" xr:uid="{80263A76-95BE-405C-88DE-76307539B4B8}"/>
    <cellStyle name="Total 2 21 11" xfId="11325" xr:uid="{712F6245-82BC-4C8B-9524-827F53201567}"/>
    <cellStyle name="Total 2 21 11 2" xfId="19660" xr:uid="{0BA571E6-4B5E-4168-BFB8-DAD2D63EE8A6}"/>
    <cellStyle name="Total 2 21 11 3" xfId="22060" xr:uid="{26676057-20F2-4DF3-8A25-F7AEE6FC6B1C}"/>
    <cellStyle name="Total 2 21 2" xfId="2441" xr:uid="{AB660996-6A23-4C3D-9CC1-4A6338535046}"/>
    <cellStyle name="Total 2 21 2 2" xfId="3596" xr:uid="{53172587-3E0D-4BBF-B5DB-70B6228A8761}"/>
    <cellStyle name="Total 2 21 2 3" xfId="11326" xr:uid="{4F90CBDE-644E-4316-93D0-5CCFB87A2BC8}"/>
    <cellStyle name="Total 2 21 2 3 2" xfId="19661" xr:uid="{A2210DA7-56B1-4C41-A392-4A97D8A50CFA}"/>
    <cellStyle name="Total 2 21 2 3 3" xfId="22061" xr:uid="{51425FFB-7D42-439A-B20B-7BB0E0E1D7D5}"/>
    <cellStyle name="Total 2 21 3" xfId="2442" xr:uid="{76E424F1-20D9-4E7C-9B7A-5B698DAD8584}"/>
    <cellStyle name="Total 2 21 3 2" xfId="3597" xr:uid="{F7CC4D51-3583-4234-9C4A-A48F39842A29}"/>
    <cellStyle name="Total 2 21 3 3" xfId="11327" xr:uid="{B5DB0003-26CD-49D4-A5C2-5A4EDFA7888E}"/>
    <cellStyle name="Total 2 21 3 3 2" xfId="19662" xr:uid="{D04BE88B-4C18-47A0-9D2F-3DABE78A9592}"/>
    <cellStyle name="Total 2 21 3 3 3" xfId="22062" xr:uid="{850D7DE9-53B0-4B50-B764-40CF18CEC052}"/>
    <cellStyle name="Total 2 21 4" xfId="2443" xr:uid="{DEFCBCD3-77B2-440C-A5A8-F0841BD13297}"/>
    <cellStyle name="Total 2 21 4 2" xfId="3598" xr:uid="{E5AB7CD9-B704-4159-A751-27E41FB000A5}"/>
    <cellStyle name="Total 2 21 4 3" xfId="11328" xr:uid="{F9589982-F146-450E-B734-EEDC84D8FE13}"/>
    <cellStyle name="Total 2 21 4 3 2" xfId="19663" xr:uid="{CC2AF9D9-4834-45A8-87B2-0660E6108974}"/>
    <cellStyle name="Total 2 21 4 3 3" xfId="22063" xr:uid="{9F44CA61-9172-485F-A66D-7C6232C719DE}"/>
    <cellStyle name="Total 2 21 5" xfId="2444" xr:uid="{670D2CDE-95C8-4609-BE9F-2BADE0AAF296}"/>
    <cellStyle name="Total 2 21 5 2" xfId="3599" xr:uid="{30E5D810-8A7C-4D78-9D4C-88D298BBCC9A}"/>
    <cellStyle name="Total 2 21 6" xfId="2445" xr:uid="{34E85834-D65E-4FCA-A009-0B0FEFED95FF}"/>
    <cellStyle name="Total 2 21 6 2" xfId="3600" xr:uid="{88306369-0CB9-4784-965F-3BE58075E5CA}"/>
    <cellStyle name="Total 2 21 7" xfId="2446" xr:uid="{58290865-2829-4DE7-B8C6-341022DF286D}"/>
    <cellStyle name="Total 2 21 7 2" xfId="3601" xr:uid="{0D9C7EFD-7350-48D9-B6E6-F67BEAAE5D0E}"/>
    <cellStyle name="Total 2 21 8" xfId="2447" xr:uid="{B09BFF7A-6B40-4B0B-8516-6722C376EA16}"/>
    <cellStyle name="Total 2 21 8 2" xfId="3602" xr:uid="{CAFE3384-33CE-4449-98CC-B0ED1C6634F1}"/>
    <cellStyle name="Total 2 21 9" xfId="2448" xr:uid="{28B72619-70CC-4F53-8A1F-19C695705240}"/>
    <cellStyle name="Total 2 21 9 2" xfId="3603" xr:uid="{58F21D48-3CCD-44C5-B15A-3CC77DF710E4}"/>
    <cellStyle name="Total 2 22" xfId="2449" xr:uid="{FAAC762C-B472-4FE6-B336-CB8883820AF2}"/>
    <cellStyle name="Total 2 22 10" xfId="3604" xr:uid="{533909E8-D099-4004-AB35-1DA9127370B5}"/>
    <cellStyle name="Total 2 22 11" xfId="11329" xr:uid="{620A2888-B2DD-4C69-BB0E-390A73A3CAFF}"/>
    <cellStyle name="Total 2 22 11 2" xfId="19664" xr:uid="{416CAEE8-B4E1-4368-83CE-C51C96B449F1}"/>
    <cellStyle name="Total 2 22 11 3" xfId="22064" xr:uid="{4105FFC4-42E2-487F-AEC0-E88B7A069B80}"/>
    <cellStyle name="Total 2 22 2" xfId="2450" xr:uid="{3093973B-2A52-4531-A72E-1ECF171216CE}"/>
    <cellStyle name="Total 2 22 2 2" xfId="3605" xr:uid="{B5E3F5B1-0627-4089-B25B-D1BE2D02F405}"/>
    <cellStyle name="Total 2 22 2 3" xfId="11330" xr:uid="{8D13F236-B7C9-4ABA-A995-79B5E2B6C9B4}"/>
    <cellStyle name="Total 2 22 2 3 2" xfId="19665" xr:uid="{2059EDDE-F8B9-4DF5-B6EC-410CCFE57262}"/>
    <cellStyle name="Total 2 22 2 3 3" xfId="22065" xr:uid="{17CC7992-8734-47C7-9733-423F6B5B67A6}"/>
    <cellStyle name="Total 2 22 3" xfId="2451" xr:uid="{E9FA7D1F-A300-4D22-88A2-673BC00DB49F}"/>
    <cellStyle name="Total 2 22 3 2" xfId="3606" xr:uid="{0AD3FAEF-94C0-45A7-BF1C-99A86559395F}"/>
    <cellStyle name="Total 2 22 3 3" xfId="11331" xr:uid="{7D1D4C0A-BF8B-4276-950B-482C498B35F4}"/>
    <cellStyle name="Total 2 22 3 3 2" xfId="19666" xr:uid="{11FD4690-064A-481B-84CB-E98120FB719D}"/>
    <cellStyle name="Total 2 22 3 3 3" xfId="22066" xr:uid="{0AEBD8E5-BABD-408F-A4E3-9953FA697E44}"/>
    <cellStyle name="Total 2 22 4" xfId="2452" xr:uid="{6B7DADEB-DAF5-4A80-9551-38B94D88066B}"/>
    <cellStyle name="Total 2 22 4 2" xfId="3607" xr:uid="{9B75B4DD-C2A5-40FD-BB9A-638696B03AB1}"/>
    <cellStyle name="Total 2 22 4 3" xfId="11332" xr:uid="{A1CDB32D-52FD-42DE-BC38-52C119F2EE15}"/>
    <cellStyle name="Total 2 22 4 3 2" xfId="19667" xr:uid="{998DAC37-7AAE-4E99-9895-E7ECA6399D64}"/>
    <cellStyle name="Total 2 22 4 3 3" xfId="22067" xr:uid="{352722DE-2ED6-4E5A-87DC-CDA9178DD71C}"/>
    <cellStyle name="Total 2 22 5" xfId="2453" xr:uid="{7BB36465-29A6-48A4-AB3A-FF8AE9028170}"/>
    <cellStyle name="Total 2 22 5 2" xfId="3608" xr:uid="{33250ACB-9AE3-4F97-A70B-A73F7012A261}"/>
    <cellStyle name="Total 2 22 6" xfId="2454" xr:uid="{EE608A5C-8F1D-471C-A9F8-46CF10E71F4F}"/>
    <cellStyle name="Total 2 22 6 2" xfId="3609" xr:uid="{E968B51C-8040-4AA6-B89B-C13944A45BA9}"/>
    <cellStyle name="Total 2 22 7" xfId="2455" xr:uid="{B7523058-42CC-4789-8592-F73BE48A9643}"/>
    <cellStyle name="Total 2 22 7 2" xfId="3610" xr:uid="{53CD5A51-378D-4B1C-A891-8162E2D37D6B}"/>
    <cellStyle name="Total 2 22 8" xfId="2456" xr:uid="{8F7A0A19-952E-4037-842F-41DDEEE169E8}"/>
    <cellStyle name="Total 2 22 8 2" xfId="3611" xr:uid="{14106B55-5138-42FD-9605-8DBECE2615F8}"/>
    <cellStyle name="Total 2 22 9" xfId="2457" xr:uid="{21A27E26-E015-4F27-ADBC-87BF0607C040}"/>
    <cellStyle name="Total 2 22 9 2" xfId="3612" xr:uid="{F141E41D-5848-4DCE-B223-C07E53D74183}"/>
    <cellStyle name="Total 2 23" xfId="2458" xr:uid="{FA8497BD-AC79-46CD-8473-6DE878C8117F}"/>
    <cellStyle name="Total 2 23 10" xfId="3613" xr:uid="{D0919AA2-D155-4285-8370-36C637D19AFA}"/>
    <cellStyle name="Total 2 23 11" xfId="11333" xr:uid="{5C9EBC9F-F146-48EC-A208-3DAD94F68182}"/>
    <cellStyle name="Total 2 23 11 2" xfId="19668" xr:uid="{7BF29FD5-B07E-4623-95A9-19BC26EFDCEF}"/>
    <cellStyle name="Total 2 23 11 3" xfId="22068" xr:uid="{CDED8D4E-5EB4-4ABD-A9ED-45B9B82DE7FA}"/>
    <cellStyle name="Total 2 23 2" xfId="2459" xr:uid="{5778966C-B6C9-4DE1-A667-37C2B88B53EE}"/>
    <cellStyle name="Total 2 23 2 2" xfId="3614" xr:uid="{65D671FD-F236-4BE4-A683-1438762BF44E}"/>
    <cellStyle name="Total 2 23 2 3" xfId="11334" xr:uid="{34A4A283-8358-4165-AC97-4D1EBF0CA8F3}"/>
    <cellStyle name="Total 2 23 2 3 2" xfId="19669" xr:uid="{D59B947E-9946-4B0D-A144-76B32469EB4D}"/>
    <cellStyle name="Total 2 23 2 3 3" xfId="22069" xr:uid="{D1F9D5FB-9E8D-45DE-B6D9-61437CD343A5}"/>
    <cellStyle name="Total 2 23 3" xfId="2460" xr:uid="{E3CE2996-6238-4E20-8305-411419030BC3}"/>
    <cellStyle name="Total 2 23 3 2" xfId="3615" xr:uid="{451EB78E-854D-4E5C-AE98-B7C91D624206}"/>
    <cellStyle name="Total 2 23 3 3" xfId="11335" xr:uid="{02700C68-4931-4317-9C6A-3A81236D79DF}"/>
    <cellStyle name="Total 2 23 3 3 2" xfId="19670" xr:uid="{78BABBCB-C9C8-473F-97D8-D10B08363945}"/>
    <cellStyle name="Total 2 23 3 3 3" xfId="22070" xr:uid="{D6730393-354C-401A-8FD4-1D3F7923C86A}"/>
    <cellStyle name="Total 2 23 4" xfId="2461" xr:uid="{9FCE68E9-6142-46AF-A87C-F7E97FBD9B85}"/>
    <cellStyle name="Total 2 23 4 2" xfId="3616" xr:uid="{90E2B0B7-1751-467F-A8E3-2474A8187F0C}"/>
    <cellStyle name="Total 2 23 4 3" xfId="11336" xr:uid="{CE885B49-99B6-4944-8576-BD1E86E183E1}"/>
    <cellStyle name="Total 2 23 4 3 2" xfId="19671" xr:uid="{4B7E03A4-7621-4F9F-A584-98E97795793C}"/>
    <cellStyle name="Total 2 23 4 3 3" xfId="22071" xr:uid="{F8D59331-1944-4EF6-A5A7-6649439F9A07}"/>
    <cellStyle name="Total 2 23 5" xfId="2462" xr:uid="{2D7C183B-012A-4B42-93A5-B98EB10F5CE4}"/>
    <cellStyle name="Total 2 23 5 2" xfId="3617" xr:uid="{47CFCB11-DF14-4E22-BACA-625D05FED69C}"/>
    <cellStyle name="Total 2 23 6" xfId="2463" xr:uid="{F2230C51-C45D-45E2-A5E9-699A65C594FB}"/>
    <cellStyle name="Total 2 23 6 2" xfId="3618" xr:uid="{95351213-DEA1-43FE-9459-5803B574775A}"/>
    <cellStyle name="Total 2 23 7" xfId="2464" xr:uid="{6529F4E8-B9AC-41E6-AECE-7B835276FA3A}"/>
    <cellStyle name="Total 2 23 7 2" xfId="3619" xr:uid="{1C23C8FB-2CDF-4D2A-890F-5E5DCA091C20}"/>
    <cellStyle name="Total 2 23 8" xfId="2465" xr:uid="{9C35EC72-D76F-4463-B837-2B396E16BD01}"/>
    <cellStyle name="Total 2 23 8 2" xfId="3620" xr:uid="{A9A4E424-C22E-4077-AFB5-7D4E19724F9D}"/>
    <cellStyle name="Total 2 23 9" xfId="2466" xr:uid="{85CF8B4B-B8B8-4646-87F3-70CE3C76E7BF}"/>
    <cellStyle name="Total 2 23 9 2" xfId="3621" xr:uid="{D634565E-F7F6-4780-9773-954B684617F9}"/>
    <cellStyle name="Total 2 24" xfId="4209" xr:uid="{E2B88F3E-7E31-47BB-8B02-9DABD25737F0}"/>
    <cellStyle name="Total 2 24 2" xfId="4423" xr:uid="{D2175A77-1B42-40E5-AF90-6ABF9D97C7B5}"/>
    <cellStyle name="Total 2 24 2 2" xfId="4887" xr:uid="{57013724-AED0-4347-9078-2111E5CB624C}"/>
    <cellStyle name="Total 2 24 2 2 2" xfId="5932" xr:uid="{70FE4EF0-9106-4901-BA9F-0CDDE95B54F7}"/>
    <cellStyle name="Total 2 24 2 2 2 2" xfId="9553" xr:uid="{9404E255-B1BE-4479-956A-7574BDAC3FB4}"/>
    <cellStyle name="Total 2 24 2 2 2 2 2" xfId="11848" xr:uid="{D2A4B710-3C1F-48E2-956B-CA5A10497F81}"/>
    <cellStyle name="Total 2 24 2 2 2 2 3" xfId="21538" xr:uid="{DE601036-797F-422B-8DAF-2D27D866BB04}"/>
    <cellStyle name="Total 2 24 2 2 2 3" xfId="12470" xr:uid="{D5D3437F-7437-464C-9CD7-F66E2FBDFE76}"/>
    <cellStyle name="Total 2 24 2 2 2 4" xfId="16862" xr:uid="{ADDF80E0-D2B9-4168-BDCA-EB63AFE63F96}"/>
    <cellStyle name="Total 2 24 2 2 3" xfId="8511" xr:uid="{F2176A5B-6947-4110-945E-D39BDFB9BACF}"/>
    <cellStyle name="Total 2 24 2 2 3 2" xfId="13600" xr:uid="{45AD0D51-D651-43F4-BF84-6047D266F4D2}"/>
    <cellStyle name="Total 2 24 2 2 3 3" xfId="20735" xr:uid="{B29BCD93-1B11-4E52-B0EC-E656751DE03F}"/>
    <cellStyle name="Total 2 24 2 2 4" xfId="12790" xr:uid="{6BB71662-9E33-4E26-9F63-123229F2A38E}"/>
    <cellStyle name="Total 2 24 2 2 5" xfId="17510" xr:uid="{483D98A6-10ED-4904-91BB-0ECF40FA8056}"/>
    <cellStyle name="Total 2 24 2 3" xfId="5495" xr:uid="{79A951A6-E99E-4054-B84D-E5277B958E67}"/>
    <cellStyle name="Total 2 24 2 3 2" xfId="9116" xr:uid="{1DF367A0-57D6-4034-B79F-A921CA2A89E7}"/>
    <cellStyle name="Total 2 24 2 3 2 2" xfId="15566" xr:uid="{6B3CEE5B-13D0-4D6C-99CE-5F049B61AE4C}"/>
    <cellStyle name="Total 2 24 2 3 2 3" xfId="21198" xr:uid="{12F880D9-893E-4668-923B-7BCF9BD98486}"/>
    <cellStyle name="Total 2 24 2 3 3" xfId="18196" xr:uid="{7F9DCF4F-7A76-4645-89B2-BB21DA3BFA99}"/>
    <cellStyle name="Total 2 24 2 3 4" xfId="18004" xr:uid="{603E0E65-607A-44E9-B902-DCA3C24CECA2}"/>
    <cellStyle name="Total 2 24 2 4" xfId="8052" xr:uid="{FBEB5C1B-B2F0-4A2E-B856-946B6C83EB31}"/>
    <cellStyle name="Total 2 24 2 4 2" xfId="15658" xr:uid="{B6339406-8353-4686-B1E7-B5B3029CEB9D}"/>
    <cellStyle name="Total 2 24 2 4 3" xfId="20381" xr:uid="{AFB1F54A-6CE4-44FF-ADC3-0C9DA4DA8A61}"/>
    <cellStyle name="Total 2 24 2 5" xfId="11338" xr:uid="{C1FD289C-34C6-4FDF-921C-5A060A10F993}"/>
    <cellStyle name="Total 2 24 2 5 2" xfId="19673" xr:uid="{958E2262-6325-4635-AB9E-82C85E68F45A}"/>
    <cellStyle name="Total 2 24 2 5 3" xfId="22073" xr:uid="{C50877C0-AF7A-4911-A34A-109A1F4B3BBB}"/>
    <cellStyle name="Total 2 24 2 6" xfId="16614" xr:uid="{A95E9320-0404-4078-9BFC-1BA03131AB99}"/>
    <cellStyle name="Total 2 24 2 7" xfId="19025" xr:uid="{1E0F2594-BF43-49C6-B3A0-227E250A26F1}"/>
    <cellStyle name="Total 2 24 3" xfId="4713" xr:uid="{C8EB611A-CF2E-4254-97AA-24442CE76B1B}"/>
    <cellStyle name="Total 2 24 3 2" xfId="5760" xr:uid="{5FFD686B-E606-4DA2-BEC4-92DCD46607A4}"/>
    <cellStyle name="Total 2 24 3 2 2" xfId="9381" xr:uid="{0D88ECD6-15CF-448F-A1F3-197AC4480D27}"/>
    <cellStyle name="Total 2 24 3 2 2 2" xfId="11893" xr:uid="{363CD36E-DB51-4092-ACD0-A9182C89791C}"/>
    <cellStyle name="Total 2 24 3 2 2 3" xfId="21399" xr:uid="{168E38D2-08A1-4E4C-A66A-8EFAD9593B9D}"/>
    <cellStyle name="Total 2 24 3 2 3" xfId="14097" xr:uid="{232DAB91-8F9A-49FC-ABFA-0D7FED2CACED}"/>
    <cellStyle name="Total 2 24 3 2 4" xfId="18887" xr:uid="{BED9813A-52D6-46B5-B736-43EA21557E35}"/>
    <cellStyle name="Total 2 24 3 3" xfId="8337" xr:uid="{27D84EC7-438F-4BBD-BEDA-444A5ED9F4E8}"/>
    <cellStyle name="Total 2 24 3 3 2" xfId="15382" xr:uid="{4B390765-65FD-4847-8A2A-EA3F689FEABC}"/>
    <cellStyle name="Total 2 24 3 3 3" xfId="20596" xr:uid="{2B0C0652-A20E-494C-9B17-6E0DCE8B35A3}"/>
    <cellStyle name="Total 2 24 3 4" xfId="11339" xr:uid="{B6F8DD0A-A00B-4C8E-A331-CB25DC1BC81E}"/>
    <cellStyle name="Total 2 24 3 4 2" xfId="19674" xr:uid="{ADAF1F41-368E-4F54-83FD-504DD7E934C4}"/>
    <cellStyle name="Total 2 24 3 4 3" xfId="22074" xr:uid="{CF0ECF94-88AD-4185-A355-17300EB36400}"/>
    <cellStyle name="Total 2 24 3 5" xfId="14168" xr:uid="{CCB7E89A-82C7-47F4-B2CE-414C7AFE7091}"/>
    <cellStyle name="Total 2 24 3 6" xfId="16995" xr:uid="{B2217A77-123D-450B-A9F1-C1971A2B0125}"/>
    <cellStyle name="Total 2 24 4" xfId="5301" xr:uid="{F748E605-FF4D-4AEF-B7B8-D4E0931BBE6D}"/>
    <cellStyle name="Total 2 24 4 2" xfId="8922" xr:uid="{432ECF9B-F0EE-4122-B01A-BB04C0407BC9}"/>
    <cellStyle name="Total 2 24 4 2 2" xfId="18754" xr:uid="{F102F5E8-C3CC-40A2-A621-E4C9440EB9E0}"/>
    <cellStyle name="Total 2 24 4 2 3" xfId="21041" xr:uid="{ACA4A93F-AE36-4F56-A2B2-F7D792E79189}"/>
    <cellStyle name="Total 2 24 4 3" xfId="11340" xr:uid="{6BB140E7-ABC7-4E20-BC11-829BA66AE098}"/>
    <cellStyle name="Total 2 24 4 3 2" xfId="19675" xr:uid="{6171592C-04BE-4ABB-8065-5D7226D43862}"/>
    <cellStyle name="Total 2 24 4 3 3" xfId="22075" xr:uid="{2FF8BB38-CC52-440D-A8D4-DAED61C7585D}"/>
    <cellStyle name="Total 2 24 4 4" xfId="17501" xr:uid="{10308AC7-329E-4CFD-8D5F-2BAABC7EC835}"/>
    <cellStyle name="Total 2 24 4 5" xfId="14105" xr:uid="{5C2DCF08-AB70-4F14-AE07-9A4C82C21A7C}"/>
    <cellStyle name="Total 2 24 5" xfId="7846" xr:uid="{9016B919-1861-4BBD-8811-15A526F44E42}"/>
    <cellStyle name="Total 2 24 5 2" xfId="15875" xr:uid="{2F21CFC9-C726-4F32-8F99-6F0BA08A25EB}"/>
    <cellStyle name="Total 2 24 5 3" xfId="20215" xr:uid="{08AA44B1-2BF5-43EF-BC96-A741D27D13B0}"/>
    <cellStyle name="Total 2 24 6" xfId="11337" xr:uid="{E0C9AA97-9032-40CA-950A-F8DE6D50A733}"/>
    <cellStyle name="Total 2 24 6 2" xfId="19672" xr:uid="{E020BEAA-7B3D-44EA-AB5A-D6259AF2BBF5}"/>
    <cellStyle name="Total 2 24 6 3" xfId="22072" xr:uid="{9B5C2AF3-C9E9-46AB-A0E6-D68BBD2A34D0}"/>
    <cellStyle name="Total 2 24 7" xfId="13006" xr:uid="{DD420742-3131-4CEC-8132-BF3D82E46768}"/>
    <cellStyle name="Total 2 24 8" xfId="14610" xr:uid="{ED99FA52-8320-4620-A82A-AF9BD004929C}"/>
    <cellStyle name="Total 2 25" xfId="3959" xr:uid="{ECD02DB6-DF1C-423F-A909-8D062BECE27C}"/>
    <cellStyle name="Total 2 25 2" xfId="4600" xr:uid="{9ECCDEDD-1551-4731-BADB-9D70C497F205}"/>
    <cellStyle name="Total 2 25 2 2" xfId="5651" xr:uid="{123EA974-6912-4496-BD81-188BEB1483D0}"/>
    <cellStyle name="Total 2 25 2 2 2" xfId="9272" xr:uid="{87F1451A-2597-4DF2-BFF0-71835CC7AC67}"/>
    <cellStyle name="Total 2 25 2 2 2 2" xfId="18704" xr:uid="{B9321AB1-1610-4871-A614-D6A7CE9CAA3D}"/>
    <cellStyle name="Total 2 25 2 2 2 3" xfId="21337" xr:uid="{0D742589-04FA-4B3D-AA34-4D147B44EDAB}"/>
    <cellStyle name="Total 2 25 2 2 3" xfId="12530" xr:uid="{DFE29819-698C-4555-B584-FD544C5F36A0}"/>
    <cellStyle name="Total 2 25 2 2 4" xfId="12361" xr:uid="{872D14C3-5C03-4708-87F0-6D527AC6781F}"/>
    <cellStyle name="Total 2 25 2 3" xfId="8224" xr:uid="{64596688-C3DC-40D1-BBB1-13F6D88ABC24}"/>
    <cellStyle name="Total 2 25 2 3 2" xfId="13381" xr:uid="{FEFE5B54-1036-481E-BAE6-1479D2646405}"/>
    <cellStyle name="Total 2 25 2 3 3" xfId="20532" xr:uid="{D17DACB2-1E23-4C20-B645-2DC901D3B738}"/>
    <cellStyle name="Total 2 25 2 4" xfId="12883" xr:uid="{B4CDADBC-E639-49F6-A8DD-9D762B0EC0C3}"/>
    <cellStyle name="Total 2 25 2 5" xfId="14864" xr:uid="{A80B8DD6-7B48-4EFF-A477-03A50076BAF6}"/>
    <cellStyle name="Total 2 25 3" xfId="5136" xr:uid="{A43479E9-69A4-4C90-9DDE-522622A5806C}"/>
    <cellStyle name="Total 2 25 3 2" xfId="8757" xr:uid="{177391B4-5643-4290-A36F-0D019B26D840}"/>
    <cellStyle name="Total 2 25 3 2 2" xfId="11992" xr:uid="{C7609AFB-2B17-435D-AC3F-D9508089CD88}"/>
    <cellStyle name="Total 2 25 3 2 3" xfId="20943" xr:uid="{571E7829-548D-4086-B5EE-E747227B2213}"/>
    <cellStyle name="Total 2 25 3 3" xfId="12696" xr:uid="{78A661F0-59A7-49BF-80A9-046005BAD41B}"/>
    <cellStyle name="Total 2 25 3 4" xfId="17231" xr:uid="{4B8F5CF4-FD69-42FD-BC03-7E503D2D8841}"/>
    <cellStyle name="Total 2 25 4" xfId="7628" xr:uid="{E0A6F249-2890-4826-A2DB-F73074688A20}"/>
    <cellStyle name="Total 2 25 4 2" xfId="18590" xr:uid="{3C7D274A-CA4B-49AE-BE96-DBB8236ECBC5}"/>
    <cellStyle name="Total 2 25 4 3" xfId="20083" xr:uid="{980DD6F0-FA6A-493F-A9D0-564DCD110AFF}"/>
    <cellStyle name="Total 2 25 5" xfId="11341" xr:uid="{F91FA831-05A2-4855-9850-DBC0EF27525F}"/>
    <cellStyle name="Total 2 25 5 2" xfId="19676" xr:uid="{9078E850-C164-444D-8A78-A0E4C4ED2742}"/>
    <cellStyle name="Total 2 25 5 3" xfId="22076" xr:uid="{86B53CDD-B5FC-4CE3-B09C-58441F90F3C5}"/>
    <cellStyle name="Total 2 25 6" xfId="13080" xr:uid="{DBB2D211-B853-4232-A202-20724B9AA5B2}"/>
    <cellStyle name="Total 2 25 7" xfId="19090" xr:uid="{256BD05D-8DBB-4875-8BD6-339C82291588}"/>
    <cellStyle name="Total 2 26" xfId="4532" xr:uid="{E71995EE-58F5-4731-986C-E0A73DA1119D}"/>
    <cellStyle name="Total 2 26 2" xfId="5589" xr:uid="{DDE86A34-E3F2-4146-885C-909030427806}"/>
    <cellStyle name="Total 2 26 2 2" xfId="9210" xr:uid="{11C1B6BD-3669-407A-904D-371165E1B774}"/>
    <cellStyle name="Total 2 26 2 2 2" xfId="18747" xr:uid="{9B16D2E5-6B4D-4455-B0AE-4CB9CBD8D06D}"/>
    <cellStyle name="Total 2 26 2 2 3" xfId="21288" xr:uid="{23A86930-951A-4345-B6E5-0A02751D745B}"/>
    <cellStyle name="Total 2 26 2 3" xfId="18191" xr:uid="{67B0FC86-E724-4D15-BC18-2749512F77F1}"/>
    <cellStyle name="Total 2 26 2 4" xfId="18153" xr:uid="{6280F973-3563-4974-A687-F712D34BC00A}"/>
    <cellStyle name="Total 2 26 3" xfId="8158" xr:uid="{99E8F2B5-591C-47C4-99F7-059E37AE25F2}"/>
    <cellStyle name="Total 2 26 3 2" xfId="13365" xr:uid="{E961DABF-C842-44B5-ADC9-B0715488FA61}"/>
    <cellStyle name="Total 2 26 3 3" xfId="20480" xr:uid="{E57D7616-04BE-460D-BDAB-EE14A98970DF}"/>
    <cellStyle name="Total 2 26 4" xfId="11342" xr:uid="{FFA449FD-EBF0-478C-9CD4-4EBDEEBA6B07}"/>
    <cellStyle name="Total 2 26 4 2" xfId="19677" xr:uid="{405BE987-0FA0-4859-8456-99366BD6CEFD}"/>
    <cellStyle name="Total 2 26 4 3" xfId="22077" xr:uid="{5C42D5A1-031C-4C4C-8304-51E449E8004E}"/>
    <cellStyle name="Total 2 26 5" xfId="12936" xr:uid="{8A05DB9D-CCC7-4049-8E79-251AD988768F}"/>
    <cellStyle name="Total 2 26 6" xfId="18968" xr:uid="{F630DF3A-D796-487F-B81C-864074AD9FE8}"/>
    <cellStyle name="Total 2 27" xfId="4981" xr:uid="{C3E20389-0B19-42D1-A9B3-4B13C2E31ED6}"/>
    <cellStyle name="Total 2 27 2" xfId="8605" xr:uid="{26389B31-8438-4D83-A65B-B4C51E776DE1}"/>
    <cellStyle name="Total 2 27 2 2" xfId="12011" xr:uid="{CA90687D-E32D-4527-8DF2-2B5F5CDEAB0F}"/>
    <cellStyle name="Total 2 27 2 3" xfId="20826" xr:uid="{57703747-2755-459F-8E9C-92B975ABB71F}"/>
    <cellStyle name="Total 2 27 3" xfId="11343" xr:uid="{F26F035C-196D-41B4-997A-EF812C5B94A6}"/>
    <cellStyle name="Total 2 27 3 2" xfId="19678" xr:uid="{A82C49DA-7C45-497C-9DCC-A81542EEE2F4}"/>
    <cellStyle name="Total 2 27 3 3" xfId="22078" xr:uid="{BEF9E0F4-D461-4B46-8EDF-AE8AC657C355}"/>
    <cellStyle name="Total 2 27 4" xfId="18382" xr:uid="{D6241D8A-139D-4EAF-97DA-9A8BC5F475F2}"/>
    <cellStyle name="Total 2 27 5" xfId="13843" xr:uid="{EA13F431-9D81-4974-B76E-B7DBDDE2466A}"/>
    <cellStyle name="Total 2 28" xfId="7302" xr:uid="{15222FA8-D5FF-48D5-8565-47059DE3AEA9}"/>
    <cellStyle name="Total 2 28 2" xfId="11520" xr:uid="{BCDB600F-3F89-4050-A5E2-AB3CD1184A4E}"/>
    <cellStyle name="Total 2 28 2 2" xfId="19744" xr:uid="{1CF68423-FFEB-4C22-954D-BC87B91DD08E}"/>
    <cellStyle name="Total 2 28 2 3" xfId="22110" xr:uid="{C3C3C8EF-752A-47E0-9C25-918681F2BCE8}"/>
    <cellStyle name="Total 2 28 3" xfId="17895" xr:uid="{9BD459B3-CB4C-44CF-9F71-F940BA22566F}"/>
    <cellStyle name="Total 2 28 4" xfId="19822" xr:uid="{D911CFA8-F4CF-4BFA-9A9F-D008EA5B8203}"/>
    <cellStyle name="Total 2 29" xfId="11276" xr:uid="{D2BCE621-C0AE-412A-9AEB-07B7FE46230B}"/>
    <cellStyle name="Total 2 29 2" xfId="19611" xr:uid="{7615F5A2-E11F-4006-8B5C-F0167E5BC837}"/>
    <cellStyle name="Total 2 29 3" xfId="22011" xr:uid="{D9A6ECD6-7AE1-4696-9D9E-D743E5F4C1D7}"/>
    <cellStyle name="Total 2 3" xfId="2467" xr:uid="{C5867078-6FFD-4D2D-ACB7-7A7509889623}"/>
    <cellStyle name="Total 2 3 10" xfId="2468" xr:uid="{11552DD4-1A8A-4E2F-B91C-B7C8429A58F4}"/>
    <cellStyle name="Total 2 3 10 2" xfId="3623" xr:uid="{5CADF19D-C9AE-4487-82B0-15207BA0FA11}"/>
    <cellStyle name="Total 2 3 11" xfId="2469" xr:uid="{EE7135FA-D2C2-4FA4-B6B8-ABE1F7954787}"/>
    <cellStyle name="Total 2 3 11 2" xfId="3624" xr:uid="{47635F84-02CC-42BB-9B99-4DE0012EBD6A}"/>
    <cellStyle name="Total 2 3 12" xfId="3622" xr:uid="{69B528CF-6F74-445F-8B19-7E2FC302BE2C}"/>
    <cellStyle name="Total 2 3 13" xfId="11344" xr:uid="{D4938CD7-F155-4420-802E-61CB8C7AE592}"/>
    <cellStyle name="Total 2 3 13 2" xfId="19679" xr:uid="{CDAA0B3C-7DF6-45C3-BD7F-C024929FDAA8}"/>
    <cellStyle name="Total 2 3 13 3" xfId="22079" xr:uid="{3E05BCBA-6CA1-4459-8DBB-38072A1FD5A6}"/>
    <cellStyle name="Total 2 3 2" xfId="2470" xr:uid="{3ED04F78-E75D-4950-A351-09AD8F9D3352}"/>
    <cellStyle name="Total 2 3 2 2" xfId="4254" xr:uid="{7288258B-D2E6-4D49-B008-2191B1684846}"/>
    <cellStyle name="Total 2 3 2 2 2" xfId="4468" xr:uid="{DBCC9D16-EBC9-4D24-97E8-384E3435EE9A}"/>
    <cellStyle name="Total 2 3 2 2 2 2" xfId="4932" xr:uid="{3EA0AC3E-797E-4493-912A-09A1D0EE0B56}"/>
    <cellStyle name="Total 2 3 2 2 2 2 2" xfId="5977" xr:uid="{A694BBC8-9966-4190-948B-5A8480262EFD}"/>
    <cellStyle name="Total 2 3 2 2 2 2 2 2" xfId="9598" xr:uid="{32007280-C84C-4CA1-ADB3-16D54DE19731}"/>
    <cellStyle name="Total 2 3 2 2 2 2 2 2 2" xfId="11805" xr:uid="{21BEAC11-1BA8-4CB6-90CA-B8BAABFD92B7}"/>
    <cellStyle name="Total 2 3 2 2 2 2 2 2 3" xfId="21583" xr:uid="{38CB5558-8D92-4401-B10E-DC43808F739E}"/>
    <cellStyle name="Total 2 3 2 2 2 2 2 3" xfId="12429" xr:uid="{43A13BE2-5BD8-41FA-8F75-BF2082A83650}"/>
    <cellStyle name="Total 2 3 2 2 2 2 2 4" xfId="13273" xr:uid="{97B776FA-45B9-4839-9B49-5D840490410F}"/>
    <cellStyle name="Total 2 3 2 2 2 2 3" xfId="8556" xr:uid="{B7B27555-3D01-4ABF-9BF7-2F73E6A510EF}"/>
    <cellStyle name="Total 2 3 2 2 2 2 3 2" xfId="17746" xr:uid="{C595C222-063F-45F5-9FBA-7DB76D9D54A4}"/>
    <cellStyle name="Total 2 3 2 2 2 2 3 3" xfId="20780" xr:uid="{B3E4E006-EC6B-45B0-80EB-DFDE9EDE25FC}"/>
    <cellStyle name="Total 2 3 2 2 2 2 4" xfId="18426" xr:uid="{1A2DD3C4-A3E2-4D30-B48D-7B52473E78DD}"/>
    <cellStyle name="Total 2 3 2 2 2 2 5" xfId="18944" xr:uid="{6B4EFF85-50F0-4E7A-A649-95F4BF7CE6A5}"/>
    <cellStyle name="Total 2 3 2 2 2 3" xfId="5540" xr:uid="{ECCDDAA7-4C1D-425B-B3F9-D6C284AB3154}"/>
    <cellStyle name="Total 2 3 2 2 2 3 2" xfId="9161" xr:uid="{F909C361-86AF-49E4-94C9-7301CB95A3B1}"/>
    <cellStyle name="Total 2 3 2 2 2 3 2 2" xfId="13442" xr:uid="{717DBA3A-A79B-4E64-A0C6-48205B9B7165}"/>
    <cellStyle name="Total 2 3 2 2 2 3 2 3" xfId="21243" xr:uid="{4135036C-D74C-4BC3-BF9F-421F846D4478}"/>
    <cellStyle name="Total 2 3 2 2 2 3 3" xfId="12576" xr:uid="{99AE604C-60D8-4E42-B9E6-2B20BA83B6DB}"/>
    <cellStyle name="Total 2 3 2 2 2 3 4" xfId="12348" xr:uid="{F727DC68-0E41-4BEC-8503-65F96D9E246B}"/>
    <cellStyle name="Total 2 3 2 2 2 4" xfId="8097" xr:uid="{7620D63A-EA24-4C38-9BCC-99BFCD4C6A03}"/>
    <cellStyle name="Total 2 3 2 2 2 4 2" xfId="15795" xr:uid="{4F7B56E1-E8DB-4B24-9BEC-E013587449B9}"/>
    <cellStyle name="Total 2 3 2 2 2 4 3" xfId="20426" xr:uid="{82CDA5FA-F5F7-4450-AF21-D812EEA678D3}"/>
    <cellStyle name="Total 2 3 2 2 2 5" xfId="16238" xr:uid="{D23FE0FD-A543-44FF-8092-5EC3AA57A787}"/>
    <cellStyle name="Total 2 3 2 2 2 6" xfId="19000" xr:uid="{745894B3-1AFE-4958-AC78-42B60AAC7C8C}"/>
    <cellStyle name="Total 2 3 2 2 3" xfId="4758" xr:uid="{84140C73-17E9-44D9-A69B-D943E870735E}"/>
    <cellStyle name="Total 2 3 2 2 3 2" xfId="5805" xr:uid="{6CBD1850-C09A-4CEB-92F4-2E94175B0B46}"/>
    <cellStyle name="Total 2 3 2 2 3 2 2" xfId="9426" xr:uid="{CA5EA728-D3C9-40B8-BCA2-444A211DC509}"/>
    <cellStyle name="Total 2 3 2 2 3 2 2 2" xfId="17691" xr:uid="{8F27798A-E3BB-4BCE-BA89-1339F215A516}"/>
    <cellStyle name="Total 2 3 2 2 3 2 2 3" xfId="21444" xr:uid="{DADA100F-DF3A-4E5D-9DFA-78EB0D23429A}"/>
    <cellStyle name="Total 2 3 2 2 3 2 3" xfId="15883" xr:uid="{4B4C84DD-9A5E-421A-8CF4-F9FDF5A9594A}"/>
    <cellStyle name="Total 2 3 2 2 3 2 4" xfId="19765" xr:uid="{85D5EA3A-6CDD-4AF8-B396-C25CB6B93050}"/>
    <cellStyle name="Total 2 3 2 2 3 3" xfId="8382" xr:uid="{DC789EEB-3B95-45AE-BB1F-F55FDF0768BA}"/>
    <cellStyle name="Total 2 3 2 2 3 3 2" xfId="18716" xr:uid="{D529A2B2-F377-414E-AB1E-508CE183BBF8}"/>
    <cellStyle name="Total 2 3 2 2 3 3 3" xfId="20641" xr:uid="{A6A6BDE7-779A-4D72-8ECA-69CA35E19CCC}"/>
    <cellStyle name="Total 2 3 2 2 3 4" xfId="15249" xr:uid="{B20DDF89-D045-49A2-BD13-8D0EF0ADB72A}"/>
    <cellStyle name="Total 2 3 2 2 3 5" xfId="16520" xr:uid="{651B97CC-ABD1-4D14-B17C-A39C5A6D9D1C}"/>
    <cellStyle name="Total 2 3 2 2 4" xfId="5346" xr:uid="{89737F50-A063-4039-839C-29ABD80E5ECB}"/>
    <cellStyle name="Total 2 3 2 2 4 2" xfId="8967" xr:uid="{E5B7B8DB-8BEC-46AC-BD2C-FA4A4DEBDF88}"/>
    <cellStyle name="Total 2 3 2 2 4 2 2" xfId="11976" xr:uid="{0F9CCCA2-DC00-4AAA-ABDF-02D13468C134}"/>
    <cellStyle name="Total 2 3 2 2 4 2 3" xfId="21086" xr:uid="{0A93F25A-8CEB-4CC6-B9A2-59687D9B21B5}"/>
    <cellStyle name="Total 2 3 2 2 4 3" xfId="15459" xr:uid="{74FB1B18-5A6B-4BE3-9232-B24EF5E2F862}"/>
    <cellStyle name="Total 2 3 2 2 4 4" xfId="13922" xr:uid="{95FAD85C-2854-4C8C-ADF2-0C4CF85D5F5B}"/>
    <cellStyle name="Total 2 3 2 2 5" xfId="7891" xr:uid="{01E53ABE-266B-409D-BBCE-417D837E6BC2}"/>
    <cellStyle name="Total 2 3 2 2 5 2" xfId="15242" xr:uid="{502FBEE5-C9BB-45BB-9811-CFCBAA3C35D5}"/>
    <cellStyle name="Total 2 3 2 2 5 3" xfId="20260" xr:uid="{981E3F70-4C43-467D-B0BA-BD0A0EF1BBDC}"/>
    <cellStyle name="Total 2 3 2 2 6" xfId="14519" xr:uid="{19E08DE2-6789-487E-9912-AAB3F4DC4ED0}"/>
    <cellStyle name="Total 2 3 2 2 7" xfId="14831" xr:uid="{63328008-D0DC-4A71-9747-413E4B31F88D}"/>
    <cellStyle name="Total 2 3 2 3" xfId="4006" xr:uid="{CAED8404-323D-40F8-A0A9-C1F4DFF268C8}"/>
    <cellStyle name="Total 2 3 2 3 2" xfId="4613" xr:uid="{14EB3212-C236-4AAB-A2C6-815DA7C8321A}"/>
    <cellStyle name="Total 2 3 2 3 2 2" xfId="5663" xr:uid="{261D2E6A-054A-4AE7-B932-3313A8780170}"/>
    <cellStyle name="Total 2 3 2 3 2 2 2" xfId="9284" xr:uid="{0E668C1C-B68B-42E1-A1D0-4A7DC69C9812}"/>
    <cellStyle name="Total 2 3 2 3 2 2 2 2" xfId="15552" xr:uid="{19622DA4-5DEA-41E2-A6E8-BB686EC60B3C}"/>
    <cellStyle name="Total 2 3 2 3 2 2 2 3" xfId="21345" xr:uid="{78217A2D-21C4-4E59-B786-86E9BDD3AA26}"/>
    <cellStyle name="Total 2 3 2 3 2 2 3" xfId="12524" xr:uid="{E9C4B0BC-2BD5-43C8-8A5D-4C8D200453B5}"/>
    <cellStyle name="Total 2 3 2 3 2 2 4" xfId="19792" xr:uid="{9DBD5F0C-3719-4BC8-BE56-CED4BDD1DFD5}"/>
    <cellStyle name="Total 2 3 2 3 2 3" xfId="8237" xr:uid="{8E5267C0-9F9D-4866-94A6-0A66AE07A915}"/>
    <cellStyle name="Total 2 3 2 3 2 3 2" xfId="15782" xr:uid="{4466D52A-FD1D-4E9B-A9F0-BA6C4214D12D}"/>
    <cellStyle name="Total 2 3 2 3 2 3 3" xfId="20540" xr:uid="{5892E291-8B2F-4A5E-B45D-A823A70EE233}"/>
    <cellStyle name="Total 2 3 2 3 2 4" xfId="12870" xr:uid="{BB3A9CC6-C129-42AA-BEED-9F9F820291C7}"/>
    <cellStyle name="Total 2 3 2 3 2 5" xfId="14270" xr:uid="{6AAE70E5-51CA-4F44-B367-E6EAF9F56C65}"/>
    <cellStyle name="Total 2 3 2 3 3" xfId="5162" xr:uid="{7F22B1D8-37CC-43F9-B958-2429B6712293}"/>
    <cellStyle name="Total 2 3 2 3 3 2" xfId="8783" xr:uid="{111A4B0D-545C-469E-ADDF-D88D14BB715C}"/>
    <cellStyle name="Total 2 3 2 3 3 2 2" xfId="15677" xr:uid="{377D54CA-6A17-46D1-9603-670C9F8B439C}"/>
    <cellStyle name="Total 2 3 2 3 3 2 3" xfId="20963" xr:uid="{70F34593-F3FF-44E0-8923-1CD44BC529B3}"/>
    <cellStyle name="Total 2 3 2 3 3 3" xfId="12685" xr:uid="{CD00E6B7-5516-4DDD-B7B2-9E4150F37FCF}"/>
    <cellStyle name="Total 2 3 2 3 3 4" xfId="11701" xr:uid="{366EF092-FE59-4480-B2BD-42564E9C8978}"/>
    <cellStyle name="Total 2 3 2 3 4" xfId="7669" xr:uid="{AC619855-F3AA-4A28-8C47-31C66C15AA7C}"/>
    <cellStyle name="Total 2 3 2 3 4 2" xfId="15518" xr:uid="{611A3AA8-479D-4293-98ED-F68FB04534BF}"/>
    <cellStyle name="Total 2 3 2 3 4 3" xfId="20114" xr:uid="{805D0DF1-CD0D-44A0-A7DF-327A9D42BDA3}"/>
    <cellStyle name="Total 2 3 2 3 5" xfId="13066" xr:uid="{76184645-47D1-4CA2-A022-7C6D8BF66405}"/>
    <cellStyle name="Total 2 3 2 3 6" xfId="19075" xr:uid="{BDA6476F-47EC-4BFA-B39E-4903CC1D1FF6}"/>
    <cellStyle name="Total 2 3 2 4" xfId="4114" xr:uid="{4FD7DB52-706E-4FAC-9BC7-6FD1915C8B19}"/>
    <cellStyle name="Total 2 3 2 4 2" xfId="5220" xr:uid="{35B9DC60-9B21-49E6-8594-C362CCFAAA8E}"/>
    <cellStyle name="Total 2 3 2 4 2 2" xfId="8841" xr:uid="{7E5547AA-3643-4692-BADE-1C7BA6658C7B}"/>
    <cellStyle name="Total 2 3 2 4 2 2 2" xfId="15822" xr:uid="{7880C9A7-45F9-498C-B585-74F6BED3A7BB}"/>
    <cellStyle name="Total 2 3 2 4 2 2 3" xfId="20999" xr:uid="{36A2CAEE-D2E8-4608-99A2-1680545DD346}"/>
    <cellStyle name="Total 2 3 2 4 2 3" xfId="18245" xr:uid="{B19C9A16-1BB9-4425-B192-3503C4BB9F16}"/>
    <cellStyle name="Total 2 3 2 4 2 4" xfId="13192" xr:uid="{AFD8C871-B378-442D-8CD6-E7BD6F0A0CB3}"/>
    <cellStyle name="Total 2 3 2 4 3" xfId="7756" xr:uid="{0FAA5B2F-4701-4335-ACEE-2E393CFCED9E}"/>
    <cellStyle name="Total 2 3 2 4 3 2" xfId="12110" xr:uid="{785C621C-02E8-4EF4-A5A8-2CEFA98F97C8}"/>
    <cellStyle name="Total 2 3 2 4 3 3" xfId="20167" xr:uid="{EA3EDEDC-4458-4344-BEAD-73B78FE8360A}"/>
    <cellStyle name="Total 2 3 2 4 4" xfId="13705" xr:uid="{6CE05F86-3B31-499A-B56B-034E026660D8}"/>
    <cellStyle name="Total 2 3 2 4 5" xfId="17412" xr:uid="{BFD19729-8291-4CB3-BFBC-B49F9FEFCBC9}"/>
    <cellStyle name="Total 2 3 2 5" xfId="3771" xr:uid="{0ED47BCE-077B-4597-B682-D8A46635B34D}"/>
    <cellStyle name="Total 2 3 2 5 2" xfId="7466" xr:uid="{6789A611-C64F-4809-8AA6-1350D7F0F713}"/>
    <cellStyle name="Total 2 3 2 5 2 2" xfId="12258" xr:uid="{1FFFE657-D482-47CB-B59F-9B6B5AA4EB0C}"/>
    <cellStyle name="Total 2 3 2 5 2 3" xfId="19962" xr:uid="{634A08A4-9FF4-4691-BC67-9E6C61147B14}"/>
    <cellStyle name="Total 2 3 2 5 3" xfId="13807" xr:uid="{2CAD0561-BBA9-4F1C-A385-3B895AAB6261}"/>
    <cellStyle name="Total 2 3 2 5 4" xfId="19190" xr:uid="{D882705D-7718-422E-8D0A-8590D6DD4839}"/>
    <cellStyle name="Total 2 3 2 6" xfId="7347" xr:uid="{C5939086-9AEE-4190-9E13-1741B4D2F1F6}"/>
    <cellStyle name="Total 2 3 2 6 2" xfId="17870" xr:uid="{1D59AB2B-457A-4874-B87A-6C7918E5CD97}"/>
    <cellStyle name="Total 2 3 2 6 3" xfId="19867" xr:uid="{F4671BDD-B9F2-44DD-BA0F-0F5D9B1691B8}"/>
    <cellStyle name="Total 2 3 2 7" xfId="11345" xr:uid="{1A5CD1FE-E5B7-4F4D-AE09-7D3227C9D051}"/>
    <cellStyle name="Total 2 3 2 7 2" xfId="19680" xr:uid="{70E4DE1D-7417-4AF9-80B2-3DC152FBB3E7}"/>
    <cellStyle name="Total 2 3 2 7 3" xfId="22080" xr:uid="{B5976F50-F8E9-452C-9BFA-18472D220593}"/>
    <cellStyle name="Total 2 3 2 8" xfId="13872" xr:uid="{92AACB8B-BA50-4AA1-A07F-7B9565060118}"/>
    <cellStyle name="Total 2 3 2 9" xfId="18116" xr:uid="{4818F13A-8341-44B4-92E2-D70427402A06}"/>
    <cellStyle name="Total 2 3 3" xfId="2471" xr:uid="{705C2FE8-8ECC-4AF9-A223-27A5AE5315DD}"/>
    <cellStyle name="Total 2 3 3 2" xfId="4255" xr:uid="{20B0ABDF-37A5-4F74-A0F8-0154426BEF4B}"/>
    <cellStyle name="Total 2 3 3 2 2" xfId="4469" xr:uid="{F53A05DE-3093-41DB-BBB6-DB37269EE39A}"/>
    <cellStyle name="Total 2 3 3 2 2 2" xfId="4933" xr:uid="{7CDD61FB-573B-435A-A615-229E3019967B}"/>
    <cellStyle name="Total 2 3 3 2 2 2 2" xfId="5978" xr:uid="{AF039AFC-2270-438C-941F-C555702C8A5F}"/>
    <cellStyle name="Total 2 3 3 2 2 2 2 2" xfId="9599" xr:uid="{5DC3FB75-072E-4B7A-AB8F-1CFE6EEFC851}"/>
    <cellStyle name="Total 2 3 3 2 2 2 2 2 2" xfId="17462" xr:uid="{F9252F0D-A579-4F59-B7EB-DB9575AF480A}"/>
    <cellStyle name="Total 2 3 3 2 2 2 2 2 3" xfId="21584" xr:uid="{7D1F621B-7635-48BF-82CD-6D616B7DD0D5}"/>
    <cellStyle name="Total 2 3 3 2 2 2 2 3" xfId="12428" xr:uid="{E9F3BF92-88FB-4EBA-AD42-3E1464F28E7C}"/>
    <cellStyle name="Total 2 3 3 2 2 2 2 4" xfId="18099" xr:uid="{51BE61AF-0308-4F9A-9794-CE001DE0B480}"/>
    <cellStyle name="Total 2 3 3 2 2 2 3" xfId="8557" xr:uid="{BFCD130D-BCC4-4B5D-82E6-69BF4C2239E7}"/>
    <cellStyle name="Total 2 3 3 2 2 2 3 2" xfId="17588" xr:uid="{3BC095C9-27B8-4CE9-A0E0-48C69B9A8E06}"/>
    <cellStyle name="Total 2 3 3 2 2 2 3 3" xfId="20781" xr:uid="{F15C9267-C6DB-4B57-B0AE-20B666401061}"/>
    <cellStyle name="Total 2 3 3 2 2 2 4" xfId="18425" xr:uid="{B08826B4-2BBB-4698-A43E-0E9C2E14A806}"/>
    <cellStyle name="Total 2 3 3 2 2 2 5" xfId="11776" xr:uid="{F38B0D74-40AA-40C4-8397-F86E76BBB08C}"/>
    <cellStyle name="Total 2 3 3 2 2 3" xfId="5541" xr:uid="{EF2D311C-5A05-4392-BA52-AD96ED394283}"/>
    <cellStyle name="Total 2 3 3 2 2 3 2" xfId="9162" xr:uid="{CBE3DAC3-68BA-4DD7-8132-1F8B41B05133}"/>
    <cellStyle name="Total 2 3 3 2 2 3 2 2" xfId="11953" xr:uid="{F0777707-D6C4-4A7A-9C6B-F510B4F29FBA}"/>
    <cellStyle name="Total 2 3 3 2 2 3 2 3" xfId="21244" xr:uid="{BF84336B-1141-4577-95FF-EFC3E8409AE2}"/>
    <cellStyle name="Total 2 3 3 2 2 3 3" xfId="12575" xr:uid="{F00B24B0-B6DE-411E-8DD8-DE92743B64B8}"/>
    <cellStyle name="Total 2 3 3 2 2 3 4" xfId="16025" xr:uid="{CCE09A8A-5211-458C-A0F7-84E748B6BC8B}"/>
    <cellStyle name="Total 2 3 3 2 2 4" xfId="8098" xr:uid="{FA6A6C30-6907-4B51-BB0F-AF04F2C9913F}"/>
    <cellStyle name="Total 2 3 3 2 2 4 2" xfId="13538" xr:uid="{FE9805B7-DEF1-4951-A004-F6F0E0B70BFB}"/>
    <cellStyle name="Total 2 3 3 2 2 4 3" xfId="20427" xr:uid="{6A4C4331-CDEB-4438-B424-721BD681B2F6}"/>
    <cellStyle name="Total 2 3 3 2 2 5" xfId="16896" xr:uid="{E5EEB233-727F-4506-ADD2-C14C2AB31243}"/>
    <cellStyle name="Total 2 3 3 2 2 6" xfId="18999" xr:uid="{EB582FE6-8688-4D29-8140-94061120C3BF}"/>
    <cellStyle name="Total 2 3 3 2 3" xfId="4759" xr:uid="{A59F47A9-0F4E-449E-AEE4-926B90BAD7E5}"/>
    <cellStyle name="Total 2 3 3 2 3 2" xfId="5806" xr:uid="{2DB6ED0D-DD81-4417-B3E0-D6CBA30CD6DE}"/>
    <cellStyle name="Total 2 3 3 2 3 2 2" xfId="9427" xr:uid="{B1D78F0A-E3B1-4FED-BDA6-7C68B2BD8653}"/>
    <cellStyle name="Total 2 3 3 2 3 2 2 2" xfId="17690" xr:uid="{B03A217F-93D6-4EA7-B28D-682E99C897CC}"/>
    <cellStyle name="Total 2 3 3 2 3 2 2 3" xfId="21445" xr:uid="{3A9E97EA-F40C-4462-BCAC-FAE7ADC2A247}"/>
    <cellStyle name="Total 2 3 3 2 3 2 3" xfId="13926" xr:uid="{202177FA-BCD9-4594-B997-5D09D220036C}"/>
    <cellStyle name="Total 2 3 3 2 3 2 4" xfId="18876" xr:uid="{1BBE3648-57B2-4C49-87FA-D3EFF18F2985}"/>
    <cellStyle name="Total 2 3 3 2 3 3" xfId="8383" xr:uid="{8FCB4FE6-5B8B-4986-B90F-BE03B4756BCC}"/>
    <cellStyle name="Total 2 3 3 2 3 3 2" xfId="18646" xr:uid="{E2EA2549-871D-41DB-BFCF-4126B1F0F999}"/>
    <cellStyle name="Total 2 3 3 2 3 3 3" xfId="20642" xr:uid="{D12E9A7C-226D-49C0-AEB8-A798EAD785D1}"/>
    <cellStyle name="Total 2 3 3 2 3 4" xfId="15244" xr:uid="{D3496D88-9F0A-4009-9FE2-01EE4597A0FB}"/>
    <cellStyle name="Total 2 3 3 2 3 5" xfId="12334" xr:uid="{A069A2C6-A8B0-40EF-AB85-755230244650}"/>
    <cellStyle name="Total 2 3 3 2 4" xfId="5347" xr:uid="{BED60B95-0640-466E-B2E5-E43FB17436FF}"/>
    <cellStyle name="Total 2 3 3 2 4 2" xfId="8968" xr:uid="{865F0966-BD39-40CD-ABA8-9C857DE0417E}"/>
    <cellStyle name="Total 2 3 3 2 4 2 2" xfId="15339" xr:uid="{9D8BBE0F-2E73-4AE1-91BF-E838BFEB76E0}"/>
    <cellStyle name="Total 2 3 3 2 4 2 3" xfId="21087" xr:uid="{DBE8AECD-74D7-4D9A-AD26-F70995B18048}"/>
    <cellStyle name="Total 2 3 3 2 4 3" xfId="12631" xr:uid="{97613B53-4BAA-4A86-B0CF-02F885BE9FA0}"/>
    <cellStyle name="Total 2 3 3 2 4 4" xfId="18551" xr:uid="{6EA76952-3E90-4C0F-B879-5EEAA56D0CA6}"/>
    <cellStyle name="Total 2 3 3 2 5" xfId="7892" xr:uid="{4A8B1313-A700-4B6D-95DF-3B57BE0C85B4}"/>
    <cellStyle name="Total 2 3 3 2 5 2" xfId="15235" xr:uid="{9AC738B7-B8FD-4424-B2EC-971E37BADA26}"/>
    <cellStyle name="Total 2 3 3 2 5 3" xfId="20261" xr:uid="{23D04038-2E0E-440C-87C2-AB50869168F2}"/>
    <cellStyle name="Total 2 3 3 2 6" xfId="16617" xr:uid="{22B99792-3096-4A09-9EF8-B4DF5B513AB8}"/>
    <cellStyle name="Total 2 3 3 2 7" xfId="17079" xr:uid="{D2323AF0-106D-40C8-B2BE-2BBDE01E685E}"/>
    <cellStyle name="Total 2 3 3 3" xfId="4070" xr:uid="{70A0A88F-531E-4640-A578-FC121075FDCA}"/>
    <cellStyle name="Total 2 3 3 3 2" xfId="4634" xr:uid="{93418C8A-E682-4E2B-A595-379085395F4F}"/>
    <cellStyle name="Total 2 3 3 3 2 2" xfId="5684" xr:uid="{E49CADB8-0230-4862-A511-E9E91D11FB1B}"/>
    <cellStyle name="Total 2 3 3 3 2 2 2" xfId="9305" xr:uid="{6D393EC7-FB5F-4ECA-AEBA-392A1DF21EE5}"/>
    <cellStyle name="Total 2 3 3 3 2 2 2 2" xfId="15304" xr:uid="{F1F55A54-4EEE-4812-8E52-78B1101513F9}"/>
    <cellStyle name="Total 2 3 3 3 2 2 2 3" xfId="21358" xr:uid="{7A55711E-FD1B-415A-941E-77EE10366F6E}"/>
    <cellStyle name="Total 2 3 3 3 2 2 3" xfId="16030" xr:uid="{17E12F8E-96B6-4135-9F40-4EE92CE12D97}"/>
    <cellStyle name="Total 2 3 3 3 2 2 4" xfId="17931" xr:uid="{0E0A2226-0135-49F7-924B-71C4FD8A17DC}"/>
    <cellStyle name="Total 2 3 3 3 2 3" xfId="8258" xr:uid="{646CED01-9350-4774-A29F-557F3E619325}"/>
    <cellStyle name="Total 2 3 3 3 2 3 2" xfId="15393" xr:uid="{C86256EC-2543-4755-BA34-EB6CBDCF744E}"/>
    <cellStyle name="Total 2 3 3 3 2 3 3" xfId="20553" xr:uid="{AB780AFF-2ACD-4609-A73A-94A458D89A0E}"/>
    <cellStyle name="Total 2 3 3 3 2 4" xfId="18489" xr:uid="{29C33B92-9FB8-4410-959B-0694A40CC6C0}"/>
    <cellStyle name="Total 2 3 3 3 2 5" xfId="14712" xr:uid="{0AC6208B-6744-401F-A6FC-9BA86256092B}"/>
    <cellStyle name="Total 2 3 3 3 3" xfId="5198" xr:uid="{0BDB223A-393B-4213-B93E-093636681243}"/>
    <cellStyle name="Total 2 3 3 3 3 2" xfId="8819" xr:uid="{C4D54246-8D5F-45D3-B377-8E52D60075EA}"/>
    <cellStyle name="Total 2 3 3 3 3 2 2" xfId="13482" xr:uid="{6E6CE50A-B8F8-422B-9BC6-7D283A1F0ABE}"/>
    <cellStyle name="Total 2 3 3 3 3 2 3" xfId="20984" xr:uid="{2E1FE5D2-863F-420D-A119-71C75873A4C8}"/>
    <cellStyle name="Total 2 3 3 3 3 3" xfId="15472" xr:uid="{DE7B6E01-E1C3-4D04-8DDF-8577BDBE2AA7}"/>
    <cellStyle name="Total 2 3 3 3 3 4" xfId="12364" xr:uid="{ED8A6F78-F7FF-4CD5-9962-09322ACD1713}"/>
    <cellStyle name="Total 2 3 3 3 4" xfId="7718" xr:uid="{74C5B75F-B7E4-49BD-8FC0-F7B39468A3BD}"/>
    <cellStyle name="Total 2 3 3 3 4 2" xfId="18589" xr:uid="{009B1AA8-699F-4B67-A78A-2F6C86561D8D}"/>
    <cellStyle name="Total 2 3 3 3 4 3" xfId="20142" xr:uid="{6B1420DA-A2FE-4670-8D13-727D469C0314}"/>
    <cellStyle name="Total 2 3 3 3 5" xfId="14323" xr:uid="{F6275FE1-98A2-495C-B263-0ABE66B27384}"/>
    <cellStyle name="Total 2 3 3 3 6" xfId="19049" xr:uid="{FD1C2006-47BF-4CB3-A500-9BEE459DA708}"/>
    <cellStyle name="Total 2 3 3 4" xfId="3949" xr:uid="{AF148153-BFB1-40AB-9EFD-FE9BCEB3E2B8}"/>
    <cellStyle name="Total 2 3 3 4 2" xfId="5129" xr:uid="{75A92F93-EE3A-4C65-B303-298C6E581CD2}"/>
    <cellStyle name="Total 2 3 3 4 2 2" xfId="8750" xr:uid="{BC08DE23-3F7F-431A-A5FC-F28F75F360DF}"/>
    <cellStyle name="Total 2 3 3 4 2 2 2" xfId="16119" xr:uid="{1143FA29-4028-4F83-88F2-286B16C37DF6}"/>
    <cellStyle name="Total 2 3 3 4 2 2 3" xfId="20936" xr:uid="{376D0470-8D7E-46EB-A286-869CCA31E358}"/>
    <cellStyle name="Total 2 3 3 4 2 3" xfId="17524" xr:uid="{AD1DED06-4870-4AB9-9760-8EB58459B2FE}"/>
    <cellStyle name="Total 2 3 3 4 2 4" xfId="14553" xr:uid="{47A720CC-13CA-4C7B-BBF1-4A7D27260391}"/>
    <cellStyle name="Total 2 3 3 4 3" xfId="7619" xr:uid="{E8643829-5DEB-4051-A9F6-61A1CF1C8880}"/>
    <cellStyle name="Total 2 3 3 4 3 2" xfId="12166" xr:uid="{EE54D5ED-D0BF-4DD3-87A6-E88EF3DEA9F4}"/>
    <cellStyle name="Total 2 3 3 4 3 3" xfId="20074" xr:uid="{291A808C-C3A6-419B-A7CD-08450FE48AD4}"/>
    <cellStyle name="Total 2 3 3 4 4" xfId="13084" xr:uid="{6D37D9E1-A109-4EFA-8824-837AE73F396A}"/>
    <cellStyle name="Total 2 3 3 4 5" xfId="19099" xr:uid="{E7471F0F-DF88-4D60-A58F-0D1D612CA29E}"/>
    <cellStyle name="Total 2 3 3 5" xfId="3807" xr:uid="{201BE017-CF16-4B13-9A59-3953DDCB7956}"/>
    <cellStyle name="Total 2 3 3 5 2" xfId="7492" xr:uid="{792C3D58-4C49-4883-82F8-215A609C25DB}"/>
    <cellStyle name="Total 2 3 3 5 2 2" xfId="12233" xr:uid="{28862C21-47BD-4746-9B7F-5D444FC0BA71}"/>
    <cellStyle name="Total 2 3 3 5 2 3" xfId="19982" xr:uid="{E37BCD87-F173-4DB9-B887-3065E6FA3864}"/>
    <cellStyle name="Total 2 3 3 5 3" xfId="13792" xr:uid="{790FF5E6-6227-47F3-B868-52915CE42E12}"/>
    <cellStyle name="Total 2 3 3 5 4" xfId="18497" xr:uid="{1E61BDBD-D1F7-4BCC-8FC1-B10F7D170E4B}"/>
    <cellStyle name="Total 2 3 3 6" xfId="7348" xr:uid="{04860CFF-D981-4C95-BDD2-3DA40F4F5769}"/>
    <cellStyle name="Total 2 3 3 6 2" xfId="17869" xr:uid="{AB45FDA2-4ECC-42F4-8F54-0A2951E9E235}"/>
    <cellStyle name="Total 2 3 3 6 3" xfId="19868" xr:uid="{E02B222E-13BA-4250-8EC1-775E52FF11EE}"/>
    <cellStyle name="Total 2 3 3 7" xfId="11346" xr:uid="{A4FC5157-387A-4265-8721-403C9197A2E7}"/>
    <cellStyle name="Total 2 3 3 7 2" xfId="19681" xr:uid="{3CC9A12E-643F-4F9A-BD21-11ACE83D36FD}"/>
    <cellStyle name="Total 2 3 3 7 3" xfId="22081" xr:uid="{A0D07180-F7CC-4F0B-BA04-D60430E95B06}"/>
    <cellStyle name="Total 2 3 3 8" xfId="13217" xr:uid="{6C9298F6-AD57-4116-B270-145F3C724025}"/>
    <cellStyle name="Total 2 3 3 9" xfId="14453" xr:uid="{84B3586F-6E71-45D4-A18A-AFFAAFEFF931}"/>
    <cellStyle name="Total 2 3 4" xfId="2472" xr:uid="{50BA6559-7F48-4147-B263-C7EB1884CA16}"/>
    <cellStyle name="Total 2 3 4 2" xfId="3625" xr:uid="{70EFF245-9E1E-4A77-8548-0C96849829F3}"/>
    <cellStyle name="Total 2 3 4 3" xfId="11347" xr:uid="{1F290080-2C2F-4AC6-B3D8-7D701B5A4D53}"/>
    <cellStyle name="Total 2 3 4 3 2" xfId="19682" xr:uid="{1023D9E2-B0A5-47DD-9C60-4EE2BFFA8671}"/>
    <cellStyle name="Total 2 3 4 3 3" xfId="22082" xr:uid="{D42FD551-A6E2-4703-9F7C-7E68FE12936B}"/>
    <cellStyle name="Total 2 3 5" xfId="2473" xr:uid="{AE3F8BBC-9E69-4EE1-9E44-D5657B47E94E}"/>
    <cellStyle name="Total 2 3 5 2" xfId="3626" xr:uid="{CA6F8B3E-343B-48F0-8615-7E77B1A0A336}"/>
    <cellStyle name="Total 2 3 6" xfId="2474" xr:uid="{BCA825B0-A13B-48EA-9A81-9E5477E75115}"/>
    <cellStyle name="Total 2 3 6 2" xfId="3627" xr:uid="{B74CD1E0-FFE2-4536-BD5A-228E959391C2}"/>
    <cellStyle name="Total 2 3 7" xfId="2475" xr:uid="{A9A29316-9515-4DCC-AFDE-15F55C3340EA}"/>
    <cellStyle name="Total 2 3 7 2" xfId="3628" xr:uid="{D34317BF-C11F-4945-88C5-EA61F0FA0625}"/>
    <cellStyle name="Total 2 3 8" xfId="2476" xr:uid="{34F5B087-BA1A-4389-BED9-B57B311232F2}"/>
    <cellStyle name="Total 2 3 8 2" xfId="3629" xr:uid="{691457DF-8422-4BDF-A40D-06F2FD050E31}"/>
    <cellStyle name="Total 2 3 9" xfId="2477" xr:uid="{4C805C4B-D3E6-4DF5-B600-9946835EC7BC}"/>
    <cellStyle name="Total 2 3 9 2" xfId="3630" xr:uid="{8A9FC9B5-908C-439B-BDCA-F3E7A6862522}"/>
    <cellStyle name="Total 2 30" xfId="14938" xr:uid="{30DE0C01-4C3A-4A5E-9F9E-22B496CBB433}"/>
    <cellStyle name="Total 2 31" xfId="15255" xr:uid="{A3D43872-DC75-46BB-8B2B-8A03DF9B0FCB}"/>
    <cellStyle name="Total 2 4" xfId="2478" xr:uid="{D043B32E-7B50-472F-8DAA-0DDEAAC11CF8}"/>
    <cellStyle name="Total 2 4 10" xfId="3631" xr:uid="{3C6D9E59-82FE-4708-BC6A-8A25EC70BAD7}"/>
    <cellStyle name="Total 2 4 11" xfId="11348" xr:uid="{EDFFB2F1-D48A-4063-9B80-62CB39C70E27}"/>
    <cellStyle name="Total 2 4 11 2" xfId="19683" xr:uid="{D9DD8AD5-756B-4F95-BF37-C242ECA36A81}"/>
    <cellStyle name="Total 2 4 11 3" xfId="22083" xr:uid="{A8877CDE-C8DB-45A6-BD6B-2D6B8C6A9C42}"/>
    <cellStyle name="Total 2 4 2" xfId="2479" xr:uid="{8915BC9D-F2EE-4090-B066-D669048596A6}"/>
    <cellStyle name="Total 2 4 2 2" xfId="3632" xr:uid="{D71438A9-D056-4FDE-8139-6FE9EDA6AC3D}"/>
    <cellStyle name="Total 2 4 2 3" xfId="11349" xr:uid="{3FFF9B31-A252-45F3-A372-4C6D9B595209}"/>
    <cellStyle name="Total 2 4 2 3 2" xfId="19684" xr:uid="{39B6C4BF-D300-4EA0-98DD-636953C10196}"/>
    <cellStyle name="Total 2 4 2 3 3" xfId="22084" xr:uid="{25031EF3-12A5-407F-8B7C-45223F7ACE00}"/>
    <cellStyle name="Total 2 4 3" xfId="2480" xr:uid="{D9FD2AF8-BCF5-4BEC-B40E-55AAFF176BFB}"/>
    <cellStyle name="Total 2 4 3 2" xfId="3633" xr:uid="{78DEBBAB-4BB6-4D7F-BE15-700CA09641C8}"/>
    <cellStyle name="Total 2 4 3 3" xfId="11350" xr:uid="{4DDBBA01-15CB-4D88-BD39-8D7ABB40D4CC}"/>
    <cellStyle name="Total 2 4 3 3 2" xfId="19685" xr:uid="{FA9BE73A-79B0-4A53-9341-2D3C88634A6D}"/>
    <cellStyle name="Total 2 4 3 3 3" xfId="22085" xr:uid="{423E37B7-C784-4D2E-8DEA-17A9EFC14ECC}"/>
    <cellStyle name="Total 2 4 4" xfId="2481" xr:uid="{9693E3D5-7002-49D7-A165-646957BAF63E}"/>
    <cellStyle name="Total 2 4 4 2" xfId="3634" xr:uid="{B8DD46F6-2A8B-4EF7-A993-086E2BCC8C77}"/>
    <cellStyle name="Total 2 4 4 3" xfId="11351" xr:uid="{D65F95E8-3BEC-462C-958C-699A4E46617B}"/>
    <cellStyle name="Total 2 4 4 3 2" xfId="19686" xr:uid="{FE193D9D-57C5-40CF-A851-76F9DFD80537}"/>
    <cellStyle name="Total 2 4 4 3 3" xfId="22086" xr:uid="{4FA57B77-887E-4C10-BA1A-39A66E33A8C1}"/>
    <cellStyle name="Total 2 4 5" xfId="2482" xr:uid="{E1F4208E-EFD4-4842-BCAA-22413D9A59AF}"/>
    <cellStyle name="Total 2 4 5 2" xfId="3635" xr:uid="{E905A020-ADC3-4159-BF2F-1380F291BE25}"/>
    <cellStyle name="Total 2 4 6" xfId="2483" xr:uid="{182DACA0-BE08-4530-BAC0-E780EF46A727}"/>
    <cellStyle name="Total 2 4 6 2" xfId="3636" xr:uid="{4D6A539B-06EA-4F7D-B68E-7DBCC454EADC}"/>
    <cellStyle name="Total 2 4 7" xfId="2484" xr:uid="{681564C9-9D43-43DB-A4AB-6CC567376893}"/>
    <cellStyle name="Total 2 4 7 2" xfId="3637" xr:uid="{FEFA71AD-EF91-421E-A82F-0B116CE7A8FB}"/>
    <cellStyle name="Total 2 4 8" xfId="2485" xr:uid="{CCAFD20D-262E-4ECE-BAA4-CF369C34ADB3}"/>
    <cellStyle name="Total 2 4 8 2" xfId="3638" xr:uid="{45737543-2635-4A10-BE75-5E8337885B43}"/>
    <cellStyle name="Total 2 4 9" xfId="2486" xr:uid="{97DEF0DA-F306-4C4C-822C-A3D41A1C470A}"/>
    <cellStyle name="Total 2 4 9 2" xfId="3639" xr:uid="{E6B02344-95BD-48E3-AF67-C1369EA259D3}"/>
    <cellStyle name="Total 2 5" xfId="2487" xr:uid="{5806E431-A3C9-4720-9087-27200AC0CB9D}"/>
    <cellStyle name="Total 2 5 2" xfId="4256" xr:uid="{446B49E7-E7BA-4556-9AFF-B6A642F764BA}"/>
    <cellStyle name="Total 2 5 2 2" xfId="4470" xr:uid="{11CE05D8-E7A9-41F3-9014-0B2B2A2DF069}"/>
    <cellStyle name="Total 2 5 2 2 2" xfId="4934" xr:uid="{49C4F16C-0388-4003-9755-C60D737155BD}"/>
    <cellStyle name="Total 2 5 2 2 2 2" xfId="5979" xr:uid="{C32644ED-8C1C-4F0D-9807-C8D9F9DD214B}"/>
    <cellStyle name="Total 2 5 2 2 2 2 2" xfId="9600" xr:uid="{8D7888DF-BAA7-435D-99A4-8838557F8671}"/>
    <cellStyle name="Total 2 5 2 2 2 2 2 2" xfId="11804" xr:uid="{F5E717EE-4D6B-43AB-81A5-8EEE5B4B9E40}"/>
    <cellStyle name="Total 2 5 2 2 2 2 2 3" xfId="21585" xr:uid="{BA56C393-4E6F-45F7-A5EE-DD6692D477DF}"/>
    <cellStyle name="Total 2 5 2 2 2 2 3" xfId="12427" xr:uid="{1A42734F-230C-4B41-BC5D-A0C01086FE59}"/>
    <cellStyle name="Total 2 5 2 2 2 2 4" xfId="16624" xr:uid="{91F1AD4E-D411-44F4-8214-36A7F2C6F7D4}"/>
    <cellStyle name="Total 2 5 2 2 2 3" xfId="8558" xr:uid="{B55EC2A9-C5BF-492C-A205-DBD8113E2A1C}"/>
    <cellStyle name="Total 2 5 2 2 2 3 2" xfId="15912" xr:uid="{FB2CF57E-D0C3-4A10-BAF1-D3DBD1D3AF1F}"/>
    <cellStyle name="Total 2 5 2 2 2 3 3" xfId="20782" xr:uid="{787D9EEA-1A4E-4B16-B7AA-D8DB191E284C}"/>
    <cellStyle name="Total 2 5 2 2 2 4" xfId="18421" xr:uid="{D229D47B-5996-436F-9434-0F3E00853D46}"/>
    <cellStyle name="Total 2 5 2 2 2 5" xfId="17970" xr:uid="{F6B6262A-E0BB-4A35-BF36-9A8C51CB6D87}"/>
    <cellStyle name="Total 2 5 2 2 3" xfId="5542" xr:uid="{6D530766-ABEE-4B1F-BD90-5A4AD5C4EB2B}"/>
    <cellStyle name="Total 2 5 2 2 3 2" xfId="9163" xr:uid="{9F6AF28E-0B44-4DDE-811B-578BBAFA9A2E}"/>
    <cellStyle name="Total 2 5 2 2 3 2 2" xfId="15316" xr:uid="{D8854CB9-D5C4-45AC-9D98-2942E939BDED}"/>
    <cellStyle name="Total 2 5 2 2 3 2 3" xfId="21245" xr:uid="{F48E83EA-C07F-4B26-8E98-510BC1640449}"/>
    <cellStyle name="Total 2 5 2 2 3 3" xfId="12574" xr:uid="{83DE9F0B-EB14-4B51-B985-B0FF3D1F10D2}"/>
    <cellStyle name="Total 2 5 2 2 3 4" xfId="18137" xr:uid="{9DF612DD-BB0B-45D4-A3AA-6C9B86826374}"/>
    <cellStyle name="Total 2 5 2 2 4" xfId="8099" xr:uid="{88BD98FB-C8E4-4C8C-A7B8-1696B8C45657}"/>
    <cellStyle name="Total 2 5 2 2 4 2" xfId="12054" xr:uid="{EA6A44BC-B3A9-4D54-AAFF-021C0B417348}"/>
    <cellStyle name="Total 2 5 2 2 4 3" xfId="20428" xr:uid="{D25A389A-F59C-4984-A6C9-65E628DC63CB}"/>
    <cellStyle name="Total 2 5 2 2 5" xfId="14645" xr:uid="{13C81CB9-0B1B-4974-9099-C496E5E8609B}"/>
    <cellStyle name="Total 2 5 2 2 6" xfId="18998" xr:uid="{06376FEA-493F-494E-A34C-3E33DA581D79}"/>
    <cellStyle name="Total 2 5 2 3" xfId="4760" xr:uid="{E4D9DD41-5C4A-4571-B6E4-C70C5791D380}"/>
    <cellStyle name="Total 2 5 2 3 2" xfId="5807" xr:uid="{1F71260E-0919-4AA9-9568-B01171D62801}"/>
    <cellStyle name="Total 2 5 2 3 2 2" xfId="9428" xr:uid="{B1B52A20-E6B2-43BD-BA78-6D25D2DC5FAC}"/>
    <cellStyle name="Total 2 5 2 3 2 2 2" xfId="17689" xr:uid="{9EA711A4-4A39-428B-84E1-AC993201A95E}"/>
    <cellStyle name="Total 2 5 2 3 2 2 3" xfId="21446" xr:uid="{5EEE5A4A-1857-4D89-A688-885CEDC3B516}"/>
    <cellStyle name="Total 2 5 2 3 2 3" xfId="15845" xr:uid="{8582C869-70A9-4505-ACCF-FD11A0354341}"/>
    <cellStyle name="Total 2 5 2 3 2 4" xfId="18536" xr:uid="{55F6335F-10C0-4E64-82EA-1EA4E93FA70F}"/>
    <cellStyle name="Total 2 5 2 3 3" xfId="8384" xr:uid="{6F2E10CD-56CB-4D67-8DDE-67EBEF7A545B}"/>
    <cellStyle name="Total 2 5 2 3 3 2" xfId="18773" xr:uid="{FE7BA518-B968-427D-BF38-5D273DF6D307}"/>
    <cellStyle name="Total 2 5 2 3 3 3" xfId="20643" xr:uid="{C0F2E5BD-618C-4152-9EF2-54FBA60E0502}"/>
    <cellStyle name="Total 2 5 2 3 4" xfId="18467" xr:uid="{8D5B32FB-F2BD-41EC-8ED3-C6C9E460C0D6}"/>
    <cellStyle name="Total 2 5 2 3 5" xfId="14162" xr:uid="{A9A6B75F-0B4A-4A6F-A547-87A26FAD2359}"/>
    <cellStyle name="Total 2 5 2 4" xfId="5348" xr:uid="{F4DE5232-CD21-46AC-9DBD-78863D144841}"/>
    <cellStyle name="Total 2 5 2 4 2" xfId="8969" xr:uid="{DAEAA87E-087C-46AD-9390-1233F4316B62}"/>
    <cellStyle name="Total 2 5 2 4 2 2" xfId="15581" xr:uid="{1557F36A-3333-414D-8261-7863B55D3EB3}"/>
    <cellStyle name="Total 2 5 2 4 2 3" xfId="21088" xr:uid="{A69E7FED-3D03-4A10-83FB-2D75DFD2955E}"/>
    <cellStyle name="Total 2 5 2 4 3" xfId="18755" xr:uid="{C2E35F7B-6013-48D1-B3D0-67F1A7F9662B}"/>
    <cellStyle name="Total 2 5 2 4 4" xfId="16043" xr:uid="{129E32A2-4CE5-4BC0-8EE3-1A774CF758EA}"/>
    <cellStyle name="Total 2 5 2 5" xfId="7893" xr:uid="{B3676349-F612-405A-8E35-922AA5CB3D9E}"/>
    <cellStyle name="Total 2 5 2 5 2" xfId="18720" xr:uid="{8A65749E-195F-4F16-B62B-5CBF1A73A979}"/>
    <cellStyle name="Total 2 5 2 5 3" xfId="20262" xr:uid="{CEA93BC8-036B-4496-BF7E-26403093FE57}"/>
    <cellStyle name="Total 2 5 2 6" xfId="11353" xr:uid="{98AC05E9-3841-4C53-81F9-71E70D596BCC}"/>
    <cellStyle name="Total 2 5 2 6 2" xfId="19688" xr:uid="{0BB4E11B-A487-4755-B39D-7033A8A888CC}"/>
    <cellStyle name="Total 2 5 2 6 3" xfId="22088" xr:uid="{6E609743-7830-48C4-A7A2-E485073D6A3D}"/>
    <cellStyle name="Total 2 5 2 7" xfId="17174" xr:uid="{7B9E27E8-F4A9-4EAE-BEAF-D6BADC39A7F1}"/>
    <cellStyle name="Total 2 5 2 8" xfId="16514" xr:uid="{FEADF95F-F67D-4554-B4C0-B96C9BC82761}"/>
    <cellStyle name="Total 2 5 3" xfId="4076" xr:uid="{6BB95810-C006-4AE6-9649-BF4E04481BE1}"/>
    <cellStyle name="Total 2 5 3 2" xfId="4637" xr:uid="{783515E6-4EC3-4497-944C-84B3A769C155}"/>
    <cellStyle name="Total 2 5 3 2 2" xfId="5687" xr:uid="{D76E7E9C-B199-430D-84BB-0A2C93874C8D}"/>
    <cellStyle name="Total 2 5 3 2 2 2" xfId="9308" xr:uid="{B965E801-FD85-46EC-B480-88CA7468F114}"/>
    <cellStyle name="Total 2 5 3 2 2 2 2" xfId="13290" xr:uid="{545D0764-010E-4632-9E8F-10B2AE74B54A}"/>
    <cellStyle name="Total 2 5 3 2 2 2 3" xfId="21361" xr:uid="{8783C0D3-AE2F-416F-A181-7C9A344E89B3}"/>
    <cellStyle name="Total 2 5 3 2 2 3" xfId="12523" xr:uid="{045CB1AD-FF0C-4060-8D99-4FE9681525A5}"/>
    <cellStyle name="Total 2 5 3 2 2 4" xfId="17068" xr:uid="{85CB5BBC-914D-4E04-B73E-E40D53186B3C}"/>
    <cellStyle name="Total 2 5 3 2 3" xfId="8261" xr:uid="{21CB0EBB-4238-4B5E-A9B2-80FA02B50B7B}"/>
    <cellStyle name="Total 2 5 3 2 3 2" xfId="13377" xr:uid="{D5F9D7A0-93B2-49F1-81E9-CB1363993866}"/>
    <cellStyle name="Total 2 5 3 2 3 3" xfId="20556" xr:uid="{814420CE-797C-4BFD-B0A8-A0D21B40B2BC}"/>
    <cellStyle name="Total 2 5 3 2 4" xfId="18637" xr:uid="{8AD67779-1416-48D6-AE06-EF6E6D0AA706}"/>
    <cellStyle name="Total 2 5 3 2 5" xfId="14303" xr:uid="{EA575EBD-8F09-4D98-9EA9-7CFF4F107EDD}"/>
    <cellStyle name="Total 2 5 3 3" xfId="5201" xr:uid="{B295A963-BC56-4A96-8A51-0B180E13BE20}"/>
    <cellStyle name="Total 2 5 3 3 2" xfId="8822" xr:uid="{FA405F34-22D1-4051-8433-9964849AEF11}"/>
    <cellStyle name="Total 2 5 3 3 2 2" xfId="18664" xr:uid="{4A606D79-164C-48EC-9FB0-5411EA01D3EC}"/>
    <cellStyle name="Total 2 5 3 3 2 3" xfId="20987" xr:uid="{11BCEC42-20EE-4436-B66B-B294D6A91C92}"/>
    <cellStyle name="Total 2 5 3 3 3" xfId="12670" xr:uid="{8021B0BA-7C77-42DE-9677-E36D7CBBE6CE}"/>
    <cellStyle name="Total 2 5 3 3 4" xfId="13848" xr:uid="{73C40BBF-8FB9-4BB2-A9F7-C209838F8E0F}"/>
    <cellStyle name="Total 2 5 3 4" xfId="7724" xr:uid="{E312CD94-7DFB-4A66-AD08-739CDBB30032}"/>
    <cellStyle name="Total 2 5 3 4 2" xfId="17820" xr:uid="{E6BEF5B4-2D29-4AFB-A3B9-E64F9264BAF3}"/>
    <cellStyle name="Total 2 5 3 4 3" xfId="20146" xr:uid="{3B3051F1-D1DC-4481-95E8-8F2E058AA05C}"/>
    <cellStyle name="Total 2 5 3 5" xfId="11354" xr:uid="{2E6ECA45-287E-48D6-A88F-D5EC06F3A40D}"/>
    <cellStyle name="Total 2 5 3 5 2" xfId="19689" xr:uid="{96CC8CE4-BA05-4015-95E5-8067AFA660D3}"/>
    <cellStyle name="Total 2 5 3 5 3" xfId="22089" xr:uid="{01638767-2A2E-4C35-8592-F42469AACA92}"/>
    <cellStyle name="Total 2 5 3 6" xfId="15062" xr:uid="{73630F8A-EF60-4E9E-84BF-D12F264546CF}"/>
    <cellStyle name="Total 2 5 3 7" xfId="19045" xr:uid="{732BCD49-A3C2-48FF-8D45-359AA6589F43}"/>
    <cellStyle name="Total 2 5 4" xfId="4337" xr:uid="{67BB2EEE-0808-40B8-9897-30412B9D1B4D}"/>
    <cellStyle name="Total 2 5 4 2" xfId="5414" xr:uid="{79B69869-6E2A-428B-9DF6-4B59FA7C93F4}"/>
    <cellStyle name="Total 2 5 4 2 2" xfId="9035" xr:uid="{C49C79B1-CFD0-4F49-82A2-AE65FE567697}"/>
    <cellStyle name="Total 2 5 4 2 2 2" xfId="13458" xr:uid="{6CFF31D7-D7CB-4351-ADA4-951BD9F41AF1}"/>
    <cellStyle name="Total 2 5 4 2 2 3" xfId="21149" xr:uid="{A973E5D8-D8AD-495A-800F-602EAD2634FC}"/>
    <cellStyle name="Total 2 5 4 2 3" xfId="60" xr:uid="{84BA68F9-1C62-4DDF-AC95-80C04402C923}"/>
    <cellStyle name="Total 2 5 4 2 4" xfId="19775" xr:uid="{3B24FD26-86BF-4009-B851-AD84D8BC0868}"/>
    <cellStyle name="Total 2 5 4 3" xfId="7969" xr:uid="{E005EF1B-A92E-4417-84D1-D8C80A2BC2D5}"/>
    <cellStyle name="Total 2 5 4 3 2" xfId="13550" xr:uid="{30BEAFE6-8D53-4667-9E5E-BD559E041716}"/>
    <cellStyle name="Total 2 5 4 3 3" xfId="20331" xr:uid="{050ED7EC-0F06-423F-929A-E9B54FC4BE83}"/>
    <cellStyle name="Total 2 5 4 4" xfId="11355" xr:uid="{3D2E1114-7E5B-4E4C-BA25-55D5E3BBD3CC}"/>
    <cellStyle name="Total 2 5 4 4 2" xfId="19690" xr:uid="{E2133B61-6367-4C4F-B7FA-4002A96FD443}"/>
    <cellStyle name="Total 2 5 4 4 3" xfId="22090" xr:uid="{F38DCEAB-53D6-4C05-9C5C-384653939269}"/>
    <cellStyle name="Total 2 5 4 5" xfId="16174" xr:uid="{37C18EE7-ACF7-421F-ACEE-26A2B9EA20B7}"/>
    <cellStyle name="Total 2 5 4 6" xfId="16188" xr:uid="{BE54DE4C-8D88-459C-9CB2-D08041AD68EE}"/>
    <cellStyle name="Total 2 5 5" xfId="3801" xr:uid="{C5800BD5-177F-4140-B891-34777D0DD252}"/>
    <cellStyle name="Total 2 5 5 2" xfId="7489" xr:uid="{E5033D51-58C4-49BC-85BF-2F54E8F52031}"/>
    <cellStyle name="Total 2 5 5 2 2" xfId="12236" xr:uid="{53356187-D2C7-4F41-9029-24E97C411079}"/>
    <cellStyle name="Total 2 5 5 2 3" xfId="19980" xr:uid="{C86A7A8E-05D2-44B1-BEED-320632BBF75B}"/>
    <cellStyle name="Total 2 5 5 3" xfId="13795" xr:uid="{47624464-0FDE-40D1-BC84-3AEF0C50F1CA}"/>
    <cellStyle name="Total 2 5 5 4" xfId="12116" xr:uid="{798F43FC-DD6A-4AFB-86A9-2472C352BF4E}"/>
    <cellStyle name="Total 2 5 6" xfId="7349" xr:uid="{9CFB70F5-78E1-42E8-A2F1-D4574A310034}"/>
    <cellStyle name="Total 2 5 6 2" xfId="17868" xr:uid="{422B2BE5-5C87-48E1-804E-462ADDCEDEA0}"/>
    <cellStyle name="Total 2 5 6 3" xfId="19869" xr:uid="{ECEE279D-075A-403D-B495-42DAE386A368}"/>
    <cellStyle name="Total 2 5 7" xfId="11352" xr:uid="{7B50E38B-09F4-4A9A-947C-F98AE7BA392B}"/>
    <cellStyle name="Total 2 5 7 2" xfId="19687" xr:uid="{918EC1FD-B6BE-4A73-A509-BA1EAFD3963A}"/>
    <cellStyle name="Total 2 5 7 3" xfId="22087" xr:uid="{EE4F13B3-05BD-45EC-91A2-068D2F59AE46}"/>
    <cellStyle name="Total 2 5 8" xfId="13216" xr:uid="{EB311956-EA50-4F53-A00D-43D3A5DA7413}"/>
    <cellStyle name="Total 2 5 9" xfId="13235" xr:uid="{80C1D320-46EF-4F5A-9B1E-AB85AC062A24}"/>
    <cellStyle name="Total 2 6" xfId="2488" xr:uid="{C0F5A0BD-F61A-4DB9-8B55-01AFD63DEB80}"/>
    <cellStyle name="Total 2 6 2" xfId="4257" xr:uid="{38E528B1-BC22-49D0-8CFC-BF6152182B09}"/>
    <cellStyle name="Total 2 6 2 2" xfId="4471" xr:uid="{A7A7904F-F9FE-49FE-BAB9-8AE10CB44F8A}"/>
    <cellStyle name="Total 2 6 2 2 2" xfId="4935" xr:uid="{92F7C9AC-CF8D-4B58-BD3C-53B192F17DC7}"/>
    <cellStyle name="Total 2 6 2 2 2 2" xfId="5980" xr:uid="{8FF4BCCC-D6B9-4EC9-A6A3-57F42C3D558A}"/>
    <cellStyle name="Total 2 6 2 2 2 2 2" xfId="9601" xr:uid="{F3F50FF9-DEEA-4A27-8DF1-8ED0D603E695}"/>
    <cellStyle name="Total 2 6 2 2 2 2 2 2" xfId="17630" xr:uid="{420629BB-CB36-47CC-B183-054D3D089FDC}"/>
    <cellStyle name="Total 2 6 2 2 2 2 2 3" xfId="21586" xr:uid="{F4F2A264-ED5A-42D2-A2EB-A4299775C776}"/>
    <cellStyle name="Total 2 6 2 2 2 2 3" xfId="12426" xr:uid="{79F6C9E2-AC14-4120-B447-649836CC007E}"/>
    <cellStyle name="Total 2 6 2 2 2 2 4" xfId="19770" xr:uid="{16E1EDD8-3763-40C5-9F41-E7BF8D5DA016}"/>
    <cellStyle name="Total 2 6 2 2 2 3" xfId="8559" xr:uid="{019ED24E-C679-4BAE-9549-37230A516ED5}"/>
    <cellStyle name="Total 2 6 2 2 2 3 2" xfId="17490" xr:uid="{52067649-A587-46FE-A194-8BE6EAC009C2}"/>
    <cellStyle name="Total 2 6 2 2 2 3 3" xfId="20783" xr:uid="{FE548F9E-AA0A-47FA-9D1C-1953C192AEDD}"/>
    <cellStyle name="Total 2 6 2 2 2 4" xfId="18424" xr:uid="{89CDE366-DEAA-4513-8EE6-50FA30375729}"/>
    <cellStyle name="Total 2 6 2 2 2 5" xfId="15065" xr:uid="{42BAEF9F-9981-466D-A9FE-8CE7A8DCBEBD}"/>
    <cellStyle name="Total 2 6 2 2 3" xfId="5543" xr:uid="{A4F12015-7D87-4BA1-91C7-6C7F011C7E89}"/>
    <cellStyle name="Total 2 6 2 2 3 2" xfId="9164" xr:uid="{20F6C848-5F70-4CD5-A301-CA1D5ACE75A0}"/>
    <cellStyle name="Total 2 6 2 2 3 2 2" xfId="15559" xr:uid="{87C8AB52-7105-47D7-B52F-FF6154324B2C}"/>
    <cellStyle name="Total 2 6 2 2 3 2 3" xfId="21246" xr:uid="{CAC0157C-4209-42D7-8507-4623D85F6027}"/>
    <cellStyle name="Total 2 6 2 2 3 3" xfId="12573" xr:uid="{5D0BE026-5AF0-4279-8C5F-1702188CD6D4}"/>
    <cellStyle name="Total 2 6 2 2 3 4" xfId="18082" xr:uid="{4F824E7D-B178-4A34-B136-4A2F333AC175}"/>
    <cellStyle name="Total 2 6 2 2 4" xfId="8100" xr:uid="{549A74F4-2B44-4F3C-A2AA-02FEB34A9FD5}"/>
    <cellStyle name="Total 2 6 2 2 4 2" xfId="17774" xr:uid="{16FF0BFE-1948-4AD8-92BD-7FAF840372B6}"/>
    <cellStyle name="Total 2 6 2 2 4 3" xfId="20429" xr:uid="{C37D890E-8C4D-48E1-B2B6-F641272D3138}"/>
    <cellStyle name="Total 2 6 2 2 5" xfId="13944" xr:uid="{28E4D818-4285-4DA6-BA30-CD398B7422C9}"/>
    <cellStyle name="Total 2 6 2 2 6" xfId="18997" xr:uid="{B925A800-9A55-43D3-9042-F514044D0144}"/>
    <cellStyle name="Total 2 6 2 3" xfId="4761" xr:uid="{D727003E-26C8-4B47-A1DF-65350FED86AC}"/>
    <cellStyle name="Total 2 6 2 3 2" xfId="5808" xr:uid="{5E472A79-6456-49B3-96BC-CEFF725EF91A}"/>
    <cellStyle name="Total 2 6 2 3 2 2" xfId="9429" xr:uid="{64C3779F-0999-4433-A43F-D818C7FCEBBD}"/>
    <cellStyle name="Total 2 6 2 3 2 2 2" xfId="17688" xr:uid="{F0DC86A1-4172-48A7-BEE5-C3B4F913E5D9}"/>
    <cellStyle name="Total 2 6 2 3 2 2 3" xfId="21447" xr:uid="{ECECB2F6-C270-404A-9BF4-F5AB2E1BE4C5}"/>
    <cellStyle name="Total 2 6 2 3 2 3" xfId="13628" xr:uid="{B51E1DBF-BB25-4DCB-9216-7D70065F657D}"/>
    <cellStyle name="Total 2 6 2 3 2 4" xfId="18542" xr:uid="{12DE7DEC-6BCA-47FD-AEF4-F165AB8C83E3}"/>
    <cellStyle name="Total 2 6 2 3 3" xfId="8385" xr:uid="{E78F8A50-0A95-4065-AF75-EB01BB7204E0}"/>
    <cellStyle name="Total 2 6 2 3 3 2" xfId="17751" xr:uid="{FEB465AC-969D-4110-8993-942A8170568C}"/>
    <cellStyle name="Total 2 6 2 3 3 3" xfId="20644" xr:uid="{144C565B-58E8-47CE-9051-0B682F418AED}"/>
    <cellStyle name="Total 2 6 2 3 4" xfId="17550" xr:uid="{92C29D6F-061F-4BE4-A7EF-7CDAEDA6A968}"/>
    <cellStyle name="Total 2 6 2 3 5" xfId="11697" xr:uid="{4A1ABC80-508B-429B-A122-39D93A0EF2F1}"/>
    <cellStyle name="Total 2 6 2 4" xfId="5349" xr:uid="{32CC1CE9-0F53-4C0D-AD44-E2FF7333C66A}"/>
    <cellStyle name="Total 2 6 2 4 2" xfId="8970" xr:uid="{C7590140-35F1-4EAC-BCCB-8796C6F565E4}"/>
    <cellStyle name="Total 2 6 2 4 2 2" xfId="13323" xr:uid="{D53E4B94-8827-4CDF-9834-803DB1AD3B09}"/>
    <cellStyle name="Total 2 6 2 4 2 3" xfId="21089" xr:uid="{80DA1CBC-3145-40CB-B48D-CEC1C1FB3AA0}"/>
    <cellStyle name="Total 2 6 2 4 3" xfId="11716" xr:uid="{5EDE5CC7-BA63-4D92-ACD0-6D77627FB1C1}"/>
    <cellStyle name="Total 2 6 2 4 4" xfId="13623" xr:uid="{386B0640-9BB6-4706-B8BE-D7428708F097}"/>
    <cellStyle name="Total 2 6 2 5" xfId="7894" xr:uid="{5321584B-E3B8-4C5E-9834-D5A88B00F6C8}"/>
    <cellStyle name="Total 2 6 2 5 2" xfId="18674" xr:uid="{8C417C48-C34C-4266-BBC1-C220B475ADCA}"/>
    <cellStyle name="Total 2 6 2 5 3" xfId="20263" xr:uid="{1B994A1D-D936-4A3F-BF5B-32BB68431C30}"/>
    <cellStyle name="Total 2 6 2 6" xfId="11357" xr:uid="{128E476F-5CD4-4192-A45D-81F3BFA2E923}"/>
    <cellStyle name="Total 2 6 2 6 2" xfId="19692" xr:uid="{2646B4BD-A6BD-4772-BEC3-8AD87E8BB232}"/>
    <cellStyle name="Total 2 6 2 6 3" xfId="22092" xr:uid="{A566FCA7-FCB6-4407-8340-5DA46442D549}"/>
    <cellStyle name="Total 2 6 2 7" xfId="14929" xr:uid="{2003724C-A5DA-4D3F-BAA1-CF1DBE675FA8}"/>
    <cellStyle name="Total 2 6 2 8" xfId="13975" xr:uid="{1382C1A7-7E3E-4BE1-8335-8B70137D02F3}"/>
    <cellStyle name="Total 2 6 3" xfId="4061" xr:uid="{46DCB7DD-C69A-4D65-83FE-482E54F8D6E2}"/>
    <cellStyle name="Total 2 6 3 2" xfId="4630" xr:uid="{C2CBD031-7809-4B6D-B301-73394B3EC1BF}"/>
    <cellStyle name="Total 2 6 3 2 2" xfId="5680" xr:uid="{FE8556D5-CE9D-49E7-8A40-E7F29C65A4B6}"/>
    <cellStyle name="Total 2 6 3 2 2 2" xfId="9301" xr:uid="{E955A5ED-B86C-423B-9CD9-A0F9A427B613}"/>
    <cellStyle name="Total 2 6 3 2 2 2 2" xfId="11906" xr:uid="{816BFD0D-F741-4189-A2BA-38951154D1F9}"/>
    <cellStyle name="Total 2 6 3 2 2 2 3" xfId="21355" xr:uid="{8D3E3F0F-B9C1-4EF9-A288-6A9E71D9500B}"/>
    <cellStyle name="Total 2 6 3 2 2 3" xfId="15455" xr:uid="{C154E99B-D849-4206-BFA2-F1F0B6417FC6}"/>
    <cellStyle name="Total 2 6 3 2 2 4" xfId="17929" xr:uid="{00A855FF-D802-4C13-9588-09854B741234}"/>
    <cellStyle name="Total 2 6 3 2 3" xfId="8254" xr:uid="{9B0BC6BB-E6B2-4EF5-844B-7F195948E575}"/>
    <cellStyle name="Total 2 6 3 2 3 2" xfId="18752" xr:uid="{B2B9FABE-6C6A-4DE6-9379-A44EF34A3712}"/>
    <cellStyle name="Total 2 6 3 2 3 3" xfId="20550" xr:uid="{BCA69737-19A0-4017-84CF-7A16FAE3A7DE}"/>
    <cellStyle name="Total 2 6 3 2 4" xfId="12853" xr:uid="{0617B5E5-B4F2-483B-ADB8-AAC9ADDA191F}"/>
    <cellStyle name="Total 2 6 3 2 5" xfId="14449" xr:uid="{34607C7D-D221-4BA4-BF43-7F34EA0BF106}"/>
    <cellStyle name="Total 2 6 3 3" xfId="5193" xr:uid="{1DB88152-DA14-4E15-AFB7-5EFDB4A27250}"/>
    <cellStyle name="Total 2 6 3 3 2" xfId="8814" xr:uid="{FDD87CA6-2252-4DF7-93B6-69316E49BE4F}"/>
    <cellStyle name="Total 2 6 3 3 2 2" xfId="17578" xr:uid="{075E5AFA-4242-4E6B-9719-DFB4D6EDED31}"/>
    <cellStyle name="Total 2 6 3 3 2 3" xfId="20981" xr:uid="{20948DD0-BF4B-41A5-8EAF-651265579FE2}"/>
    <cellStyle name="Total 2 6 3 3 3" xfId="12673" xr:uid="{8B3BFA37-8F32-48C6-B86D-860D7BD1E69F}"/>
    <cellStyle name="Total 2 6 3 3 4" xfId="18914" xr:uid="{239FE29C-5CC4-427F-99CA-BFFC3CD9F34E}"/>
    <cellStyle name="Total 2 6 3 4" xfId="7709" xr:uid="{1D23A03B-0B54-4655-BE54-3402980F4940}"/>
    <cellStyle name="Total 2 6 3 4 2" xfId="12127" xr:uid="{70E08708-6B72-4164-99D3-9C178ADE6A5E}"/>
    <cellStyle name="Total 2 6 3 4 3" xfId="20136" xr:uid="{F29A76D0-5FC8-4001-B8CF-7430B927F2F0}"/>
    <cellStyle name="Total 2 6 3 5" xfId="11358" xr:uid="{C6410877-BA53-4489-BCD3-66A94535E291}"/>
    <cellStyle name="Total 2 6 3 5 2" xfId="19693" xr:uid="{3E226D76-990B-4FD2-97A1-1AC4B3499296}"/>
    <cellStyle name="Total 2 6 3 5 3" xfId="22093" xr:uid="{6BEF88D3-7E0A-4CAE-9F03-0DE01B00CC4B}"/>
    <cellStyle name="Total 2 6 3 6" xfId="14956" xr:uid="{EBE2D841-C1DC-4CDC-89A4-17A797C83297}"/>
    <cellStyle name="Total 2 6 3 7" xfId="19055" xr:uid="{10ABA316-9CE6-4EDE-9FDA-DDA62AE1E776}"/>
    <cellStyle name="Total 2 6 4" xfId="4147" xr:uid="{311543D6-A0B7-484A-B3D0-8E55B9DEB39C}"/>
    <cellStyle name="Total 2 6 4 2" xfId="5243" xr:uid="{1C0DCD0A-17CF-4DFC-B26B-3DB7176AA217}"/>
    <cellStyle name="Total 2 6 4 2 2" xfId="8864" xr:uid="{ECE3D180-083D-4A65-8A98-1BA930C3401B}"/>
    <cellStyle name="Total 2 6 4 2 2 2" xfId="13336" xr:uid="{77796FEA-A010-4D7D-8275-0550FFF1D0A4}"/>
    <cellStyle name="Total 2 6 4 2 2 3" xfId="21013" xr:uid="{32EE65CC-A9D2-4456-9DE2-49E960528B35}"/>
    <cellStyle name="Total 2 6 4 2 3" xfId="15465" xr:uid="{AA160F45-FF88-42BA-98BC-191D5A865923}"/>
    <cellStyle name="Total 2 6 4 2 4" xfId="16082" xr:uid="{D5FED2C0-CA92-4852-8FA8-33E5F4E7E08E}"/>
    <cellStyle name="Total 2 6 4 3" xfId="7785" xr:uid="{33B2981B-5B9E-4785-B3E3-F3A5AA281DD9}"/>
    <cellStyle name="Total 2 6 4 3 2" xfId="12101" xr:uid="{B346E8C8-C411-46A8-9212-2FD987E0BBD9}"/>
    <cellStyle name="Total 2 6 4 3 3" xfId="20185" xr:uid="{3519073A-A96C-4695-9B9D-31F927EDC795}"/>
    <cellStyle name="Total 2 6 4 4" xfId="11359" xr:uid="{C0D2FBAC-4EAA-447A-9327-59B33336CFDA}"/>
    <cellStyle name="Total 2 6 4 4 2" xfId="19694" xr:uid="{283391E1-04E4-475F-865D-E5A6753D8FD6}"/>
    <cellStyle name="Total 2 6 4 4 3" xfId="22094" xr:uid="{D8839B80-D0DC-4747-98D6-016204F3DF39}"/>
    <cellStyle name="Total 2 6 4 5" xfId="13026" xr:uid="{DAF73084-280B-4FDD-BCD1-677C6CEE07B2}"/>
    <cellStyle name="Total 2 6 4 6" xfId="16864" xr:uid="{0B18ABA7-507A-45EF-AE8F-CF9B649799AE}"/>
    <cellStyle name="Total 2 6 5" xfId="4359" xr:uid="{4C5526C3-6EF5-4DCD-B9C4-62132A338F57}"/>
    <cellStyle name="Total 2 6 5 2" xfId="7989" xr:uid="{287A4121-C470-4DE9-A318-147C63C8CB10}"/>
    <cellStyle name="Total 2 6 5 2 2" xfId="13403" xr:uid="{5362B8AB-796E-403C-8ACF-C8AFF5C38E56}"/>
    <cellStyle name="Total 2 6 5 2 3" xfId="20349" xr:uid="{011E139B-17E3-42A7-BFED-C9C94E116E3C}"/>
    <cellStyle name="Total 2 6 5 3" xfId="16616" xr:uid="{0FF18823-701E-4F7D-BE56-E61D9E8D1B57}"/>
    <cellStyle name="Total 2 6 5 4" xfId="16694" xr:uid="{8DD8CBC8-EEE6-407C-B262-CD2EB83CFD19}"/>
    <cellStyle name="Total 2 6 6" xfId="7350" xr:uid="{3EE4FCD9-E21C-4735-8365-93E25E43A4F4}"/>
    <cellStyle name="Total 2 6 6 2" xfId="17867" xr:uid="{D5C432CC-0937-40BA-9180-E78DBE1D7149}"/>
    <cellStyle name="Total 2 6 6 3" xfId="19870" xr:uid="{4FB76721-B37E-4D42-9C8B-9200D2087AAC}"/>
    <cellStyle name="Total 2 6 7" xfId="11356" xr:uid="{C007FBB0-26F3-4452-8404-4BCB4450BE56}"/>
    <cellStyle name="Total 2 6 7 2" xfId="19691" xr:uid="{2E78F395-A1C6-41C1-85DE-EFE58A256137}"/>
    <cellStyle name="Total 2 6 7 3" xfId="22091" xr:uid="{03711AA9-D690-41BE-8C3F-1C4BC93D6C51}"/>
    <cellStyle name="Total 2 6 8" xfId="13871" xr:uid="{0EB90CC4-0F86-49C1-98DD-6449DE9F2E61}"/>
    <cellStyle name="Total 2 6 9" xfId="13898" xr:uid="{686FA606-0087-4066-8632-5B288FFBB7C3}"/>
    <cellStyle name="Total 2 7" xfId="2489" xr:uid="{D748F305-0F1F-4509-B1D3-C974239DF788}"/>
    <cellStyle name="Total 2 7 2" xfId="4258" xr:uid="{7B44B465-26FD-4BCE-8218-9C9AA013322E}"/>
    <cellStyle name="Total 2 7 2 2" xfId="4472" xr:uid="{E2D44086-EDF5-499D-8648-1BA23F614C65}"/>
    <cellStyle name="Total 2 7 2 2 2" xfId="4936" xr:uid="{85169C10-7FBD-4E3D-AB5F-443D4FB1DE50}"/>
    <cellStyle name="Total 2 7 2 2 2 2" xfId="5981" xr:uid="{C053223C-6B76-4245-BFB1-3D90BA866711}"/>
    <cellStyle name="Total 2 7 2 2 2 2 2" xfId="9602" xr:uid="{5894EDF2-02CD-4D61-85FA-20E5CA564BD4}"/>
    <cellStyle name="Total 2 7 2 2 2 2 2 2" xfId="15510" xr:uid="{0F673013-33DD-4DDD-9979-B6FE09C53AFB}"/>
    <cellStyle name="Total 2 7 2 2 2 2 2 3" xfId="21587" xr:uid="{67945E7B-B839-4620-B769-A24EE570918D}"/>
    <cellStyle name="Total 2 7 2 2 2 2 3" xfId="12425" xr:uid="{A6E921AE-B313-4F8F-8F39-0EEE2C6DEBCB}"/>
    <cellStyle name="Total 2 7 2 2 2 2 4" xfId="11761" xr:uid="{4D9FA8B3-E961-437C-A302-54133CABC9B0}"/>
    <cellStyle name="Total 2 7 2 2 2 3" xfId="8560" xr:uid="{D351D202-7C1A-4890-B8B1-760DA2A3CCAE}"/>
    <cellStyle name="Total 2 7 2 2 2 3 2" xfId="15219" xr:uid="{6A60DE75-F09A-4AAB-955F-A9102F2508FC}"/>
    <cellStyle name="Total 2 7 2 2 2 3 3" xfId="20784" xr:uid="{4BE7A719-3044-4C27-AC8C-4C745C17C7BD}"/>
    <cellStyle name="Total 2 7 2 2 2 4" xfId="18423" xr:uid="{D3564B26-C1A1-46AE-A656-23AF87317FC0}"/>
    <cellStyle name="Total 2 7 2 2 2 5" xfId="18943" xr:uid="{343712CA-735C-498A-B5F1-B8A2E0E5BF16}"/>
    <cellStyle name="Total 2 7 2 2 3" xfId="5544" xr:uid="{4604C9FD-F1A9-4C44-B36D-8D72A54A8CC0}"/>
    <cellStyle name="Total 2 7 2 2 3 2" xfId="9165" xr:uid="{827A88CC-29DC-4A64-AE71-951B3A912523}"/>
    <cellStyle name="Total 2 7 2 2 3 2 2" xfId="13299" xr:uid="{DC77E5D1-1453-41BC-A4DA-470817FF8138}"/>
    <cellStyle name="Total 2 7 2 2 3 2 3" xfId="21247" xr:uid="{513A0114-1D7F-4A22-AEC4-0DABC13032FE}"/>
    <cellStyle name="Total 2 7 2 2 3 3" xfId="18603" xr:uid="{87764C9C-8F27-46DD-94DF-71B9E51EDACC}"/>
    <cellStyle name="Total 2 7 2 2 3 4" xfId="16761" xr:uid="{5EBFD559-8460-43ED-8C42-739920A0AE8D}"/>
    <cellStyle name="Total 2 7 2 2 4" xfId="8101" xr:uid="{4D2EA137-0019-458E-8AAB-17068DAFB29F}"/>
    <cellStyle name="Total 2 7 2 2 4 2" xfId="12053" xr:uid="{99D55556-CEA1-4923-A756-1113B392621A}"/>
    <cellStyle name="Total 2 7 2 2 4 3" xfId="20430" xr:uid="{37C6E44E-06D5-405F-AB40-E765349B88F0}"/>
    <cellStyle name="Total 2 7 2 2 5" xfId="16534" xr:uid="{71A0A195-FB1D-4298-94ED-D78B9A4E800E}"/>
    <cellStyle name="Total 2 7 2 2 6" xfId="18996" xr:uid="{DA0D9084-763D-4B2B-B4C6-FCEFA4653283}"/>
    <cellStyle name="Total 2 7 2 3" xfId="4762" xr:uid="{D16B9AD3-26DF-4060-A97E-30FAE8D2635F}"/>
    <cellStyle name="Total 2 7 2 3 2" xfId="5809" xr:uid="{9C6CAEBB-069E-4EBF-997C-DC1ECCA10345}"/>
    <cellStyle name="Total 2 7 2 3 2 2" xfId="9430" xr:uid="{13BD1530-2AF3-4AB4-AE11-6420820D1389}"/>
    <cellStyle name="Total 2 7 2 3 2 2 2" xfId="17687" xr:uid="{635344F0-B464-4E09-92C4-12620B897359}"/>
    <cellStyle name="Total 2 7 2 3 2 2 3" xfId="21448" xr:uid="{6B56C7D1-58B9-44F3-8F5E-E697CCB65B76}"/>
    <cellStyle name="Total 2 7 2 3 2 3" xfId="15889" xr:uid="{130649BF-BE6F-4CF4-A5C9-1F8E7BAD3F5F}"/>
    <cellStyle name="Total 2 7 2 3 2 4" xfId="18024" xr:uid="{D6011568-2FE8-4CDD-807F-8F22DD02D7A2}"/>
    <cellStyle name="Total 2 7 2 3 3" xfId="8386" xr:uid="{C346F030-812E-4CBA-87E2-8FCD82466D81}"/>
    <cellStyle name="Total 2 7 2 3 3 2" xfId="15519" xr:uid="{E204652E-4BF7-4EAE-BF3C-51BCBF09AA29}"/>
    <cellStyle name="Total 2 7 2 3 3 3" xfId="20645" xr:uid="{68A6C750-B09A-4A88-8EF8-20A710A9FB6A}"/>
    <cellStyle name="Total 2 7 2 3 4" xfId="14054" xr:uid="{E2F246F9-DD8E-44D2-8BB6-C239132C8F54}"/>
    <cellStyle name="Total 2 7 2 3 5" xfId="14462" xr:uid="{CDC8AD64-96A8-4F17-8BED-9FB1CF3FFF0E}"/>
    <cellStyle name="Total 2 7 2 4" xfId="5350" xr:uid="{2C76D830-725A-4865-93CF-A20ACB0AE73D}"/>
    <cellStyle name="Total 2 7 2 4 2" xfId="8971" xr:uid="{A9837E99-58AB-4C11-B549-F4137714504C}"/>
    <cellStyle name="Total 2 7 2 4 2 2" xfId="15725" xr:uid="{FE7F54BC-E0D5-460F-B8BE-FEB44062D13C}"/>
    <cellStyle name="Total 2 7 2 4 2 3" xfId="21090" xr:uid="{C437A04B-70FE-4838-83FE-98373FE2FF7A}"/>
    <cellStyle name="Total 2 7 2 4 3" xfId="11712" xr:uid="{9409EA2A-A5AD-4874-B31A-880985F23F8A}"/>
    <cellStyle name="Total 2 7 2 4 4" xfId="18133" xr:uid="{9E62FD31-60F9-4569-BDD1-7061D1FA75A4}"/>
    <cellStyle name="Total 2 7 2 5" xfId="7895" xr:uid="{6C01B0C5-2DF1-4C54-A5E1-D6CE7564009C}"/>
    <cellStyle name="Total 2 7 2 5 2" xfId="17800" xr:uid="{7F1DABD2-DD22-4CA4-8621-5E9F4876FEFD}"/>
    <cellStyle name="Total 2 7 2 5 3" xfId="20264" xr:uid="{4414BF76-5305-4591-B065-4C89C596F7E5}"/>
    <cellStyle name="Total 2 7 2 6" xfId="11361" xr:uid="{639BA94B-0D0C-4E5D-A3B6-0CD2DAC073B8}"/>
    <cellStyle name="Total 2 7 2 6 2" xfId="19696" xr:uid="{E04FF1BE-7F16-4744-B906-F4ED357AFE36}"/>
    <cellStyle name="Total 2 7 2 6 3" xfId="22096" xr:uid="{37679299-5AA5-4C98-AE8C-C9A0162ECA4B}"/>
    <cellStyle name="Total 2 7 2 7" xfId="16855" xr:uid="{3DACE2E6-B9AC-431B-8813-36DFACEF64E3}"/>
    <cellStyle name="Total 2 7 2 8" xfId="14420" xr:uid="{F7607A45-A928-45A5-8DFF-26F4DD33D103}"/>
    <cellStyle name="Total 2 7 3" xfId="3983" xr:uid="{69516017-4415-422D-BE65-869036DACB3D}"/>
    <cellStyle name="Total 2 7 3 2" xfId="4604" xr:uid="{CB658185-AFC6-4FFC-8A59-D1FB88158AEB}"/>
    <cellStyle name="Total 2 7 3 2 2" xfId="5654" xr:uid="{E80292FD-A765-4B0D-AB90-002F21BA62C9}"/>
    <cellStyle name="Total 2 7 3 2 2 2" xfId="9275" xr:uid="{5890DA0E-F9D9-4F5F-872D-2887B07F8C97}"/>
    <cellStyle name="Total 2 7 3 2 2 2 2" xfId="15982" xr:uid="{799A4454-5276-47D3-8FB3-D9B71AB94EDF}"/>
    <cellStyle name="Total 2 7 3 2 2 2 3" xfId="21339" xr:uid="{8C8A2366-2651-438A-9591-44EBE569EF36}"/>
    <cellStyle name="Total 2 7 3 2 2 3" xfId="15453" xr:uid="{7AB256DF-B92B-49CB-AB25-870F4999560E}"/>
    <cellStyle name="Total 2 7 3 2 2 4" xfId="13794" xr:uid="{E2EE888E-6811-4CF1-AC7B-466B37543407}"/>
    <cellStyle name="Total 2 7 3 2 3" xfId="8228" xr:uid="{31AFF221-D989-4538-A7AE-366AEEB08C83}"/>
    <cellStyle name="Total 2 7 3 2 3 2" xfId="15396" xr:uid="{18591169-FF0D-4AD1-8162-6344AD434ABE}"/>
    <cellStyle name="Total 2 7 3 2 3 3" xfId="20534" xr:uid="{8B1A5194-679E-4D8E-B6D0-7E2DEE3D51C8}"/>
    <cellStyle name="Total 2 7 3 2 4" xfId="12879" xr:uid="{BF7CD92B-9F02-4E01-8644-018ECEA33490}"/>
    <cellStyle name="Total 2 7 3 2 5" xfId="18956" xr:uid="{3DC75C52-8967-41D7-AF56-955DB6887590}"/>
    <cellStyle name="Total 2 7 3 3" xfId="5147" xr:uid="{F8F1DEC0-D50B-4813-92CB-1CA071FFE391}"/>
    <cellStyle name="Total 2 7 3 3 2" xfId="8768" xr:uid="{1DA77130-F99D-417B-8199-409F36B6B253}"/>
    <cellStyle name="Total 2 7 3 3 2 2" xfId="11996" xr:uid="{5DFC7266-1995-4F3E-911F-182FA6527579}"/>
    <cellStyle name="Total 2 7 3 3 2 3" xfId="20951" xr:uid="{F4FAB915-E425-49B7-860E-9D346D2713F6}"/>
    <cellStyle name="Total 2 7 3 3 3" xfId="15483" xr:uid="{AF0F87B3-8C60-48D8-94EA-63E7E2D4016D}"/>
    <cellStyle name="Total 2 7 3 3 4" xfId="18047" xr:uid="{0A778CC1-8737-412B-8A3D-6DD2146DB37A}"/>
    <cellStyle name="Total 2 7 3 4" xfId="7648" xr:uid="{6D123319-BF8B-40A4-95B8-6BFE9ABAB5FE}"/>
    <cellStyle name="Total 2 7 3 4 2" xfId="12153" xr:uid="{03CE27A5-325D-4063-83E2-5990D64CD59A}"/>
    <cellStyle name="Total 2 7 3 4 3" xfId="20096" xr:uid="{A25B3682-129C-42C2-B3A5-FD4750335012}"/>
    <cellStyle name="Total 2 7 3 5" xfId="11362" xr:uid="{EE51F53C-8D29-4900-8550-933E61289084}"/>
    <cellStyle name="Total 2 7 3 5 2" xfId="19697" xr:uid="{23F626E1-3A85-41D6-93D0-FD1F2F2AA33A}"/>
    <cellStyle name="Total 2 7 3 5 3" xfId="22097" xr:uid="{3367DB9F-7D96-441A-9E67-20D9D05B635D}"/>
    <cellStyle name="Total 2 7 3 6" xfId="13739" xr:uid="{633C51B9-98ED-4FEC-A41F-91F5E0FC989D}"/>
    <cellStyle name="Total 2 7 3 7" xfId="19710" xr:uid="{F12CF629-1A32-42C5-9685-74C54155F229}"/>
    <cellStyle name="Total 2 7 4" xfId="4098" xr:uid="{0450BB38-5891-4C20-97EE-B63B2F1B29F7}"/>
    <cellStyle name="Total 2 7 4 2" xfId="5215" xr:uid="{1DA642AA-4909-4BBB-A5AA-C5E630BDD66C}"/>
    <cellStyle name="Total 2 7 4 2 2" xfId="8836" xr:uid="{35623221-4673-48AF-A988-0C1A65736F32}"/>
    <cellStyle name="Total 2 7 4 2 2 2" xfId="13426" xr:uid="{3C4C1696-6D67-487C-B067-9076127299F6}"/>
    <cellStyle name="Total 2 7 4 2 2 3" xfId="20994" xr:uid="{7208588C-3E8B-4927-A2D1-F6FCE6CD4D49}"/>
    <cellStyle name="Total 2 7 4 2 3" xfId="15446" xr:uid="{BD2B37CE-6B2A-4F84-9CF5-6A8F7288076F}"/>
    <cellStyle name="Total 2 7 4 2 4" xfId="13849" xr:uid="{A95B7F45-B87C-4259-9D75-BEFB7636DB22}"/>
    <cellStyle name="Total 2 7 4 3" xfId="7744" xr:uid="{452472D3-7526-4C9C-87A5-588D58D561BB}"/>
    <cellStyle name="Total 2 7 4 3 2" xfId="13414" xr:uid="{32401288-E97F-4D9E-B1BB-A45EF49B6B26}"/>
    <cellStyle name="Total 2 7 4 3 3" xfId="20158" xr:uid="{FBEA3C52-5987-4D4D-8973-4C57FB1816E9}"/>
    <cellStyle name="Total 2 7 4 4" xfId="11363" xr:uid="{2002A80A-A219-40B1-BDB8-3DD703A24CB1}"/>
    <cellStyle name="Total 2 7 4 4 2" xfId="19698" xr:uid="{AAC7E404-4604-4F56-BB81-06F0C84313E0}"/>
    <cellStyle name="Total 2 7 4 4 3" xfId="22098" xr:uid="{73373950-8684-4D8A-9D3E-E8877E96BBF1}"/>
    <cellStyle name="Total 2 7 4 5" xfId="13710" xr:uid="{017A09C2-E5CD-4B67-A46E-85D72E7FE804}"/>
    <cellStyle name="Total 2 7 4 6" xfId="19033" xr:uid="{D4271025-A5B1-40F5-B52F-68B28744951E}"/>
    <cellStyle name="Total 2 7 5" xfId="3821" xr:uid="{478245EA-6C3E-4E83-A0FB-C260BA93C023}"/>
    <cellStyle name="Total 2 7 5 2" xfId="7505" xr:uid="{54638F85-44F7-442E-9B6F-8531A5491BDD}"/>
    <cellStyle name="Total 2 7 5 2 2" xfId="12223" xr:uid="{73C8F2E3-AC78-4872-AC4E-27C42E865948}"/>
    <cellStyle name="Total 2 7 5 2 3" xfId="19991" xr:uid="{C9E9CB1A-DB3C-44AE-AB14-0E5C51691C5B}"/>
    <cellStyle name="Total 2 7 5 3" xfId="13787" xr:uid="{AA48666D-716A-4DD5-A2BE-5D8175F336BE}"/>
    <cellStyle name="Total 2 7 5 4" xfId="19169" xr:uid="{7544E728-7323-4C54-A548-15B820AEEE31}"/>
    <cellStyle name="Total 2 7 6" xfId="7351" xr:uid="{804F2BAB-1D1D-4C89-A179-EB1D6F51DC22}"/>
    <cellStyle name="Total 2 7 6 2" xfId="17866" xr:uid="{C5C537CE-1BB2-4BDF-A65F-A556A303688C}"/>
    <cellStyle name="Total 2 7 6 3" xfId="19871" xr:uid="{82EFBCC7-5FDA-48ED-BD07-AD0B9CC4FC08}"/>
    <cellStyle name="Total 2 7 7" xfId="11360" xr:uid="{A8A04562-1660-4BA9-92FE-DD1CA34877C4}"/>
    <cellStyle name="Total 2 7 7 2" xfId="19695" xr:uid="{71B61C8E-B517-417D-A589-57603BA7C94D}"/>
    <cellStyle name="Total 2 7 7 3" xfId="22095" xr:uid="{6AD30F1A-1DB1-45B2-8910-5E454CD9CFF3}"/>
    <cellStyle name="Total 2 7 8" xfId="13215" xr:uid="{1A7DD00C-F6C7-4B24-A6AE-99FEEAABCD0F}"/>
    <cellStyle name="Total 2 7 9" xfId="18101" xr:uid="{1D05B2D9-BCC4-442B-A3FA-E03E2DAD5338}"/>
    <cellStyle name="Total 2 8" xfId="2490" xr:uid="{FF48A6D0-F47A-4901-956E-C08BAA287D9A}"/>
    <cellStyle name="Total 2 8 10" xfId="3642" xr:uid="{7E1D5A42-28C2-441B-92A4-34160AF4587F}"/>
    <cellStyle name="Total 2 8 11" xfId="11364" xr:uid="{A763184E-BF1E-460A-9A97-FF8DEEA98404}"/>
    <cellStyle name="Total 2 8 11 2" xfId="19699" xr:uid="{9CBA53DD-8A51-4F9B-B8F8-387A3D530478}"/>
    <cellStyle name="Total 2 8 11 3" xfId="22099" xr:uid="{06A24B56-9DF2-44D4-AEB3-0DB598172EBD}"/>
    <cellStyle name="Total 2 8 2" xfId="2491" xr:uid="{68AD9215-A717-419A-978C-7080FD71B26D}"/>
    <cellStyle name="Total 2 8 2 2" xfId="3643" xr:uid="{17C1D19E-E25D-4AC0-A812-5AD305F163E8}"/>
    <cellStyle name="Total 2 8 2 3" xfId="11365" xr:uid="{8758AAD5-F149-419F-A1F2-055B08CFFE24}"/>
    <cellStyle name="Total 2 8 2 3 2" xfId="19700" xr:uid="{3D777021-CA30-4306-AFDF-183BDA203FEF}"/>
    <cellStyle name="Total 2 8 2 3 3" xfId="22100" xr:uid="{3A843269-250B-43CF-8843-C1B620F5EC6A}"/>
    <cellStyle name="Total 2 8 3" xfId="2492" xr:uid="{417FF67F-AFA1-48E0-B309-5FDAA82D4A71}"/>
    <cellStyle name="Total 2 8 3 2" xfId="3644" xr:uid="{17E85775-AB1A-41B1-A2E7-4C92E8B8CA9A}"/>
    <cellStyle name="Total 2 8 3 3" xfId="11366" xr:uid="{D45E33FE-3763-4DDD-8D61-1F196F92347D}"/>
    <cellStyle name="Total 2 8 3 3 2" xfId="19701" xr:uid="{2301ECB4-5F4A-472F-AD52-6FEE5F8B015A}"/>
    <cellStyle name="Total 2 8 3 3 3" xfId="22101" xr:uid="{CE5AA0FD-6468-4C35-8912-E75F9E59E01A}"/>
    <cellStyle name="Total 2 8 4" xfId="2493" xr:uid="{2891CDB6-53BF-42DF-B9BF-61BF541682E4}"/>
    <cellStyle name="Total 2 8 4 2" xfId="3645" xr:uid="{F18119A5-E9EA-4E89-BB86-B89267BEBC73}"/>
    <cellStyle name="Total 2 8 4 3" xfId="11367" xr:uid="{B548BE85-8B99-4D86-8740-608E13CEA146}"/>
    <cellStyle name="Total 2 8 4 3 2" xfId="19702" xr:uid="{0FE3EA81-9437-4110-AD18-8856DB234C9A}"/>
    <cellStyle name="Total 2 8 4 3 3" xfId="22102" xr:uid="{B6FD79C0-5931-42B9-8AAD-4D0A29ACD3B5}"/>
    <cellStyle name="Total 2 8 5" xfId="2494" xr:uid="{7EB531F8-F267-45AF-8F44-4C977862FFC6}"/>
    <cellStyle name="Total 2 8 5 2" xfId="3646" xr:uid="{6AD89453-D21A-4959-91E1-85493A740545}"/>
    <cellStyle name="Total 2 8 6" xfId="2495" xr:uid="{3ED41AD8-C549-408A-BE43-BC17A5904A5B}"/>
    <cellStyle name="Total 2 8 6 2" xfId="3647" xr:uid="{3B73CF78-6930-4E3D-B209-3CAEC9421880}"/>
    <cellStyle name="Total 2 8 7" xfId="2496" xr:uid="{76A6C650-BBC2-4802-9004-A364A382DC7C}"/>
    <cellStyle name="Total 2 8 7 2" xfId="3648" xr:uid="{FCD28C28-D557-4D42-9555-483CCEAB52E2}"/>
    <cellStyle name="Total 2 8 8" xfId="2497" xr:uid="{F4800B71-553F-43B1-94AD-CE484CFF10E1}"/>
    <cellStyle name="Total 2 8 8 2" xfId="3649" xr:uid="{4C420569-D39F-435E-9907-D0C404DC4A25}"/>
    <cellStyle name="Total 2 8 9" xfId="2498" xr:uid="{61FD9507-39C1-491A-A260-072160900D1F}"/>
    <cellStyle name="Total 2 8 9 2" xfId="3650" xr:uid="{087A4E47-E97F-49F9-912F-D6263C28684D}"/>
    <cellStyle name="Total 2 9" xfId="2499" xr:uid="{94169148-2E04-4450-A1FA-7E9811B7224F}"/>
    <cellStyle name="Total 2 9 10" xfId="3651" xr:uid="{2C7741EB-12EC-47E1-BB60-871537EA4EF0}"/>
    <cellStyle name="Total 2 9 11" xfId="11368" xr:uid="{67F10C04-F04E-432C-95DF-A6EDE76BB3E3}"/>
    <cellStyle name="Total 2 9 11 2" xfId="19703" xr:uid="{23AFF4A5-A7F2-4B2C-8E48-3923E6FB7B30}"/>
    <cellStyle name="Total 2 9 11 3" xfId="22103" xr:uid="{95B84B1D-7DC0-40B3-9CFF-9ED2E7A3E18A}"/>
    <cellStyle name="Total 2 9 2" xfId="2500" xr:uid="{79B8BE7E-17DC-44A4-ADB6-E520E92E4169}"/>
    <cellStyle name="Total 2 9 2 2" xfId="3652" xr:uid="{049D0F4C-9A14-44E2-A868-6471F7182C17}"/>
    <cellStyle name="Total 2 9 2 3" xfId="11369" xr:uid="{6A6F8978-5808-4D92-8CA7-E808EDF24D60}"/>
    <cellStyle name="Total 2 9 2 3 2" xfId="19704" xr:uid="{2E2B70EB-C060-49BF-8800-9BA055839AFA}"/>
    <cellStyle name="Total 2 9 2 3 3" xfId="22104" xr:uid="{0510E883-2EBD-4B51-8A08-35D16BE9C777}"/>
    <cellStyle name="Total 2 9 3" xfId="2501" xr:uid="{27F5A29F-34A1-43D9-B96B-390580C8908A}"/>
    <cellStyle name="Total 2 9 3 2" xfId="3653" xr:uid="{B032A57A-680A-478C-A6DE-763CB613D00B}"/>
    <cellStyle name="Total 2 9 3 3" xfId="11370" xr:uid="{C6EF059D-C310-44FC-8A7D-D19C301FB8DD}"/>
    <cellStyle name="Total 2 9 3 3 2" xfId="19705" xr:uid="{E3464B3A-0373-4678-B855-BC70A42795D9}"/>
    <cellStyle name="Total 2 9 3 3 3" xfId="22105" xr:uid="{4530353C-9B82-42F4-BCFE-E71B425A23F6}"/>
    <cellStyle name="Total 2 9 4" xfId="2502" xr:uid="{B71595D4-2D95-419B-AACD-32D0FF761CE7}"/>
    <cellStyle name="Total 2 9 4 2" xfId="3654" xr:uid="{6C908469-8F3A-4113-96B4-3CFCF79CC929}"/>
    <cellStyle name="Total 2 9 4 3" xfId="11371" xr:uid="{13CFE133-36E4-4A31-812A-2BF2BFC68BAE}"/>
    <cellStyle name="Total 2 9 4 3 2" xfId="19706" xr:uid="{4B20FE51-7BD8-42EB-8F1E-D9EDD96A3ACB}"/>
    <cellStyle name="Total 2 9 4 3 3" xfId="22106" xr:uid="{CFB9CF86-B8E8-4A87-947B-A7643C54DA9E}"/>
    <cellStyle name="Total 2 9 5" xfId="2503" xr:uid="{7B4F58EB-D878-4D90-A69B-E1109D8BF9E5}"/>
    <cellStyle name="Total 2 9 5 2" xfId="3655" xr:uid="{03F518D2-86CD-45AA-95F4-EB91C887A0C4}"/>
    <cellStyle name="Total 2 9 6" xfId="2504" xr:uid="{9CFB8C34-5A58-4E90-A96D-848141D2990E}"/>
    <cellStyle name="Total 2 9 6 2" xfId="3656" xr:uid="{D88A6521-96DA-4428-B681-902C6F857161}"/>
    <cellStyle name="Total 2 9 7" xfId="2505" xr:uid="{96A2C0D5-EF0F-4649-85F6-D1A966AD2CE0}"/>
    <cellStyle name="Total 2 9 7 2" xfId="3657" xr:uid="{C1162E5B-648B-478F-A06C-4B8F19479484}"/>
    <cellStyle name="Total 2 9 8" xfId="2506" xr:uid="{9E20508E-BEEF-4235-93EE-F577BC85C0BD}"/>
    <cellStyle name="Total 2 9 8 2" xfId="3658" xr:uid="{09ADED40-3FBE-4326-8581-792DCCC873DF}"/>
    <cellStyle name="Total 2 9 9" xfId="2507" xr:uid="{70BCEB1F-8AD5-4C82-AB76-DA8F6F5A5182}"/>
    <cellStyle name="Total 2 9 9 2" xfId="3659" xr:uid="{A919B1C7-2663-484B-A521-272F0E60CD55}"/>
    <cellStyle name="Total 3" xfId="2508" xr:uid="{86B9D621-71BE-40F2-A2B1-F92372C15296}"/>
    <cellStyle name="Total 3 10" xfId="6946" xr:uid="{FF24E984-B9FE-477C-B88E-175AEA6F6914}"/>
    <cellStyle name="Total 3 11" xfId="13870" xr:uid="{4155D6F5-F037-47D0-BAA6-6A21BF1B65E8}"/>
    <cellStyle name="Total 3 12" xfId="19412" xr:uid="{93C0FC3E-C1FC-400C-85BB-FBDDB833CE29}"/>
    <cellStyle name="Total 3 2" xfId="2509" xr:uid="{DE1B5583-CD85-492B-89FA-D8898BA4C174}"/>
    <cellStyle name="Total 3 2 2" xfId="4260" xr:uid="{468EC0EE-F959-488D-8E74-E491550ED1B1}"/>
    <cellStyle name="Total 3 2 2 2" xfId="4474" xr:uid="{3A6818DA-70F1-42B9-988E-3E5AA4C477B9}"/>
    <cellStyle name="Total 3 2 2 2 2" xfId="4938" xr:uid="{BC5DF7ED-227B-4F65-951C-583556022B5E}"/>
    <cellStyle name="Total 3 2 2 2 2 2" xfId="5983" xr:uid="{1EAA5C68-0D10-41A8-B326-1578D7F40969}"/>
    <cellStyle name="Total 3 2 2 2 2 2 2" xfId="9604" xr:uid="{507A1111-D5DE-43C5-8823-CE93EAA441BF}"/>
    <cellStyle name="Total 3 2 2 2 2 2 2 2" xfId="11803" xr:uid="{E450154B-E8CE-4200-9D17-D14AEAB1DAAD}"/>
    <cellStyle name="Total 3 2 2 2 2 2 2 3" xfId="21589" xr:uid="{F6F7C3F0-CB32-4EB8-AC92-B355C9258BD7}"/>
    <cellStyle name="Total 3 2 2 2 2 2 3" xfId="12423" xr:uid="{F3310C57-75C0-47F6-9E94-A5FA82CB2D43}"/>
    <cellStyle name="Total 3 2 2 2 2 2 4" xfId="17949" xr:uid="{E6B7C19C-14ED-443D-A6BB-57403B993FFE}"/>
    <cellStyle name="Total 3 2 2 2 2 3" xfId="8562" xr:uid="{DBBD59C4-18CF-435F-85F2-583B9B48BF24}"/>
    <cellStyle name="Total 3 2 2 2 2 3 2" xfId="18768" xr:uid="{AE94198B-F747-4FDC-ABD4-03C16E6135A9}"/>
    <cellStyle name="Total 3 2 2 2 2 3 3" xfId="20786" xr:uid="{504DEDBD-B16B-4E2E-B682-121484F404DB}"/>
    <cellStyle name="Total 3 2 2 2 2 4" xfId="15541" xr:uid="{37022111-3A98-4ADB-81A1-E4BC608BA737}"/>
    <cellStyle name="Total 3 2 2 2 2 5" xfId="18107" xr:uid="{A4961BC9-DC87-49FE-86E4-E9251CBB1942}"/>
    <cellStyle name="Total 3 2 2 2 3" xfId="5546" xr:uid="{D90998BA-1BA7-4430-8EF3-9A09E4F1433E}"/>
    <cellStyle name="Total 3 2 2 2 3 2" xfId="9167" xr:uid="{3E39CA06-8F6E-4AC4-8D08-E8940C016728}"/>
    <cellStyle name="Total 3 2 2 2 3 2 2" xfId="13441" xr:uid="{188B9590-1FBC-41A3-BF8E-A60076783BC5}"/>
    <cellStyle name="Total 3 2 2 2 3 2 3" xfId="21249" xr:uid="{27B8F614-6344-4DAB-B454-00D23B74B495}"/>
    <cellStyle name="Total 3 2 2 2 3 3" xfId="18673" xr:uid="{C48905F3-17DB-44E3-94AB-387D57DE9E30}"/>
    <cellStyle name="Total 3 2 2 2 3 4" xfId="15162" xr:uid="{F599E96F-B7E1-4FC0-8823-81F7E0F1B346}"/>
    <cellStyle name="Total 3 2 2 2 4" xfId="8103" xr:uid="{40B24C6C-73B1-49A6-9444-99F89BBAEFF5}"/>
    <cellStyle name="Total 3 2 2 2 4 2" xfId="17773" xr:uid="{718655C1-FEA2-4127-ACB7-EE8AF692E179}"/>
    <cellStyle name="Total 3 2 2 2 4 3" xfId="20432" xr:uid="{EBAFF231-5F61-47DB-B022-D868F9351274}"/>
    <cellStyle name="Total 3 2 2 2 5" xfId="14848" xr:uid="{AB67EDB3-A627-402F-9234-D357AEB3F42C}"/>
    <cellStyle name="Total 3 2 2 2 6" xfId="18994" xr:uid="{E2DA8F2A-0E6E-4D03-88C7-266E9AE88BA2}"/>
    <cellStyle name="Total 3 2 2 3" xfId="4764" xr:uid="{602CB89D-1B97-4532-997B-46025F1E1551}"/>
    <cellStyle name="Total 3 2 2 3 2" xfId="5811" xr:uid="{A15DC953-A7E7-42ED-A011-4D69EE25DD78}"/>
    <cellStyle name="Total 3 2 2 3 2 2" xfId="9432" xr:uid="{20AB4341-A5C6-4511-9F9F-F6FB9F2B1362}"/>
    <cellStyle name="Total 3 2 2 3 2 2 2" xfId="17685" xr:uid="{B826B5EF-5632-429B-8BAD-0DB9FABD9F92}"/>
    <cellStyle name="Total 3 2 2 3 2 2 3" xfId="21450" xr:uid="{42C32713-2E23-45D8-A0B3-B96A98B2F9B9}"/>
    <cellStyle name="Total 3 2 2 3 2 3" xfId="15899" xr:uid="{71263D7E-E0F4-4764-9BDC-1431FB1262A0}"/>
    <cellStyle name="Total 3 2 2 3 2 4" xfId="19715" xr:uid="{FC67E4E3-670F-4B7F-A72F-3033C6A47325}"/>
    <cellStyle name="Total 3 2 2 3 3" xfId="8388" xr:uid="{3CB393AD-D257-4A79-BBDA-1C93A86DB2AC}"/>
    <cellStyle name="Total 3 2 2 3 3 2" xfId="15620" xr:uid="{1C1D85F1-3CB8-4B49-8BB3-A5053714E0B1}"/>
    <cellStyle name="Total 3 2 2 3 3 3" xfId="20647" xr:uid="{2EFE663D-D3DA-4A78-9133-8CA03D1793FE}"/>
    <cellStyle name="Total 3 2 2 3 4" xfId="13893" xr:uid="{3236ED96-99E7-43D2-8C67-00A8D933E68B}"/>
    <cellStyle name="Total 3 2 2 3 5" xfId="14998" xr:uid="{ECBEA910-D0EB-4F61-947B-47A1903DCF5E}"/>
    <cellStyle name="Total 3 2 2 4" xfId="5352" xr:uid="{0BDA7967-FAD7-4AB1-8F89-53F10CF3C40F}"/>
    <cellStyle name="Total 3 2 2 4 2" xfId="8973" xr:uid="{70CC02F0-09E5-4207-8FCB-CF6DB52D9839}"/>
    <cellStyle name="Total 3 2 2 4 2 2" xfId="11975" xr:uid="{702E4E09-A92F-4231-A01D-AA73D53A4AD5}"/>
    <cellStyle name="Total 3 2 2 4 2 3" xfId="21092" xr:uid="{A2E5CE09-C924-4AA3-B62D-37D0D5CE6EAA}"/>
    <cellStyle name="Total 3 2 2 4 3" xfId="18223" xr:uid="{851A0D66-1BA5-44B6-B9C1-79B0256E245D}"/>
    <cellStyle name="Total 3 2 2 4 4" xfId="18072" xr:uid="{46F4EC0B-E3BC-4DFE-BB12-634854D59B77}"/>
    <cellStyle name="Total 3 2 2 5" xfId="7897" xr:uid="{D4922395-4C80-49CA-A659-8EF0D1AC9823}"/>
    <cellStyle name="Total 3 2 2 5 2" xfId="16091" xr:uid="{09E2560C-0587-40B5-BED0-25A4EE7EBFCE}"/>
    <cellStyle name="Total 3 2 2 5 3" xfId="20266" xr:uid="{D63BEF10-069D-446D-915A-12F23D80C8A6}"/>
    <cellStyle name="Total 3 2 2 6" xfId="15157" xr:uid="{67BD9397-5364-407E-85B6-CE297564696D}"/>
    <cellStyle name="Total 3 2 2 7" xfId="13276" xr:uid="{8D162265-5E60-40D7-992C-43A5CD5386BA}"/>
    <cellStyle name="Total 3 2 3" xfId="3823" xr:uid="{B992307F-6FA5-430F-84A6-A04577D63D84}"/>
    <cellStyle name="Total 3 2 3 2" xfId="4567" xr:uid="{29DC2DF8-A003-4AD4-8DD3-05ACE54D78FB}"/>
    <cellStyle name="Total 3 2 3 2 2" xfId="5619" xr:uid="{111A276B-65D2-4945-A09D-96EEAC529147}"/>
    <cellStyle name="Total 3 2 3 2 2 2" xfId="9240" xr:uid="{61BCD693-009A-4C42-9181-3AB0504ACF5D}"/>
    <cellStyle name="Total 3 2 3 2 2 2 2" xfId="15309" xr:uid="{EC26F62F-FE25-4A04-B0E1-AFFB35D14780}"/>
    <cellStyle name="Total 3 2 3 2 2 2 3" xfId="21311" xr:uid="{9C2026A6-C2BA-4C88-AF74-7B126FA4B054}"/>
    <cellStyle name="Total 3 2 3 2 2 3" xfId="18599" xr:uid="{C466FF56-CABD-444F-B05C-5006BECADA0F}"/>
    <cellStyle name="Total 3 2 3 2 2 4" xfId="13070" xr:uid="{2E45331E-E3BF-4A18-8DEC-B9E1D083C644}"/>
    <cellStyle name="Total 3 2 3 2 3" xfId="8191" xr:uid="{EA3BD4F9-688A-446C-A564-74E4F4E6C2EF}"/>
    <cellStyle name="Total 3 2 3 2 3 2" xfId="15515" xr:uid="{0DE306F7-9B6E-437D-9203-13B4D29DDE30}"/>
    <cellStyle name="Total 3 2 3 2 3 3" xfId="20506" xr:uid="{68AD0D5F-7A0C-4FEE-8D2B-F4E282C2A2C2}"/>
    <cellStyle name="Total 3 2 3 2 4" xfId="12904" xr:uid="{E810E893-ABD6-40F3-AF06-3A50B98884C6}"/>
    <cellStyle name="Total 3 2 3 2 5" xfId="12333" xr:uid="{1144B2F8-8F62-4E72-BDCF-DE97BE9397EB}"/>
    <cellStyle name="Total 3 2 3 3" xfId="5062" xr:uid="{2F7934DE-CEA2-4100-963F-BE532EB7E319}"/>
    <cellStyle name="Total 3 2 3 3 2" xfId="8683" xr:uid="{C2F257A6-24AA-4D5F-AECE-56111651978F}"/>
    <cellStyle name="Total 3 2 3 3 2 2" xfId="17728" xr:uid="{C5C237D5-B129-46E8-AA97-D93DAFA0A3A4}"/>
    <cellStyle name="Total 3 2 3 3 2 3" xfId="20886" xr:uid="{CE62FCBA-BA02-4187-8AE9-C720F0C8C8F5}"/>
    <cellStyle name="Total 3 2 3 3 3" xfId="12728" xr:uid="{1ADF9AA3-67ED-424D-A66F-60B82797B581}"/>
    <cellStyle name="Total 3 2 3 3 4" xfId="18928" xr:uid="{9F0A7C3D-C73A-48D4-A601-36044518E633}"/>
    <cellStyle name="Total 3 2 3 4" xfId="7507" xr:uid="{9398D667-99C2-4FD2-9409-284B6D6CB59A}"/>
    <cellStyle name="Total 3 2 3 4 2" xfId="12221" xr:uid="{C23DC78A-4DBA-4E18-913E-EAEE47C305D2}"/>
    <cellStyle name="Total 3 2 3 4 3" xfId="19993" xr:uid="{0EC652A9-F570-4179-9D96-D4648367A3B5}"/>
    <cellStyle name="Total 3 2 3 5" xfId="13786" xr:uid="{0CDB4C3E-A53C-49E1-B860-8A3C621F5E2C}"/>
    <cellStyle name="Total 3 2 3 6" xfId="19167" xr:uid="{691A633F-2104-421C-90D7-059F75CBEE21}"/>
    <cellStyle name="Total 3 2 4" xfId="3996" xr:uid="{58C05069-F17F-470B-9175-E8BF1BA02828}"/>
    <cellStyle name="Total 3 2 4 2" xfId="5153" xr:uid="{2942284D-0FFD-4A8A-9A57-DE4B645CC337}"/>
    <cellStyle name="Total 3 2 4 2 2" xfId="8774" xr:uid="{402186B8-F80C-46D8-8B34-0C97205094FD}"/>
    <cellStyle name="Total 3 2 4 2 2 2" xfId="13483" xr:uid="{974C0AF9-D51C-4297-941D-A269C45C708C}"/>
    <cellStyle name="Total 3 2 4 2 2 3" xfId="20956" xr:uid="{47156FFC-F46D-45F1-BC6D-D76F944C7974}"/>
    <cellStyle name="Total 3 2 4 2 3" xfId="15480" xr:uid="{3FF05DB8-3A97-43E3-9173-E49D36D989B9}"/>
    <cellStyle name="Total 3 2 4 2 4" xfId="18100" xr:uid="{140D8984-17DB-4DB7-A968-2AF1DE253899}"/>
    <cellStyle name="Total 3 2 4 3" xfId="7659" xr:uid="{00392205-BC5F-4AD8-9F10-87B1A2DE04FF}"/>
    <cellStyle name="Total 3 2 4 3 2" xfId="12143" xr:uid="{AA913E1D-A289-4D6C-ADDA-1267E626865E}"/>
    <cellStyle name="Total 3 2 4 3 3" xfId="20106" xr:uid="{56ACA3E5-25FE-494F-B086-6FCD3DED9B23}"/>
    <cellStyle name="Total 3 2 4 4" xfId="13733" xr:uid="{4C52225E-1D2C-4F82-9BDE-A75A1B57DB90}"/>
    <cellStyle name="Total 3 2 4 5" xfId="16945" xr:uid="{C7461873-EF18-4608-8410-69DFBBB021EB}"/>
    <cellStyle name="Total 3 2 5" xfId="4992" xr:uid="{DA9A4255-EE9C-48A2-8D3A-1FA67A4EFC81}"/>
    <cellStyle name="Total 3 2 5 2" xfId="8613" xr:uid="{8031E212-7546-4268-9D12-B40A904697C4}"/>
    <cellStyle name="Total 3 2 5 2 2" xfId="15610" xr:uid="{B57B86D5-3C23-4693-B65C-70F20C1E7053}"/>
    <cellStyle name="Total 3 2 5 2 3" xfId="20831" xr:uid="{2640A63C-8488-4739-987C-A235BB076DD4}"/>
    <cellStyle name="Total 3 2 5 3" xfId="18374" xr:uid="{66FB0121-8DBF-4D0F-BBC5-C900656E0C93}"/>
    <cellStyle name="Total 3 2 5 4" xfId="18554" xr:uid="{B4FEA74D-CA5A-4256-96D9-788593D20DA5}"/>
    <cellStyle name="Total 3 2 6" xfId="7353" xr:uid="{0C0E70B2-8E44-45BA-8392-E8A461A2AF54}"/>
    <cellStyle name="Total 3 2 6 2" xfId="17864" xr:uid="{F82A9B9A-59C5-4B60-B7F6-D8BE50E83C44}"/>
    <cellStyle name="Total 3 2 6 3" xfId="19873" xr:uid="{AD7463CA-4ECD-4B32-AD2E-078BC01F2231}"/>
    <cellStyle name="Total 3 2 7" xfId="13214" xr:uid="{7A4674EA-0BAD-4D78-B015-F9609E418F31}"/>
    <cellStyle name="Total 3 2 8" xfId="13236" xr:uid="{7F30BF39-EC86-4BE4-8196-EDA1E1BBAE0A}"/>
    <cellStyle name="Total 3 3" xfId="2510" xr:uid="{E3529A4D-595F-4C94-9EAC-3A6BCEE70963}"/>
    <cellStyle name="Total 3 3 2" xfId="4261" xr:uid="{93854D1B-2389-45DF-850C-A8F9A69E6A73}"/>
    <cellStyle name="Total 3 3 2 2" xfId="4475" xr:uid="{6A65DF74-CAE8-4E1B-9B2D-F161AE32C951}"/>
    <cellStyle name="Total 3 3 2 2 2" xfId="4939" xr:uid="{BA123A64-1E98-45AE-8A4A-7EA0CD3F978C}"/>
    <cellStyle name="Total 3 3 2 2 2 2" xfId="5984" xr:uid="{53698AB3-0156-42D8-BD29-173A1ADF1FA2}"/>
    <cellStyle name="Total 3 3 2 2 2 2 2" xfId="9605" xr:uid="{AF2BD7B6-36E5-4307-B2B8-447D06E70AE1}"/>
    <cellStyle name="Total 3 3 2 2 2 2 2 2" xfId="11802" xr:uid="{51C5A9A4-7822-4D20-A544-60F91E180AB1}"/>
    <cellStyle name="Total 3 3 2 2 2 2 2 3" xfId="21590" xr:uid="{225A078C-63C1-4F5D-A8FE-08CEA87BF26C}"/>
    <cellStyle name="Total 3 3 2 2 2 2 3" xfId="12422" xr:uid="{0C56260D-3160-42BC-8672-955DB7A6FD61}"/>
    <cellStyle name="Total 3 3 2 2 2 2 4" xfId="14291" xr:uid="{99CF20F7-4FF1-49FC-AEA0-D978A532ACCB}"/>
    <cellStyle name="Total 3 3 2 2 2 3" xfId="8563" xr:uid="{4D241FE3-1CEE-42F5-BB9E-BFAAFEA5F251}"/>
    <cellStyle name="Total 3 3 2 2 2 3 2" xfId="18681" xr:uid="{A10E16B4-F643-4414-8E9A-D4787773A197}"/>
    <cellStyle name="Total 3 3 2 2 2 3 3" xfId="20787" xr:uid="{EFBBED17-AF19-459E-9404-7AE972AE8E4A}"/>
    <cellStyle name="Total 3 3 2 2 2 4" xfId="18360" xr:uid="{FC1A6832-EAB2-4A1F-A1C5-808A61154C14}"/>
    <cellStyle name="Total 3 3 2 2 2 5" xfId="18034" xr:uid="{CE1745B9-93AC-42B5-997A-F50B3A9F57F5}"/>
    <cellStyle name="Total 3 3 2 2 3" xfId="5547" xr:uid="{4ECB7E51-A9E7-4EF8-B2D0-63A7616D8163}"/>
    <cellStyle name="Total 3 3 2 2 3 2" xfId="9168" xr:uid="{3E28B898-04A3-4BEB-8E8E-8E842C8B79D8}"/>
    <cellStyle name="Total 3 3 2 2 3 2 2" xfId="11952" xr:uid="{D9F9FAFD-F97D-4AB4-90D8-6F95B93DCF5F}"/>
    <cellStyle name="Total 3 3 2 2 3 2 3" xfId="21250" xr:uid="{9841FA6B-73A6-41C8-9DC5-8ED057F1F4B4}"/>
    <cellStyle name="Total 3 3 2 2 3 3" xfId="17541" xr:uid="{2F3ABEFE-62F2-4D9C-A6D5-E7A756E7C10F}"/>
    <cellStyle name="Total 3 3 2 2 3 4" xfId="13925" xr:uid="{885F4384-3858-44C1-98F6-935BAB7B8668}"/>
    <cellStyle name="Total 3 3 2 2 4" xfId="8104" xr:uid="{4B333BC3-782E-43D1-B2BE-C4C02E71EB78}"/>
    <cellStyle name="Total 3 3 2 2 4 2" xfId="17599" xr:uid="{5EDB677A-57C3-4C81-90B5-F692EE7DE111}"/>
    <cellStyle name="Total 3 3 2 2 4 3" xfId="20433" xr:uid="{821422B7-3C1B-49A5-8CC4-0A58D1A23E7C}"/>
    <cellStyle name="Total 3 3 2 2 5" xfId="16780" xr:uid="{22EDC59E-56AF-43CD-B8F2-E9BF05C82FDB}"/>
    <cellStyle name="Total 3 3 2 2 6" xfId="18993" xr:uid="{332D38B2-9B55-4D26-9686-A0C7901A4412}"/>
    <cellStyle name="Total 3 3 2 3" xfId="4765" xr:uid="{563830B7-4AD0-4980-BBFA-CCD1CD3DF229}"/>
    <cellStyle name="Total 3 3 2 3 2" xfId="5812" xr:uid="{C768BE7F-4877-41FC-BE12-945F9BC62BE3}"/>
    <cellStyle name="Total 3 3 2 3 2 2" xfId="9433" xr:uid="{165576AD-0A85-48ED-A4CF-33257C433E11}"/>
    <cellStyle name="Total 3 3 2 3 2 2 2" xfId="17684" xr:uid="{A03C6F24-68A4-446F-938D-6EB50007486C}"/>
    <cellStyle name="Total 3 3 2 3 2 2 3" xfId="21451" xr:uid="{A622D631-B21B-4A8B-97C0-8DF55E3A9140}"/>
    <cellStyle name="Total 3 3 2 3 2 3" xfId="13941" xr:uid="{8D1CADC7-5946-4D49-8E19-73A44D357B3B}"/>
    <cellStyle name="Total 3 3 2 3 2 4" xfId="16010" xr:uid="{C5CCF36A-2865-4A70-B204-B77C19DC3252}"/>
    <cellStyle name="Total 3 3 2 3 3" xfId="8389" xr:uid="{66AC51C8-6712-4B57-8843-5D1BE76D80D0}"/>
    <cellStyle name="Total 3 3 2 3 3 2" xfId="13360" xr:uid="{CC86A0C7-F53E-4791-BDFA-0000D3497329}"/>
    <cellStyle name="Total 3 3 2 3 3 3" xfId="20648" xr:uid="{32904FE8-12B9-4FDD-9ED2-C305BE01DE1B}"/>
    <cellStyle name="Total 3 3 2 3 4" xfId="18468" xr:uid="{F72C3055-A5A8-4378-811A-65E188D615AF}"/>
    <cellStyle name="Total 3 3 2 3 5" xfId="12336" xr:uid="{21136405-0356-4A19-BE9A-7CE5335853CD}"/>
    <cellStyle name="Total 3 3 2 4" xfId="5353" xr:uid="{225ED0E1-2477-4E0E-B4B0-C3E5058FED57}"/>
    <cellStyle name="Total 3 3 2 4 2" xfId="8974" xr:uid="{C56FA957-488D-42FB-A5D6-4A5DCC547421}"/>
    <cellStyle name="Total 3 3 2 4 2 2" xfId="15338" xr:uid="{9F720BD9-6F27-41CC-8AC6-2B566149F71F}"/>
    <cellStyle name="Total 3 3 2 4 2 3" xfId="21093" xr:uid="{5890FDEC-5ECD-4071-B7B0-F615D7990C04}"/>
    <cellStyle name="Total 3 3 2 4 3" xfId="12630" xr:uid="{FDBB8EAD-2C6C-40C9-8B56-7A44A4665816}"/>
    <cellStyle name="Total 3 3 2 4 4" xfId="13830" xr:uid="{3AE98BC8-10DE-47CA-8BBD-668AB664ADE6}"/>
    <cellStyle name="Total 3 3 2 5" xfId="7898" xr:uid="{83BBF9B8-03AB-4C0E-9F14-B34598FFA756}"/>
    <cellStyle name="Total 3 3 2 5 2" xfId="12083" xr:uid="{FFD48FCC-7F88-46D7-A02A-15877139E703}"/>
    <cellStyle name="Total 3 3 2 5 3" xfId="20267" xr:uid="{44F7FFEE-A642-4B54-B0E3-A1F590B2ED0E}"/>
    <cellStyle name="Total 3 3 2 6" xfId="14599" xr:uid="{05C8BA86-F55A-41CA-B545-BBDB8371C967}"/>
    <cellStyle name="Total 3 3 2 7" xfId="17206" xr:uid="{9FB7498B-EA23-492C-A6AB-69B8D7FBE2B1}"/>
    <cellStyle name="Total 3 3 3" xfId="3915" xr:uid="{C3D9E58C-B07F-4825-9043-5507846D9B7D}"/>
    <cellStyle name="Total 3 3 3 2" xfId="4584" xr:uid="{C76C15A3-FB91-4687-9449-B2256F1BE1AC}"/>
    <cellStyle name="Total 3 3 3 2 2" xfId="5635" xr:uid="{86A7BE20-6353-46DD-9720-5B9E0B1848A2}"/>
    <cellStyle name="Total 3 3 3 2 2 2" xfId="9256" xr:uid="{F1F60235-90E6-4049-A009-312420457E2C}"/>
    <cellStyle name="Total 3 3 3 2 2 2 2" xfId="17445" xr:uid="{3EFDC5CC-B7FC-4220-9725-57C19A9848E8}"/>
    <cellStyle name="Total 3 3 3 2 2 2 3" xfId="21323" xr:uid="{E48F09AE-8A6C-4253-83FF-1F25DC076212}"/>
    <cellStyle name="Total 3 3 3 2 2 3" xfId="15268" xr:uid="{91164ADE-4E5B-4F1F-812C-29D329209729}"/>
    <cellStyle name="Total 3 3 3 2 2 4" xfId="13596" xr:uid="{5060468C-BEBF-4598-9079-59A9AD42F8F2}"/>
    <cellStyle name="Total 3 3 3 2 3" xfId="8208" xr:uid="{57EA5DCC-2D3B-4410-BE5D-84D6F94C3C4A}"/>
    <cellStyle name="Total 3 3 3 2 3 2" xfId="13530" xr:uid="{FCBF19ED-4973-4E8F-B935-296D3FEA5761}"/>
    <cellStyle name="Total 3 3 3 2 3 3" xfId="20518" xr:uid="{8F5A0B4A-77C3-45EA-9D15-9C4BD606D35F}"/>
    <cellStyle name="Total 3 3 3 2 4" xfId="18492" xr:uid="{37092C6A-9D92-4361-B813-63A2494A4868}"/>
    <cellStyle name="Total 3 3 3 2 5" xfId="16773" xr:uid="{04612C6B-A294-4B4F-8433-0B4DF6548693}"/>
    <cellStyle name="Total 3 3 3 3" xfId="5109" xr:uid="{7A23F949-AD45-40C4-A992-94FEC1D04C43}"/>
    <cellStyle name="Total 3 3 3 3 2" xfId="8730" xr:uid="{5A390C65-92CD-4BC5-9A3F-862C01BD9069}"/>
    <cellStyle name="Total 3 3 3 3 2 2" xfId="18705" xr:uid="{6B3BAEF0-ABAE-4EF0-A785-78BEC830148F}"/>
    <cellStyle name="Total 3 3 3 3 2 3" xfId="20920" xr:uid="{D85C6699-0EB7-45A3-9D4A-D465A6B60152}"/>
    <cellStyle name="Total 3 3 3 3 3" xfId="12709" xr:uid="{F1E01CFC-3DE9-4F2C-A730-DD0AF902BBEF}"/>
    <cellStyle name="Total 3 3 3 3 4" xfId="18042" xr:uid="{6D281957-2330-4531-BAED-E73F581D2B2E}"/>
    <cellStyle name="Total 3 3 3 4" xfId="7588" xr:uid="{9F3A4C29-EB1C-473B-BEC0-388AADF99734}"/>
    <cellStyle name="Total 3 3 3 4 2" xfId="16071" xr:uid="{6AD8954D-F8AA-4A2C-9BE5-28A51B8B0947}"/>
    <cellStyle name="Total 3 3 3 4 3" xfId="20050" xr:uid="{E4DFD6CD-D46A-49A2-9D30-E99EF11E6EA2}"/>
    <cellStyle name="Total 3 3 3 5" xfId="13097" xr:uid="{EB5A9E9F-CFAE-488D-BAC5-497B57A590AA}"/>
    <cellStyle name="Total 3 3 3 6" xfId="19122" xr:uid="{DF41268B-EB37-479A-9446-305F0B0C3386}"/>
    <cellStyle name="Total 3 3 4" xfId="4118" xr:uid="{1AD2BBFF-50D6-4B38-9081-7BC3B1EE2955}"/>
    <cellStyle name="Total 3 3 4 2" xfId="5223" xr:uid="{0521114F-3C6F-4036-9286-E4E430584025}"/>
    <cellStyle name="Total 3 3 4 2 2" xfId="8844" xr:uid="{EA4414FE-174F-43D2-82DF-2DD775D1BD3D}"/>
    <cellStyle name="Total 3 3 4 2 2 2" xfId="13424" xr:uid="{1D3ADB61-84A7-49DB-84A1-04F21BF9CD62}"/>
    <cellStyle name="Total 3 3 4 2 2 3" xfId="21001" xr:uid="{D6435E1E-6E37-4D9E-BFEB-E49095F17B13}"/>
    <cellStyle name="Total 3 3 4 2 3" xfId="18617" xr:uid="{3B966243-A66C-4A4F-8C87-5A234962F0D0}"/>
    <cellStyle name="Total 3 3 4 2 4" xfId="13918" xr:uid="{A9FC3C01-9DAA-4B5E-9275-5DA3A837C8CC}"/>
    <cellStyle name="Total 3 3 4 3" xfId="7760" xr:uid="{02A0F62B-9751-4ACD-B344-A5CABD0C1000}"/>
    <cellStyle name="Total 3 3 4 3 2" xfId="15498" xr:uid="{A0C4360F-D2B3-40D9-BFD1-EE005E6C603D}"/>
    <cellStyle name="Total 3 3 4 3 3" xfId="20169" xr:uid="{F9FD7635-3B68-4492-B0DF-A3570DDCD02A}"/>
    <cellStyle name="Total 3 3 4 4" xfId="13703" xr:uid="{B19D771D-4826-4FC6-815B-286F26C5B37D}"/>
    <cellStyle name="Total 3 3 4 5" xfId="16626" xr:uid="{F616C6E6-76F3-463C-884A-4F797CEAA602}"/>
    <cellStyle name="Total 3 3 5" xfId="5002" xr:uid="{8DD79FE3-1085-4048-A2F6-C5C50A49FC69}"/>
    <cellStyle name="Total 3 3 5 2" xfId="8623" xr:uid="{001B2F9C-90F8-4A13-AC63-7348ABFA446C}"/>
    <cellStyle name="Total 3 3 5 2 2" xfId="13352" xr:uid="{DE096CA0-646F-4F23-8312-19CACC018FBD}"/>
    <cellStyle name="Total 3 3 5 2 3" xfId="20838" xr:uid="{09BF035B-4D13-4926-8BF1-2A1CA1154B9F}"/>
    <cellStyle name="Total 3 3 5 3" xfId="18365" xr:uid="{FF18835E-E2AD-4632-8597-9F781191C877}"/>
    <cellStyle name="Total 3 3 5 4" xfId="14961" xr:uid="{ACDBC38F-FC4A-40B3-A491-27163CCDDAF3}"/>
    <cellStyle name="Total 3 3 6" xfId="7354" xr:uid="{FE7A0FB2-9ED2-42C3-B16D-00EE6893F52F}"/>
    <cellStyle name="Total 3 3 6 2" xfId="17863" xr:uid="{5A2B85BD-B8C4-402A-A60C-C1F7B98BDDC4}"/>
    <cellStyle name="Total 3 3 6 3" xfId="19874" xr:uid="{2EE99BB8-C40C-4711-B97A-D4A011EDB20C}"/>
    <cellStyle name="Total 3 3 7" xfId="13869" xr:uid="{E1A37E44-B8B1-487E-970A-179DEF8C7096}"/>
    <cellStyle name="Total 3 3 8" xfId="19410" xr:uid="{1FD0FB70-BCF2-4C0D-80A4-9A593BD18BEA}"/>
    <cellStyle name="Total 3 4" xfId="2511" xr:uid="{BFC774F0-9087-47EF-A837-5840C5D800D3}"/>
    <cellStyle name="Total 3 4 2" xfId="4262" xr:uid="{22D1DCB7-41CF-4A78-A065-D3CD673E4BE3}"/>
    <cellStyle name="Total 3 4 2 2" xfId="4476" xr:uid="{BCCF5648-BBFE-46D5-B613-FEB34E84B907}"/>
    <cellStyle name="Total 3 4 2 2 2" xfId="4940" xr:uid="{2E86BA20-763B-4CAA-A78C-EA8401D68927}"/>
    <cellStyle name="Total 3 4 2 2 2 2" xfId="5985" xr:uid="{3EA691CA-2BE6-45F2-B793-B16118D749E1}"/>
    <cellStyle name="Total 3 4 2 2 2 2 2" xfId="9606" xr:uid="{FC7D18EC-D40D-4810-B675-30F7AA8C0884}"/>
    <cellStyle name="Total 3 4 2 2 2 2 2 2" xfId="70" xr:uid="{1B530729-1E1C-4C8D-8FC1-64138FC165F1}"/>
    <cellStyle name="Total 3 4 2 2 2 2 2 3" xfId="21591" xr:uid="{8EAF29D4-ECF3-4424-B5A0-CE620D47DB0C}"/>
    <cellStyle name="Total 3 4 2 2 2 2 3" xfId="12421" xr:uid="{8B55AC20-8A8D-41CA-8EAF-C92EE9B2D2DF}"/>
    <cellStyle name="Total 3 4 2 2 2 2 4" xfId="14674" xr:uid="{6306BC31-4BE6-4894-BD29-084AB40E23AA}"/>
    <cellStyle name="Total 3 4 2 2 2 3" xfId="8564" xr:uid="{17924C96-25F3-44A9-B95B-83B0B31E2D11}"/>
    <cellStyle name="Total 3 4 2 2 2 3 2" xfId="17745" xr:uid="{2544623C-57BB-467E-8A81-9BEF58BF3C96}"/>
    <cellStyle name="Total 3 4 2 2 2 3 3" xfId="20788" xr:uid="{1E6F24C4-A01E-4294-B30E-4F51D07736D9}"/>
    <cellStyle name="Total 3 4 2 2 2 4" xfId="18629" xr:uid="{99DE663B-B9ED-4481-A0C4-E8265A75CC30}"/>
    <cellStyle name="Total 3 4 2 2 2 5" xfId="13842" xr:uid="{01D6EAEA-FBEB-4203-96FD-5F6705DFA76F}"/>
    <cellStyle name="Total 3 4 2 2 3" xfId="5548" xr:uid="{165DE0A1-D241-4721-9E78-10B0F66D77DD}"/>
    <cellStyle name="Total 3 4 2 2 3 2" xfId="9169" xr:uid="{AE579EA6-DD60-404D-A1F6-5D418EEDEE23}"/>
    <cellStyle name="Total 3 4 2 2 3 2 2" xfId="11951" xr:uid="{687BFC2B-00B2-4210-981D-7E90700E510A}"/>
    <cellStyle name="Total 3 4 2 2 3 2 3" xfId="21251" xr:uid="{19E6727B-DFDB-41D7-9AA8-C75F6B75536B}"/>
    <cellStyle name="Total 3 4 2 2 3 3" xfId="17471" xr:uid="{6B11AB6E-2781-4807-AFF1-C2AA07251396}"/>
    <cellStyle name="Total 3 4 2 2 3 4" xfId="19751" xr:uid="{BC55E0C4-781D-4E17-B0F6-FE6B59411FA8}"/>
    <cellStyle name="Total 3 4 2 2 4" xfId="8105" xr:uid="{C3122812-1367-480C-B738-E68EFA683B61}"/>
    <cellStyle name="Total 3 4 2 2 4 2" xfId="17479" xr:uid="{DE56BF81-7090-4B14-9F98-BED496CA0A2A}"/>
    <cellStyle name="Total 3 4 2 2 4 3" xfId="20434" xr:uid="{BD77CBBE-2F64-4FA6-AB0E-D668D1DF4C6A}"/>
    <cellStyle name="Total 3 4 2 2 5" xfId="17328" xr:uid="{D8FF19B5-074E-4A47-8130-FD9953C29949}"/>
    <cellStyle name="Total 3 4 2 2 6" xfId="18992" xr:uid="{B200E849-91AF-448D-A463-325B3C62CF0A}"/>
    <cellStyle name="Total 3 4 2 3" xfId="4766" xr:uid="{1311ED58-0173-4845-BFDE-8A998C147079}"/>
    <cellStyle name="Total 3 4 2 3 2" xfId="5813" xr:uid="{1265060C-805D-46CF-A02E-7B37DFF98FFA}"/>
    <cellStyle name="Total 3 4 2 3 2 2" xfId="9434" xr:uid="{6ED4AF4C-2BF5-4106-A39F-9F2EDE4BE288}"/>
    <cellStyle name="Total 3 4 2 3 2 2 2" xfId="17683" xr:uid="{4CFBED30-831C-40A8-8BF6-6AE6165BB3CD}"/>
    <cellStyle name="Total 3 4 2 3 2 2 3" xfId="21452" xr:uid="{BC67C1AF-FFD5-4A46-A4BA-5EF22F547D3D}"/>
    <cellStyle name="Total 3 4 2 3 2 3" xfId="15499" xr:uid="{C3FDB5B9-470D-4734-BAD1-3A7F8DC09374}"/>
    <cellStyle name="Total 3 4 2 3 2 4" xfId="18087" xr:uid="{883E1872-0628-4135-9AD7-B34086B05687}"/>
    <cellStyle name="Total 3 4 2 3 3" xfId="8390" xr:uid="{FB53382A-51F2-4423-9805-35AD94C0E63C}"/>
    <cellStyle name="Total 3 4 2 3 3 2" xfId="15763" xr:uid="{80ABC0ED-F21F-4C24-A3F3-7BCF6AA535F2}"/>
    <cellStyle name="Total 3 4 2 3 3 3" xfId="20649" xr:uid="{93E9D3C7-49B4-4874-AAE4-1ECD08EF3B70}"/>
    <cellStyle name="Total 3 4 2 3 4" xfId="18633" xr:uid="{FD2ABAA2-83F6-4891-B4EF-9C2871231AFA}"/>
    <cellStyle name="Total 3 4 2 3 5" xfId="17242" xr:uid="{BB98BE67-945B-4AB0-8899-AF4299A797CE}"/>
    <cellStyle name="Total 3 4 2 4" xfId="5354" xr:uid="{F9F52C61-8EAD-4470-BEEA-332D3B16274A}"/>
    <cellStyle name="Total 3 4 2 4 2" xfId="8975" xr:uid="{A395D027-A644-4C01-A38E-1C14874E59CE}"/>
    <cellStyle name="Total 3 4 2 4 2 2" xfId="15580" xr:uid="{ED09CFFC-2431-4E81-9BA3-276256D2287B}"/>
    <cellStyle name="Total 3 4 2 4 2 3" xfId="21094" xr:uid="{77CD7418-0E72-44C8-B94C-57829DB57C10}"/>
    <cellStyle name="Total 3 4 2 4 3" xfId="18749" xr:uid="{A7FDCBFA-B962-481D-B6E4-ED4C8A37817C}"/>
    <cellStyle name="Total 3 4 2 4 4" xfId="18902" xr:uid="{F950B85B-9EB2-4938-B270-C9EDAF25C56C}"/>
    <cellStyle name="Total 3 4 2 5" xfId="7899" xr:uid="{4D4DCCBD-7696-47A6-93F1-62C7B8329F88}"/>
    <cellStyle name="Total 3 4 2 5 2" xfId="18641" xr:uid="{7622F371-FE4D-4893-B9AA-AEE39E2CF85B}"/>
    <cellStyle name="Total 3 4 2 5 3" xfId="20268" xr:uid="{61B2889C-FE33-4AAF-A492-1F08061E943F}"/>
    <cellStyle name="Total 3 4 2 6" xfId="14379" xr:uid="{1AC84A35-C1C4-4428-96E1-EBA65A3ACC93}"/>
    <cellStyle name="Total 3 4 2 7" xfId="16655" xr:uid="{DAE37795-3930-46A6-8E9B-73008D9DCBAD}"/>
    <cellStyle name="Total 3 4 3" xfId="3997" xr:uid="{D8CDCA1F-80D6-447E-98B3-75F82B638541}"/>
    <cellStyle name="Total 3 4 3 2" xfId="4607" xr:uid="{2DE3D4C0-31A2-48AE-A911-B0403A0969D1}"/>
    <cellStyle name="Total 3 4 3 2 2" xfId="5657" xr:uid="{41B972B7-D3E5-4EB6-A195-EE7AA32CB0E5}"/>
    <cellStyle name="Total 3 4 3 2 2 2" xfId="9278" xr:uid="{BA622944-E053-4409-8A95-0616B6470B0E}"/>
    <cellStyle name="Total 3 4 3 2 2 2 2" xfId="15551" xr:uid="{5F67E6AD-9DF9-4692-B236-DD95340C1826}"/>
    <cellStyle name="Total 3 4 3 2 2 2 3" xfId="21341" xr:uid="{656B2095-CB73-4E22-B08C-C336B3D443CC}"/>
    <cellStyle name="Total 3 4 3 2 2 3" xfId="18188" xr:uid="{B177A28C-07CF-4F4D-ABD7-C7CBB4CA3DDA}"/>
    <cellStyle name="Total 3 4 3 2 2 4" xfId="18118" xr:uid="{C9ECBC5A-351D-441B-A7D7-A9581A26AFFD}"/>
    <cellStyle name="Total 3 4 3 2 3" xfId="8231" xr:uid="{A19D0D09-F3C7-44B4-B1FA-E95090482FE7}"/>
    <cellStyle name="Total 3 4 3 2 3 2" xfId="15783" xr:uid="{DA91CE0E-D167-4ECD-AF64-96E41419B7ED}"/>
    <cellStyle name="Total 3 4 3 2 3 3" xfId="20536" xr:uid="{E424091F-56A2-4BFF-8050-450F092B8205}"/>
    <cellStyle name="Total 3 4 3 2 4" xfId="12876" xr:uid="{1736487A-2B27-4F1B-BF61-36A9A0318032}"/>
    <cellStyle name="Total 3 4 3 2 5" xfId="18955" xr:uid="{E2828FF1-26D1-43B6-B549-DC20C28D0ADC}"/>
    <cellStyle name="Total 3 4 3 3" xfId="5154" xr:uid="{F299B5A0-01B8-44D3-BCC9-681C2C50A158}"/>
    <cellStyle name="Total 3 4 3 3 2" xfId="8775" xr:uid="{E4D76743-F4E6-4748-9E81-3BCABEE23922}"/>
    <cellStyle name="Total 3 4 3 3 2 2" xfId="11994" xr:uid="{6FC3A673-77A3-45B1-8F03-85376F3ADD3D}"/>
    <cellStyle name="Total 3 4 3 3 2 3" xfId="20957" xr:uid="{76139929-B73C-4BA6-B2C6-7DD322B4FE5C}"/>
    <cellStyle name="Total 3 4 3 3 3" xfId="12689" xr:uid="{C21006D4-EFA0-4D7F-B1E0-359A01AD0361}"/>
    <cellStyle name="Total 3 4 3 3 4" xfId="16102" xr:uid="{8BB29EE5-FAED-4B96-95F5-CFA9953A57F3}"/>
    <cellStyle name="Total 3 4 3 4" xfId="7660" xr:uid="{57435FBD-FF35-4193-8E42-F26A72693365}"/>
    <cellStyle name="Total 3 4 3 4 2" xfId="17452" xr:uid="{46C18ED7-FA8F-4D2B-9CA7-0D788744378A}"/>
    <cellStyle name="Total 3 4 3 4 3" xfId="20107" xr:uid="{C116BEC0-0875-4481-B91F-B9040FF58988}"/>
    <cellStyle name="Total 3 4 3 5" xfId="13069" xr:uid="{478F66F3-DD39-4EA6-95F1-981B84FBA5A2}"/>
    <cellStyle name="Total 3 4 3 6" xfId="19081" xr:uid="{8C47CAE4-4F19-4907-9918-505002EE929E}"/>
    <cellStyle name="Total 3 4 4" xfId="3967" xr:uid="{1A578CCD-7B17-4DC1-8C65-588E70A420B5}"/>
    <cellStyle name="Total 3 4 4 2" xfId="5139" xr:uid="{36AEF01C-F5EB-456F-BAD2-94129E3C7FF7}"/>
    <cellStyle name="Total 3 4 4 2 2" xfId="8760" xr:uid="{DF78BE48-4C89-45F1-BE03-8FE24D5F60B7}"/>
    <cellStyle name="Total 3 4 4 2 2 2" xfId="13340" xr:uid="{471A635A-B635-4483-A57A-59030A2CE022}"/>
    <cellStyle name="Total 3 4 4 2 2 3" xfId="20946" xr:uid="{A6C60BC8-16C1-4C03-AF38-7FDC9783010B}"/>
    <cellStyle name="Total 3 4 4 2 3" xfId="16024" xr:uid="{1800E02C-3388-4D45-B53B-05FA0DFF9400}"/>
    <cellStyle name="Total 3 4 4 2 4" xfId="11757" xr:uid="{71E8A6CD-FFED-48C9-AB4B-C01830392FC8}"/>
    <cellStyle name="Total 3 4 4 3" xfId="7634" xr:uid="{0D3A3336-95AB-4788-A3FD-CA550DF18FD1}"/>
    <cellStyle name="Total 3 4 4 3 2" xfId="16018" xr:uid="{9AAC3EAA-BBBC-46C2-9540-020AEA83105E}"/>
    <cellStyle name="Total 3 4 4 3 3" xfId="20086" xr:uid="{77C032A6-50E9-4518-B5C4-B5C679E4B284}"/>
    <cellStyle name="Total 3 4 4 4" xfId="13078" xr:uid="{A3440D2D-AF3F-4288-AF97-685F0CC6EEB1}"/>
    <cellStyle name="Total 3 4 4 5" xfId="19088" xr:uid="{12FF1FA8-9F1E-4BCF-9DF0-05DF2E6572CD}"/>
    <cellStyle name="Total 3 4 5" xfId="4062" xr:uid="{BD581A99-33DC-4672-9140-C280411ABADF}"/>
    <cellStyle name="Total 3 4 5 2" xfId="7710" xr:uid="{1FD8E3C1-AD39-41B7-9934-5E6C8EE0BB1D}"/>
    <cellStyle name="Total 3 4 5 2 2" xfId="12126" xr:uid="{4F09FFED-6E85-40A8-B214-EE0B05A1DE83}"/>
    <cellStyle name="Total 3 4 5 2 3" xfId="20137" xr:uid="{287DC051-7226-456F-92C8-A54696B8D8DD}"/>
    <cellStyle name="Total 3 4 5 3" xfId="14411" xr:uid="{9BC443C3-AB87-42D2-B7BC-B3A8CC2D1CB7}"/>
    <cellStyle name="Total 3 4 5 4" xfId="19054" xr:uid="{BA9E1B45-852A-40FD-97EA-439B6E1E73FB}"/>
    <cellStyle name="Total 3 4 6" xfId="7355" xr:uid="{068C0EA4-822A-453E-A165-3B66BC601BE7}"/>
    <cellStyle name="Total 3 4 6 2" xfId="17862" xr:uid="{5C55A66C-0F72-49CC-94D4-C4B0B5847A73}"/>
    <cellStyle name="Total 3 4 6 3" xfId="19875" xr:uid="{8790073E-A086-4A83-9EDD-10D99BC8CC5A}"/>
    <cellStyle name="Total 3 4 7" xfId="13213" xr:uid="{94574F0B-E045-4030-A7FE-996C5EC97693}"/>
    <cellStyle name="Total 3 4 8" xfId="19411" xr:uid="{6C4BD83F-BD88-482F-9E4D-6AFAF1334CAA}"/>
    <cellStyle name="Total 3 5" xfId="4259" xr:uid="{F140F63F-CDF2-4474-8948-8F46E1C98868}"/>
    <cellStyle name="Total 3 5 2" xfId="4473" xr:uid="{EE99CE0A-B317-4445-88D0-BFF3CC91796B}"/>
    <cellStyle name="Total 3 5 2 2" xfId="4937" xr:uid="{72569302-C88A-4D32-B5D9-5E8C9CA87734}"/>
    <cellStyle name="Total 3 5 2 2 2" xfId="5982" xr:uid="{3E2EC1B4-05D0-45A4-9FC8-8D8980CAA5AB}"/>
    <cellStyle name="Total 3 5 2 2 2 2" xfId="9603" xr:uid="{F6B921BE-00D3-47E7-87AC-96C0EA17821D}"/>
    <cellStyle name="Total 3 5 2 2 2 2 2" xfId="18568" xr:uid="{FF71C2B5-5E08-45C7-A5BB-F77981A062E4}"/>
    <cellStyle name="Total 3 5 2 2 2 2 3" xfId="21588" xr:uid="{4FC912DD-A968-455A-9155-DC25854821C5}"/>
    <cellStyle name="Total 3 5 2 2 2 3" xfId="12424" xr:uid="{1B8B3465-C6A8-4D53-960A-A6C5661D759F}"/>
    <cellStyle name="Total 3 5 2 2 2 4" xfId="18119" xr:uid="{AF069469-3D1F-4022-A59C-76491D6F5B48}"/>
    <cellStyle name="Total 3 5 2 2 3" xfId="8561" xr:uid="{4F1B693A-81EF-4E53-9324-BB5FAC04FBCB}"/>
    <cellStyle name="Total 3 5 2 2 3 2" xfId="12014" xr:uid="{50095028-F536-41C4-936F-48AE8D856027}"/>
    <cellStyle name="Total 3 5 2 2 3 3" xfId="20785" xr:uid="{F702E290-4876-41A2-80C3-548720C19E1B}"/>
    <cellStyle name="Total 3 5 2 2 4" xfId="18422" xr:uid="{53911E8A-F7C5-40A3-9642-3D7172CC00AF}"/>
    <cellStyle name="Total 3 5 2 2 5" xfId="12311" xr:uid="{C637C0AE-6215-42D5-8B7D-05062320FD6A}"/>
    <cellStyle name="Total 3 5 2 3" xfId="5545" xr:uid="{B5591BE4-24CB-42CE-91BD-795C982AA95F}"/>
    <cellStyle name="Total 3 5 2 3 2" xfId="9166" xr:uid="{2B5178CB-97C1-45A3-A14B-AB3460D5791E}"/>
    <cellStyle name="Total 3 5 2 3 2 2" xfId="15700" xr:uid="{CC513430-E956-4D85-9EE1-E763C02F1E26}"/>
    <cellStyle name="Total 3 5 2 3 2 3" xfId="21248" xr:uid="{62E0C693-3A87-4FBA-ADBC-3CD798FB45BB}"/>
    <cellStyle name="Total 3 5 2 3 3" xfId="12572" xr:uid="{7394A477-A2CD-4001-8BB9-1BC8B710DC8F}"/>
    <cellStyle name="Total 3 5 2 3 4" xfId="18006" xr:uid="{BBB4B259-5B04-4259-B672-0CBE35B7B507}"/>
    <cellStyle name="Total 3 5 2 4" xfId="8102" xr:uid="{67D087A7-37A0-4F84-A2F7-B34E287A7079}"/>
    <cellStyle name="Total 3 5 2 4 2" xfId="18775" xr:uid="{0FC81CA9-BF2E-49EB-9741-BCA6D432540D}"/>
    <cellStyle name="Total 3 5 2 4 3" xfId="20431" xr:uid="{D57A1691-000B-44D9-9DC7-7EA6EB35A5BE}"/>
    <cellStyle name="Total 3 5 2 5" xfId="17095" xr:uid="{5353D517-4123-419E-98FA-3FE0E56E513F}"/>
    <cellStyle name="Total 3 5 2 6" xfId="18995" xr:uid="{C75E9800-C607-4750-9268-02EC686C85ED}"/>
    <cellStyle name="Total 3 5 3" xfId="4763" xr:uid="{134C52F5-B00A-4A88-AB44-3A14C62FDDCF}"/>
    <cellStyle name="Total 3 5 3 2" xfId="5810" xr:uid="{9D750761-732D-48B6-9E6B-7653474FB1B5}"/>
    <cellStyle name="Total 3 5 3 2 2" xfId="9431" xr:uid="{D8D4874B-4DBC-400E-9004-712F8BB4235D}"/>
    <cellStyle name="Total 3 5 3 2 2 2" xfId="17686" xr:uid="{58A97FF0-4BA7-4CFD-B67F-6A5C8CC8362B}"/>
    <cellStyle name="Total 3 5 3 2 2 3" xfId="21449" xr:uid="{6BA31CA5-BCC8-426E-9976-C2156AEDDDFB}"/>
    <cellStyle name="Total 3 5 3 2 3" xfId="13929" xr:uid="{2742AC06-2573-4067-85D6-EA5DCA36E0C8}"/>
    <cellStyle name="Total 3 5 3 2 4" xfId="16277" xr:uid="{59219C06-93D1-4957-9B82-FE02FC27469B}"/>
    <cellStyle name="Total 3 5 3 3" xfId="8387" xr:uid="{4FEB4A45-20A6-417E-91BF-0760480FD951}"/>
    <cellStyle name="Total 3 5 3 3 2" xfId="15376" xr:uid="{C76016F1-44ED-42FA-96DB-DFE1FD5B7A45}"/>
    <cellStyle name="Total 3 5 3 3 3" xfId="20646" xr:uid="{8106385E-2A29-46C5-9CBA-1E9354620EE6}"/>
    <cellStyle name="Total 3 5 3 4" xfId="18470" xr:uid="{D5A140EE-E748-4C88-9605-490E925737E0}"/>
    <cellStyle name="Total 3 5 3 5" xfId="15927" xr:uid="{2BD01BE4-E973-4015-9571-028F9E9471AD}"/>
    <cellStyle name="Total 3 5 4" xfId="5351" xr:uid="{7B7676E9-DF4C-4CFE-B2A1-3D409E0C51FF}"/>
    <cellStyle name="Total 3 5 4 2" xfId="8972" xr:uid="{3444D57A-3174-4E5D-95A6-1A923C0BD67F}"/>
    <cellStyle name="Total 3 5 4 2 2" xfId="13467" xr:uid="{AE5C64F0-03DF-407A-BBF2-08DCECA892AC}"/>
    <cellStyle name="Total 3 5 4 2 3" xfId="21091" xr:uid="{84909404-C469-4562-B376-6AA75173EE8F}"/>
    <cellStyle name="Total 3 5 4 3" xfId="18753" xr:uid="{8784D8F2-E26A-4ED5-8FEE-4650FDBA7EA5}"/>
    <cellStyle name="Total 3 5 4 4" xfId="19722" xr:uid="{2B2B6B31-90BC-43C5-A125-020ECC602E0B}"/>
    <cellStyle name="Total 3 5 5" xfId="7896" xr:uid="{374AC7BA-93F1-4A87-8013-23B33D88CBB5}"/>
    <cellStyle name="Total 3 5 5 2" xfId="17543" xr:uid="{E56C284B-5C9D-43AE-82D8-40A93309F7EB}"/>
    <cellStyle name="Total 3 5 5 3" xfId="20265" xr:uid="{FD1338EF-6670-4D0D-B094-F203DE867924}"/>
    <cellStyle name="Total 3 5 6" xfId="17403" xr:uid="{7BDB2C32-1D92-42AF-B1B9-50003B1D323F}"/>
    <cellStyle name="Total 3 5 7" xfId="14962" xr:uid="{54BA2E19-3526-4AA4-9F03-16F8222CCA1F}"/>
    <cellStyle name="Total 3 6" xfId="4072" xr:uid="{CC8F74A1-3120-42AA-8112-864F91A8A220}"/>
    <cellStyle name="Total 3 6 2" xfId="4635" xr:uid="{6D4289E6-9DED-40DC-B20B-0DAE75B5F582}"/>
    <cellStyle name="Total 3 6 2 2" xfId="5685" xr:uid="{04645D5C-28C2-46ED-8CE7-5A895280903E}"/>
    <cellStyle name="Total 3 6 2 2 2" xfId="9306" xr:uid="{5574903F-91B3-4A43-8E25-C19662839514}"/>
    <cellStyle name="Total 3 6 2 2 2 2" xfId="15209" xr:uid="{F13CE00B-C2E5-4C74-B9B0-CFDA6926F285}"/>
    <cellStyle name="Total 3 6 2 2 2 3" xfId="21359" xr:uid="{C21A5325-4A42-46CE-9DB2-C541FBDB23EC}"/>
    <cellStyle name="Total 3 6 2 2 3" xfId="18597" xr:uid="{ADE05854-5356-47E8-81F5-9B2943FE8D97}"/>
    <cellStyle name="Total 3 6 2 2 4" xfId="13824" xr:uid="{7A3F8174-4023-4BD4-B63C-8696F14AF6F2}"/>
    <cellStyle name="Total 3 6 2 3" xfId="8259" xr:uid="{E4575754-46E1-4BD7-AFCC-2DAD9A41AA7F}"/>
    <cellStyle name="Total 3 6 2 3 2" xfId="12037" xr:uid="{661BBAE7-3386-4422-B615-9ECD0B3ACCFD}"/>
    <cellStyle name="Total 3 6 2 3 3" xfId="20554" xr:uid="{A925E0C9-8027-4138-9D1D-136DE1B96C77}"/>
    <cellStyle name="Total 3 6 2 4" xfId="17589" xr:uid="{836A844D-F73F-4553-BD9A-29FDF4046554}"/>
    <cellStyle name="Total 3 6 2 5" xfId="16964" xr:uid="{0EC2885F-2AFB-44FB-97B0-AEE0087D390E}"/>
    <cellStyle name="Total 3 6 3" xfId="5199" xr:uid="{E5BE5C9D-0AF0-4599-ACFF-830D3236C1C0}"/>
    <cellStyle name="Total 3 6 3 2" xfId="8820" xr:uid="{D82608E4-CA6C-4C04-90C1-5A15A6575622}"/>
    <cellStyle name="Total 3 6 3 2 2" xfId="11720" xr:uid="{502D1158-EB75-4937-B614-51E176B62F61}"/>
    <cellStyle name="Total 3 6 3 2 3" xfId="20985" xr:uid="{C59B3C33-9BA2-4F3F-B3B1-7D80BC0FF1FF}"/>
    <cellStyle name="Total 3 6 3 3" xfId="12671" xr:uid="{36B30627-FFC2-49E0-BE0F-DA9F332BAEB6}"/>
    <cellStyle name="Total 3 6 3 4" xfId="15839" xr:uid="{F752FFD3-17B2-4A7A-BA0B-E73243F92F88}"/>
    <cellStyle name="Total 3 6 4" xfId="7720" xr:uid="{2749CC4D-F47F-4308-81C3-B61C20BC53FB}"/>
    <cellStyle name="Total 3 6 4 2" xfId="17540" xr:uid="{BF80CDD3-C28F-41D4-92CC-25E0550A3D6F}"/>
    <cellStyle name="Total 3 6 4 3" xfId="20144" xr:uid="{5DE23A96-3B4D-426D-ABE3-8ACAC43BFD79}"/>
    <cellStyle name="Total 3 6 5" xfId="17064" xr:uid="{58781FD5-4B2E-4ED9-9CF9-FEAA9F75D182}"/>
    <cellStyle name="Total 3 6 6" xfId="19047" xr:uid="{306CB226-E3B7-4099-A352-D016AEA4DD29}"/>
    <cellStyle name="Total 3 7" xfId="3990" xr:uid="{95B54E51-6415-479A-927A-02D0EB976862}"/>
    <cellStyle name="Total 3 7 2" xfId="5150" xr:uid="{1763A11E-0EA7-406C-8EE8-C5672F66EF50}"/>
    <cellStyle name="Total 3 7 2 2" xfId="8771" xr:uid="{A8CD54AD-FCF2-405B-A7AA-AC0B616690B7}"/>
    <cellStyle name="Total 3 7 2 2 2" xfId="15596" xr:uid="{16754BA4-235A-498A-8BB2-37B36044B64E}"/>
    <cellStyle name="Total 3 7 2 2 3" xfId="20954" xr:uid="{C43B3BA9-90C0-4D6C-AF8E-5955E4322519}"/>
    <cellStyle name="Total 3 7 2 3" xfId="12691" xr:uid="{434A98B4-5741-4FE3-866A-1EFF5F1DC79C}"/>
    <cellStyle name="Total 3 7 2 4" xfId="17979" xr:uid="{69005961-4ACF-4D5D-ACB7-1D1B3A698DE2}"/>
    <cellStyle name="Total 3 7 3" xfId="7654" xr:uid="{DC0273F9-8069-4BEA-95B9-786C6BF15624}"/>
    <cellStyle name="Total 3 7 3 2" xfId="12148" xr:uid="{7398CB2A-79E3-4956-BB08-E9754FB698E0}"/>
    <cellStyle name="Total 3 7 3 3" xfId="20102" xr:uid="{22737E47-9782-4B63-9454-79ECE40DDF04}"/>
    <cellStyle name="Total 3 7 4" xfId="13736" xr:uid="{BC4F6B18-F6F9-4140-A759-5B39A2766F01}"/>
    <cellStyle name="Total 3 7 5" xfId="17219" xr:uid="{C77C0184-D502-43A0-94DA-15877E0E9F3D}"/>
    <cellStyle name="Total 3 8" xfId="3775" xr:uid="{E39AD11D-2509-4364-91F4-FFDB7A722B66}"/>
    <cellStyle name="Total 3 8 2" xfId="7468" xr:uid="{B92D7161-5BD8-47CA-A471-91214BB20826}"/>
    <cellStyle name="Total 3 8 2 2" xfId="12256" xr:uid="{0040B5D7-3BEB-4ECA-BECA-05089B360178}"/>
    <cellStyle name="Total 3 8 2 3" xfId="19964" xr:uid="{D48CB7D2-D52B-41F3-9863-136996B7F39E}"/>
    <cellStyle name="Total 3 8 3" xfId="13806" xr:uid="{F0FB8A92-DD8F-44B0-B9DD-86DB1DC118EA}"/>
    <cellStyle name="Total 3 8 4" xfId="19188" xr:uid="{B9DF5506-9DEE-4D82-A434-A8DA02C7F51B}"/>
    <cellStyle name="Total 3 9" xfId="7352" xr:uid="{CC663200-14FA-4158-8B6B-2BD6C5A74A28}"/>
    <cellStyle name="Total 3 9 2" xfId="17865" xr:uid="{CFB856D5-69C6-4029-BDB8-05EB6277E4EA}"/>
    <cellStyle name="Total 3 9 3" xfId="19872" xr:uid="{029E77CD-55B0-4DA6-A7A5-8DE7E6747109}"/>
    <cellStyle name="Total 4" xfId="2512" xr:uid="{51C1AAB8-E0F1-45BA-AB2D-0D43F2CC2487}"/>
    <cellStyle name="Total 4 10" xfId="13868" xr:uid="{B82FD2CF-79EF-41E5-B635-45362C642D5C}"/>
    <cellStyle name="Total 4 11" xfId="13899" xr:uid="{486AF72E-0B57-4C9E-83C6-C643DA95F80B}"/>
    <cellStyle name="Total 4 2" xfId="2513" xr:uid="{00A7220E-A72E-42E4-B706-55AD8BDE4A82}"/>
    <cellStyle name="Total 4 2 2" xfId="4264" xr:uid="{ED2943CF-A6A8-4898-91D4-9D663851D807}"/>
    <cellStyle name="Total 4 2 2 2" xfId="4478" xr:uid="{B51E9641-1907-4662-9B21-932F63EA1588}"/>
    <cellStyle name="Total 4 2 2 2 2" xfId="4942" xr:uid="{9B93F1C6-3E92-4F87-BE65-D80068C8F02C}"/>
    <cellStyle name="Total 4 2 2 2 2 2" xfId="5987" xr:uid="{D8BEBEE5-D66F-49A5-AB94-1160549659FE}"/>
    <cellStyle name="Total 4 2 2 2 2 2 2" xfId="9608" xr:uid="{846D3789-1394-49BA-916F-527771F29D46}"/>
    <cellStyle name="Total 4 2 2 2 2 2 2 2" xfId="11801" xr:uid="{1B1AE816-5EC9-4ABF-BCDD-6477711FEF4A}"/>
    <cellStyle name="Total 4 2 2 2 2 2 2 3" xfId="21593" xr:uid="{A451C24A-DC25-498A-BCBC-7C079F963E11}"/>
    <cellStyle name="Total 4 2 2 2 2 2 3" xfId="18160" xr:uid="{B3587E36-A1E0-46E3-A0DA-7B1B4B31311E}"/>
    <cellStyle name="Total 4 2 2 2 2 2 4" xfId="14539" xr:uid="{F663CC95-F8B3-4836-91F0-EE44ABE9F0F6}"/>
    <cellStyle name="Total 4 2 2 2 2 3" xfId="8566" xr:uid="{F57E40BF-092C-418D-8B49-79ADB622EFAE}"/>
    <cellStyle name="Total 4 2 2 2 2 3 2" xfId="15370" xr:uid="{689518E7-EA30-4914-90EB-50F2CF2C2783}"/>
    <cellStyle name="Total 4 2 2 2 2 3 3" xfId="20790" xr:uid="{4FB12667-CA21-41DE-8EA2-5DB2ABAD441C}"/>
    <cellStyle name="Total 4 2 2 2 2 4" xfId="18419" xr:uid="{6E237893-3FD8-43A6-97FE-93045878A216}"/>
    <cellStyle name="Total 4 2 2 2 2 5" xfId="14524" xr:uid="{2F12450A-9A08-4136-857D-99EB93503C48}"/>
    <cellStyle name="Total 4 2 2 2 3" xfId="5550" xr:uid="{E78F5EFE-4A6B-45B7-9D3A-A5089E8ECCF8}"/>
    <cellStyle name="Total 4 2 2 2 3 2" xfId="9171" xr:uid="{90AF4669-785D-4F9D-9AB2-D934C4F53B41}"/>
    <cellStyle name="Total 4 2 2 2 3 2 2" xfId="15557" xr:uid="{2BC953EE-B36C-4FBB-A964-56532E140058}"/>
    <cellStyle name="Total 4 2 2 2 3 2 3" xfId="21253" xr:uid="{E4273C70-A854-47AA-A330-12B4B6F5E03D}"/>
    <cellStyle name="Total 4 2 2 2 3 3" xfId="12570" xr:uid="{C754A694-6A5F-4014-BC84-479163CA547C}"/>
    <cellStyle name="Total 4 2 2 2 3 4" xfId="19748" xr:uid="{FCD37D95-68E2-482A-BBF2-FF1217C831CF}"/>
    <cellStyle name="Total 4 2 2 2 4" xfId="8107" xr:uid="{0275EF16-E396-411C-8A08-A6C2D3383E80}"/>
    <cellStyle name="Total 4 2 2 2 4 2" xfId="12052" xr:uid="{CF986A7D-1552-499E-B804-78A40B243B04}"/>
    <cellStyle name="Total 4 2 2 2 4 3" xfId="20436" xr:uid="{B8B6094C-0B65-4CDB-BF4F-AE9A465F6D3C}"/>
    <cellStyle name="Total 4 2 2 2 5" xfId="14543" xr:uid="{F68C8606-D755-4908-AA61-87A1FBD00B19}"/>
    <cellStyle name="Total 4 2 2 2 6" xfId="18990" xr:uid="{93B69A51-3B93-40A6-B7AC-C1472F48CAAD}"/>
    <cellStyle name="Total 4 2 2 3" xfId="4768" xr:uid="{F5C3CF1D-7A02-48DF-9AD8-84428C20B4BC}"/>
    <cellStyle name="Total 4 2 2 3 2" xfId="5815" xr:uid="{5535EAF0-CF39-4D81-A321-370C48AF5637}"/>
    <cellStyle name="Total 4 2 2 3 2 2" xfId="9436" xr:uid="{94ABC493-4BA6-47F8-8FCF-6D971EB32E5E}"/>
    <cellStyle name="Total 4 2 2 3 2 2 2" xfId="17681" xr:uid="{0733F43D-F207-4D1D-BEFA-2E4BB50AA448}"/>
    <cellStyle name="Total 4 2 2 3 2 2 3" xfId="21454" xr:uid="{C17339C7-B6F3-4B06-8E8A-A49E16B78591}"/>
    <cellStyle name="Total 4 2 2 3 2 3" xfId="13585" xr:uid="{850DE367-5BDA-4E7A-9759-272F3A18A294}"/>
    <cellStyle name="Total 4 2 2 3 2 4" xfId="18014" xr:uid="{46C8FCE9-1A80-4D0B-9CF6-DB89AC81541B}"/>
    <cellStyle name="Total 4 2 2 3 3" xfId="8392" xr:uid="{01D047E2-A416-4FC3-869E-F8281DE05082}"/>
    <cellStyle name="Total 4 2 2 3 3 2" xfId="12020" xr:uid="{AAE8C0EE-7015-4F73-A5A7-6183FAFA5FB5}"/>
    <cellStyle name="Total 4 2 2 3 3 3" xfId="20651" xr:uid="{015AEB6A-0C59-4BFC-8E26-DFEB9EA6D8AC}"/>
    <cellStyle name="Total 4 2 2 3 4" xfId="17579" xr:uid="{241FB739-10DC-4F31-B99F-A5DC14E44383}"/>
    <cellStyle name="Total 4 2 2 3 5" xfId="16690" xr:uid="{1F7BA908-783E-4EC0-B118-FF3DCBB81013}"/>
    <cellStyle name="Total 4 2 2 4" xfId="5356" xr:uid="{D99C94BE-1B66-466C-92BB-379F7FC9ECBC}"/>
    <cellStyle name="Total 4 2 2 4 2" xfId="8977" xr:uid="{9E87DD20-0337-47C4-BBB1-6F005D82424E}"/>
    <cellStyle name="Total 4 2 2 4 2 2" xfId="15724" xr:uid="{AB20B496-5524-40A8-BC10-81C6A8A8A5A1}"/>
    <cellStyle name="Total 4 2 2 4 2 3" xfId="21096" xr:uid="{08031734-058A-4CDA-92CC-806E6282BBA7}"/>
    <cellStyle name="Total 4 2 2 4 3" xfId="11721" xr:uid="{FD670D2A-3A6D-436C-848C-7F35BE40210D}"/>
    <cellStyle name="Total 4 2 2 4 4" xfId="16672" xr:uid="{6415591E-FCE8-4578-B4AC-A48F98AB97F2}"/>
    <cellStyle name="Total 4 2 2 5" xfId="7901" xr:uid="{B78F3C5B-8613-4C28-B73F-987F15EBC14B}"/>
    <cellStyle name="Total 4 2 2 5 2" xfId="18571" xr:uid="{21C54931-82E9-4B11-B58E-ADD26700BABC}"/>
    <cellStyle name="Total 4 2 2 5 3" xfId="20270" xr:uid="{7DB2A3D5-0E7E-4DFE-AF11-AC0E1692DE1E}"/>
    <cellStyle name="Total 4 2 2 6" xfId="13659" xr:uid="{8D51F107-42C8-465F-9BE2-782751D99B8E}"/>
    <cellStyle name="Total 4 2 2 7" xfId="16907" xr:uid="{7B48C5D6-42D2-44FD-80CF-E77E26422D57}"/>
    <cellStyle name="Total 4 2 3" xfId="4064" xr:uid="{EF53EA61-0CE8-498D-9713-FA4A29D1ABA1}"/>
    <cellStyle name="Total 4 2 3 2" xfId="4631" xr:uid="{33F99ACB-A197-430A-91C9-BDCE5DF37C90}"/>
    <cellStyle name="Total 4 2 3 2 2" xfId="5681" xr:uid="{D5E261C3-1675-4D22-988D-13B391921C43}"/>
    <cellStyle name="Total 4 2 3 2 2 2" xfId="9302" xr:uid="{38D7A4AA-4566-4187-A222-9E6CA7C8E4F1}"/>
    <cellStyle name="Total 4 2 3 2 2 2 2" xfId="17715" xr:uid="{33CCD247-33A3-4F58-861B-1C5E504C45B9}"/>
    <cellStyle name="Total 4 2 3 2 2 2 3" xfId="21356" xr:uid="{8BCF4097-D9C2-477A-88E2-E1836DB54BAE}"/>
    <cellStyle name="Total 4 2 3 2 2 3" xfId="11729" xr:uid="{1F291C26-66F2-4202-BBF2-FBB5D187BD42}"/>
    <cellStyle name="Total 4 2 3 2 2 4" xfId="13822" xr:uid="{60D47CF0-4801-4CA9-BF9C-E99EBFA17CC3}"/>
    <cellStyle name="Total 4 2 3 2 3" xfId="8255" xr:uid="{7211E388-2A0A-4652-986D-B8C14F54E133}"/>
    <cellStyle name="Total 4 2 3 2 3 2" xfId="15291" xr:uid="{2343C624-D336-41FA-A853-7BC9983880DD}"/>
    <cellStyle name="Total 4 2 3 2 3 3" xfId="20551" xr:uid="{BD81E1D4-3D24-4677-9ACF-81641F0B6B85}"/>
    <cellStyle name="Total 4 2 3 2 4" xfId="12852" xr:uid="{5B277082-9040-46AB-B160-BEA313D47849}"/>
    <cellStyle name="Total 4 2 3 2 5" xfId="14987" xr:uid="{1CCBE18C-C0C4-4901-BBF7-F69CB76FBBF7}"/>
    <cellStyle name="Total 4 2 3 3" xfId="5195" xr:uid="{53CB1F04-C18C-46C2-848A-D68B8A6CF0AF}"/>
    <cellStyle name="Total 4 2 3 3 2" xfId="8816" xr:uid="{F34A4FD4-27CE-4151-BB1D-E69260F136A5}"/>
    <cellStyle name="Total 4 2 3 3 2 2" xfId="15837" xr:uid="{5A61621D-2A16-4D90-BED4-1A950E601CA4}"/>
    <cellStyle name="Total 4 2 3 3 2 3" xfId="20982" xr:uid="{0EC8457E-42E0-40C6-91A5-42CD38C0C01B}"/>
    <cellStyle name="Total 4 2 3 3 3" xfId="15473" xr:uid="{75BE5FBB-2C7E-45D1-AE2C-DC0B5BFB42FE}"/>
    <cellStyle name="Total 4 2 3 3 4" xfId="18913" xr:uid="{7F213E39-5100-41AE-88B7-51DDD02CC6C2}"/>
    <cellStyle name="Total 4 2 3 4" xfId="7712" xr:uid="{E2E144DF-05B9-4F26-82B8-7025F9220B88}"/>
    <cellStyle name="Total 4 2 3 4 2" xfId="12124" xr:uid="{8113138A-4F9A-4CA3-BFFA-0E8A6EC5E13D}"/>
    <cellStyle name="Total 4 2 3 4 3" xfId="20138" xr:uid="{6B5F1575-A597-4E6C-9500-296F0D7E9381}"/>
    <cellStyle name="Total 4 2 3 5" xfId="17120" xr:uid="{3DE769C8-B66A-496C-8151-67E262393DF2}"/>
    <cellStyle name="Total 4 2 3 6" xfId="19053" xr:uid="{38AC5001-7E6C-4D8F-996F-8DD217532AD6}"/>
    <cellStyle name="Total 4 2 4" xfId="4094" xr:uid="{142064D1-F250-434B-B849-6F3CDA5ADC0C}"/>
    <cellStyle name="Total 4 2 4 2" xfId="5212" xr:uid="{1DA3012B-BCEA-4DD9-B0F7-2EA800F940D5}"/>
    <cellStyle name="Total 4 2 4 2 2" xfId="8833" xr:uid="{14618FCB-5E84-4E53-BFD8-40232282607A}"/>
    <cellStyle name="Total 4 2 4 2 2 2" xfId="15820" xr:uid="{21E726CD-CEBF-4714-B084-6807401A3540}"/>
    <cellStyle name="Total 4 2 4 2 2 3" xfId="20992" xr:uid="{1B934F4F-A9A3-4590-ADD0-D0C185884B21}"/>
    <cellStyle name="Total 4 2 4 2 3" xfId="12663" xr:uid="{4854A8BF-54CD-4481-913C-741A99DCDD58}"/>
    <cellStyle name="Total 4 2 4 2 4" xfId="12338" xr:uid="{01D28199-8244-469D-928F-F4B508F7BF25}"/>
    <cellStyle name="Total 4 2 4 3" xfId="7741" xr:uid="{1A119844-8CA5-4ADA-8099-115DB3ADACE8}"/>
    <cellStyle name="Total 4 2 4 3 2" xfId="13558" xr:uid="{1AAA7D62-1FD0-4872-9118-E30D7BA84347}"/>
    <cellStyle name="Total 4 2 4 3 3" xfId="20156" xr:uid="{C662D577-242B-43AE-8356-13D9A0816233}"/>
    <cellStyle name="Total 4 2 4 4" xfId="13712" xr:uid="{60049D83-1D9D-40EA-A67F-05A438B4A8C3}"/>
    <cellStyle name="Total 4 2 4 5" xfId="19035" xr:uid="{DAB2888D-6F06-4EF8-8797-02F3F9FA33B4}"/>
    <cellStyle name="Total 4 2 5" xfId="4996" xr:uid="{85903548-3558-4AB9-8CE9-1C8F39D6B6DA}"/>
    <cellStyle name="Total 4 2 5 2" xfId="8617" xr:uid="{9344319A-7802-48E1-8CC4-293BEEAA00ED}"/>
    <cellStyle name="Total 4 2 5 2 2" xfId="15754" xr:uid="{5DAEE6CA-9557-4239-9305-2D8005D28F34}"/>
    <cellStyle name="Total 4 2 5 2 3" xfId="20833" xr:uid="{CE39944E-1F26-4F74-94F5-10A1C55189CC}"/>
    <cellStyle name="Total 4 2 5 3" xfId="18370" xr:uid="{332709B2-4712-489C-87C8-55A1BBFB6FD1}"/>
    <cellStyle name="Total 4 2 5 4" xfId="16775" xr:uid="{EDD8F31D-94E6-4B66-BCA0-316A19C840C2}"/>
    <cellStyle name="Total 4 2 6" xfId="7357" xr:uid="{C2C8BB8D-CFC2-4FCC-9B7B-B0A7EDA5F4F1}"/>
    <cellStyle name="Total 4 2 6 2" xfId="17860" xr:uid="{5FB66C90-55B6-4D89-9C80-4FC3A47E8ED0}"/>
    <cellStyle name="Total 4 2 6 3" xfId="19877" xr:uid="{F3458FF0-D1A8-4F2D-9DC4-830AD629E0CF}"/>
    <cellStyle name="Total 4 2 7" xfId="13212" xr:uid="{944BC7CD-121D-4714-8FFB-06D210378AA3}"/>
    <cellStyle name="Total 4 2 8" xfId="19784" xr:uid="{38253F59-9976-4502-8A75-95AC8A8B8361}"/>
    <cellStyle name="Total 4 3" xfId="2514" xr:uid="{B3464529-E4A1-438F-A5A2-F59399790388}"/>
    <cellStyle name="Total 4 3 2" xfId="4265" xr:uid="{CB4FAF02-3E2E-4D88-9196-D268103A9779}"/>
    <cellStyle name="Total 4 3 2 2" xfId="4479" xr:uid="{DA7B9AAD-E2A5-4DF0-BCA2-70F906269C47}"/>
    <cellStyle name="Total 4 3 2 2 2" xfId="4943" xr:uid="{93B6615A-1515-4DD4-953B-2E9263732911}"/>
    <cellStyle name="Total 4 3 2 2 2 2" xfId="5988" xr:uid="{52FA419D-7B83-4CE1-A7E4-288AE163941E}"/>
    <cellStyle name="Total 4 3 2 2 2 2 2" xfId="9609" xr:uid="{0410C584-072C-417B-960B-57362B74B109}"/>
    <cellStyle name="Total 4 3 2 2 2 2 2 2" xfId="17628" xr:uid="{EF3454C3-0BDE-417A-9481-5926D10C83F7}"/>
    <cellStyle name="Total 4 3 2 2 2 2 2 3" xfId="21594" xr:uid="{B5B3AC6C-D5F9-4941-AE54-A9E7E4DF5E90}"/>
    <cellStyle name="Total 4 3 2 2 2 2 3" xfId="12419" xr:uid="{68FE4687-A7EA-4D16-AB31-4AC667C1F85A}"/>
    <cellStyle name="Total 4 3 2 2 2 2 4" xfId="19790" xr:uid="{FC1A2EA1-71D5-452C-8776-E05FA03CE57B}"/>
    <cellStyle name="Total 4 3 2 2 2 3" xfId="8567" xr:uid="{29653D37-8C37-414B-96CF-0236E7B8C636}"/>
    <cellStyle name="Total 4 3 2 2 2 3 2" xfId="15613" xr:uid="{925C351F-464E-44EF-A578-D3446BD46BFC}"/>
    <cellStyle name="Total 4 3 2 2 2 3 3" xfId="20791" xr:uid="{85B5E6AC-394B-4B1E-842D-8C6D3387D956}"/>
    <cellStyle name="Total 4 3 2 2 2 4" xfId="18418" xr:uid="{ECCB2E7C-55FD-42E7-A36C-B0DE39E9D49E}"/>
    <cellStyle name="Total 4 3 2 2 2 5" xfId="14170" xr:uid="{04D1367F-7BC8-41DE-96DA-09CD5467B3BA}"/>
    <cellStyle name="Total 4 3 2 2 3" xfId="5551" xr:uid="{DE5AF156-2DBB-4E1F-8E5B-0566FDC409CE}"/>
    <cellStyle name="Total 4 3 2 2 3 2" xfId="9172" xr:uid="{242A6368-A437-42A0-94AB-F6D5482E8DC8}"/>
    <cellStyle name="Total 4 3 2 2 3 2 2" xfId="13297" xr:uid="{B5BA3AB8-2949-4674-83CB-61789EE6E75D}"/>
    <cellStyle name="Total 4 3 2 2 3 2 3" xfId="21254" xr:uid="{991835CC-2A27-4EE1-83B2-0948FE79BE78}"/>
    <cellStyle name="Total 4 3 2 2 3 3" xfId="12569" xr:uid="{E253270D-DF52-4DE8-A0D0-D71AEA594DCE}"/>
    <cellStyle name="Total 4 3 2 2 3 4" xfId="19795" xr:uid="{0FD427A7-30E8-47AD-A442-4718C509E91B}"/>
    <cellStyle name="Total 4 3 2 2 4" xfId="8108" xr:uid="{54BD8BB2-6DBE-4052-BCB5-21F0B2AF564C}"/>
    <cellStyle name="Total 4 3 2 2 4 2" xfId="17769" xr:uid="{DED8D5CA-7874-45E9-A3F8-71B703895791}"/>
    <cellStyle name="Total 4 3 2 2 4 3" xfId="20437" xr:uid="{48C0D327-2423-4867-A538-ADF074C69862}"/>
    <cellStyle name="Total 4 3 2 2 5" xfId="14290" xr:uid="{00DD1A1F-C53A-4866-8759-73330B3F584F}"/>
    <cellStyle name="Total 4 3 2 2 6" xfId="18989" xr:uid="{983085B0-3226-4E38-A9C4-C4E8DAC3C70D}"/>
    <cellStyle name="Total 4 3 2 3" xfId="4769" xr:uid="{8887BC00-547B-4169-8829-FF331DBA24FF}"/>
    <cellStyle name="Total 4 3 2 3 2" xfId="5816" xr:uid="{17D50958-F0D5-431A-B3EA-06A78C96194F}"/>
    <cellStyle name="Total 4 3 2 3 2 2" xfId="9437" xr:uid="{342253CD-E9DD-4BCB-A872-388B9259631B}"/>
    <cellStyle name="Total 4 3 2 3 2 2 2" xfId="17680" xr:uid="{82430BD5-3CFF-472F-A8BC-580E23D8F24D}"/>
    <cellStyle name="Total 4 3 2 3 2 2 3" xfId="21455" xr:uid="{C988BAC0-B1A6-4604-9D5F-C5061EA2FC64}"/>
    <cellStyle name="Total 4 3 2 3 2 3" xfId="13583" xr:uid="{117FE11C-9ACB-4FF3-A3CB-EAD8F3476FCE}"/>
    <cellStyle name="Total 4 3 2 3 2 4" xfId="14465" xr:uid="{6DBC9217-18D8-4664-BF1F-D046D8782191}"/>
    <cellStyle name="Total 4 3 2 3 3" xfId="8393" xr:uid="{B0829DDD-8E77-4E28-BE5B-D35A192A7ECD}"/>
    <cellStyle name="Total 4 3 2 3 3 2" xfId="18653" xr:uid="{558BA3BA-C402-4B84-8CEE-676967C82AF0}"/>
    <cellStyle name="Total 4 3 2 3 3 3" xfId="20652" xr:uid="{F0EA1982-6898-4D51-AACD-3EF23DF8A6B2}"/>
    <cellStyle name="Total 4 3 2 3 4" xfId="12842" xr:uid="{B7910C9C-101B-4544-8A70-0C2744600748}"/>
    <cellStyle name="Total 4 3 2 3 5" xfId="17956" xr:uid="{A7BADBFA-0786-4004-A2BF-CA0B54F39EAD}"/>
    <cellStyle name="Total 4 3 2 4" xfId="5357" xr:uid="{0D989EDF-2821-4112-9310-CBD767351AE1}"/>
    <cellStyle name="Total 4 3 2 4 2" xfId="8978" xr:uid="{149102C7-1538-41DD-8297-477EF438B25A}"/>
    <cellStyle name="Total 4 3 2 4 2 2" xfId="13466" xr:uid="{E07D809E-4278-41C1-8521-BF5EF3F49FD0}"/>
    <cellStyle name="Total 4 3 2 4 2 3" xfId="21097" xr:uid="{F6991855-D2E2-4C78-9245-D9E5335951F8}"/>
    <cellStyle name="Total 4 3 2 4 3" xfId="12629" xr:uid="{CF816BF4-AD12-414F-A9F4-74DBA48F058B}"/>
    <cellStyle name="Total 4 3 2 4 4" xfId="18901" xr:uid="{6C843E39-C4B9-4D1D-840A-2F0E4787AA32}"/>
    <cellStyle name="Total 4 3 2 5" xfId="7902" xr:uid="{43833E3C-C8B6-4160-8EEE-8D5C9003D204}"/>
    <cellStyle name="Total 4 3 2 5 2" xfId="12081" xr:uid="{01F97773-774A-4190-9F56-33586B7F5540}"/>
    <cellStyle name="Total 4 3 2 5 3" xfId="20271" xr:uid="{17178274-9A4F-429B-ADED-A15AA1EBE938}"/>
    <cellStyle name="Total 4 3 2 6" xfId="12994" xr:uid="{3F98E98F-2C7E-4F9E-B7C1-D05E8E229301}"/>
    <cellStyle name="Total 4 3 2 7" xfId="16255" xr:uid="{048E4995-DE0E-4B68-B5EA-DCC17ADEBF8F}"/>
    <cellStyle name="Total 4 3 3" xfId="3917" xr:uid="{279ACD09-21DF-4464-8ACA-FCCE08A5DE60}"/>
    <cellStyle name="Total 4 3 3 2" xfId="4586" xr:uid="{D05AF8D8-50BC-4B6C-BE6D-6D1C0467448A}"/>
    <cellStyle name="Total 4 3 3 2 2" xfId="5637" xr:uid="{DB2356BF-44AE-4543-AD58-052B88517CA9}"/>
    <cellStyle name="Total 4 3 3 2 2 2" xfId="9258" xr:uid="{51D41516-0EC9-410B-B0F5-327CFAAFE585}"/>
    <cellStyle name="Total 4 3 3 2 2 2 2" xfId="17433" xr:uid="{30ACC4EC-091B-4442-99A0-5B694A987555}"/>
    <cellStyle name="Total 4 3 3 2 2 2 3" xfId="21324" xr:uid="{E16512BC-8D3F-4DEF-8EF3-10270A97226F}"/>
    <cellStyle name="Total 4 3 3 2 2 3" xfId="15292" xr:uid="{2F814C2E-3AC1-480D-AA36-83629712A5E9}"/>
    <cellStyle name="Total 4 3 3 2 2 4" xfId="17180" xr:uid="{61130EB3-6308-4681-8874-66D3A9F64394}"/>
    <cellStyle name="Total 4 3 3 2 3" xfId="8210" xr:uid="{6F072096-3F74-4F22-9910-BA4E907759A8}"/>
    <cellStyle name="Total 4 3 3 2 3 2" xfId="15399" xr:uid="{F717F9F9-F11A-42A2-8D09-7BDC323E56B5}"/>
    <cellStyle name="Total 4 3 3 2 3 3" xfId="20519" xr:uid="{4ECB7E6F-1FF5-4777-9757-3A6AA8762595}"/>
    <cellStyle name="Total 4 3 3 2 4" xfId="12896" xr:uid="{D3B7DD21-3075-4849-9632-8E7D8EE0C004}"/>
    <cellStyle name="Total 4 3 3 2 5" xfId="17084" xr:uid="{470373BB-6F71-4757-9228-DA2757EA66C2}"/>
    <cellStyle name="Total 4 3 3 3" xfId="5111" xr:uid="{4863C24F-34EC-4734-849A-C4B5F1B0117F}"/>
    <cellStyle name="Total 4 3 3 3 2" xfId="8732" xr:uid="{E9C81C40-7987-49AE-BBBE-2AF1C8E4D798}"/>
    <cellStyle name="Total 4 3 3 3 2 2" xfId="17585" xr:uid="{02CF7231-6768-4E65-8545-C4954AE14889}"/>
    <cellStyle name="Total 4 3 3 3 2 3" xfId="20921" xr:uid="{903B0DE8-B0D8-4B33-9224-696BCA986623}"/>
    <cellStyle name="Total 4 3 3 3 3" xfId="12707" xr:uid="{7505AA74-4548-4FED-981B-473C9F670442}"/>
    <cellStyle name="Total 4 3 3 3 4" xfId="17975" xr:uid="{A878F912-14EF-4CF9-A103-40F92AF4CC86}"/>
    <cellStyle name="Total 4 3 3 4" xfId="7590" xr:uid="{8F18D068-B8E6-4C06-B74F-73589B59B2D9}"/>
    <cellStyle name="Total 4 3 3 4 2" xfId="17483" xr:uid="{0CE57401-1A95-4C53-A70B-85B699DC31D6}"/>
    <cellStyle name="Total 4 3 3 4 3" xfId="20051" xr:uid="{E322FBD6-4198-47DF-A555-D12A33A21689}"/>
    <cellStyle name="Total 4 3 3 5" xfId="13760" xr:uid="{F63992C7-BAFF-4C09-A1C3-426186038ED7}"/>
    <cellStyle name="Total 4 3 3 6" xfId="19121" xr:uid="{2DF078FD-0BF7-4F26-B24D-37124704AE92}"/>
    <cellStyle name="Total 4 3 4" xfId="4043" xr:uid="{1A73976D-A2EE-4D72-8B73-ACACCB7C2D47}"/>
    <cellStyle name="Total 4 3 4 2" xfId="5182" xr:uid="{8147C7C4-8B91-4F76-BCFA-E3C9723BE2F1}"/>
    <cellStyle name="Total 4 3 4 2 2" xfId="8803" xr:uid="{46705981-A056-4599-904F-F986139F34E6}"/>
    <cellStyle name="Total 4 3 4 2 2 2" xfId="17477" xr:uid="{5026762F-6443-41E4-9B96-29B92F24BBB8}"/>
    <cellStyle name="Total 4 3 4 2 2 3" xfId="20975" xr:uid="{079512F3-2173-4130-8FEE-7F54E4C8C0AC}"/>
    <cellStyle name="Total 4 3 4 2 3" xfId="12679" xr:uid="{63903533-EF44-4CEB-BE5C-CE2F40BB306E}"/>
    <cellStyle name="Total 4 3 4 2 4" xfId="18147" xr:uid="{A4FD7A5E-2066-4CA2-A412-CBCDAE9C9885}"/>
    <cellStyle name="Total 4 3 4 3" xfId="7696" xr:uid="{62C71A90-7DCF-4609-9D45-C442AA10A1F2}"/>
    <cellStyle name="Total 4 3 4 3 2" xfId="17485" xr:uid="{C1A60DDD-A440-47D1-8C00-4ED7479BB891}"/>
    <cellStyle name="Total 4 3 4 3 3" xfId="20128" xr:uid="{3373C472-CD75-4025-AB86-CDF87DA3C459}"/>
    <cellStyle name="Total 4 3 4 4" xfId="13717" xr:uid="{50B9D697-B836-47B1-AD29-EB27F5EAA7BF}"/>
    <cellStyle name="Total 4 3 4 5" xfId="19061" xr:uid="{5C4D4BFA-E558-4BD4-BDEF-AA122157D0B8}"/>
    <cellStyle name="Total 4 3 5" xfId="3869" xr:uid="{81E369A3-B83C-454F-8548-1923931A174C}"/>
    <cellStyle name="Total 4 3 5 2" xfId="7549" xr:uid="{0D364A65-256F-4923-852C-AD730BCED72E}"/>
    <cellStyle name="Total 4 3 5 2 2" xfId="15847" xr:uid="{5D93444E-C488-47A4-AAEC-66691955DC3D}"/>
    <cellStyle name="Total 4 3 5 2 3" xfId="20026" xr:uid="{7A758E18-AD4B-484E-8E8C-9530478361F3}"/>
    <cellStyle name="Total 4 3 5 3" xfId="18524" xr:uid="{2AE52386-02F4-4A4C-B9E6-1879599D6252}"/>
    <cellStyle name="Total 4 3 5 4" xfId="19140" xr:uid="{69D8D21A-8EEE-4D92-9F3A-BC103F602565}"/>
    <cellStyle name="Total 4 3 6" xfId="7358" xr:uid="{EBF6F8FB-1D97-4738-AC3F-97166E525625}"/>
    <cellStyle name="Total 4 3 6 2" xfId="17859" xr:uid="{3FCCD1E8-8A1C-4772-9079-C9D2920E8244}"/>
    <cellStyle name="Total 4 3 6 3" xfId="19878" xr:uid="{8F67BA3C-5789-426D-9200-342012E180D3}"/>
    <cellStyle name="Total 4 3 7" xfId="16181" xr:uid="{7EBE02EC-0BAE-421D-9068-C5104227E8C8}"/>
    <cellStyle name="Total 4 3 8" xfId="19409" xr:uid="{F5D068CC-3B29-45C9-B545-3DA6F32B8802}"/>
    <cellStyle name="Total 4 4" xfId="2515" xr:uid="{9E5FBA2D-A7A5-4031-B874-75A317ABC7B9}"/>
    <cellStyle name="Total 4 4 2" xfId="4266" xr:uid="{1C003E76-9573-40D8-9A7C-E660BB503C37}"/>
    <cellStyle name="Total 4 4 2 2" xfId="4480" xr:uid="{67CF3AC4-A7C4-41CE-B1BB-2CDBEA3C4A38}"/>
    <cellStyle name="Total 4 4 2 2 2" xfId="4944" xr:uid="{B99FCE5E-B1FB-4B88-AD87-8AEC2753287F}"/>
    <cellStyle name="Total 4 4 2 2 2 2" xfId="5989" xr:uid="{E5A66F26-0D85-4CEE-A27A-C3E4586FA1C1}"/>
    <cellStyle name="Total 4 4 2 2 2 2 2" xfId="9610" xr:uid="{A55B049D-024C-4D80-9FD5-CE0386C144B7}"/>
    <cellStyle name="Total 4 4 2 2 2 2 2 2" xfId="17627" xr:uid="{5D5B765D-5BEB-4A12-A987-E16339A18A5F}"/>
    <cellStyle name="Total 4 4 2 2 2 2 2 3" xfId="21595" xr:uid="{15EE99B2-61A8-4106-8B72-A5E2320481F4}"/>
    <cellStyle name="Total 4 4 2 2 2 2 3" xfId="12418" xr:uid="{C2C1C15F-F4DA-4111-B6AA-D42783C54E05}"/>
    <cellStyle name="Total 4 4 2 2 2 2 4" xfId="19754" xr:uid="{3E2E9981-D37E-46DA-A38B-B83817A2366D}"/>
    <cellStyle name="Total 4 4 2 2 2 3" xfId="8568" xr:uid="{358A1538-26B7-4C7B-B66E-66599AB4C11C}"/>
    <cellStyle name="Total 4 4 2 2 2 3 2" xfId="13354" xr:uid="{FA89A7C2-4D0D-4DB9-B63E-42AC391EEFAD}"/>
    <cellStyle name="Total 4 4 2 2 2 3 3" xfId="20792" xr:uid="{F50E9645-2254-4743-9382-BEDE514B7D1E}"/>
    <cellStyle name="Total 4 4 2 2 2 4" xfId="18417" xr:uid="{74854824-D2AC-40D0-97FA-F9A744D8E6AC}"/>
    <cellStyle name="Total 4 4 2 2 2 5" xfId="19782" xr:uid="{7BE819BC-280C-4D50-91C9-0B3D5F0F14DA}"/>
    <cellStyle name="Total 4 4 2 2 3" xfId="5552" xr:uid="{3E3B0D04-42A3-4D7C-B0FE-DA00A48581B9}"/>
    <cellStyle name="Total 4 4 2 2 3 2" xfId="9173" xr:uid="{C5127AA2-D955-4A9B-80D1-5C354B98D95F}"/>
    <cellStyle name="Total 4 4 2 2 3 2 2" xfId="15698" xr:uid="{131867ED-77BD-4AAE-9B25-E0C9F00094D3}"/>
    <cellStyle name="Total 4 4 2 2 3 2 3" xfId="21255" xr:uid="{3BEB2B09-C2BF-4B99-A1F8-BCF9EE6E1AE6}"/>
    <cellStyle name="Total 4 4 2 2 3 3" xfId="12568" xr:uid="{F36BDB4D-40DE-49AC-BC34-D281199A2016}"/>
    <cellStyle name="Total 4 4 2 2 3 4" xfId="18894" xr:uid="{0707BEFC-76E8-449F-B710-F2A85FEC01F5}"/>
    <cellStyle name="Total 4 4 2 2 4" xfId="8109" xr:uid="{FF9373B7-C384-4F5E-9C2B-29124B7DAFA8}"/>
    <cellStyle name="Total 4 4 2 2 4 2" xfId="17611" xr:uid="{B173CACC-B029-4F44-86FC-556DD708EB70}"/>
    <cellStyle name="Total 4 4 2 2 4 3" xfId="20438" xr:uid="{9994EBEC-0E1D-42F0-8EA5-C8FDF8328E6E}"/>
    <cellStyle name="Total 4 4 2 2 5" xfId="16494" xr:uid="{1EDE0163-C930-4CF5-B085-38CB46E145B4}"/>
    <cellStyle name="Total 4 4 2 2 6" xfId="18988" xr:uid="{9A4E7793-A5A5-42C4-9D3F-2325333E3A7F}"/>
    <cellStyle name="Total 4 4 2 3" xfId="4770" xr:uid="{78BCD9AE-62C8-4593-9FD4-2EE4675EE10F}"/>
    <cellStyle name="Total 4 4 2 3 2" xfId="5817" xr:uid="{E8134D3C-D296-425C-BBE4-ACD9D1841EB0}"/>
    <cellStyle name="Total 4 4 2 3 2 2" xfId="9438" xr:uid="{C84482AC-9E04-46BB-8B55-75541961A2FC}"/>
    <cellStyle name="Total 4 4 2 3 2 2 2" xfId="17679" xr:uid="{BC854D59-5329-4B28-89D9-336B67FB8324}"/>
    <cellStyle name="Total 4 4 2 3 2 2 3" xfId="21456" xr:uid="{9CDAC667-EE4C-4A5B-A0B5-3E0B386AFEE0}"/>
    <cellStyle name="Total 4 4 2 3 2 3" xfId="18668" xr:uid="{22EB2642-9E8E-4EB5-8EEF-E068FA937627}"/>
    <cellStyle name="Total 4 4 2 3 2 4" xfId="13265" xr:uid="{97C62467-074D-48F4-90C0-03EA14E25501}"/>
    <cellStyle name="Total 4 4 2 3 3" xfId="8394" xr:uid="{1A22DF29-C286-4145-8A2C-489CFCFC80D9}"/>
    <cellStyle name="Total 4 4 2 3 3 2" xfId="18644" xr:uid="{BC4FB2DC-49A6-4A74-AB82-1E19C48B2D7D}"/>
    <cellStyle name="Total 4 4 2 3 3 3" xfId="20653" xr:uid="{8C89ECD3-C715-4D07-B427-F0CF8CF58AC9}"/>
    <cellStyle name="Total 4 4 2 3 4" xfId="12841" xr:uid="{99D9A3D7-26D9-43C6-B115-0AE4B74458D7}"/>
    <cellStyle name="Total 4 4 2 3 5" xfId="14739" xr:uid="{734EB69D-B754-4B34-95D6-B2B864AD24EC}"/>
    <cellStyle name="Total 4 4 2 4" xfId="5358" xr:uid="{6F10327E-1FEE-4056-AAF2-52013692BDC1}"/>
    <cellStyle name="Total 4 4 2 4 2" xfId="8979" xr:uid="{1D1507CA-CC44-4D84-AC75-837DAD526382}"/>
    <cellStyle name="Total 4 4 2 4 2 2" xfId="11974" xr:uid="{9D75C8F2-E800-49DA-BF43-BD6DC662A5AD}"/>
    <cellStyle name="Total 4 4 2 4 2 3" xfId="21098" xr:uid="{A0A09265-00EF-4864-8E5A-AD5408290381}"/>
    <cellStyle name="Total 4 4 2 4 3" xfId="12628" xr:uid="{99344BEE-8E07-42B2-A6D7-0F6F50F55DA3}"/>
    <cellStyle name="Total 4 4 2 4 4" xfId="15988" xr:uid="{2BD9CBBC-257A-44C6-B069-65AF3C7A93E1}"/>
    <cellStyle name="Total 4 4 2 5" xfId="7903" xr:uid="{9059C467-3F97-4F9A-8A0E-71E8A94949BC}"/>
    <cellStyle name="Total 4 4 2 5 2" xfId="17799" xr:uid="{F88A8428-5F38-467C-8280-740A5FBE9B6A}"/>
    <cellStyle name="Total 4 4 2 5 3" xfId="20272" xr:uid="{2F55D695-708A-4CF6-B434-A4399F7F356F}"/>
    <cellStyle name="Total 4 4 2 6" xfId="13658" xr:uid="{BE985ED0-A1F1-4B67-84F8-A338CC28AE8F}"/>
    <cellStyle name="Total 4 4 2 7" xfId="13983" xr:uid="{659BCF77-67CE-446A-957E-841550D5428D}"/>
    <cellStyle name="Total 4 4 3" xfId="3796" xr:uid="{B9FE4903-718C-4707-A709-0DBD8371E9D3}"/>
    <cellStyle name="Total 4 4 3 2" xfId="4562" xr:uid="{CF237CFA-E8BA-4342-8ECA-0649BDFBE66D}"/>
    <cellStyle name="Total 4 4 3 2 2" xfId="5614" xr:uid="{5C2ADCAE-EE0D-4D16-8C1E-4932F44F33A7}"/>
    <cellStyle name="Total 4 4 3 2 2 2" xfId="9235" xr:uid="{480975B5-6662-4FC3-AA19-4339D74F3FEF}"/>
    <cellStyle name="Total 4 4 3 2 2 2 2" xfId="16089" xr:uid="{E7E88B77-E920-4B31-A048-12C78BB5C1F4}"/>
    <cellStyle name="Total 4 4 3 2 2 2 3" xfId="21308" xr:uid="{656AF63C-27E1-4C19-860E-6C8B2B09BCFF}"/>
    <cellStyle name="Total 4 4 3 2 2 3" xfId="18645" xr:uid="{3BFBB13C-D8B0-46CE-AF56-243B3A99BCA4}"/>
    <cellStyle name="Total 4 4 3 2 2 4" xfId="12340" xr:uid="{10A17953-CD5F-452B-B830-B39AB9D6D5B4}"/>
    <cellStyle name="Total 4 4 3 2 3" xfId="8186" xr:uid="{5B210998-8C22-4591-A2AE-DC392A645134}"/>
    <cellStyle name="Total 4 4 3 2 3 2" xfId="13373" xr:uid="{CD021F01-0848-4A27-A2E2-5E94C9FF2253}"/>
    <cellStyle name="Total 4 4 3 2 3 3" xfId="20503" xr:uid="{EB2141E4-4A9F-4878-871E-6F8C797F7D14}"/>
    <cellStyle name="Total 4 4 3 2 4" xfId="12909" xr:uid="{577D2E9B-3E60-4E61-AD84-767205EF2FAA}"/>
    <cellStyle name="Total 4 4 3 2 5" xfId="13243" xr:uid="{D9FF86A2-FFDF-474C-A6D8-FA7589CB7B68}"/>
    <cellStyle name="Total 4 4 3 3" xfId="5051" xr:uid="{DE059ACA-97FF-4B48-8D34-9F47FF91FADD}"/>
    <cellStyle name="Total 4 4 3 3 2" xfId="8672" xr:uid="{FBBE98BA-3A42-4DB3-B1D8-920FDBCD9E99}"/>
    <cellStyle name="Total 4 4 3 3 2 2" xfId="12005" xr:uid="{7CF67F7C-E836-4B3B-A489-55AFC3E84AB6}"/>
    <cellStyle name="Total 4 4 3 3 2 3" xfId="20878" xr:uid="{46F364DD-E7AA-40B3-9E07-C181F36FA9C1}"/>
    <cellStyle name="Total 4 4 3 3 3" xfId="18626" xr:uid="{34D5CAC7-7839-4271-9B30-BCBF4E85DC4D}"/>
    <cellStyle name="Total 4 4 3 3 4" xfId="16063" xr:uid="{7E703330-F71A-463E-9D80-CF3F66D81CC0}"/>
    <cellStyle name="Total 4 4 3 4" xfId="7486" xr:uid="{483A32F5-F550-4B1E-8A75-9435F8DB1C17}"/>
    <cellStyle name="Total 4 4 3 4 2" xfId="12239" xr:uid="{1A48BAE3-2D64-42E2-8D86-95D5A793029D}"/>
    <cellStyle name="Total 4 4 3 4 3" xfId="19977" xr:uid="{57AC8197-D994-4976-A0BC-AD8A4D2CF425}"/>
    <cellStyle name="Total 4 4 3 5" xfId="13139" xr:uid="{2B236366-E684-4D45-9B09-8DC4984B23B6}"/>
    <cellStyle name="Total 4 4 3 6" xfId="13136" xr:uid="{032E0F5E-14C1-4673-B03D-8428AB1F51F4}"/>
    <cellStyle name="Total 4 4 4" xfId="3882" xr:uid="{35368221-52DD-4785-BA84-23C71D666A73}"/>
    <cellStyle name="Total 4 4 4 2" xfId="5095" xr:uid="{89BB8A48-FF3B-406D-9289-0CD1C7FD4336}"/>
    <cellStyle name="Total 4 4 4 2 2" xfId="8716" xr:uid="{ED6301C9-2595-406D-876B-49EA6F0E23D9}"/>
    <cellStyle name="Total 4 4 4 2 2 2" xfId="13343" xr:uid="{A05C470B-D096-4BF8-B753-26B47A81DD6D}"/>
    <cellStyle name="Total 4 4 4 2 2 3" xfId="20911" xr:uid="{799AF768-382F-4D7A-B04E-3D57954ADA31}"/>
    <cellStyle name="Total 4 4 4 2 3" xfId="15280" xr:uid="{8296D9EE-CF2D-4AE1-BC96-AC57B8ECD46E}"/>
    <cellStyle name="Total 4 4 4 2 4" xfId="13847" xr:uid="{46420F7D-28EB-45E0-9B0B-686896B42BCA}"/>
    <cellStyle name="Total 4 4 4 3" xfId="7561" xr:uid="{4A297177-C881-4F1F-8B19-C977837E925C}"/>
    <cellStyle name="Total 4 4 4 3 2" xfId="17458" xr:uid="{293C79BA-0258-47F7-B175-A2125455AE8B}"/>
    <cellStyle name="Total 4 4 4 3 3" xfId="20032" xr:uid="{DC1CBB81-2A82-4760-9486-79D0B54821DD}"/>
    <cellStyle name="Total 4 4 4 4" xfId="13766" xr:uid="{30924FC7-CC1E-4282-8190-C99695721485}"/>
    <cellStyle name="Total 4 4 4 5" xfId="19134" xr:uid="{858F1B44-55CA-4A5E-8946-3B843F2C3B52}"/>
    <cellStyle name="Total 4 4 5" xfId="5006" xr:uid="{5B3AACF0-80B9-459F-8C15-235B4BFFAC2A}"/>
    <cellStyle name="Total 4 4 5 2" xfId="8627" xr:uid="{59C66D97-229C-4296-9E8B-949EBECF6588}"/>
    <cellStyle name="Total 4 4 5 2 2" xfId="12010" xr:uid="{21E55B0E-9B7D-4694-BF1E-7661E0ACC06B}"/>
    <cellStyle name="Total 4 4 5 2 3" xfId="20842" xr:uid="{EEF7BD07-7D18-4F96-84C6-E0CEBB6193F8}"/>
    <cellStyle name="Total 4 4 5 3" xfId="18362" xr:uid="{FB343163-31B2-445A-9EA8-2EF9ECCAF641}"/>
    <cellStyle name="Total 4 4 5 4" xfId="18129" xr:uid="{EA8320BF-E498-40AB-8295-91F79D9D2455}"/>
    <cellStyle name="Total 4 4 6" xfId="7359" xr:uid="{1FC8DE9E-DADC-4339-B6CC-595CDA3E6075}"/>
    <cellStyle name="Total 4 4 6 2" xfId="17858" xr:uid="{9BBE5A82-D3B4-422D-A377-A791F64B1238}"/>
    <cellStyle name="Total 4 4 6 3" xfId="19879" xr:uid="{83F0AA4F-A6B7-4B40-9B4D-7727C3D04406}"/>
    <cellStyle name="Total 4 4 7" xfId="16209" xr:uid="{6F4FD6B8-BB75-47FA-BB77-0273DFB9E093}"/>
    <cellStyle name="Total 4 4 8" xfId="17938" xr:uid="{BDE32CB9-811D-4412-BEA9-05088F9513B6}"/>
    <cellStyle name="Total 4 5" xfId="4263" xr:uid="{A9C717B4-9B44-43A0-BD16-51B90A9ABBE0}"/>
    <cellStyle name="Total 4 5 2" xfId="4477" xr:uid="{200CA989-3C01-4909-8490-654BEEA3CF22}"/>
    <cellStyle name="Total 4 5 2 2" xfId="4941" xr:uid="{470118F6-9BDF-4ECB-98B0-F2D960470EDE}"/>
    <cellStyle name="Total 4 5 2 2 2" xfId="5986" xr:uid="{2C4EE7B1-C402-45A4-9737-584E3B4296CA}"/>
    <cellStyle name="Total 4 5 2 2 2 2" xfId="9607" xr:uid="{102A70DA-3342-4239-BC50-3A9088B27758}"/>
    <cellStyle name="Total 4 5 2 2 2 2 2" xfId="17629" xr:uid="{8FFA7DF3-05DB-4272-95D8-0A4099E59179}"/>
    <cellStyle name="Total 4 5 2 2 2 2 3" xfId="21592" xr:uid="{A1369D3A-3B55-4D4A-ACB5-70A1D25F0AB9}"/>
    <cellStyle name="Total 4 5 2 2 2 3" xfId="12420" xr:uid="{8418EABC-E698-4D16-947F-AE6D254952C7}"/>
    <cellStyle name="Total 4 5 2 2 2 4" xfId="13178" xr:uid="{A83DAEDD-86AF-43AE-A025-C84F76E2BE8E}"/>
    <cellStyle name="Total 4 5 2 2 3" xfId="8565" xr:uid="{2A807E3F-3EEB-45DC-BF20-EE81F4591C63}"/>
    <cellStyle name="Total 4 5 2 2 3 2" xfId="17554" xr:uid="{70B0E55F-46E3-4EEE-8179-4B9011DDEB4A}"/>
    <cellStyle name="Total 4 5 2 2 3 3" xfId="20789" xr:uid="{D9028A12-20C8-4719-B49C-FD97E093890A}"/>
    <cellStyle name="Total 4 5 2 2 4" xfId="18420" xr:uid="{63C59596-28D5-4ED1-81FC-2A2A95111267}"/>
    <cellStyle name="Total 4 5 2 2 5" xfId="17969" xr:uid="{B2D048DD-9526-4CCC-AA28-B25A1EB9F238}"/>
    <cellStyle name="Total 4 5 2 3" xfId="5549" xr:uid="{BD644AC2-6368-4091-996B-55AFC868D3CD}"/>
    <cellStyle name="Total 4 5 2 3 2" xfId="9170" xr:uid="{86315005-2EF6-411E-B201-2EA2CFBF23A5}"/>
    <cellStyle name="Total 4 5 2 3 2 2" xfId="15314" xr:uid="{27947B6C-07FE-460B-8B43-3EEA114EA57B}"/>
    <cellStyle name="Total 4 5 2 3 2 3" xfId="21252" xr:uid="{A385ED59-A8D3-4342-BC8B-388665A3F076}"/>
    <cellStyle name="Total 4 5 2 3 3" xfId="12571" xr:uid="{7A5410B5-CB58-4B90-901E-705229CB850F}"/>
    <cellStyle name="Total 4 5 2 3 4" xfId="19777" xr:uid="{1B04135F-6C9B-4D55-B51D-CA7333B69E07}"/>
    <cellStyle name="Total 4 5 2 4" xfId="8106" xr:uid="{905DA008-ED54-4AAB-AE7F-D077DEA2600D}"/>
    <cellStyle name="Total 4 5 2 4 2" xfId="15234" xr:uid="{EFE5212E-FB83-4AF2-A0E4-9CC58E9C7596}"/>
    <cellStyle name="Total 4 5 2 4 3" xfId="20435" xr:uid="{870BDD25-2F34-4587-A501-534ACE376ACA}"/>
    <cellStyle name="Total 4 5 2 5" xfId="15083" xr:uid="{77454159-5DAD-4B02-87D7-71EB83112EC0}"/>
    <cellStyle name="Total 4 5 2 6" xfId="18991" xr:uid="{555CECED-310E-4E82-8828-F3D421AFE23F}"/>
    <cellStyle name="Total 4 5 3" xfId="4767" xr:uid="{C21A4075-83C1-4AB0-94DE-469304A1A78A}"/>
    <cellStyle name="Total 4 5 3 2" xfId="5814" xr:uid="{23AF97C5-BFCC-45D3-83C0-60027FFA93DE}"/>
    <cellStyle name="Total 4 5 3 2 2" xfId="9435" xr:uid="{9F7FB027-62A8-4B5F-B1E9-BC4F20130190}"/>
    <cellStyle name="Total 4 5 3 2 2 2" xfId="17682" xr:uid="{196796B7-CB31-4F57-A2C1-62F8ADF7AE99}"/>
    <cellStyle name="Total 4 5 3 2 2 3" xfId="21453" xr:uid="{B3584D15-8B5E-41A4-A88B-04A0BEAA84C0}"/>
    <cellStyle name="Total 4 5 3 2 3" xfId="12829" xr:uid="{74714F6E-D565-4AFD-B9DB-C6AC2A766351}"/>
    <cellStyle name="Total 4 5 3 2 4" xfId="16997" xr:uid="{FCC8AB8C-C0C3-4AFA-9253-ED7FC2A7FF59}"/>
    <cellStyle name="Total 4 5 3 3" xfId="8391" xr:uid="{553C01E8-2CB2-49E8-9EA5-A0F20B7DBFF1}"/>
    <cellStyle name="Total 4 5 3 3 2" xfId="13506" xr:uid="{3ECD6A6F-AF00-418A-AB76-2B2D2767FC79}"/>
    <cellStyle name="Total 4 5 3 3 3" xfId="20650" xr:uid="{D813FB0F-D4DA-4CF3-BC75-78E193D71A49}"/>
    <cellStyle name="Total 4 5 3 4" xfId="18469" xr:uid="{B66E0DB9-CC38-4805-9CC9-38C7B1803227}"/>
    <cellStyle name="Total 4 5 3 5" xfId="17947" xr:uid="{63719756-6659-4CA1-BDB2-A6496ED38BF8}"/>
    <cellStyle name="Total 4 5 4" xfId="5355" xr:uid="{BB3761C4-6151-43E4-87F2-C5F071CFD33F}"/>
    <cellStyle name="Total 4 5 4 2" xfId="8976" xr:uid="{F558D244-81FB-42B6-B841-4E7D0D24F2BA}"/>
    <cellStyle name="Total 4 5 4 2 2" xfId="13322" xr:uid="{C7E77657-669D-4321-88F0-E70601DD6982}"/>
    <cellStyle name="Total 4 5 4 2 3" xfId="21095" xr:uid="{B25B4A2B-B643-4F8A-8CA6-A845077FCA60}"/>
    <cellStyle name="Total 4 5 4 3" xfId="18222" xr:uid="{C519E82B-C043-4194-95C1-642691CED7AB}"/>
    <cellStyle name="Total 4 5 4 4" xfId="18001" xr:uid="{3D13E903-3D5B-4741-8643-A55C7A6B73D2}"/>
    <cellStyle name="Total 4 5 5" xfId="7900" xr:uid="{2D4A391E-BC5D-4DC2-BD99-BE3DA6D67911}"/>
    <cellStyle name="Total 4 5 5 2" xfId="12082" xr:uid="{4A5070BF-6C95-4102-B44D-3AA29B941F95}"/>
    <cellStyle name="Total 4 5 5 3" xfId="20269" xr:uid="{11F49CD9-0D02-416F-99A5-B6A07C455118}"/>
    <cellStyle name="Total 4 5 6" xfId="14255" xr:uid="{BEF0A12B-F887-4A09-A094-95A458391D07}"/>
    <cellStyle name="Total 4 5 7" xfId="14656" xr:uid="{CC3801BC-3FA1-45BF-875E-FC210238D107}"/>
    <cellStyle name="Total 4 6" xfId="4132" xr:uid="{7DF2679F-C637-4535-86CF-8A03CFA4EE65}"/>
    <cellStyle name="Total 4 6 2" xfId="4651" xr:uid="{18DE36E4-119B-4119-9EBE-B09DC2B7E5E3}"/>
    <cellStyle name="Total 4 6 2 2" xfId="5699" xr:uid="{859E95BD-0430-443D-97D0-3DA5FC9AD999}"/>
    <cellStyle name="Total 4 6 2 2 2" xfId="9320" xr:uid="{DC18E5C2-2414-4073-857B-AAFEABC0267A}"/>
    <cellStyle name="Total 4 6 2 2 2 2" xfId="11903" xr:uid="{BE2E0C8A-4371-4241-80E7-B2E4202A37D4}"/>
    <cellStyle name="Total 4 6 2 2 2 3" xfId="21371" xr:uid="{0878BB42-C2C4-4A4F-AFEE-577C361C6459}"/>
    <cellStyle name="Total 4 6 2 2 3" xfId="18741" xr:uid="{A2A1721C-89D7-43BB-A0B3-2A8FAC28451C}"/>
    <cellStyle name="Total 4 6 2 2 4" xfId="16062" xr:uid="{A9A4643B-D261-465E-AE1C-C2695F0FFD5C}"/>
    <cellStyle name="Total 4 6 2 3" xfId="8275" xr:uid="{F08B7CF3-B1A9-4764-B827-A1F34AAC9CD7}"/>
    <cellStyle name="Total 4 6 2 3 2" xfId="15634" xr:uid="{7F8613A0-C423-44B2-8B7C-7BF811333114}"/>
    <cellStyle name="Total 4 6 2 3 3" xfId="20568" xr:uid="{6E9FCA83-738D-47BF-952F-2416D0DC8EC6}"/>
    <cellStyle name="Total 4 6 2 4" xfId="17545" xr:uid="{93BCE119-68A7-468F-8D11-832B1A2C3F14}"/>
    <cellStyle name="Total 4 6 2 5" xfId="14946" xr:uid="{16BBAEE3-F404-423F-9A0D-D992FDA9CFA1}"/>
    <cellStyle name="Total 4 6 3" xfId="5235" xr:uid="{39D88964-62F2-4E05-9A30-5141309AC089}"/>
    <cellStyle name="Total 4 6 3 2" xfId="8856" xr:uid="{E0CB68F8-0980-4103-A68C-C2F152D517FF}"/>
    <cellStyle name="Total 4 6 3 2 2" xfId="15353" xr:uid="{376AB7ED-7EFB-4957-96E9-95BFF507EFC7}"/>
    <cellStyle name="Total 4 6 3 2 3" xfId="21008" xr:uid="{EDE42946-D770-4E2F-A0DC-FAA47079EC70}"/>
    <cellStyle name="Total 4 6 3 3" xfId="18243" xr:uid="{68CEE235-3217-44C3-894E-97EF5CA89E6C}"/>
    <cellStyle name="Total 4 6 3 4" xfId="14479" xr:uid="{3593FF5B-1374-4D5D-A403-2C5CDE2F6C12}"/>
    <cellStyle name="Total 4 6 4" xfId="7773" xr:uid="{3D327E72-F484-4B39-92C7-F3BF6E3FF757}"/>
    <cellStyle name="Total 4 6 4 2" xfId="13412" xr:uid="{863706DA-7209-407F-AD6E-CB98741DF39C}"/>
    <cellStyle name="Total 4 6 4 3" xfId="20177" xr:uid="{94931852-86BB-4E1C-A193-901023DEF684}"/>
    <cellStyle name="Total 4 6 5" xfId="13699" xr:uid="{E28A3F09-4762-41CD-989C-872DE3EA79A9}"/>
    <cellStyle name="Total 4 6 6" xfId="16913" xr:uid="{638E5EE6-3056-49D2-9105-60ABC2DBDDBE}"/>
    <cellStyle name="Total 4 7" xfId="4336" xr:uid="{AFBECB6C-7C9F-47D8-B086-280C7B20D584}"/>
    <cellStyle name="Total 4 7 2" xfId="5413" xr:uid="{D979DC4B-087B-4501-B3EF-BB8EBA054236}"/>
    <cellStyle name="Total 4 7 2 2" xfId="9034" xr:uid="{BE9916E1-3D50-407D-82B6-ECADE56FFD5C}"/>
    <cellStyle name="Total 4 7 2 2 2" xfId="15717" xr:uid="{AC824ACF-0C01-472D-BF56-00715FD53A6B}"/>
    <cellStyle name="Total 4 7 2 2 3" xfId="21148" xr:uid="{7BBF9419-FE95-4795-884F-68D849376CBE}"/>
    <cellStyle name="Total 4 7 2 3" xfId="56" xr:uid="{389D8F7A-E15E-4261-8549-DD2325FA0912}"/>
    <cellStyle name="Total 4 7 2 4" xfId="17420" xr:uid="{060045AA-A7E4-4113-B5D4-ABD80E0637BD}"/>
    <cellStyle name="Total 4 7 3" xfId="7968" xr:uid="{CCEC92BE-E407-4BC4-908A-21B6F5B05186}"/>
    <cellStyle name="Total 4 7 3 2" xfId="15807" xr:uid="{E1811182-7C87-4A8C-ABCF-57C46EE265E5}"/>
    <cellStyle name="Total 4 7 3 3" xfId="20330" xr:uid="{29086BF4-DC3E-4DCD-B8D0-128ADFD5F8F2}"/>
    <cellStyle name="Total 4 7 4" xfId="12965" xr:uid="{81BD3335-CED8-4E47-AE97-CC7092F74D4D}"/>
    <cellStyle name="Total 4 7 5" xfId="16397" xr:uid="{7C54B7E9-EDE7-4844-BA3F-06508E827BEE}"/>
    <cellStyle name="Total 4 8" xfId="3918" xr:uid="{302DB3A0-BA03-453A-ABDB-F08467E5EADB}"/>
    <cellStyle name="Total 4 8 2" xfId="7591" xr:uid="{DD915386-CDFF-48DD-B9AF-925034DFD426}"/>
    <cellStyle name="Total 4 8 2 2" xfId="12180" xr:uid="{0628078D-D51E-4A7F-B817-822BB471F3FA}"/>
    <cellStyle name="Total 4 8 2 3" xfId="20052" xr:uid="{C8B805AF-B38F-4EE8-ADFB-6F91960A1F2C}"/>
    <cellStyle name="Total 4 8 3" xfId="13096" xr:uid="{EA2CE5AA-0958-44A5-9AEF-3B32CFD33886}"/>
    <cellStyle name="Total 4 8 4" xfId="19120" xr:uid="{FC1236A7-D868-4398-B4E0-57543032F5BB}"/>
    <cellStyle name="Total 4 9" xfId="7356" xr:uid="{C84E4060-5CDB-414D-8AD5-6EAE1090F708}"/>
    <cellStyle name="Total 4 9 2" xfId="17861" xr:uid="{C6648007-45DC-4FF6-9D87-F5292E75715B}"/>
    <cellStyle name="Total 4 9 3" xfId="19876" xr:uid="{0BC57D89-B94A-459A-BD9F-C477C15D8991}"/>
    <cellStyle name="Total 5" xfId="2516" xr:uid="{7B17D491-B579-430B-87F1-175D4E8FA0C6}"/>
    <cellStyle name="Total 5 10" xfId="13601" xr:uid="{5E11B7A0-6E89-4B18-8C47-D4671A12D263}"/>
    <cellStyle name="Total 5 11" xfId="15298" xr:uid="{23D16824-CDFF-44E4-9784-14D265EFA6EF}"/>
    <cellStyle name="Total 5 2" xfId="2517" xr:uid="{27EFF347-CB02-4B94-ACF1-63DF644156D3}"/>
    <cellStyle name="Total 5 2 2" xfId="4268" xr:uid="{B884EB44-BE8D-46CD-92D2-5CF2006ED396}"/>
    <cellStyle name="Total 5 2 2 2" xfId="4482" xr:uid="{15A4A750-E8BA-49E9-9B17-CBE7E4594A9C}"/>
    <cellStyle name="Total 5 2 2 2 2" xfId="4946" xr:uid="{DE1DCADB-E918-45C5-B673-BE5D70763B3E}"/>
    <cellStyle name="Total 5 2 2 2 2 2" xfId="5991" xr:uid="{BB983982-81C9-4339-9B7A-1F23EA5B626F}"/>
    <cellStyle name="Total 5 2 2 2 2 2 2" xfId="9612" xr:uid="{6D35896C-7B11-46F7-9896-84E70201BE51}"/>
    <cellStyle name="Total 5 2 2 2 2 2 2 2" xfId="18558" xr:uid="{7348802B-EC70-4089-A2E3-D8BCD083C6D2}"/>
    <cellStyle name="Total 5 2 2 2 2 2 2 3" xfId="21597" xr:uid="{33CA26F1-3ADC-4958-896B-84FE63ACC09D}"/>
    <cellStyle name="Total 5 2 2 2 2 2 3" xfId="12415" xr:uid="{FB9888AE-B689-49AB-B499-234B3C2B8EAC}"/>
    <cellStyle name="Total 5 2 2 2 2 2 4" xfId="11760" xr:uid="{F0507686-2242-41F6-B56C-2DEEE13F596E}"/>
    <cellStyle name="Total 5 2 2 2 2 3" xfId="8570" xr:uid="{D8EE4165-EA97-49BE-A6E8-E28591F3DFB9}"/>
    <cellStyle name="Total 5 2 2 2 2 3 2" xfId="13500" xr:uid="{FF6BA1FA-ED63-4262-89C2-3380BA72AC40}"/>
    <cellStyle name="Total 5 2 2 2 2 3 3" xfId="20794" xr:uid="{3B8C8551-F86F-4549-A2B5-9E95A82E6E2C}"/>
    <cellStyle name="Total 5 2 2 2 2 4" xfId="18415" xr:uid="{F7FE5767-BCBE-4FCD-82B5-5C3B651D46FA}"/>
    <cellStyle name="Total 5 2 2 2 2 5" xfId="16194" xr:uid="{8A537AF9-65A4-40A1-98C5-87CDBDC7C696}"/>
    <cellStyle name="Total 5 2 2 2 3" xfId="5554" xr:uid="{0EDD2A34-76EE-46AD-997D-C2CA46161EBD}"/>
    <cellStyle name="Total 5 2 2 2 3 2" xfId="9175" xr:uid="{D59E0F2D-E2E6-447D-98A9-3262B4173631}"/>
    <cellStyle name="Total 5 2 2 2 3 2 2" xfId="11950" xr:uid="{4DDC633E-9EE6-42A3-8B49-98580BC475B6}"/>
    <cellStyle name="Total 5 2 2 2 3 2 3" xfId="21257" xr:uid="{10CD6C39-1917-4136-9A2A-8E53CFFA6DF0}"/>
    <cellStyle name="Total 5 2 2 2 3 3" xfId="18677" xr:uid="{ADF502AC-42D9-4565-9ACD-0527E5C0F3C4}"/>
    <cellStyle name="Total 5 2 2 2 3 4" xfId="14560" xr:uid="{BA752FF8-A054-4DCD-BEF7-57266DAB2B5B}"/>
    <cellStyle name="Total 5 2 2 2 4" xfId="8111" xr:uid="{9DE0ACBA-8F58-46EA-B972-EF8245A25ECD}"/>
    <cellStyle name="Total 5 2 2 2 4 2" xfId="15984" xr:uid="{D864C607-3A12-4CFD-B9E3-9DCDA2808A9A}"/>
    <cellStyle name="Total 5 2 2 2 4 3" xfId="20440" xr:uid="{B9D5EB76-9459-4C78-A931-16E6F7136897}"/>
    <cellStyle name="Total 5 2 2 2 5" xfId="14810" xr:uid="{92CF9D0D-B659-44A4-9956-F11A69E7AF94}"/>
    <cellStyle name="Total 5 2 2 2 6" xfId="18986" xr:uid="{9902A7D7-2ACF-4A4C-8619-1790D3AAEF51}"/>
    <cellStyle name="Total 5 2 2 3" xfId="4772" xr:uid="{4FA34AF4-289F-4C53-B3F5-B34F6C579C52}"/>
    <cellStyle name="Total 5 2 2 3 2" xfId="5819" xr:uid="{C8C83513-5F90-4DDD-9D1C-3AB3A2E46254}"/>
    <cellStyle name="Total 5 2 2 3 2 2" xfId="9440" xr:uid="{29FB58D0-EF21-4D76-9325-7EB5882A9A31}"/>
    <cellStyle name="Total 5 2 2 3 2 2 2" xfId="17677" xr:uid="{B1229D8F-28E9-4F38-B228-1D92A262F427}"/>
    <cellStyle name="Total 5 2 2 3 2 2 3" xfId="21458" xr:uid="{FBFA3A39-3605-4A54-91E3-EA5A627CA45F}"/>
    <cellStyle name="Total 5 2 2 3 2 3" xfId="11744" xr:uid="{20A72787-0D41-4AD3-A534-3158C095F100}"/>
    <cellStyle name="Total 5 2 2 3 2 4" xfId="14561" xr:uid="{21E4307F-6054-4D6B-A11D-C82E58467AEA}"/>
    <cellStyle name="Total 5 2 2 3 3" xfId="8396" xr:uid="{49AA87AE-4DF5-45F9-AE16-0047B1098CC3}"/>
    <cellStyle name="Total 5 2 2 3 3 2" xfId="17613" xr:uid="{37AD805C-5CA6-4E22-AF3A-A3AD2A53B377}"/>
    <cellStyle name="Total 5 2 2 3 3 3" xfId="20655" xr:uid="{705175DD-87E0-4AB0-A877-5D0102E5CE42}"/>
    <cellStyle name="Total 5 2 2 3 4" xfId="13580" xr:uid="{4B5D2F51-7453-4E57-843D-458756F16212}"/>
    <cellStyle name="Total 5 2 2 3 5" xfId="16411" xr:uid="{8759E61B-44CB-4900-B18C-0DBDB6ACFA32}"/>
    <cellStyle name="Total 5 2 2 4" xfId="5360" xr:uid="{8FF5087F-BCA0-4998-924A-1BC191DA5D65}"/>
    <cellStyle name="Total 5 2 2 4 2" xfId="8981" xr:uid="{0152E2A8-3B1D-43AB-AA99-2B3530B2CB45}"/>
    <cellStyle name="Total 5 2 2 4 2 2" xfId="15579" xr:uid="{0C273AEA-C8E3-4CFD-87E2-65A04D3FA41A}"/>
    <cellStyle name="Total 5 2 2 4 2 3" xfId="21100" xr:uid="{EA41B13B-3090-417A-85D5-B3F26872B714}"/>
    <cellStyle name="Total 5 2 2 4 3" xfId="18746" xr:uid="{6C7014CB-1FF0-410E-A69A-88C1D3B1E28A}"/>
    <cellStyle name="Total 5 2 2 4 4" xfId="18060" xr:uid="{ADB28161-3CF5-4EBE-896E-2F628D35774D}"/>
    <cellStyle name="Total 5 2 2 5" xfId="7905" xr:uid="{49C73774-C1B3-42D4-A280-18EDD356033A}"/>
    <cellStyle name="Total 5 2 2 5 2" xfId="17798" xr:uid="{BC9D72DF-E0F8-4EC6-86B6-5477A03CCD59}"/>
    <cellStyle name="Total 5 2 2 5 3" xfId="20274" xr:uid="{637029B7-46B2-4F41-80D3-F06452885E6F}"/>
    <cellStyle name="Total 5 2 2 6" xfId="13657" xr:uid="{A3202A17-9F5A-43AC-92E8-6B74E1919FB8}"/>
    <cellStyle name="Total 5 2 2 7" xfId="16911" xr:uid="{39905B01-28CE-4077-B1E6-6AB2CAF0984C}"/>
    <cellStyle name="Total 5 2 3" xfId="3707" xr:uid="{7608047A-AFBD-49C6-B1B3-2C5F4AFB0CC0}"/>
    <cellStyle name="Total 5 2 3 2" xfId="4539" xr:uid="{AF48AA2B-20FC-42B9-8C60-F12262327853}"/>
    <cellStyle name="Total 5 2 3 2 2" xfId="5591" xr:uid="{0869865E-B9B6-4CC9-A06F-5149D5B20AC4}"/>
    <cellStyle name="Total 5 2 3 2 2 2" xfId="9212" xr:uid="{3170C7FD-90B6-4E8F-A6B2-30B05E94AC89}"/>
    <cellStyle name="Total 5 2 3 2 2 2 2" xfId="15885" xr:uid="{4C925783-1772-4798-9AD4-C82462952B34}"/>
    <cellStyle name="Total 5 2 3 2 2 2 3" xfId="21290" xr:uid="{71A690F7-2FA8-4673-9E5D-552F0415ABC2}"/>
    <cellStyle name="Total 5 2 3 2 2 3" xfId="17457" xr:uid="{7FABD272-F7D9-4DB9-BE6F-3F74A6EC38A8}"/>
    <cellStyle name="Total 5 2 3 2 2 4" xfId="18154" xr:uid="{46164C06-9A16-4E98-AB70-B650F877A57A}"/>
    <cellStyle name="Total 5 2 3 2 3" xfId="8163" xr:uid="{51D1D355-FA51-4AB7-AEA7-04BE9C86A7EA}"/>
    <cellStyle name="Total 5 2 3 2 3 2" xfId="15648" xr:uid="{EE9BB1BD-51EF-4DF6-880F-47C0CCD5558B}"/>
    <cellStyle name="Total 5 2 3 2 3 3" xfId="20485" xr:uid="{D36DAF91-0960-4A0F-8385-7EDF60D6FB83}"/>
    <cellStyle name="Total 5 2 3 2 4" xfId="12931" xr:uid="{78A21269-1840-4897-9119-468727E5AEF6}"/>
    <cellStyle name="Total 5 2 3 2 5" xfId="18963" xr:uid="{100C4BF6-15E8-4676-AC3F-DD88BA5D4F0E}"/>
    <cellStyle name="Total 5 2 3 3" xfId="5011" xr:uid="{FADB7900-4BA2-45BE-951E-4CEC9F5C76E1}"/>
    <cellStyle name="Total 5 2 3 3 2" xfId="8632" xr:uid="{7FF7A1FD-5B05-44CB-809E-0435472458AD}"/>
    <cellStyle name="Total 5 2 3 3 2 2" xfId="13351" xr:uid="{30CCA8BA-C17A-4982-8816-533C44FDE8F4}"/>
    <cellStyle name="Total 5 2 3 3 2 3" xfId="20846" xr:uid="{1C903F64-3F35-4133-B047-C4C2F881E10A}"/>
    <cellStyle name="Total 5 2 3 3 3" xfId="18770" xr:uid="{2A124E34-8C25-4B7C-95BF-D87CA1F6B2E7}"/>
    <cellStyle name="Total 5 2 3 3 4" xfId="13150" xr:uid="{573833D2-6AD9-4B89-A45A-55D9BEAF544B}"/>
    <cellStyle name="Total 5 2 3 4" xfId="7434" xr:uid="{7BAE2257-449D-46C3-84D1-11D3695EA927}"/>
    <cellStyle name="Total 5 2 3 4 2" xfId="12280" xr:uid="{28925B18-BF28-4C53-AC70-F225DB17CCEA}"/>
    <cellStyle name="Total 5 2 3 4 3" xfId="19937" xr:uid="{9F6108DC-D93F-430C-8572-97DB4375ABA8}"/>
    <cellStyle name="Total 5 2 3 5" xfId="13827" xr:uid="{56724430-0878-4260-81AB-48DF004251AD}"/>
    <cellStyle name="Total 5 2 3 6" xfId="19212" xr:uid="{6C9EE35C-9F81-4398-997C-23D9A12176DA}"/>
    <cellStyle name="Total 5 2 4" xfId="3927" xr:uid="{4387CAF8-5C7B-4CAB-BE4C-03B4506D184E}"/>
    <cellStyle name="Total 5 2 4 2" xfId="5116" xr:uid="{273250BF-A261-4529-8F11-81F8E87B4F6C}"/>
    <cellStyle name="Total 5 2 4 2 2" xfId="8737" xr:uid="{6CDB5C56-0255-4DE0-80C9-6DF998DA8CF6}"/>
    <cellStyle name="Total 5 2 4 2 2 2" xfId="11998" xr:uid="{CD3F2EBE-66B3-4E8C-8C79-221AC7412B16}"/>
    <cellStyle name="Total 5 2 4 2 2 3" xfId="20924" xr:uid="{16B9A202-630B-4322-BD98-9A4C978B6BEE}"/>
    <cellStyle name="Total 5 2 4 2 3" xfId="12704" xr:uid="{ABCB5BCB-A422-41D4-A861-93C8C038A590}"/>
    <cellStyle name="Total 5 2 4 2 4" xfId="16044" xr:uid="{F2EA75E6-720B-4B35-B26C-49DE3A80326E}"/>
    <cellStyle name="Total 5 2 4 3" xfId="7600" xr:uid="{EA4E87B8-C2A0-4A7C-B341-D8B223266DF7}"/>
    <cellStyle name="Total 5 2 4 3 2" xfId="15855" xr:uid="{CA0561E9-8196-47E8-91B2-641C1C0AE1DC}"/>
    <cellStyle name="Total 5 2 4 3 3" xfId="20058" xr:uid="{37273458-636B-481A-B11C-B19D0DD5D2BA}"/>
    <cellStyle name="Total 5 2 4 4" xfId="13092" xr:uid="{578E9611-5D11-4939-99C6-CEC870B480A9}"/>
    <cellStyle name="Total 5 2 4 5" xfId="19114" xr:uid="{C5145AB0-C65A-448E-BCCF-CF80D7464566}"/>
    <cellStyle name="Total 5 2 5" xfId="4979" xr:uid="{49371E12-F847-4E54-B3A0-6A4B05FF5872}"/>
    <cellStyle name="Total 5 2 5 2" xfId="8603" xr:uid="{56FEA65B-CE68-4840-8A14-6F5E6A2032EE}"/>
    <cellStyle name="Total 5 2 5 2 2" xfId="15876" xr:uid="{7E5E089D-1473-4E5B-B06C-2641A49A7ECE}"/>
    <cellStyle name="Total 5 2 5 2 3" xfId="20824" xr:uid="{ECC64219-5223-4F24-9BF9-E8A15BDF8F38}"/>
    <cellStyle name="Total 5 2 5 3" xfId="18383" xr:uid="{C2C71FA4-5B12-435C-9E77-2D26DC57F522}"/>
    <cellStyle name="Total 5 2 5 4" xfId="18938" xr:uid="{D7A27753-1804-48AF-9080-0A4FBE30085F}"/>
    <cellStyle name="Total 5 2 6" xfId="7361" xr:uid="{5A088F3B-8470-41F9-B0CC-CAA444DD1163}"/>
    <cellStyle name="Total 5 2 6 2" xfId="17856" xr:uid="{066C6E02-1BE5-4488-A5A6-756CB745EC24}"/>
    <cellStyle name="Total 5 2 6 3" xfId="19881" xr:uid="{14C4B827-F0DA-4D52-97C4-38B3FCB27A9D}"/>
    <cellStyle name="Total 5 2 7" xfId="16547" xr:uid="{4E44B1C9-2321-4C55-8217-E2918879918B}"/>
    <cellStyle name="Total 5 2 8" xfId="13237" xr:uid="{1174BC78-E226-49D8-B492-0630622B1F66}"/>
    <cellStyle name="Total 5 3" xfId="2518" xr:uid="{47B6F3C2-C4B9-4C55-B25A-2EEAA08378E6}"/>
    <cellStyle name="Total 5 3 2" xfId="4269" xr:uid="{962F4D21-6669-4416-AE31-851DF7922349}"/>
    <cellStyle name="Total 5 3 2 2" xfId="4483" xr:uid="{D8672FF1-32BC-4312-A75C-FACC11F638BE}"/>
    <cellStyle name="Total 5 3 2 2 2" xfId="4947" xr:uid="{D0364F87-8258-4491-AEC4-270B2A396113}"/>
    <cellStyle name="Total 5 3 2 2 2 2" xfId="5992" xr:uid="{7F930673-62D5-4192-B5AC-551419E85A0D}"/>
    <cellStyle name="Total 5 3 2 2 2 2 2" xfId="9613" xr:uid="{98F425D5-E384-4CE2-BDEE-C2662056FD43}"/>
    <cellStyle name="Total 5 3 2 2 2 2 2 2" xfId="11799" xr:uid="{F1EA9882-394C-485B-99F6-21B66AFC28BD}"/>
    <cellStyle name="Total 5 3 2 2 2 2 2 3" xfId="21598" xr:uid="{D8492C93-2BA4-48CD-B40A-425E7E8404C2}"/>
    <cellStyle name="Total 5 3 2 2 2 2 3" xfId="12414" xr:uid="{D3C87B13-048D-47C1-A01F-1B1AEF387E1D}"/>
    <cellStyle name="Total 5 3 2 2 2 2 4" xfId="17426" xr:uid="{F663FD26-9CF8-4418-814B-A83582941DA4}"/>
    <cellStyle name="Total 5 3 2 2 2 3" xfId="8571" xr:uid="{4482894E-0770-4BBA-862D-916D46CA3A62}"/>
    <cellStyle name="Total 5 3 2 2 2 3 2" xfId="12013" xr:uid="{1972DCF5-966B-4B9B-92B8-1A0D617A58B5}"/>
    <cellStyle name="Total 5 3 2 2 2 3 3" xfId="20795" xr:uid="{2D9F22C0-F0DE-4478-92EB-35EBCBE27D3D}"/>
    <cellStyle name="Total 5 3 2 2 2 4" xfId="18414" xr:uid="{A36C0CEF-B429-4B45-A50F-160DCFEAFA1C}"/>
    <cellStyle name="Total 5 3 2 2 2 5" xfId="14272" xr:uid="{21CDCD22-EA62-4847-8900-58AA59D124CF}"/>
    <cellStyle name="Total 5 3 2 2 3" xfId="5555" xr:uid="{EB4F4D7B-D6A3-4EE0-A2C9-CF39259C9262}"/>
    <cellStyle name="Total 5 3 2 2 3 2" xfId="9176" xr:uid="{08ACA563-788F-40BF-B099-3879C4D27C40}"/>
    <cellStyle name="Total 5 3 2 2 3 2 2" xfId="11949" xr:uid="{7ED91AF9-FFCC-416D-8CD7-BCB74D2347DC}"/>
    <cellStyle name="Total 5 3 2 2 3 2 3" xfId="21258" xr:uid="{AD85C9BA-5976-4E38-84A3-E037069A3346}"/>
    <cellStyle name="Total 5 3 2 2 3 3" xfId="17547" xr:uid="{0988AEAB-D054-4CA6-BC13-274A00A5266D}"/>
    <cellStyle name="Total 5 3 2 2 3 4" xfId="18083" xr:uid="{2842A4DA-2E3C-4B98-BC81-6DEAC52407C9}"/>
    <cellStyle name="Total 5 3 2 2 4" xfId="8112" xr:uid="{B91D6459-53C8-4776-B846-CD370E6EC800}"/>
    <cellStyle name="Total 5 3 2 2 4 2" xfId="18584" xr:uid="{195937A1-2F25-45F2-8F9D-03C39E18929A}"/>
    <cellStyle name="Total 5 3 2 2 4 3" xfId="20441" xr:uid="{4527FC40-A1F6-4FDF-B09F-B29100C749E1}"/>
    <cellStyle name="Total 5 3 2 2 5" xfId="16751" xr:uid="{85A4CBFF-A084-49B7-A57B-01DF1E4A4F58}"/>
    <cellStyle name="Total 5 3 2 2 6" xfId="18985" xr:uid="{F72BDB09-DF96-4FAA-9A6E-C7B5C2BF6ACF}"/>
    <cellStyle name="Total 5 3 2 3" xfId="4773" xr:uid="{6739D308-6835-4690-86EB-BBEC44B0B742}"/>
    <cellStyle name="Total 5 3 2 3 2" xfId="5820" xr:uid="{47381D94-595B-4479-BC43-A4F15DD53336}"/>
    <cellStyle name="Total 5 3 2 3 2 2" xfId="9441" xr:uid="{F18208AE-03BA-4000-9464-DC40E6F336E1}"/>
    <cellStyle name="Total 5 3 2 3 2 2 2" xfId="17676" xr:uid="{DB4FFB80-1DEC-4F45-8E2E-3A52CE5644DF}"/>
    <cellStyle name="Total 5 3 2 3 2 2 3" xfId="21459" xr:uid="{B4C88EB6-3BB1-4ABF-B75A-70E6A0953898}"/>
    <cellStyle name="Total 5 3 2 3 2 3" xfId="14031" xr:uid="{EBDEF455-3551-4EF8-94BC-2A9748C93C61}"/>
    <cellStyle name="Total 5 3 2 3 2 4" xfId="18088" xr:uid="{D7A76408-20BF-4341-B062-6CF7D1ECCEC3}"/>
    <cellStyle name="Total 5 3 2 3 3" xfId="8397" xr:uid="{DD608C92-BC9D-43B3-BC8A-C2D4E7ACA5F5}"/>
    <cellStyle name="Total 5 3 2 3 3 2" xfId="17517" xr:uid="{C4BAFEB6-3E05-4C2D-8A46-EDE9232729FC}"/>
    <cellStyle name="Total 5 3 2 3 3 3" xfId="20656" xr:uid="{939CE99B-C8A1-4A8B-A3E6-25949E3066A2}"/>
    <cellStyle name="Total 5 3 2 3 4" xfId="18465" xr:uid="{B5C28B52-DDBD-4FF6-8E09-9844B91AF9CB}"/>
    <cellStyle name="Total 5 3 2 3 5" xfId="12363" xr:uid="{5CFA3D37-E9C5-454D-BF6C-A58D90F8EA00}"/>
    <cellStyle name="Total 5 3 2 4" xfId="5361" xr:uid="{B08AED81-2935-4AD7-9075-7D825CC7DC12}"/>
    <cellStyle name="Total 5 3 2 4 2" xfId="8982" xr:uid="{3283B3A7-E02E-4355-BD78-3EDC68EF284F}"/>
    <cellStyle name="Total 5 3 2 4 2 2" xfId="13321" xr:uid="{BBA482BF-6173-4DB5-B41B-753A5A2EF2E9}"/>
    <cellStyle name="Total 5 3 2 4 2 3" xfId="21101" xr:uid="{1487E4BC-933E-4303-913C-D5EA7B7F2D40}"/>
    <cellStyle name="Total 5 3 2 4 3" xfId="18221" xr:uid="{6BF61B84-D688-4F62-99C1-FE335E04B5C6}"/>
    <cellStyle name="Total 5 3 2 4 4" xfId="13855" xr:uid="{3458CE4A-F4B3-4B5E-9F6B-8FCE89CC6582}"/>
    <cellStyle name="Total 5 3 2 5" xfId="7906" xr:uid="{1A9A915E-AACF-46BF-92A3-F0D0D260E33C}"/>
    <cellStyle name="Total 5 3 2 5 2" xfId="12079" xr:uid="{DC5B23D7-E17C-48CA-B0D4-D9579649576B}"/>
    <cellStyle name="Total 5 3 2 5 3" xfId="20275" xr:uid="{86909343-78BA-4FE3-A836-7F6E0453751A}"/>
    <cellStyle name="Total 5 3 2 6" xfId="12992" xr:uid="{F6F45A37-A993-408A-8E18-C07CEC565DE3}"/>
    <cellStyle name="Total 5 3 2 7" xfId="16261" xr:uid="{EBE77918-A45A-4C7B-B217-0EEC54520282}"/>
    <cellStyle name="Total 5 3 3" xfId="3999" xr:uid="{ED7B9333-4F23-4E16-9089-B1199F16DA8A}"/>
    <cellStyle name="Total 5 3 3 2" xfId="4608" xr:uid="{B88FB1D1-91E8-4869-88DE-426D7432439E}"/>
    <cellStyle name="Total 5 3 3 2 2" xfId="5658" xr:uid="{D5BCE0D5-D039-44B4-9F74-0D32E4BF4E30}"/>
    <cellStyle name="Total 5 3 3 2 2 2" xfId="9279" xr:uid="{06D2012F-49FE-4D87-BAB0-B52C514D877F}"/>
    <cellStyle name="Total 5 3 3 2 2 2 2" xfId="13291" xr:uid="{A6725EB5-15AC-48A6-A50A-A58004EE92E7}"/>
    <cellStyle name="Total 5 3 3 2 2 2 3" xfId="21342" xr:uid="{C01D4F17-2EA0-406F-81B0-AF855CB0FA84}"/>
    <cellStyle name="Total 5 3 3 2 2 3" xfId="17478" xr:uid="{77BDA846-EAEA-4A4D-91AE-DE9597FE0C80}"/>
    <cellStyle name="Total 5 3 3 2 2 4" xfId="17952" xr:uid="{8D8DC514-A7B8-491B-9F4D-EE971EB860C7}"/>
    <cellStyle name="Total 5 3 3 2 3" xfId="8232" xr:uid="{6A3BB953-697E-40F4-AF95-4E450174019A}"/>
    <cellStyle name="Total 5 3 3 2 3 2" xfId="13526" xr:uid="{495B88AA-8743-4BF1-8DD9-0B3BBC164CB3}"/>
    <cellStyle name="Total 5 3 3 2 3 3" xfId="20537" xr:uid="{FF18B3FA-A8AD-44E0-85D9-650B6ADEB7E7}"/>
    <cellStyle name="Total 5 3 3 2 4" xfId="12875" xr:uid="{0118B71D-F11C-438C-9EBB-3D2DDCF37E73}"/>
    <cellStyle name="Total 5 3 3 2 5" xfId="14107" xr:uid="{52B2D31A-EEB9-4732-8CF7-BDE3B4E00499}"/>
    <cellStyle name="Total 5 3 3 3" xfId="5156" xr:uid="{E757C200-F3FF-4384-AA64-6FF61077D0DC}"/>
    <cellStyle name="Total 5 3 3 3 2" xfId="8777" xr:uid="{FD5FD37C-FF2B-4074-8999-386E6D9A979E}"/>
    <cellStyle name="Total 5 3 3 3 2 2" xfId="11993" xr:uid="{F73CFC54-9F1B-406C-8FFB-94F1BDA6DD0B}"/>
    <cellStyle name="Total 5 3 3 3 2 3" xfId="20959" xr:uid="{1A2829A2-D0D6-4D57-AD73-44AEE6FC8F10}"/>
    <cellStyle name="Total 5 3 3 3 3" xfId="12688" xr:uid="{76561F69-70EA-416C-8586-D08B621B8F47}"/>
    <cellStyle name="Total 5 3 3 3 4" xfId="13190" xr:uid="{71181CBC-A696-42CF-AC68-1D1004B163B7}"/>
    <cellStyle name="Total 5 3 3 4" xfId="7662" xr:uid="{8A44CB49-8240-413E-BF25-6ED2FE748365}"/>
    <cellStyle name="Total 5 3 3 4 2" xfId="12142" xr:uid="{0A604778-F280-472A-AB2E-E509E8FC8695}"/>
    <cellStyle name="Total 5 3 3 4 3" xfId="20109" xr:uid="{DB92FBFF-1A5C-439F-B9AD-6DE9A39368DF}"/>
    <cellStyle name="Total 5 3 3 5" xfId="13732" xr:uid="{14BED0D6-FB84-466D-AD5C-3108368311CD}"/>
    <cellStyle name="Total 5 3 3 6" xfId="19079" xr:uid="{EB1A034E-1418-4AC2-9345-306FFACF65EC}"/>
    <cellStyle name="Total 5 3 4" xfId="3799" xr:uid="{507E2360-7813-4A5E-88DB-8025F3212E40}"/>
    <cellStyle name="Total 5 3 4 2" xfId="5052" xr:uid="{2834A6FA-B2E0-4C1A-A92A-BAB40BFD453A}"/>
    <cellStyle name="Total 5 3 4 2 2" xfId="8673" xr:uid="{2D066D1C-7242-4DBD-86F6-E40A5F98D7D9}"/>
    <cellStyle name="Total 5 3 4 2 2 2" xfId="18682" xr:uid="{22014420-2F05-4B40-9FFC-A1AE84B137BD}"/>
    <cellStyle name="Total 5 3 4 2 2 3" xfId="20879" xr:uid="{D000C13A-E4BD-4942-8DE1-873BBFCDEFF3}"/>
    <cellStyle name="Total 5 3 4 2 3" xfId="12730" xr:uid="{68E620D5-F8BA-41B7-B347-85BE13485632}"/>
    <cellStyle name="Total 5 3 4 2 4" xfId="18127" xr:uid="{127ACD0E-B3E5-4949-8425-374DC2FB6286}"/>
    <cellStyle name="Total 5 3 4 3" xfId="7488" xr:uid="{E94E04BD-6BE6-449E-8A94-1EDAF7787138}"/>
    <cellStyle name="Total 5 3 4 3 2" xfId="12237" xr:uid="{0135901A-A914-4FDC-A97E-EB2124AB0993}"/>
    <cellStyle name="Total 5 3 4 3 3" xfId="19979" xr:uid="{73CCB6F5-EBD3-4BED-8E19-6492FAB52244}"/>
    <cellStyle name="Total 5 3 4 4" xfId="13796" xr:uid="{0A66E30C-8CE6-40BB-B7BE-FE67F7CD1C4D}"/>
    <cellStyle name="Total 5 3 4 5" xfId="15194" xr:uid="{2D8B36C9-A2D1-49FA-A9C1-492F7B1C0CA3}"/>
    <cellStyle name="Total 5 3 5" xfId="3891" xr:uid="{F1515D6D-F16B-4B7B-B157-794286AD75F0}"/>
    <cellStyle name="Total 5 3 5 2" xfId="7569" xr:uid="{BC753F37-25D2-4BD5-AF21-EA9DBFE822A0}"/>
    <cellStyle name="Total 5 3 5 2 2" xfId="12187" xr:uid="{CE7B7831-19D3-400D-A0E9-D45F87ECD97F}"/>
    <cellStyle name="Total 5 3 5 2 3" xfId="20036" xr:uid="{EFF0B838-B43B-4E7A-BF70-D54EFD66D13C}"/>
    <cellStyle name="Total 5 3 5 3" xfId="18520" xr:uid="{7DF1CD90-437C-4230-AEC4-20D3353C9FE7}"/>
    <cellStyle name="Total 5 3 5 4" xfId="19130" xr:uid="{F883F85D-34DF-4564-9198-26F0194743A4}"/>
    <cellStyle name="Total 5 3 6" xfId="7362" xr:uid="{9F88A85B-C6B8-4423-B9A0-AF9CCA1F1843}"/>
    <cellStyle name="Total 5 3 6 2" xfId="17855" xr:uid="{094968EB-16B7-4C8F-8A7D-6C5A5431F56C}"/>
    <cellStyle name="Total 5 3 6 3" xfId="19882" xr:uid="{9E2CFFA2-08AE-4727-9BCD-195B1B62A554}"/>
    <cellStyle name="Total 5 3 7" xfId="17106" xr:uid="{F5AC36EC-1894-4245-9AE2-711CCF7F7B45}"/>
    <cellStyle name="Total 5 3 8" xfId="13900" xr:uid="{631808ED-58C5-434A-B071-9B8DEB3D3E7D}"/>
    <cellStyle name="Total 5 4" xfId="2519" xr:uid="{3EDD6498-711A-4070-B967-2503384B81C9}"/>
    <cellStyle name="Total 5 4 2" xfId="4270" xr:uid="{F560B879-3FBF-42A1-8F4C-AFA221A98F97}"/>
    <cellStyle name="Total 5 4 2 2" xfId="4484" xr:uid="{2F8D9464-B6DC-4C4E-B1A9-FFDA79C82532}"/>
    <cellStyle name="Total 5 4 2 2 2" xfId="4948" xr:uid="{1E465D27-DA50-4F7D-855A-7E99B80042FD}"/>
    <cellStyle name="Total 5 4 2 2 2 2" xfId="5993" xr:uid="{212B8439-8AB0-4E7A-B69B-9CB73F15AB5D}"/>
    <cellStyle name="Total 5 4 2 2 2 2 2" xfId="9614" xr:uid="{C0844E50-C25C-4AE2-80EE-8C7E605DA024}"/>
    <cellStyle name="Total 5 4 2 2 2 2 2 2" xfId="15887" xr:uid="{2C77ACE6-E4E9-4A07-B2EF-BAC450A18354}"/>
    <cellStyle name="Total 5 4 2 2 2 2 2 3" xfId="21599" xr:uid="{C605CE6B-738B-4EF8-9C10-35A1B90A85E2}"/>
    <cellStyle name="Total 5 4 2 2 2 2 3" xfId="12413" xr:uid="{0649FEB9-4A59-4997-BE7B-126C2E49747A}"/>
    <cellStyle name="Total 5 4 2 2 2 2 4" xfId="16399" xr:uid="{7AF0CC8A-5730-41D2-9117-FCDC67124BA8}"/>
    <cellStyle name="Total 5 4 2 2 2 3" xfId="8572" xr:uid="{545B4AC5-C873-4A86-BD9B-CD6D98E53B49}"/>
    <cellStyle name="Total 5 4 2 2 2 3 2" xfId="17743" xr:uid="{DF347CC5-DE78-4BE7-BDA9-9C039AD5E378}"/>
    <cellStyle name="Total 5 4 2 2 2 3 3" xfId="20796" xr:uid="{BEF3D4BE-8903-4C8E-BB60-10E74D138484}"/>
    <cellStyle name="Total 5 4 2 2 2 4" xfId="18413" xr:uid="{B0B60AAE-22ED-4F13-960D-B403E21843E7}"/>
    <cellStyle name="Total 5 4 2 2 2 5" xfId="14396" xr:uid="{AD3D7542-B8B6-482D-BF65-6881953A4C99}"/>
    <cellStyle name="Total 5 4 2 2 3" xfId="5556" xr:uid="{517D4D47-E2D4-4D38-B41A-6F1096601C1C}"/>
    <cellStyle name="Total 5 4 2 2 3 2" xfId="9177" xr:uid="{9834B707-5808-41AB-8737-B6761548E7A0}"/>
    <cellStyle name="Total 5 4 2 2 3 2 2" xfId="11948" xr:uid="{FC436BCB-C8D3-414E-8CD0-42222DF9E461}"/>
    <cellStyle name="Total 5 4 2 2 3 2 3" xfId="21259" xr:uid="{7B671915-2515-4761-A2BE-F42E700A6F6A}"/>
    <cellStyle name="Total 5 4 2 2 3 3" xfId="13609" xr:uid="{7E5E96E2-F3F9-4D90-996F-D514F7EE7A55}"/>
    <cellStyle name="Total 5 4 2 2 3 4" xfId="14821" xr:uid="{D9DB808F-96CD-4026-991B-295C4C9E5BE5}"/>
    <cellStyle name="Total 5 4 2 2 4" xfId="8113" xr:uid="{1A5B0F67-06B3-4492-ABC4-DCCDECAD0BA6}"/>
    <cellStyle name="Total 5 4 2 2 4 2" xfId="15407" xr:uid="{2A0A3FA6-313C-4D6B-B3FB-C82828C7DDAC}"/>
    <cellStyle name="Total 5 4 2 2 4 3" xfId="20442" xr:uid="{F09848AC-9DE0-42EF-B371-74C5DFA61398}"/>
    <cellStyle name="Total 5 4 2 2 5" xfId="17299" xr:uid="{AF892A37-F821-4669-A59C-2744D9055944}"/>
    <cellStyle name="Total 5 4 2 2 6" xfId="12296" xr:uid="{3E7479A9-A1FC-485B-8CC9-69F678F5E93C}"/>
    <cellStyle name="Total 5 4 2 3" xfId="4774" xr:uid="{D976987B-4AF5-42E3-86DD-C2EFB7D6CC97}"/>
    <cellStyle name="Total 5 4 2 3 2" xfId="5821" xr:uid="{B22EB869-34AA-4FB1-8641-7AD9B529CF96}"/>
    <cellStyle name="Total 5 4 2 3 2 2" xfId="9442" xr:uid="{A9141771-1BB4-47A8-8320-3E23BD9BE27E}"/>
    <cellStyle name="Total 5 4 2 3 2 2 2" xfId="17672" xr:uid="{B165E165-587B-42E5-A338-263FF27D8598}"/>
    <cellStyle name="Total 5 4 2 3 2 2 3" xfId="21460" xr:uid="{84DC6DAA-E3D5-4730-9009-8CF7280354CB}"/>
    <cellStyle name="Total 5 4 2 3 2 3" xfId="12510" xr:uid="{4FD8D102-7ABA-4545-96E3-7C7C2C988885}"/>
    <cellStyle name="Total 5 4 2 3 2 4" xfId="16426" xr:uid="{889FB213-C0FF-4C30-8657-6C2623D647F1}"/>
    <cellStyle name="Total 5 4 2 3 3" xfId="8398" xr:uid="{B8916D51-B9A1-4EB2-90EA-E2E6999EACC6}"/>
    <cellStyle name="Total 5 4 2 3 3 2" xfId="17496" xr:uid="{F1B5F3EA-07A6-404E-AE8F-08C590CD480D}"/>
    <cellStyle name="Total 5 4 2 3 3 3" xfId="20657" xr:uid="{2CD360C4-1158-43D1-8B5B-9ACB912B9778}"/>
    <cellStyle name="Total 5 4 2 3 4" xfId="13578" xr:uid="{6C8A4033-7BBE-4A7F-AEEB-0377E5DA3D09}"/>
    <cellStyle name="Total 5 4 2 3 5" xfId="14288" xr:uid="{DDF0F429-CF1E-4DB0-BE40-94EF126D2386}"/>
    <cellStyle name="Total 5 4 2 4" xfId="5362" xr:uid="{7496F275-96BC-4C04-9C87-8CC8FB5793B2}"/>
    <cellStyle name="Total 5 4 2 4 2" xfId="8983" xr:uid="{2CBF9B35-68C8-441D-8AA9-AA80DE3D3DA4}"/>
    <cellStyle name="Total 5 4 2 4 2 2" xfId="15723" xr:uid="{B2E3AB3C-5B25-4F86-8EB5-2C7ED33D18AF}"/>
    <cellStyle name="Total 5 4 2 4 2 3" xfId="21102" xr:uid="{03C4C83F-FDB7-4E68-B99F-E94AB84B1189}"/>
    <cellStyle name="Total 5 4 2 4 3" xfId="16029" xr:uid="{65F8ECE7-50C7-4BEA-96B0-BD1700E8748F}"/>
    <cellStyle name="Total 5 4 2 4 4" xfId="17990" xr:uid="{60B59276-9625-4B9C-8211-2596480945E9}"/>
    <cellStyle name="Total 5 4 2 5" xfId="7907" xr:uid="{6CFBF0AC-7174-454A-9E11-195D521F92AB}"/>
    <cellStyle name="Total 5 4 2 5 2" xfId="17797" xr:uid="{0031DCEA-ADCF-49F1-AFAA-F23926E9E71F}"/>
    <cellStyle name="Total 5 4 2 5 3" xfId="20276" xr:uid="{D8111C17-4613-4159-A676-E5C4689D73B5}"/>
    <cellStyle name="Total 5 4 2 6" xfId="13656" xr:uid="{27F08D03-5AD3-4C1F-B296-08DE7E5FE4A2}"/>
    <cellStyle name="Total 5 4 2 7" xfId="14146" xr:uid="{60A981AA-187B-46B4-BDD4-5AC3FCDBD9E0}"/>
    <cellStyle name="Total 5 4 3" xfId="3777" xr:uid="{D9BF53D6-C646-4E4E-B37A-90A8B63F8890}"/>
    <cellStyle name="Total 5 4 3 2" xfId="4556" xr:uid="{4E66B482-A6F7-4864-9F18-5147074E8609}"/>
    <cellStyle name="Total 5 4 3 2 2" xfId="5608" xr:uid="{2064503F-920F-413A-B400-20EEE111B343}"/>
    <cellStyle name="Total 5 4 3 2 2 2" xfId="9229" xr:uid="{84858F25-C437-45A6-8C65-18EC8C5A9E90}"/>
    <cellStyle name="Total 5 4 3 2 2 2 2" xfId="15526" xr:uid="{3EAE535D-3341-4672-8B3B-79F3805F2BFE}"/>
    <cellStyle name="Total 5 4 3 2 2 2 3" xfId="21304" xr:uid="{7CC665A5-FB6B-451F-B8DF-59E9CA229EB3}"/>
    <cellStyle name="Total 5 4 3 2 2 3" xfId="12539" xr:uid="{42EB55E8-934C-413F-90EA-1AF7575BE971}"/>
    <cellStyle name="Total 5 4 3 2 2 4" xfId="19793" xr:uid="{159493E1-0ACF-42D1-824F-98804E0C9FDA}"/>
    <cellStyle name="Total 5 4 3 2 3" xfId="8180" xr:uid="{72121444-A9D9-4CD1-B24B-448F699FFDE5}"/>
    <cellStyle name="Total 5 4 3 2 3 2" xfId="17565" xr:uid="{B8F4E8AE-78A4-4A1D-8F54-06B9A6E9DFA4}"/>
    <cellStyle name="Total 5 4 3 2 3 3" xfId="20499" xr:uid="{A43080E5-3D22-41C6-ACC3-335042093D79}"/>
    <cellStyle name="Total 5 4 3 2 4" xfId="12915" xr:uid="{9EDF0E3A-D6AC-4702-8323-908FCAD04CB5}"/>
    <cellStyle name="Total 5 4 3 2 5" xfId="14705" xr:uid="{48836E29-6E3F-4722-855E-07C6CAFC6D75}"/>
    <cellStyle name="Total 5 4 3 3" xfId="5039" xr:uid="{72E7CE86-7122-4F20-921B-043B909F916B}"/>
    <cellStyle name="Total 5 4 3 3 2" xfId="8660" xr:uid="{E97DA6FC-71A2-4D1B-995E-881928DF341E}"/>
    <cellStyle name="Total 5 4 3 3 2 2" xfId="15607" xr:uid="{297C09A4-4751-4D8A-B397-4EF180BE3DE0}"/>
    <cellStyle name="Total 5 4 3 3 2 3" xfId="20869" xr:uid="{04D2AF21-0475-4478-AE3A-C83FB2FD42D6}"/>
    <cellStyle name="Total 5 4 3 3 3" xfId="13575" xr:uid="{900DD2C6-AEE0-4A33-90E4-44B4C90B1104}"/>
    <cellStyle name="Total 5 4 3 3 4" xfId="16503" xr:uid="{35FF682B-420B-4AF6-A93B-A97C4B1BC003}"/>
    <cellStyle name="Total 5 4 3 4" xfId="7470" xr:uid="{ADE201CD-F501-403D-8FB5-95F1686A5C9A}"/>
    <cellStyle name="Total 5 4 3 4 2" xfId="12254" xr:uid="{F8478C35-1A48-4381-A42B-F1A2F3B5930E}"/>
    <cellStyle name="Total 5 4 3 4 3" xfId="19966" xr:uid="{77BB8ED2-3D1D-43B1-BEB6-D007B176CDEA}"/>
    <cellStyle name="Total 5 4 3 5" xfId="13805" xr:uid="{1EA3C872-95D0-404E-AAC3-A8D33DE76ECD}"/>
    <cellStyle name="Total 5 4 3 6" xfId="19186" xr:uid="{21DCC9E2-1C26-4399-B116-E5FFA2B5E6D5}"/>
    <cellStyle name="Total 5 4 4" xfId="3787" xr:uid="{20010809-0532-450D-ACD7-8527F7262276}"/>
    <cellStyle name="Total 5 4 4 2" xfId="5046" xr:uid="{289067C4-3A20-462D-AC6E-7D86ED6EBCE9}"/>
    <cellStyle name="Total 5 4 4 2 2" xfId="8667" xr:uid="{7766AF44-2559-46B3-BF0A-BB708FC1F6A2}"/>
    <cellStyle name="Total 5 4 4 2 2 2" xfId="15363" xr:uid="{EE6E3450-CC95-4FF1-8B35-23F3C564CCE5}"/>
    <cellStyle name="Total 5 4 4 2 2 3" xfId="20874" xr:uid="{F0BCCE55-5002-4DB5-A6C8-636AC7673D6A}"/>
    <cellStyle name="Total 5 4 4 2 3" xfId="18740" xr:uid="{E39690E6-D40A-44DE-9456-8E1F74965973}"/>
    <cellStyle name="Total 5 4 4 2 4" xfId="16905" xr:uid="{0D265E65-20E4-4962-AA2B-4FE08094A33C}"/>
    <cellStyle name="Total 5 4 4 3" xfId="7479" xr:uid="{3F4C81F0-8B03-4F0E-A604-AF3F416B3BD2}"/>
    <cellStyle name="Total 5 4 4 3 2" xfId="12246" xr:uid="{F3747133-1F67-43E9-A7DC-BF0912C8E5C7}"/>
    <cellStyle name="Total 5 4 4 3 3" xfId="19972" xr:uid="{4E6BFAE1-932E-4FAA-8969-76472FCBB436}"/>
    <cellStyle name="Total 5 4 4 4" xfId="13800" xr:uid="{4A4375B6-FE65-4336-B13C-BD11B94B8917}"/>
    <cellStyle name="Total 5 4 4 5" xfId="19180" xr:uid="{5CA1C719-818F-4315-85BB-3FE43D8C3E93}"/>
    <cellStyle name="Total 5 4 5" xfId="4066" xr:uid="{01CF726A-AA03-46C7-8122-799768C7A5F6}"/>
    <cellStyle name="Total 5 4 5 2" xfId="7714" xr:uid="{FFC918F0-DB5A-4FF1-A36E-BF37A7934F4A}"/>
    <cellStyle name="Total 5 4 5 2 2" xfId="12122" xr:uid="{E51CEA3F-3121-41EE-9C0E-F589EC26B4A9}"/>
    <cellStyle name="Total 5 4 5 2 3" xfId="20140" xr:uid="{F332F1B6-5AE8-4392-8097-A2A2A2C2C0C9}"/>
    <cellStyle name="Total 5 4 5 3" xfId="16800" xr:uid="{C89F9C72-3A53-4213-9263-2F594F97F176}"/>
    <cellStyle name="Total 5 4 5 4" xfId="19051" xr:uid="{4A4053A3-1BB3-4BAE-9286-AF0CA72CFC92}"/>
    <cellStyle name="Total 5 4 6" xfId="7363" xr:uid="{F2961BE2-74DC-424D-BE34-EE1D7E480554}"/>
    <cellStyle name="Total 5 4 6 2" xfId="17854" xr:uid="{61B47872-E759-49FC-A442-0B4F9E1A14F4}"/>
    <cellStyle name="Total 5 4 6 3" xfId="19883" xr:uid="{F221A817-AE4B-4151-9B4C-0ACF17FAD931}"/>
    <cellStyle name="Total 5 4 7" xfId="14859" xr:uid="{113FFC4B-F462-473E-A1A3-BA00129DBA33}"/>
    <cellStyle name="Total 5 4 8" xfId="18535" xr:uid="{0111D497-A580-47E9-B741-C6E93A2BB7C9}"/>
    <cellStyle name="Total 5 5" xfId="4267" xr:uid="{27E92097-0836-493E-B678-8034A8D53C7A}"/>
    <cellStyle name="Total 5 5 2" xfId="4481" xr:uid="{84986C0F-4166-48DE-B85F-A9A7D7A48C31}"/>
    <cellStyle name="Total 5 5 2 2" xfId="4945" xr:uid="{5CC8771E-F7A1-42E7-80E9-FCB8878F9073}"/>
    <cellStyle name="Total 5 5 2 2 2" xfId="5990" xr:uid="{96AB5F07-773A-4941-989E-32AAC9606632}"/>
    <cellStyle name="Total 5 5 2 2 2 2" xfId="9611" xr:uid="{059F7413-D84A-4A44-A90A-420BDF7FE3E4}"/>
    <cellStyle name="Total 5 5 2 2 2 2 2" xfId="11800" xr:uid="{6D8ACBCF-740A-4DBE-A37C-EA8F56AE4EDD}"/>
    <cellStyle name="Total 5 5 2 2 2 2 3" xfId="21596" xr:uid="{D8C4A8B6-E383-415B-8640-96AB0ACE182A}"/>
    <cellStyle name="Total 5 5 2 2 2 3" xfId="12416" xr:uid="{09A53428-10E4-45F9-A18E-1F9A82822C7A}"/>
    <cellStyle name="Total 5 5 2 2 2 4" xfId="18869" xr:uid="{F01173CA-87D2-4F53-8F18-6D9BB1882991}"/>
    <cellStyle name="Total 5 5 2 2 3" xfId="8569" xr:uid="{6D47E875-7DAA-442A-A57B-1FE16B051963}"/>
    <cellStyle name="Total 5 5 2 2 3 2" xfId="15757" xr:uid="{886A138A-2365-43BF-8924-ECAB44B7BF43}"/>
    <cellStyle name="Total 5 5 2 2 3 3" xfId="20793" xr:uid="{4B848F0A-09A2-4BAF-80C0-0BDED70DB4D3}"/>
    <cellStyle name="Total 5 5 2 2 4" xfId="18416" xr:uid="{4E8169A2-878F-4FFA-BDE8-65DA020EC7BC}"/>
    <cellStyle name="Total 5 5 2 2 5" xfId="16415" xr:uid="{CAD4CB52-9144-4698-8984-A88535EB5037}"/>
    <cellStyle name="Total 5 5 2 3" xfId="5553" xr:uid="{D98B61D3-DFAA-4B21-BF82-410DB0CE7318}"/>
    <cellStyle name="Total 5 5 2 3 2" xfId="9174" xr:uid="{17BBCEAE-0239-42FE-8AB3-FD471FCB7786}"/>
    <cellStyle name="Total 5 5 2 3 2 2" xfId="13439" xr:uid="{AB408B17-D5FC-4B2B-B64C-033B2D3DB5CD}"/>
    <cellStyle name="Total 5 5 2 3 2 3" xfId="21256" xr:uid="{DC8C58DF-DCED-4C91-B660-3295CEAD269E}"/>
    <cellStyle name="Total 5 5 2 3 3" xfId="12567" xr:uid="{EC74E2BF-55B1-4FBC-89BC-5838A584B686}"/>
    <cellStyle name="Total 5 5 2 3 4" xfId="16103" xr:uid="{68228BC0-8C02-4402-9BB8-27C3B6C22847}"/>
    <cellStyle name="Total 5 5 2 4" xfId="8110" xr:uid="{A5EC415D-481F-4DE2-8978-26CB2F07B410}"/>
    <cellStyle name="Total 5 5 2 4 2" xfId="15954" xr:uid="{4CF5AAEB-F8AE-478B-A838-B1DAC2EB8902}"/>
    <cellStyle name="Total 5 5 2 4 3" xfId="20439" xr:uid="{6637ED16-AC8A-4978-B098-3F1F280616A0}"/>
    <cellStyle name="Total 5 5 2 5" xfId="17060" xr:uid="{EB382493-144A-4D94-A4F0-8755AA9641ED}"/>
    <cellStyle name="Total 5 5 2 6" xfId="18987" xr:uid="{F404DD30-8D35-4066-8497-9B45E91498E0}"/>
    <cellStyle name="Total 5 5 3" xfId="4771" xr:uid="{7D4A2DA9-B5F8-4F52-8AE7-4FAE520B5353}"/>
    <cellStyle name="Total 5 5 3 2" xfId="5818" xr:uid="{F1A2A353-E84D-4295-BEED-57C6C555AC6E}"/>
    <cellStyle name="Total 5 5 3 2 2" xfId="9439" xr:uid="{88A9194D-C738-4439-B2BF-1DF68BCC23B7}"/>
    <cellStyle name="Total 5 5 3 2 2 2" xfId="17678" xr:uid="{F1B7D34E-DC90-4701-99B3-957757485876}"/>
    <cellStyle name="Total 5 5 3 2 2 3" xfId="21457" xr:uid="{03AA88CB-97AA-49F0-A641-F7165F10311D}"/>
    <cellStyle name="Total 5 5 3 2 3" xfId="17536" xr:uid="{F7E560FB-ECD1-4552-8608-86744F8782C4}"/>
    <cellStyle name="Total 5 5 3 2 4" xfId="18875" xr:uid="{49F9F290-7E47-449B-A70A-FD4037462A99}"/>
    <cellStyle name="Total 5 5 3 3" xfId="8395" xr:uid="{741BDBA9-2EE6-400C-8C33-E25F3FFDAE0B}"/>
    <cellStyle name="Total 5 5 3 3 2" xfId="18174" xr:uid="{B2AD4FEF-BDC5-479A-8F51-922794BC849F}"/>
    <cellStyle name="Total 5 5 3 3 3" xfId="20654" xr:uid="{22E7D81D-396E-4734-B8CF-CBF874E461B8}"/>
    <cellStyle name="Total 5 5 3 4" xfId="18466" xr:uid="{9F12CF4A-9C47-4A4A-AECC-DA783F19FF02}"/>
    <cellStyle name="Total 5 5 3 5" xfId="16990" xr:uid="{416635D9-A0C9-4657-9BBA-D2E04AF571C6}"/>
    <cellStyle name="Total 5 5 4" xfId="5359" xr:uid="{64472838-4C20-4ED2-8F19-1C078FA7FD0C}"/>
    <cellStyle name="Total 5 5 4 2" xfId="8980" xr:uid="{72A2C892-8BFF-410D-A4AE-4C0B9A7D032A}"/>
    <cellStyle name="Total 5 5 4 2 2" xfId="15337" xr:uid="{D3472814-C424-4AA0-A30A-DBA24CD38B69}"/>
    <cellStyle name="Total 5 5 4 2 3" xfId="21099" xr:uid="{FD0E10DB-F73C-48EE-B31F-B2B5B7DC4353}"/>
    <cellStyle name="Total 5 5 4 3" xfId="12627" xr:uid="{5F9E9E90-1B5D-476A-950E-A5684DD9CB32}"/>
    <cellStyle name="Total 5 5 4 4" xfId="15943" xr:uid="{5E026875-4C79-416F-8F6C-DD9D363841C1}"/>
    <cellStyle name="Total 5 5 5" xfId="7904" xr:uid="{578233BA-2F0F-489A-A3E7-C23C91875766}"/>
    <cellStyle name="Total 5 5 5 2" xfId="12080" xr:uid="{29FB4338-8287-4E75-8D05-9D4CA92EF6C5}"/>
    <cellStyle name="Total 5 5 5 3" xfId="20273" xr:uid="{883B54A7-CBEC-48DE-A8F6-838A69552054}"/>
    <cellStyle name="Total 5 5 6" xfId="12993" xr:uid="{BC08C153-4DBB-4C6E-AC62-D55901571610}"/>
    <cellStyle name="Total 5 5 7" xfId="14661" xr:uid="{FFFC96E8-FB01-4C48-BE1B-0642B4844DFE}"/>
    <cellStyle name="Total 5 6" xfId="3851" xr:uid="{F9949494-E019-4E78-B037-CE4134E7CC76}"/>
    <cellStyle name="Total 5 6 2" xfId="4576" xr:uid="{056D39A1-8B27-4E5A-90D2-5EF410D2BCD6}"/>
    <cellStyle name="Total 5 6 2 2" xfId="5627" xr:uid="{F18A3730-D074-4DF2-B9D6-73B47AFD027B}"/>
    <cellStyle name="Total 5 6 2 2 2" xfId="9248" xr:uid="{E9DEE9F1-2575-4DAB-9A27-CEA4BFDF28CA}"/>
    <cellStyle name="Total 5 6 2 2 2 2" xfId="17451" xr:uid="{61ED4071-D0DA-4F00-A50A-219F6B01DD6E}"/>
    <cellStyle name="Total 5 6 2 2 2 3" xfId="21318" xr:uid="{7ACBAB01-91F4-47D8-8193-D2DD78303DF1}"/>
    <cellStyle name="Total 5 6 2 2 3" xfId="18687" xr:uid="{E3951303-41C9-4512-8387-E98F5293A5B3}"/>
    <cellStyle name="Total 5 6 2 2 4" xfId="13047" xr:uid="{BC168717-7B94-49A4-AFE4-A516E1E864B8}"/>
    <cellStyle name="Total 5 6 2 3" xfId="8200" xr:uid="{BC80BB3F-B9C8-442E-9740-33D38CDAA211}"/>
    <cellStyle name="Total 5 6 2 3 2" xfId="13385" xr:uid="{A7678C8B-1355-4E0E-BB87-EC074A2EEA48}"/>
    <cellStyle name="Total 5 6 2 3 3" xfId="20513" xr:uid="{D1C6FEC7-94FB-4436-B7FA-0D180EAF42D4}"/>
    <cellStyle name="Total 5 6 2 4" xfId="14056" xr:uid="{A0D975D5-5209-432A-8EBF-FFECDA7FC7A9}"/>
    <cellStyle name="Total 5 6 2 5" xfId="13281" xr:uid="{33DCB901-4640-4476-B84B-3A1608641916}"/>
    <cellStyle name="Total 5 6 3" xfId="5082" xr:uid="{4B8D0C15-7E52-4B01-852F-6F68B6870941}"/>
    <cellStyle name="Total 5 6 3 2" xfId="8703" xr:uid="{4CF2E74C-3718-49C1-B9A0-BA7CAE949DD2}"/>
    <cellStyle name="Total 5 6 3 2 2" xfId="13345" xr:uid="{6ED428B9-5ED8-4F5B-B38C-6B7C5A813B02}"/>
    <cellStyle name="Total 5 6 3 2 3" xfId="20903" xr:uid="{E9F1FC84-AB52-4A81-AC5F-985CC198A62A}"/>
    <cellStyle name="Total 5 6 3 3" xfId="14050" xr:uid="{BEA0886E-EA44-42EB-ADFF-9A1B13DB219A}"/>
    <cellStyle name="Total 5 6 3 4" xfId="18922" xr:uid="{0F5874E3-75E7-40AE-B24C-0DD38B743470}"/>
    <cellStyle name="Total 5 6 4" xfId="7534" xr:uid="{0F1B31FE-AA98-498E-9ABC-F9C07A012913}"/>
    <cellStyle name="Total 5 6 4 2" xfId="12203" xr:uid="{16715D0A-6746-4F19-98DD-A1E82139DEF1}"/>
    <cellStyle name="Total 5 6 4 3" xfId="20015" xr:uid="{38F974D4-8619-455B-B61E-815262E0B0ED}"/>
    <cellStyle name="Total 5 6 5" xfId="13776" xr:uid="{B29D0638-7411-4854-AB1D-FDCA0A967B5A}"/>
    <cellStyle name="Total 5 6 6" xfId="19147" xr:uid="{94BEF323-ACD7-48CC-B551-9024FEAE1C22}"/>
    <cellStyle name="Total 5 7" xfId="4133" xr:uid="{C52F3D66-F665-48FD-843F-227C9A8ABA9B}"/>
    <cellStyle name="Total 5 7 2" xfId="5236" xr:uid="{976DBFEB-EA75-4668-ABAF-046A38DC782C}"/>
    <cellStyle name="Total 5 7 2 2" xfId="8857" xr:uid="{B59F9D04-3C56-4E9A-B85F-BC8269235F26}"/>
    <cellStyle name="Total 5 7 2 2 2" xfId="15595" xr:uid="{03EC8748-58F2-4D05-B140-EE0CB9A5C4D5}"/>
    <cellStyle name="Total 5 7 2 2 3" xfId="21009" xr:uid="{CE037B58-B4DB-4D34-A567-8CC45D12FB00}"/>
    <cellStyle name="Total 5 7 2 3" xfId="15467" xr:uid="{C7A4E5B1-AAE8-46AD-BE0E-898F6C744667}"/>
    <cellStyle name="Total 5 7 2 4" xfId="18051" xr:uid="{BA9A0D1C-8EA0-4555-A935-FA52F21BC46A}"/>
    <cellStyle name="Total 5 7 3" xfId="7774" xr:uid="{6B8CBFFB-5BF6-4484-96D9-75A294302E6A}"/>
    <cellStyle name="Total 5 7 3 2" xfId="15814" xr:uid="{CFB05FB9-E15A-47A0-A05D-299F71DE2C0D}"/>
    <cellStyle name="Total 5 7 3 3" xfId="20178" xr:uid="{1BB8DDBF-B1F5-457E-92CA-0621FB10E1BA}"/>
    <cellStyle name="Total 5 7 4" xfId="13032" xr:uid="{7E7C70FF-C635-4AB1-B482-EE54D1F247D6}"/>
    <cellStyle name="Total 5 7 5" xfId="16265" xr:uid="{56E597E6-2561-48F6-B12E-95B267A2EE16}"/>
    <cellStyle name="Total 5 8" xfId="3951" xr:uid="{B8E33E63-96F2-42B3-9A25-B8EB7971994C}"/>
    <cellStyle name="Total 5 8 2" xfId="7621" xr:uid="{A855B7F3-4CD1-4861-AAA5-5630A1347B96}"/>
    <cellStyle name="Total 5 8 2 2" xfId="12165" xr:uid="{5313415B-E896-4FFD-8917-A1E5EAD36326}"/>
    <cellStyle name="Total 5 8 2 3" xfId="20076" xr:uid="{C3F97F02-EBA5-426E-A059-F3C7C9CDCBEA}"/>
    <cellStyle name="Total 5 8 3" xfId="13083" xr:uid="{5E3AE4F3-0C84-4B87-8439-B1CF11D9BDC2}"/>
    <cellStyle name="Total 5 8 4" xfId="19097" xr:uid="{5BED0F04-473D-4D7F-8E4E-AC8316775BD0}"/>
    <cellStyle name="Total 5 9" xfId="7360" xr:uid="{6415AF83-D157-458E-B5B2-E8B39F3DA6DE}"/>
    <cellStyle name="Total 5 9 2" xfId="17857" xr:uid="{2A8B7D5B-3DE2-474A-AE93-1ECEA3038687}"/>
    <cellStyle name="Total 5 9 3" xfId="19880" xr:uid="{8037E4CF-2732-480C-9161-CFFC5D006CD4}"/>
    <cellStyle name="Total 6" xfId="2520" xr:uid="{E899B897-772C-4330-9FFA-1F03A279A9AC}"/>
    <cellStyle name="Total 6 10" xfId="14304" xr:uid="{FD900685-045A-4B9B-8707-52C801380FE4}"/>
    <cellStyle name="Total 6 11" xfId="13238" xr:uid="{6A55CD40-D74E-4EDB-B818-B7BA556CAF47}"/>
    <cellStyle name="Total 6 2" xfId="2521" xr:uid="{079646AC-EDA3-4D99-8884-4027B340E362}"/>
    <cellStyle name="Total 6 2 2" xfId="4272" xr:uid="{B1B9254F-056C-4814-B6C5-CF38583619E4}"/>
    <cellStyle name="Total 6 2 2 2" xfId="4486" xr:uid="{8938F28E-6316-4D15-ACEE-D913A5EF1A50}"/>
    <cellStyle name="Total 6 2 2 2 2" xfId="4950" xr:uid="{22C91DED-5F3E-4B16-B321-315AE2D6EE1A}"/>
    <cellStyle name="Total 6 2 2 2 2 2" xfId="5995" xr:uid="{01D4B667-E46D-495C-978D-080FE6E22597}"/>
    <cellStyle name="Total 6 2 2 2 2 2 2" xfId="9616" xr:uid="{FFC28D48-ED83-4498-B4F7-9E4DD242C8AF}"/>
    <cellStyle name="Total 6 2 2 2 2 2 2 2" xfId="17626" xr:uid="{DF669DF1-2E1C-4CE6-80FE-AEAFF751E3FB}"/>
    <cellStyle name="Total 6 2 2 2 2 2 2 3" xfId="21601" xr:uid="{33D360E6-66A6-45A6-B733-1278963AFFE8}"/>
    <cellStyle name="Total 6 2 2 2 2 2 3" xfId="18546" xr:uid="{F0B1AC15-B7E3-4188-B81D-6D4DE7BC3AB1}"/>
    <cellStyle name="Total 6 2 2 2 2 2 4" xfId="17621" xr:uid="{9106779C-CBE6-41FA-8685-DE01870B0830}"/>
    <cellStyle name="Total 6 2 2 2 2 3" xfId="8574" xr:uid="{2AC50D39-FD64-4A44-8CB3-259AEC2F4FAD}"/>
    <cellStyle name="Total 6 2 2 2 2 3 2" xfId="15983" xr:uid="{2C7DBF0D-DBDA-4B63-8B7F-CD5E7E9F3E56}"/>
    <cellStyle name="Total 6 2 2 2 2 3 3" xfId="20798" xr:uid="{33D4184F-F855-4D75-A8C7-7F46159F09AA}"/>
    <cellStyle name="Total 6 2 2 2 2 4" xfId="18411" xr:uid="{5D92FB16-CC43-4023-8528-6557F4DB55FC}"/>
    <cellStyle name="Total 6 2 2 2 2 5" xfId="15172" xr:uid="{9E24EC23-4F69-4E9D-A3AA-74D56E3EB4F3}"/>
    <cellStyle name="Total 6 2 2 2 3" xfId="5558" xr:uid="{106BAD64-A157-4212-84CD-51ABB759DFD1}"/>
    <cellStyle name="Total 6 2 2 2 3 2" xfId="9179" xr:uid="{414AB0AC-6F55-4E26-864A-BBC7C0A01A4D}"/>
    <cellStyle name="Total 6 2 2 2 3 2 2" xfId="11947" xr:uid="{3E87C8E1-EE33-493B-894A-8D77189959D5}"/>
    <cellStyle name="Total 6 2 2 2 3 2 3" xfId="21261" xr:uid="{171C2130-1A28-485F-BF76-7351400EC989}"/>
    <cellStyle name="Total 6 2 2 2 3 3" xfId="12566" xr:uid="{11A31595-B57F-490A-94E5-48A27AFBD9DB}"/>
    <cellStyle name="Total 6 2 2 2 3 4" xfId="17410" xr:uid="{8664D7B4-55DD-455A-A38F-A08905E664E7}"/>
    <cellStyle name="Total 6 2 2 2 4" xfId="8115" xr:uid="{FDEF389C-6AB1-4818-9BC6-18217C71A1D1}"/>
    <cellStyle name="Total 6 2 2 2 4 2" xfId="15250" xr:uid="{9DD0D6FF-8A5B-404F-A728-CD2F3EF2A448}"/>
    <cellStyle name="Total 6 2 2 2 4 3" xfId="20444" xr:uid="{3A29AF0F-8999-4D45-A3AF-567BC01B2F9A}"/>
    <cellStyle name="Total 6 2 2 2 5" xfId="14515" xr:uid="{D21218F0-6C81-45D5-8677-4879ADA6E624}"/>
    <cellStyle name="Total 6 2 2 2 6" xfId="13644" xr:uid="{101E73C4-8A15-4325-A946-BACA580814B3}"/>
    <cellStyle name="Total 6 2 2 3" xfId="4776" xr:uid="{49E6CA8E-E78A-4EA6-B353-231068A346AB}"/>
    <cellStyle name="Total 6 2 2 3 2" xfId="5823" xr:uid="{F0A46C50-BC35-419E-959E-08DAB62E64AD}"/>
    <cellStyle name="Total 6 2 2 3 2 2" xfId="9444" xr:uid="{10F884E4-F044-474B-888C-63A87DA6B4CF}"/>
    <cellStyle name="Total 6 2 2 3 2 2 2" xfId="17674" xr:uid="{5A53A9E9-9CA6-44E7-AB16-A4C7DB86C555}"/>
    <cellStyle name="Total 6 2 2 3 2 2 3" xfId="21462" xr:uid="{34D35B59-2F0B-4004-BBF1-E5F7C0A78854}"/>
    <cellStyle name="Total 6 2 2 3 2 3" xfId="15516" xr:uid="{AA59BBB5-628C-4C8D-A1AA-41725340E044}"/>
    <cellStyle name="Total 6 2 2 3 2 4" xfId="15000" xr:uid="{CBFD19D6-DD7E-4816-A60F-B4CB6CE967C0}"/>
    <cellStyle name="Total 6 2 2 3 3" xfId="8400" xr:uid="{79655268-61C6-41F2-9DA0-6AAC1E385748}"/>
    <cellStyle name="Total 6 2 2 3 3 2" xfId="15926" xr:uid="{6841A473-B190-4CF2-AEB5-11AD713E4C4D}"/>
    <cellStyle name="Total 6 2 2 3 3 3" xfId="20659" xr:uid="{B94692A7-2A59-418E-8CDA-CF359F6994F3}"/>
    <cellStyle name="Total 6 2 2 3 4" xfId="13576" xr:uid="{A4D5D683-523F-4CC8-8E05-1AB77ED626B7}"/>
    <cellStyle name="Total 6 2 2 3 5" xfId="14847" xr:uid="{A6BDC03B-FBEE-4498-88F8-7C16AFA4AFD6}"/>
    <cellStyle name="Total 6 2 2 4" xfId="5364" xr:uid="{B13DFD11-7A2C-47EB-9D4E-C202ABBD66FC}"/>
    <cellStyle name="Total 6 2 2 4 2" xfId="8985" xr:uid="{16B97E58-3CBD-482F-963E-06DD9CB2D228}"/>
    <cellStyle name="Total 6 2 2 4 2 2" xfId="11973" xr:uid="{0BB03173-FCC9-4DE5-A331-24B4E08CB3A1}"/>
    <cellStyle name="Total 6 2 2 4 2 3" xfId="21104" xr:uid="{6FD45DEE-903D-4DA3-A686-0ACADA407514}"/>
    <cellStyle name="Total 6 2 2 4 3" xfId="12626" xr:uid="{DEA26847-5454-4807-9EA8-557B2D05DA10}"/>
    <cellStyle name="Total 6 2 2 4 4" xfId="13259" xr:uid="{97ACEA54-8C38-48E5-B8CF-29319E9F2128}"/>
    <cellStyle name="Total 6 2 2 5" xfId="7909" xr:uid="{7AF86E93-8191-4A8A-8148-3AA969DC4B82}"/>
    <cellStyle name="Total 6 2 2 5 2" xfId="17796" xr:uid="{3C00674B-3F25-4501-8377-E306E44F1F72}"/>
    <cellStyle name="Total 6 2 2 5 3" xfId="20278" xr:uid="{A139D9F2-BEEA-49AC-9798-DF3EA545FB68}"/>
    <cellStyle name="Total 6 2 2 6" xfId="13655" xr:uid="{CC9DB31A-87EC-4936-A6ED-E5EAC2A29AE8}"/>
    <cellStyle name="Total 6 2 2 7" xfId="16187" xr:uid="{23EAB0C3-13FF-41FA-B447-D0FFB6F43C0F}"/>
    <cellStyle name="Total 6 2 3" xfId="3875" xr:uid="{072DB08F-DD4D-4D0C-AB3A-CB86E953A3F5}"/>
    <cellStyle name="Total 6 2 3 2" xfId="4580" xr:uid="{E328F3AD-20EA-46FF-BADE-24E893A0F7F2}"/>
    <cellStyle name="Total 6 2 3 2 2" xfId="5631" xr:uid="{839B3830-153A-43EE-8B62-5BD88BCA59A3}"/>
    <cellStyle name="Total 6 2 3 2 2 2" xfId="9252" xr:uid="{56FAA859-8161-4EF6-A10C-FF91F13D48D1}"/>
    <cellStyle name="Total 6 2 3 2 2 2 2" xfId="15313" xr:uid="{3EC9DE7F-0DB0-4D5B-97A8-BA6B1D83475F}"/>
    <cellStyle name="Total 6 2 3 2 2 2 3" xfId="21320" xr:uid="{4DD12BF5-EC55-44FA-932F-AF14484C16BD}"/>
    <cellStyle name="Total 6 2 3 2 2 3" xfId="18684" xr:uid="{01BC2358-2602-476F-857D-F9CE4CE96E3B}"/>
    <cellStyle name="Total 6 2 3 2 2 4" xfId="18891" xr:uid="{AAD10A9F-CAF9-41BF-AA0C-B4E7F26F2609}"/>
    <cellStyle name="Total 6 2 3 2 3" xfId="8204" xr:uid="{6776947D-6B4A-4089-8E91-627AC4ED158D}"/>
    <cellStyle name="Total 6 2 3 2 3 2" xfId="15400" xr:uid="{2C8004B6-53E2-40E7-8FFD-5C5B515BB34F}"/>
    <cellStyle name="Total 6 2 3 2 3 3" xfId="20515" xr:uid="{8C7A8941-F431-43CA-9EBE-C7D64270C0EA}"/>
    <cellStyle name="Total 6 2 3 2 4" xfId="13631" xr:uid="{FB0BB187-B100-4A2D-9F72-D30C06DC27EC}"/>
    <cellStyle name="Total 6 2 3 2 5" xfId="16633" xr:uid="{1B41D6C4-1558-415D-AA47-491CE0191596}"/>
    <cellStyle name="Total 6 2 3 3" xfId="5091" xr:uid="{CA2386B4-0154-4566-B578-7129CAE58A38}"/>
    <cellStyle name="Total 6 2 3 3 2" xfId="8712" xr:uid="{58748F56-CE16-434C-B88C-3F814218DA8D}"/>
    <cellStyle name="Total 6 2 3 3 2 2" xfId="12001" xr:uid="{743416E6-7B16-485B-A4CD-0684C35C39D3}"/>
    <cellStyle name="Total 6 2 3 3 2 3" xfId="20908" xr:uid="{A1BD2992-6BE1-42F3-BE09-9290857E4DF9}"/>
    <cellStyle name="Total 6 2 3 3 3" xfId="18624" xr:uid="{98B85A1B-2A55-4132-84F3-4594D2034B9B}"/>
    <cellStyle name="Total 6 2 3 3 4" xfId="17922" xr:uid="{0B650796-1EEC-40C1-9F80-B4C32B791A66}"/>
    <cellStyle name="Total 6 2 3 4" xfId="7555" xr:uid="{28910402-9451-4245-8354-65295D85318A}"/>
    <cellStyle name="Total 6 2 3 4 2" xfId="12195" xr:uid="{60E0A4E1-3359-48CF-8707-82BD8E0E9131}"/>
    <cellStyle name="Total 6 2 3 4 3" xfId="20028" xr:uid="{5FCA3200-2DD7-448E-BBCB-9515D10B5899}"/>
    <cellStyle name="Total 6 2 3 5" xfId="18522" xr:uid="{4D39B25B-86E8-4F3F-97D1-4E75977546D3}"/>
    <cellStyle name="Total 6 2 3 6" xfId="19138" xr:uid="{C6994CE5-AD2A-4DD2-9567-73289CD44CD3}"/>
    <cellStyle name="Total 6 2 4" xfId="3776" xr:uid="{03D2BC2F-B69A-4938-8FC4-D932797A6C07}"/>
    <cellStyle name="Total 6 2 4 2" xfId="5038" xr:uid="{5B91B416-FE4F-45A5-961E-1F6B81CC94AC}"/>
    <cellStyle name="Total 6 2 4 2 2" xfId="8659" xr:uid="{26EA337C-BAAC-4CBF-B427-E7941C7EB841}"/>
    <cellStyle name="Total 6 2 4 2 2 2" xfId="15364" xr:uid="{DFBF5D8A-3C50-4481-9536-1A8F7D8CE0FD}"/>
    <cellStyle name="Total 6 2 4 2 2 3" xfId="20868" xr:uid="{F334AB9D-2470-4A96-9F14-A1D9528DD750}"/>
    <cellStyle name="Total 6 2 4 2 3" xfId="13577" xr:uid="{353E758A-8B52-4F40-9E2C-6E59C990C05B}"/>
    <cellStyle name="Total 6 2 4 2 4" xfId="17973" xr:uid="{6BE5ACE8-7172-4A34-9513-A114540BD577}"/>
    <cellStyle name="Total 6 2 4 3" xfId="7469" xr:uid="{D90BFCDE-F423-4AFB-88CC-359A342962AD}"/>
    <cellStyle name="Total 6 2 4 3 2" xfId="12255" xr:uid="{8FF091BA-DE63-4887-A354-665EFE868AB9}"/>
    <cellStyle name="Total 6 2 4 3 3" xfId="19965" xr:uid="{765EAE13-8C5D-43A2-8244-992A984F4832}"/>
    <cellStyle name="Total 6 2 4 4" xfId="13146" xr:uid="{9B246D21-DD94-4B60-8358-75A45BC08B76}"/>
    <cellStyle name="Total 6 2 4 5" xfId="19187" xr:uid="{E1CA68C2-EAAE-422F-9993-10406042EDCF}"/>
    <cellStyle name="Total 6 2 5" xfId="4071" xr:uid="{82C776B3-74B3-421B-A7C4-93FC126E0C9A}"/>
    <cellStyle name="Total 6 2 5 2" xfId="7719" xr:uid="{B335C17B-46E5-4BEB-8E85-0BCBECCCC42A}"/>
    <cellStyle name="Total 6 2 5 2 2" xfId="17822" xr:uid="{98095E4A-7BD6-4117-B6D9-7AD6627AD59E}"/>
    <cellStyle name="Total 6 2 5 2 3" xfId="20143" xr:uid="{655BFD9B-9860-4491-9E4E-182F7B25BBB2}"/>
    <cellStyle name="Total 6 2 5 3" xfId="16499" xr:uid="{3904F13B-0C4A-46DC-BBDD-7C0671A5473C}"/>
    <cellStyle name="Total 6 2 5 4" xfId="19048" xr:uid="{A869723D-6648-4160-A91D-1F983CE46539}"/>
    <cellStyle name="Total 6 2 6" xfId="7365" xr:uid="{5EA91864-C59D-442B-BAAA-8BEBB841BF30}"/>
    <cellStyle name="Total 6 2 6 2" xfId="17852" xr:uid="{2FCAAAF9-EB84-42D1-8DD8-117D0B4522AE}"/>
    <cellStyle name="Total 6 2 6 3" xfId="19885" xr:uid="{046F1FC7-83E9-4284-AFD2-495F0EB38AAF}"/>
    <cellStyle name="Total 6 2 7" xfId="16434" xr:uid="{6ADD7E0A-98F5-4735-B2CD-9268EBD4EA1D}"/>
    <cellStyle name="Total 6 2 8" xfId="13901" xr:uid="{F8614CC8-160A-4FA0-BC77-C8AEB103AB83}"/>
    <cellStyle name="Total 6 3" xfId="2522" xr:uid="{45AA655F-279F-421C-A880-02D47B782BB4}"/>
    <cellStyle name="Total 6 3 2" xfId="4273" xr:uid="{0E0ABF0A-57AE-4AA2-8798-9A3A30057079}"/>
    <cellStyle name="Total 6 3 2 2" xfId="4487" xr:uid="{83787307-67F8-46D9-BAE6-D16B68D06434}"/>
    <cellStyle name="Total 6 3 2 2 2" xfId="4951" xr:uid="{F671C9ED-F11E-4D13-B734-075EC6FFA486}"/>
    <cellStyle name="Total 6 3 2 2 2 2" xfId="5996" xr:uid="{5CFF7825-5586-4518-9F64-6CB1FBB02551}"/>
    <cellStyle name="Total 6 3 2 2 2 2 2" xfId="9617" xr:uid="{1E2B00AE-92EE-4CC9-B35D-F884234E34FE}"/>
    <cellStyle name="Total 6 3 2 2 2 2 2 2" xfId="15501" xr:uid="{A9E3F267-E11C-4B3C-9F8D-A117B51E91F2}"/>
    <cellStyle name="Total 6 3 2 2 2 2 2 3" xfId="21602" xr:uid="{0256A973-A92B-4245-B337-58AFD1FCCA1F}"/>
    <cellStyle name="Total 6 3 2 2 2 2 3" xfId="12411" xr:uid="{5B4A5BB1-9FC6-4845-B1EF-47B2D07E59C4}"/>
    <cellStyle name="Total 6 3 2 2 2 2 4" xfId="17930" xr:uid="{C53C9DDF-BBFC-418F-8706-F9F2AF1312FC}"/>
    <cellStyle name="Total 6 3 2 2 2 3" xfId="8575" xr:uid="{2B2267E4-033D-4407-80A6-29945528561A}"/>
    <cellStyle name="Total 6 3 2 2 2 3 2" xfId="15369" xr:uid="{6265A0B0-01D6-473C-A178-5F5B64C44BF4}"/>
    <cellStyle name="Total 6 3 2 2 2 3 3" xfId="20799" xr:uid="{32ED41E9-D3EC-4EDB-BAAA-C4514ED36F2C}"/>
    <cellStyle name="Total 6 3 2 2 2 4" xfId="18410" xr:uid="{AFFCCF5F-CCF6-47C3-B223-3AC73F0C2376}"/>
    <cellStyle name="Total 6 3 2 2 2 5" xfId="17418" xr:uid="{EB2FBE9C-204E-45DE-8100-C971EE487E41}"/>
    <cellStyle name="Total 6 3 2 2 3" xfId="5559" xr:uid="{6E462AA6-C9EE-49B6-9F8F-0F1202001579}"/>
    <cellStyle name="Total 6 3 2 2 3 2" xfId="9180" xr:uid="{A9D61585-BF50-4F2C-BF93-159A36B69EAF}"/>
    <cellStyle name="Total 6 3 2 2 3 2 2" xfId="16075" xr:uid="{B1930271-F5CF-42EE-BC0B-A9F45D8FE025}"/>
    <cellStyle name="Total 6 3 2 2 3 2 3" xfId="21262" xr:uid="{14EF60F1-66BD-489F-ADE7-F95523780A42}"/>
    <cellStyle name="Total 6 3 2 2 3 3" xfId="12565" xr:uid="{91E6550B-32FA-463D-92D2-467D4B0A846C}"/>
    <cellStyle name="Total 6 3 2 2 3 4" xfId="14643" xr:uid="{C562AE73-93E0-404C-A9F1-3FCD2E0BCA55}"/>
    <cellStyle name="Total 6 3 2 2 4" xfId="8116" xr:uid="{F0E1DCCF-0257-4EB4-83BE-00F87F3A9630}"/>
    <cellStyle name="Total 6 3 2 2 4 2" xfId="17771" xr:uid="{5013C89C-E2B6-4D33-A6B5-45D9B46E7850}"/>
    <cellStyle name="Total 6 3 2 2 4 3" xfId="20445" xr:uid="{0F02726C-7751-4E40-A2E5-F2F299E1274B}"/>
    <cellStyle name="Total 6 3 2 2 5" xfId="16612" xr:uid="{796A0C28-AACA-4A0A-AFD6-090C225D14C8}"/>
    <cellStyle name="Total 6 3 2 2 6" xfId="16620" xr:uid="{92175502-56FA-4DCB-9C06-08FC7312BFF2}"/>
    <cellStyle name="Total 6 3 2 3" xfId="4777" xr:uid="{833C39EC-B3C1-4C1B-B3DC-F6AEB833C422}"/>
    <cellStyle name="Total 6 3 2 3 2" xfId="5824" xr:uid="{97E04048-E774-4CCF-BFAF-BEBF8BBAD29A}"/>
    <cellStyle name="Total 6 3 2 3 2 2" xfId="9445" xr:uid="{B3AD5BDC-CA60-425E-92C7-954BB552BBB2}"/>
    <cellStyle name="Total 6 3 2 3 2 2 2" xfId="17673" xr:uid="{824BA828-D075-4DBB-95B8-6BD94CBCAECC}"/>
    <cellStyle name="Total 6 3 2 3 2 2 3" xfId="21463" xr:uid="{20CBB0E5-20A3-4F15-B1FC-D37F95A2A127}"/>
    <cellStyle name="Total 6 3 2 3 2 3" xfId="13892" xr:uid="{9E25DCCB-1CC8-4C7E-A183-A093A3711747}"/>
    <cellStyle name="Total 6 3 2 3 2 4" xfId="13266" xr:uid="{99AD307F-0C0A-4C5D-BC5C-57FF66D78AD1}"/>
    <cellStyle name="Total 6 3 2 3 3" xfId="8401" xr:uid="{BBC975CB-709E-451E-9771-1A5F4F0D5065}"/>
    <cellStyle name="Total 6 3 2 3 3 2" xfId="15959" xr:uid="{CFDC287A-F2C6-4B78-8C19-4637F321F097}"/>
    <cellStyle name="Total 6 3 2 3 3 3" xfId="20660" xr:uid="{C32B5D34-A43B-4BA1-872F-8B5484984006}"/>
    <cellStyle name="Total 6 3 2 3 4" xfId="18669" xr:uid="{C387ECAE-86CD-47BD-A366-746E86B3B63E}"/>
    <cellStyle name="Total 6 3 2 3 5" xfId="12332" xr:uid="{D001DDBC-D06A-4906-BC03-3D9622F79C6E}"/>
    <cellStyle name="Total 6 3 2 4" xfId="5365" xr:uid="{C66410E9-93E4-4AB1-BA17-202B223E4C83}"/>
    <cellStyle name="Total 6 3 2 4 2" xfId="8986" xr:uid="{0AB6204E-C055-41F7-AD17-1AD0970001C0}"/>
    <cellStyle name="Total 6 3 2 4 2 2" xfId="15336" xr:uid="{7002BDF5-E92D-492D-9B50-1346B652A54A}"/>
    <cellStyle name="Total 6 3 2 4 2 3" xfId="21105" xr:uid="{6347D614-7B8F-4F81-A71E-AF909ABFD242}"/>
    <cellStyle name="Total 6 3 2 4 3" xfId="18744" xr:uid="{2185B4C4-54F3-4780-BC07-113B907DD4B2}"/>
    <cellStyle name="Total 6 3 2 4 4" xfId="14558" xr:uid="{83B05635-8252-44F8-9439-05B930E677F6}"/>
    <cellStyle name="Total 6 3 2 5" xfId="7910" xr:uid="{439BAD2A-0B0B-4B45-BF83-62B7216DF49F}"/>
    <cellStyle name="Total 6 3 2 5 2" xfId="12077" xr:uid="{62F12F9B-1C3E-43E4-9020-1671F6AE6083}"/>
    <cellStyle name="Total 6 3 2 5 3" xfId="20279" xr:uid="{33FA135A-113B-4312-A03E-57FBD31E3DB8}"/>
    <cellStyle name="Total 6 3 2 6" xfId="12990" xr:uid="{E6A13BB7-FE24-4180-8B0D-6D41127FC633}"/>
    <cellStyle name="Total 6 3 2 7" xfId="14264" xr:uid="{F3336724-7FF8-4532-81C3-1C6FED9808FB}"/>
    <cellStyle name="Total 6 3 3" xfId="4113" xr:uid="{AEA5E557-C7FE-4595-BF7D-0A155951A0F3}"/>
    <cellStyle name="Total 6 3 3 2" xfId="4647" xr:uid="{092CDE8F-A901-4147-9011-1BCFEA91BD10}"/>
    <cellStyle name="Total 6 3 3 2 2" xfId="5695" xr:uid="{3CF7432A-ECC0-4265-AF4C-932DED20AAE0}"/>
    <cellStyle name="Total 6 3 3 2 2 2" xfId="9316" xr:uid="{26E3C59C-39DD-466A-909D-5F665C147613}"/>
    <cellStyle name="Total 6 3 3 2 2 2 2" xfId="11737" xr:uid="{84996A96-324A-4A7A-ABAF-3B3545430205}"/>
    <cellStyle name="Total 6 3 3 2 2 2 3" xfId="21368" xr:uid="{6C3BE0E5-62AA-4617-BF3A-8C4579D0BD56}"/>
    <cellStyle name="Total 6 3 3 2 2 3" xfId="15260" xr:uid="{A0E4A651-B17D-47B3-BFA1-47A40A18126B}"/>
    <cellStyle name="Total 6 3 3 2 2 4" xfId="16061" xr:uid="{8F276D35-6DF7-4A26-BB52-6F5AA588637C}"/>
    <cellStyle name="Total 6 3 3 2 3" xfId="8271" xr:uid="{2C6CE06C-6A18-426E-A524-A433F26B5716}"/>
    <cellStyle name="Total 6 3 3 2 3 2" xfId="13374" xr:uid="{8686280D-31F2-4797-916F-FEE2A1469117}"/>
    <cellStyle name="Total 6 3 3 2 3 3" xfId="20565" xr:uid="{4B08CAD4-EA3E-4038-A436-50BD0745DC88}"/>
    <cellStyle name="Total 6 3 3 2 4" xfId="15262" xr:uid="{18D60DFE-25C4-4FD3-BDB8-D0A04CA873AF}"/>
    <cellStyle name="Total 6 3 3 2 5" xfId="14617" xr:uid="{BB287F8A-EFDB-468A-9586-69A5645B52DA}"/>
    <cellStyle name="Total 6 3 3 3" xfId="5219" xr:uid="{095387C6-7A2C-436A-B4D0-E2A82FEEA054}"/>
    <cellStyle name="Total 6 3 3 3 2" xfId="8840" xr:uid="{F751C284-2922-47B6-B89D-ED6AF5F9E38B}"/>
    <cellStyle name="Total 6 3 3 3 2 2" xfId="13425" xr:uid="{3565E8DB-9D67-4AFF-A2C3-FEA932B9D972}"/>
    <cellStyle name="Total 6 3 3 3 2 3" xfId="20998" xr:uid="{69F3ED78-58A8-4EB7-96EA-800A569CF959}"/>
    <cellStyle name="Total 6 3 3 3 3" xfId="18735" xr:uid="{51D4D217-D4F2-4D70-8E26-DA21BA1C5581}"/>
    <cellStyle name="Total 6 3 3 3 4" xfId="18050" xr:uid="{9E6816AA-5E2B-4699-97CF-9E011A34F47F}"/>
    <cellStyle name="Total 6 3 3 4" xfId="7755" xr:uid="{569F724C-8334-4235-9ACF-B3A6447228C2}"/>
    <cellStyle name="Total 6 3 3 4 2" xfId="12111" xr:uid="{6EA828EA-394F-4FE8-95AD-0C6CA009AB6B}"/>
    <cellStyle name="Total 6 3 3 4 3" xfId="20166" xr:uid="{24C21BFE-A726-4C86-B3DA-B942F18DABBA}"/>
    <cellStyle name="Total 6 3 3 5" xfId="13042" xr:uid="{25560A59-A29E-41FA-9387-C0D7CCE021DB}"/>
    <cellStyle name="Total 6 3 3 6" xfId="15165" xr:uid="{AFC2D428-D943-44C9-B06C-E991CCF29852}"/>
    <cellStyle name="Total 6 3 4" xfId="3843" xr:uid="{E6930F96-1CED-44C3-9F13-B211F6D3783A}"/>
    <cellStyle name="Total 6 3 4 2" xfId="5077" xr:uid="{274E6711-1C7F-4123-A4B1-32F400B8B4EC}"/>
    <cellStyle name="Total 6 3 4 2 2" xfId="8698" xr:uid="{F9204C94-14BB-4713-B05D-E16E4A2187EE}"/>
    <cellStyle name="Total 6 3 4 2 2 2" xfId="16076" xr:uid="{CF89E739-9BFC-4595-B357-F49C72E873AE}"/>
    <cellStyle name="Total 6 3 4 2 2 3" xfId="20900" xr:uid="{8436A122-76F8-496C-8DA6-1CED54BB4DED}"/>
    <cellStyle name="Total 6 3 4 2 3" xfId="18660" xr:uid="{BF6D9E09-2522-4088-A01D-26A0351B26A4}"/>
    <cellStyle name="Total 6 3 4 2 4" xfId="16192" xr:uid="{1600DDD6-AAA9-4D56-8FFD-D85B9CE91422}"/>
    <cellStyle name="Total 6 3 4 3" xfId="7527" xr:uid="{4166102F-911A-4B2C-8CF9-3BF84369DAE9}"/>
    <cellStyle name="Total 6 3 4 3 2" xfId="15522" xr:uid="{97B4D0FC-7B6E-4646-B4FF-F5CB826C9204}"/>
    <cellStyle name="Total 6 3 4 3 3" xfId="20010" xr:uid="{95A80820-9E0F-4C73-9260-01FD0504B27D}"/>
    <cellStyle name="Total 6 3 4 4" xfId="13119" xr:uid="{C4CDC221-3ADC-4A85-BCA1-C6852746246D}"/>
    <cellStyle name="Total 6 3 4 5" xfId="19151" xr:uid="{1BE1EB19-B126-4E53-AB2F-6C5EA3294B45}"/>
    <cellStyle name="Total 6 3 5" xfId="4315" xr:uid="{62506DBF-AD08-438F-8B9B-25771DD52B27}"/>
    <cellStyle name="Total 6 3 5 2" xfId="7947" xr:uid="{476A2016-50CB-4C1E-9408-FE85DE7CB16C}"/>
    <cellStyle name="Total 6 3 5 2 2" xfId="18717" xr:uid="{60E01B43-3C04-4D2A-BA18-77AE8FF0E655}"/>
    <cellStyle name="Total 6 3 5 2 3" xfId="20310" xr:uid="{E0851CC2-549D-4D75-8FE2-478DF41536FD}"/>
    <cellStyle name="Total 6 3 5 3" xfId="12971" xr:uid="{146C1356-EEF8-4C46-B93D-E2FCEA075400}"/>
    <cellStyle name="Total 6 3 5 4" xfId="16630" xr:uid="{D2867747-BD2D-46DE-99C2-3C706C0D0E8E}"/>
    <cellStyle name="Total 6 3 6" xfId="7366" xr:uid="{324E2698-2093-45F8-A0F6-730693AF89E7}"/>
    <cellStyle name="Total 6 3 6 2" xfId="17851" xr:uid="{5C1459D5-6E7A-4F7E-9EB8-4ADF8D380D3A}"/>
    <cellStyle name="Total 6 3 6 3" xfId="19886" xr:uid="{7CD8A959-6672-4389-927F-31E0A41A4605}"/>
    <cellStyle name="Total 6 3 7" xfId="17005" xr:uid="{E0834FE5-8218-463A-AA93-9C0743775DFD}"/>
    <cellStyle name="Total 6 3 8" xfId="12345" xr:uid="{1A700C58-9AA1-4937-BA58-7905341F00CA}"/>
    <cellStyle name="Total 6 4" xfId="2523" xr:uid="{BC040F58-35D9-478C-BA14-B3441BC644D9}"/>
    <cellStyle name="Total 6 4 2" xfId="4274" xr:uid="{622B1664-0367-4D0E-AED1-7D977C967350}"/>
    <cellStyle name="Total 6 4 2 2" xfId="4488" xr:uid="{B7C13C49-85FF-4300-BE9E-8AD3BDC1616F}"/>
    <cellStyle name="Total 6 4 2 2 2" xfId="4952" xr:uid="{29F41AC1-B014-440E-8779-7577FC2B7897}"/>
    <cellStyle name="Total 6 4 2 2 2 2" xfId="5997" xr:uid="{F68BE05F-7640-4ABB-83B2-4FD4B42E0CA5}"/>
    <cellStyle name="Total 6 4 2 2 2 2 2" xfId="9618" xr:uid="{4700F193-F43E-4517-88A9-84B1A195F112}"/>
    <cellStyle name="Total 6 4 2 2 2 2 2 2" xfId="18567" xr:uid="{3A8E196C-88E8-42A2-B882-AACDF442C545}"/>
    <cellStyle name="Total 6 4 2 2 2 2 2 3" xfId="21603" xr:uid="{DDCAF071-EFDA-41B0-B895-5BA02C0AAF4A}"/>
    <cellStyle name="Total 6 4 2 2 2 2 3" xfId="12410" xr:uid="{524E865C-3A09-4689-B411-B3AA1FEF1B68}"/>
    <cellStyle name="Total 6 4 2 2 2 2 4" xfId="12349" xr:uid="{90445962-61AE-4D29-AA21-888515AE6A74}"/>
    <cellStyle name="Total 6 4 2 2 2 3" xfId="8576" xr:uid="{AA7A6DEF-2EF0-43E0-AB44-F6E4F6090BFF}"/>
    <cellStyle name="Total 6 4 2 2 2 3 2" xfId="15908" xr:uid="{59910AF6-574A-429F-A7E7-E26F60B0E86F}"/>
    <cellStyle name="Total 6 4 2 2 2 3 3" xfId="20800" xr:uid="{D0CBCAF1-F0A5-47E4-9C76-9DDEDBB6ECB4}"/>
    <cellStyle name="Total 6 4 2 2 2 4" xfId="18409" xr:uid="{84B1703A-F111-4C78-9B2A-844E06D10BC3}"/>
    <cellStyle name="Total 6 4 2 2 2 5" xfId="16872" xr:uid="{1BBC853A-4156-46A6-B1DB-BA26B73BA6BB}"/>
    <cellStyle name="Total 6 4 2 2 3" xfId="5560" xr:uid="{D2287691-F4E6-4697-8751-4A00F02DC86C}"/>
    <cellStyle name="Total 6 4 2 2 3 2" xfId="9181" xr:uid="{3FE55ABE-AA71-4ED2-B99D-CF72D604554B}"/>
    <cellStyle name="Total 6 4 2 2 3 2 2" xfId="11946" xr:uid="{4D3CD8C4-FD2C-4BCB-B7A5-51CF5AEFDD7E}"/>
    <cellStyle name="Total 6 4 2 2 3 2 3" xfId="21263" xr:uid="{BD1F0B10-75ED-4C43-934C-DEC07CCA93B0}"/>
    <cellStyle name="Total 6 4 2 2 3 3" xfId="12564" xr:uid="{FD3E4520-32AC-4D83-A828-F979A9A999A4}"/>
    <cellStyle name="Total 6 4 2 2 3 4" xfId="19750" xr:uid="{31D583ED-3A19-4298-8BB0-C6516E662D8F}"/>
    <cellStyle name="Total 6 4 2 2 4" xfId="8117" xr:uid="{89D7F7C8-0F7A-4429-A20F-810786B6855D}"/>
    <cellStyle name="Total 6 4 2 2 4 2" xfId="15650" xr:uid="{9B8A4A7F-D7F7-4E1D-B072-2DB3AF0CBD81}"/>
    <cellStyle name="Total 6 4 2 2 4 3" xfId="20446" xr:uid="{10BAF647-FB93-4726-B177-980B57222705}"/>
    <cellStyle name="Total 6 4 2 2 5" xfId="17169" xr:uid="{6EA40230-6B64-441F-AFE2-71C8ED04B41D}"/>
    <cellStyle name="Total 6 4 2 2 6" xfId="72" xr:uid="{21C148E3-C56B-47CC-96FD-423F172A0129}"/>
    <cellStyle name="Total 6 4 2 3" xfId="4778" xr:uid="{B504CD04-C8A8-4A0C-A9BF-BA06BE3EEDA6}"/>
    <cellStyle name="Total 6 4 2 3 2" xfId="5825" xr:uid="{0A6D2707-05E8-4E77-BE33-951B6C453463}"/>
    <cellStyle name="Total 6 4 2 3 2 2" xfId="9446" xr:uid="{BCC7E96C-5158-4190-A7B2-88275950A382}"/>
    <cellStyle name="Total 6 4 2 3 2 2 2" xfId="17425" xr:uid="{15067783-3E05-4A21-8A74-B0B6935B4D47}"/>
    <cellStyle name="Total 6 4 2 3 2 2 3" xfId="21464" xr:uid="{1EAA7734-928B-4539-BAD6-033A351B8770}"/>
    <cellStyle name="Total 6 4 2 3 2 3" xfId="17580" xr:uid="{33B38A4D-2FD4-44CE-B373-449CF60B0B6D}"/>
    <cellStyle name="Total 6 4 2 3 2 4" xfId="18874" xr:uid="{6A609E74-D2DA-4FAF-B1AF-C37200F0ECB9}"/>
    <cellStyle name="Total 6 4 2 3 3" xfId="8402" xr:uid="{56656203-2151-4355-8B92-A51AEE8DB115}"/>
    <cellStyle name="Total 6 4 2 3 3 2" xfId="17441" xr:uid="{E89CE01F-02DE-4C46-80D9-A0FA531E4456}"/>
    <cellStyle name="Total 6 4 2 3 3 3" xfId="20661" xr:uid="{3A29C744-3C8F-4375-A7CD-59CC20D190E0}"/>
    <cellStyle name="Total 6 4 2 3 4" xfId="17537" xr:uid="{17AF077D-38D5-43FB-9586-E829A6246691}"/>
    <cellStyle name="Total 6 4 2 3 5" xfId="17094" xr:uid="{E5BEA5AD-0CEE-4CE9-B265-C0F1439DD69E}"/>
    <cellStyle name="Total 6 4 2 4" xfId="5366" xr:uid="{6CDEC348-98B4-4FF0-8BB5-823D3FA2035D}"/>
    <cellStyle name="Total 6 4 2 4 2" xfId="8987" xr:uid="{EB4FC875-4F6F-4284-B3C5-0684A2D66491}"/>
    <cellStyle name="Total 6 4 2 4 2 2" xfId="15578" xr:uid="{9C104DA4-7B8F-44E8-8D3C-5AA2A5C16EE6}"/>
    <cellStyle name="Total 6 4 2 4 2 3" xfId="21106" xr:uid="{14C4DF02-494C-4364-8FCD-DF558492CCB9}"/>
    <cellStyle name="Total 6 4 2 4 3" xfId="18220" xr:uid="{7745A082-A4F0-49C9-95AF-3296874F1540}"/>
    <cellStyle name="Total 6 4 2 4 4" xfId="18061" xr:uid="{17EC0619-75B7-47FC-A570-3759D07CC2A3}"/>
    <cellStyle name="Total 6 4 2 5" xfId="7911" xr:uid="{1E59AF27-7F29-47EF-900A-7B626DADC177}"/>
    <cellStyle name="Total 6 4 2 5 2" xfId="17795" xr:uid="{2A865F09-F9F9-4E03-8E94-234728BC4CE5}"/>
    <cellStyle name="Total 6 4 2 5 3" xfId="20280" xr:uid="{5B0C4EFC-2E22-4CC6-B6AE-166532CDD8B4}"/>
    <cellStyle name="Total 6 4 2 6" xfId="13654" xr:uid="{522BFEF3-2CF2-4B56-8A12-9259F5579398}"/>
    <cellStyle name="Total 6 4 2 7" xfId="14388" xr:uid="{961B1E2D-1E65-4C4E-B556-D9F609D3E9A7}"/>
    <cellStyle name="Total 6 4 3" xfId="3762" xr:uid="{5620AE6F-8597-4BAD-AEAB-3E6A7C413D49}"/>
    <cellStyle name="Total 6 4 3 2" xfId="4552" xr:uid="{3F89ED43-B7F0-4D44-A30D-05D1A6EFA504}"/>
    <cellStyle name="Total 6 4 3 2 2" xfId="5604" xr:uid="{D2DF9AF9-7BB8-444D-AAD7-85E70B72A7C5}"/>
    <cellStyle name="Total 6 4 3 2 2 2" xfId="9225" xr:uid="{574E8FB8-3FDF-4255-999D-C479E4341089}"/>
    <cellStyle name="Total 6 4 3 2 2 2 2" xfId="17436" xr:uid="{CD233F55-1DE3-49F4-A6DB-FDC8ACD17F29}"/>
    <cellStyle name="Total 6 4 3 2 2 2 3" xfId="21300" xr:uid="{EE017E15-F6CA-4F01-8B9C-55F974059B9F}"/>
    <cellStyle name="Total 6 4 3 2 2 3" xfId="12542" xr:uid="{75B0BBD2-95D6-4EE2-9B45-74A0D8D2C269}"/>
    <cellStyle name="Total 6 4 3 2 2 4" xfId="13965" xr:uid="{27184E14-6266-4510-B01E-431B2E9DCE99}"/>
    <cellStyle name="Total 6 4 3 2 3" xfId="8176" xr:uid="{FE7F2C32-8027-449B-945E-82D23A857C9D}"/>
    <cellStyle name="Total 6 4 3 2 3 2" xfId="13387" xr:uid="{9F7B25A0-008E-456A-BE69-F5313A5FEFF4}"/>
    <cellStyle name="Total 6 4 3 2 3 3" xfId="20495" xr:uid="{566D50B8-7E9E-4696-B176-9B52CB47EA63}"/>
    <cellStyle name="Total 6 4 3 2 4" xfId="12918" xr:uid="{2BFD2CAA-773C-4306-8843-A4EE069027B4}"/>
    <cellStyle name="Total 6 4 3 2 5" xfId="14694" xr:uid="{BADE854F-C999-4EB6-AF05-87AE4EAD2070}"/>
    <cellStyle name="Total 6 4 3 3" xfId="5031" xr:uid="{FBB2A675-9B95-41C7-9237-8176877CE933}"/>
    <cellStyle name="Total 6 4 3 3 2" xfId="8652" xr:uid="{CA1F80B7-B304-4F63-BA7F-1C91BF8F5352}"/>
    <cellStyle name="Total 6 4 3 3 2 2" xfId="15365" xr:uid="{1E5E0400-25DE-4CB7-BC18-FAF11DF19EA4}"/>
    <cellStyle name="Total 6 4 3 3 2 3" xfId="20862" xr:uid="{E1458F96-51C4-4F7E-97AC-0CF0ADBE2565}"/>
    <cellStyle name="Total 6 4 3 3 3" xfId="12742" xr:uid="{540FBA5F-713C-49A2-87B7-5B21B02D3A7F}"/>
    <cellStyle name="Total 6 4 3 3 4" xfId="19768" xr:uid="{596B5CFC-6E3B-4B55-9732-4083005146B4}"/>
    <cellStyle name="Total 6 4 3 4" xfId="7459" xr:uid="{3EFD991B-24C3-4D5F-A980-B04AAA6C9A3E}"/>
    <cellStyle name="Total 6 4 3 4 2" xfId="12265" xr:uid="{C1D6EFF9-2F25-4936-8C16-9978A6EE145C}"/>
    <cellStyle name="Total 6 4 3 4 3" xfId="19956" xr:uid="{3FF379E8-AD6F-4B91-9CDB-972BA8B4F6D3}"/>
    <cellStyle name="Total 6 4 3 5" xfId="13152" xr:uid="{C5CAE10A-9202-4CC3-AE2B-E4B443049BEF}"/>
    <cellStyle name="Total 6 4 3 6" xfId="19195" xr:uid="{EB60C382-1CF4-4F4A-97CF-CC0BE474FA18}"/>
    <cellStyle name="Total 6 4 4" xfId="3956" xr:uid="{81AA02E1-7806-44E8-B19C-CD1A12A5E86B}"/>
    <cellStyle name="Total 6 4 4 2" xfId="5134" xr:uid="{1CE4DF38-8614-4AFD-A217-2781C3A5F207}"/>
    <cellStyle name="Total 6 4 4 2 2" xfId="8755" xr:uid="{4A3CB2AB-852C-486C-9D31-D4BCF27D738E}"/>
    <cellStyle name="Total 6 4 4 2 2 2" xfId="14196" xr:uid="{B6DB5346-3C25-43D9-BB1A-1E3BBF154362}"/>
    <cellStyle name="Total 6 4 4 2 2 3" xfId="20941" xr:uid="{7B5144FD-8B82-448D-8EA2-1F4DF13BF9D9}"/>
    <cellStyle name="Total 6 4 4 2 3" xfId="12697" xr:uid="{6E985F5C-F17D-4624-8419-45C8F67CA148}"/>
    <cellStyle name="Total 6 4 4 2 4" xfId="58" xr:uid="{4ECEAB56-3F76-4BAE-9ECA-6CFD2FB630C8}"/>
    <cellStyle name="Total 6 4 4 3" xfId="7625" xr:uid="{090507B0-89A3-4DA6-8D2A-830FD6F15F20}"/>
    <cellStyle name="Total 6 4 4 3 2" xfId="12163" xr:uid="{453EC26A-3510-4F02-980E-8559D6AF3769}"/>
    <cellStyle name="Total 6 4 4 3 3" xfId="20080" xr:uid="{6C699A0A-8ABF-4858-AFBC-F4B332ED6E34}"/>
    <cellStyle name="Total 6 4 4 4" xfId="13081" xr:uid="{725F29B9-5D9B-42D7-A833-F67A84948888}"/>
    <cellStyle name="Total 6 4 4 5" xfId="19093" xr:uid="{15F756A0-C7CE-4349-9485-640E26FD2486}"/>
    <cellStyle name="Total 6 4 5" xfId="4977" xr:uid="{1E4C7978-D080-4C26-81F6-4A512650A21C}"/>
    <cellStyle name="Total 6 4 5 2" xfId="8601" xr:uid="{17F910A5-5FDD-4102-A80D-A391762E1C3F}"/>
    <cellStyle name="Total 6 4 5 2 2" xfId="17736" xr:uid="{1C4F5462-D50C-4C6F-8823-B5E1E7CD1341}"/>
    <cellStyle name="Total 6 4 5 2 3" xfId="20822" xr:uid="{4A945290-EF4A-4A90-9F32-C364147A642B}"/>
    <cellStyle name="Total 6 4 5 3" xfId="18385" xr:uid="{397A9E15-5308-4DC3-85F7-EE90F29979AD}"/>
    <cellStyle name="Total 6 4 5 4" xfId="18144" xr:uid="{548117CA-E96D-4B54-B1F9-75839FE66E6E}"/>
    <cellStyle name="Total 6 4 6" xfId="7367" xr:uid="{CAF3EBE7-54D9-46C0-8389-E2F53D084B7D}"/>
    <cellStyle name="Total 6 4 6 2" xfId="17850" xr:uid="{B7D32EDE-90F6-4EFA-A7CD-4ED012531CFD}"/>
    <cellStyle name="Total 6 4 6 3" xfId="19887" xr:uid="{BB920065-AAE7-4CE0-95A5-1A580D1DF3E7}"/>
    <cellStyle name="Total 6 4 7" xfId="14755" xr:uid="{E94A3D9B-9AED-4429-839D-EF8DD78A2612}"/>
    <cellStyle name="Total 6 4 8" xfId="12972" xr:uid="{10D220D6-85AE-400C-AECA-54D9F064A891}"/>
    <cellStyle name="Total 6 5" xfId="4271" xr:uid="{972D08E9-B5A8-4CA0-BC56-235B841BDCA4}"/>
    <cellStyle name="Total 6 5 2" xfId="4485" xr:uid="{91D2CCE3-5E0F-471B-A3D1-6632D0A998ED}"/>
    <cellStyle name="Total 6 5 2 2" xfId="4949" xr:uid="{CBF55ED1-CABC-42BF-B1B8-FEBE8C49FC00}"/>
    <cellStyle name="Total 6 5 2 2 2" xfId="5994" xr:uid="{153B5615-FF0D-402E-9BB5-4D0802086183}"/>
    <cellStyle name="Total 6 5 2 2 2 2" xfId="9615" xr:uid="{31C2ED60-1A7F-4639-BEA7-E15452CE013C}"/>
    <cellStyle name="Total 6 5 2 2 2 2 2" xfId="11798" xr:uid="{26D47753-F1DC-46EB-981C-02EFDECC1BAB}"/>
    <cellStyle name="Total 6 5 2 2 2 2 3" xfId="21600" xr:uid="{1B3BF8B6-E0B5-465E-9C4A-84DA62EDC2A3}"/>
    <cellStyle name="Total 6 5 2 2 2 3" xfId="12412" xr:uid="{6E5BCA3F-2349-48BC-9F01-DE424D8D4DF7}"/>
    <cellStyle name="Total 6 5 2 2 2 4" xfId="19762" xr:uid="{E7E0FB2E-CEB5-4246-A21C-3607BEBF8E79}"/>
    <cellStyle name="Total 6 5 2 2 3" xfId="8573" xr:uid="{E2EEAC99-6BC9-4D5D-9037-598715BE5F11}"/>
    <cellStyle name="Total 6 5 2 2 3 2" xfId="17584" xr:uid="{947A08E4-08EE-4708-8CE1-FB44A09AD7B3}"/>
    <cellStyle name="Total 6 5 2 2 3 3" xfId="20797" xr:uid="{34441AE7-0D3E-4464-B8E6-DB7F40385379}"/>
    <cellStyle name="Total 6 5 2 2 4" xfId="18412" xr:uid="{689469C3-96C5-456B-AD93-F8ADD1990D67}"/>
    <cellStyle name="Total 6 5 2 2 5" xfId="14618" xr:uid="{F3DDACA1-50BC-4746-AFDD-66559EB782D8}"/>
    <cellStyle name="Total 6 5 2 3" xfId="5557" xr:uid="{2AC141C5-34D5-490A-9698-D59E66D36BE7}"/>
    <cellStyle name="Total 6 5 2 3 2" xfId="9178" xr:uid="{6BE593FA-39C1-4D39-8C71-1011CA398B22}"/>
    <cellStyle name="Total 6 5 2 3 2 2" xfId="17489" xr:uid="{81923536-E85A-49C0-8E05-A6B502EFE445}"/>
    <cellStyle name="Total 6 5 2 3 2 3" xfId="21260" xr:uid="{D1A045B2-BE4E-491D-AF20-3D6582AA5784}"/>
    <cellStyle name="Total 6 5 2 3 3" xfId="13906" xr:uid="{0078DDC3-1229-4C05-BBE0-6ED60B8E6EC7}"/>
    <cellStyle name="Total 6 5 2 3 4" xfId="14086" xr:uid="{2CA8BC73-E72A-41CB-AA62-0799DB5144FF}"/>
    <cellStyle name="Total 6 5 2 4" xfId="8114" xr:uid="{0BFB5C9B-1741-4E49-B718-317E984E7B48}"/>
    <cellStyle name="Total 6 5 2 4 2" xfId="17772" xr:uid="{A5B8B2D0-A957-4B88-B7FB-9AB2A7E8F40B}"/>
    <cellStyle name="Total 6 5 2 4 3" xfId="20443" xr:uid="{678B1E7E-D4C6-4795-ACF2-DBC38BBE6AC0}"/>
    <cellStyle name="Total 6 5 2 5" xfId="15056" xr:uid="{661ED7DB-206D-400E-B495-F5CBCC1ACABD}"/>
    <cellStyle name="Total 6 5 2 6" xfId="16051" xr:uid="{53B89E1F-B1F4-49D9-AA1E-0B8FC95D48A2}"/>
    <cellStyle name="Total 6 5 3" xfId="4775" xr:uid="{54DD8DEE-466F-40E5-93CD-FD3E2508BF22}"/>
    <cellStyle name="Total 6 5 3 2" xfId="5822" xr:uid="{6870526C-CAB7-41A9-8817-5FE7D199AC22}"/>
    <cellStyle name="Total 6 5 3 2 2" xfId="9443" xr:uid="{57E0C9CA-869A-4932-9064-3A8196A643BC}"/>
    <cellStyle name="Total 6 5 3 2 2 2" xfId="17675" xr:uid="{884FB301-4885-4BCE-A17E-3524C68EAE08}"/>
    <cellStyle name="Total 6 5 3 2 2 3" xfId="21461" xr:uid="{E56A957C-D64F-4DB4-BB38-5009C042643E}"/>
    <cellStyle name="Total 6 5 3 2 3" xfId="18594" xr:uid="{25DFD002-8A49-458F-85F4-ADBBE9D3D1A2}"/>
    <cellStyle name="Total 6 5 3 2 4" xfId="18015" xr:uid="{A52CE575-D6C1-473E-8973-9F5A78C80313}"/>
    <cellStyle name="Total 6 5 3 3" xfId="8399" xr:uid="{3A186667-DB7D-4FDC-97D9-BC9D293C89C0}"/>
    <cellStyle name="Total 6 5 3 3 2" xfId="15538" xr:uid="{A6EBD27E-1666-4419-8050-C1AA505906A9}"/>
    <cellStyle name="Total 6 5 3 3 3" xfId="20658" xr:uid="{C978A3B6-6B29-4D8D-B201-53AA619D6792}"/>
    <cellStyle name="Total 6 5 3 4" xfId="18464" xr:uid="{841F730C-B44C-47B8-8B5C-9232138161FB}"/>
    <cellStyle name="Total 6 5 3 5" xfId="11781" xr:uid="{91A37E36-162F-44EB-9240-A6BEBE01CC38}"/>
    <cellStyle name="Total 6 5 4" xfId="5363" xr:uid="{3970BB7E-7E62-4FB5-A7B3-A5C7B61553CE}"/>
    <cellStyle name="Total 6 5 4 2" xfId="8984" xr:uid="{5FA5C975-3372-4F69-9511-7CBAF3F57E4F}"/>
    <cellStyle name="Total 6 5 4 2 2" xfId="13465" xr:uid="{6BEFA918-0FCE-4E0D-9E64-7C9DFA6A40E8}"/>
    <cellStyle name="Total 6 5 4 2 3" xfId="21103" xr:uid="{0EF359A3-6116-485D-8AF7-B68774FA60D9}"/>
    <cellStyle name="Total 6 5 4 3" xfId="11718" xr:uid="{94949E9A-CBEF-4B9E-BE82-D942966CDED9}"/>
    <cellStyle name="Total 6 5 4 4" xfId="17179" xr:uid="{22785085-FCAF-4BF5-87F3-87D9D0B3637A}"/>
    <cellStyle name="Total 6 5 5" xfId="7908" xr:uid="{D10E2B00-64E3-4A2D-9F20-918EF8A993AF}"/>
    <cellStyle name="Total 6 5 5 2" xfId="12078" xr:uid="{9C42FE85-E204-44AA-AB73-49CC7F28868F}"/>
    <cellStyle name="Total 6 5 5 3" xfId="20277" xr:uid="{0F70B3F8-5BAE-4A7E-9C21-8AD7A520E544}"/>
    <cellStyle name="Total 6 5 6" xfId="12991" xr:uid="{84AAE13C-AB63-410A-96C3-797821615372}"/>
    <cellStyle name="Total 6 5 7" xfId="16393" xr:uid="{39913BF2-6C25-4E31-8540-F791EDB76E1E}"/>
    <cellStyle name="Total 6 6" xfId="3921" xr:uid="{BB521F9E-5505-424E-B842-1879FE5FE500}"/>
    <cellStyle name="Total 6 6 2" xfId="4587" xr:uid="{D41ED36D-DBE5-42B5-93A2-7CC0CB6179EF}"/>
    <cellStyle name="Total 6 6 2 2" xfId="5638" xr:uid="{FD704E20-A513-4260-814C-CE09914183B8}"/>
    <cellStyle name="Total 6 6 2 2 2" xfId="9259" xr:uid="{1A27A58E-4199-4ECC-9962-56213DFC156B}"/>
    <cellStyle name="Total 6 6 2 2 2 2" xfId="11923" xr:uid="{498F2140-7EB6-4F9F-BED9-18114FE8C2F3}"/>
    <cellStyle name="Total 6 6 2 2 2 3" xfId="21325" xr:uid="{A3817989-7F24-46FB-A176-891CD9107F23}"/>
    <cellStyle name="Total 6 6 2 2 3" xfId="11751" xr:uid="{BEAE7F5D-2074-4703-9E69-1F88A94A26FA}"/>
    <cellStyle name="Total 6 6 2 2 4" xfId="14140" xr:uid="{3122E786-9007-4F71-A7CB-8AAF678F7ECB}"/>
    <cellStyle name="Total 6 6 2 3" xfId="8211" xr:uid="{25CD35CC-1B2D-4193-BA86-3A2D3E2F0846}"/>
    <cellStyle name="Total 6 6 2 3 2" xfId="15642" xr:uid="{57D67E1F-40DF-49DF-B516-FC2041E7225B}"/>
    <cellStyle name="Total 6 6 2 3 3" xfId="20520" xr:uid="{E9AA5D24-DA93-49A1-903A-76F3061581B8}"/>
    <cellStyle name="Total 6 6 2 4" xfId="12895" xr:uid="{5911FD60-8FD8-481D-A780-97B212712E85}"/>
    <cellStyle name="Total 6 6 2 5" xfId="16518" xr:uid="{8678F54A-9E72-451B-B142-1EE685F49A6E}"/>
    <cellStyle name="Total 6 6 3" xfId="5112" xr:uid="{6AAB7BD4-7307-41E1-858B-0660A99BC288}"/>
    <cellStyle name="Total 6 6 3 2" xfId="8733" xr:uid="{7266215B-4ACD-4DB5-A8D9-CCC157394C0E}"/>
    <cellStyle name="Total 6 6 3 2 2" xfId="17583" xr:uid="{C522C64A-9A76-4909-BEE2-B891611F47A3}"/>
    <cellStyle name="Total 6 6 3 2 3" xfId="20922" xr:uid="{6073B97F-1809-4676-8D87-64B359546613}"/>
    <cellStyle name="Total 6 6 3 3" xfId="15492" xr:uid="{F17693F7-91EE-4529-89F3-FC9E139D7113}"/>
    <cellStyle name="Total 6 6 3 4" xfId="14450" xr:uid="{DE4592A7-E03D-42EC-B460-581962EBD3FD}"/>
    <cellStyle name="Total 6 6 4" xfId="7594" xr:uid="{F8F89202-3AE9-445E-AF5B-0B865DB14323}"/>
    <cellStyle name="Total 6 6 4 2" xfId="17480" xr:uid="{64797194-9E60-4A28-A858-1AA86E2900B2}"/>
    <cellStyle name="Total 6 6 4 3" xfId="20055" xr:uid="{7D73C5EE-4211-4AD7-A2D4-CB6B8E55D2BB}"/>
    <cellStyle name="Total 6 6 5" xfId="13095" xr:uid="{EC517ACF-7A89-4FE0-9FC3-579C1A5B3C52}"/>
    <cellStyle name="Total 6 6 6" xfId="19117" xr:uid="{6B147F14-73A7-4C8A-8EA1-FC7DAFAC8F5D}"/>
    <cellStyle name="Total 6 7" xfId="3972" xr:uid="{3E4A6215-9EEE-493F-8010-7D4333F1FD09}"/>
    <cellStyle name="Total 6 7 2" xfId="5141" xr:uid="{30A428C9-FE9D-4B68-9FE3-A2A6951A9AF0}"/>
    <cellStyle name="Total 6 7 2 2" xfId="8762" xr:uid="{0EC130D6-EFA3-48FD-BD71-9C5B5C480E4F}"/>
    <cellStyle name="Total 6 7 2 2 2" xfId="13484" xr:uid="{57582D0B-B0B3-4F29-BAD5-21D737B1735A}"/>
    <cellStyle name="Total 6 7 2 2 3" xfId="20947" xr:uid="{3F1F1278-DFFD-4CA1-A5A0-7FF8A56BCAA9}"/>
    <cellStyle name="Total 6 7 2 3" xfId="12695" xr:uid="{36EE7C56-620C-4167-954C-F9617850A8AD}"/>
    <cellStyle name="Total 6 7 2 4" xfId="11763" xr:uid="{83FBE5AF-0773-4289-B23F-5CD1DC542887}"/>
    <cellStyle name="Total 6 7 3" xfId="7638" xr:uid="{987C6280-39AF-454E-B187-489299FC7294}"/>
    <cellStyle name="Total 6 7 3 2" xfId="12161" xr:uid="{EC62EA01-2017-4BBC-84FA-54752D1DE53F}"/>
    <cellStyle name="Total 6 7 3 3" xfId="20088" xr:uid="{49149123-0424-4686-8035-E6F5DD7A1849}"/>
    <cellStyle name="Total 6 7 4" xfId="13743" xr:uid="{58DB4B2F-B5EE-4B31-9E09-0295F4845A59}"/>
    <cellStyle name="Total 6 7 5" xfId="19086" xr:uid="{F0DB7774-72FF-4751-BDC7-3606B738C4D2}"/>
    <cellStyle name="Total 6 8" xfId="4307" xr:uid="{96DF3739-A231-4E00-A461-CDE8BA1CC3D3}"/>
    <cellStyle name="Total 6 8 2" xfId="7941" xr:uid="{ABC5A0E6-C96B-4AF5-8993-CF25E7A46828}"/>
    <cellStyle name="Total 6 8 2 2" xfId="11732" xr:uid="{2C0533F4-3251-4BFB-82D1-8F6EF90C595F}"/>
    <cellStyle name="Total 6 8 2 3" xfId="20305" xr:uid="{A7F5BA25-CB5D-440B-9FFE-CCD2CF60A523}"/>
    <cellStyle name="Total 6 8 3" xfId="12974" xr:uid="{E365B997-5170-421E-8248-E55B3AD5155B}"/>
    <cellStyle name="Total 6 8 4" xfId="14267" xr:uid="{748C058C-790D-4C62-81DD-CEEF25BC09B5}"/>
    <cellStyle name="Total 6 9" xfId="7364" xr:uid="{585DF05E-C3DE-450E-9E55-243CA462CF6D}"/>
    <cellStyle name="Total 6 9 2" xfId="17853" xr:uid="{403A192C-E6FE-454C-B736-CD7F104B9884}"/>
    <cellStyle name="Total 6 9 3" xfId="19884" xr:uid="{F9AC5BD4-0817-485A-957F-EE255740D6DB}"/>
    <cellStyle name="Total 7" xfId="2524" xr:uid="{CBE9BE7D-E833-4EF5-B5D4-1BA84402F5EF}"/>
    <cellStyle name="Total 7 10" xfId="16697" xr:uid="{21C9C9D2-AE94-4A12-B0E0-E049EF2EAB7E}"/>
    <cellStyle name="Total 7 11" xfId="18136" xr:uid="{27DA1057-89B9-4051-8796-EABBE3E5DF9D}"/>
    <cellStyle name="Total 7 2" xfId="2525" xr:uid="{624D24D3-4722-49B5-BFF5-0423AF8458E0}"/>
    <cellStyle name="Total 7 2 2" xfId="4276" xr:uid="{7B9EDBC1-4DF5-4795-8C02-188E9E598480}"/>
    <cellStyle name="Total 7 2 2 2" xfId="4490" xr:uid="{64A335D4-A589-482D-8725-34F47270FE1D}"/>
    <cellStyle name="Total 7 2 2 2 2" xfId="4954" xr:uid="{9F69E949-99DF-4D77-825E-A256E3E5758A}"/>
    <cellStyle name="Total 7 2 2 2 2 2" xfId="5999" xr:uid="{518EEC17-7BB2-42FF-A468-7E15F84F8AA4}"/>
    <cellStyle name="Total 7 2 2 2 2 2 2" xfId="9620" xr:uid="{3F00CEC7-A3FF-4876-A6E4-B234E78E4D15}"/>
    <cellStyle name="Total 7 2 2 2 2 2 2 2" xfId="11796" xr:uid="{1C2C7DCD-AFC3-4F44-B896-0A838868A129}"/>
    <cellStyle name="Total 7 2 2 2 2 2 2 3" xfId="21605" xr:uid="{73535166-A50D-492B-A7C8-B285BD480271}"/>
    <cellStyle name="Total 7 2 2 2 2 2 3" xfId="12408" xr:uid="{964BB0C0-871B-414A-89FF-0611C70EB397}"/>
    <cellStyle name="Total 7 2 2 2 2 2 4" xfId="13823" xr:uid="{1BAD4A03-B3E5-4240-9283-46CF8A1BD2C2}"/>
    <cellStyle name="Total 7 2 2 2 2 3" xfId="8578" xr:uid="{287B7631-457E-4B14-839C-371F1F919E36}"/>
    <cellStyle name="Total 7 2 2 2 2 3 2" xfId="15865" xr:uid="{ADEC95C6-B9A2-4749-9D74-2781FE284EE1}"/>
    <cellStyle name="Total 7 2 2 2 2 3 3" xfId="20802" xr:uid="{85C7EC2A-4ECB-42C3-9C1A-582191F21BF0}"/>
    <cellStyle name="Total 7 2 2 2 2 4" xfId="18407" xr:uid="{D26E0E88-A592-479A-8E82-2F8F086CD31F}"/>
    <cellStyle name="Total 7 2 2 2 2 5" xfId="17192" xr:uid="{6FC81B76-4A3D-40BD-97F4-CEEFA5DCC142}"/>
    <cellStyle name="Total 7 2 2 2 3" xfId="5562" xr:uid="{2F61E676-E013-4A95-97C9-7A9F861906EC}"/>
    <cellStyle name="Total 7 2 2 2 3 2" xfId="9183" xr:uid="{7E37F974-8623-4D54-AC40-9DC290CB084D}"/>
    <cellStyle name="Total 7 2 2 2 3 2 2" xfId="11945" xr:uid="{38632ED6-2082-47B5-8C68-506271D8A441}"/>
    <cellStyle name="Total 7 2 2 2 3 2 3" xfId="21265" xr:uid="{9B2DA611-EC37-4B10-A684-ED72812A6091}"/>
    <cellStyle name="Total 7 2 2 2 3 3" xfId="12562" xr:uid="{318D7944-5B23-4AF4-B68E-DD6ADF371ADB}"/>
    <cellStyle name="Total 7 2 2 2 3 4" xfId="19407" xr:uid="{E943F3B1-1C1D-40D6-8287-FA216AF571F9}"/>
    <cellStyle name="Total 7 2 2 2 4" xfId="8119" xr:uid="{30E53055-4648-4683-BEAD-1C80B6376B90}"/>
    <cellStyle name="Total 7 2 2 2 4 2" xfId="17770" xr:uid="{E26F5656-8418-46BF-935A-F1112893817B}"/>
    <cellStyle name="Total 7 2 2 2 4 3" xfId="20448" xr:uid="{4D3DC0EF-9381-48E3-A985-40960A8AE271}"/>
    <cellStyle name="Total 7 2 2 2 5" xfId="16850" xr:uid="{C388BB6D-7D66-4D64-8D99-F9C1144D7FBD}"/>
    <cellStyle name="Total 7 2 2 2 6" xfId="18361" xr:uid="{6B11861F-4C4C-40CD-8157-23D3725D919F}"/>
    <cellStyle name="Total 7 2 2 3" xfId="4780" xr:uid="{4EFD9446-D5DD-4C84-98BB-996E43ABDD68}"/>
    <cellStyle name="Total 7 2 2 3 2" xfId="5827" xr:uid="{395DE943-C4DA-446E-B853-21979D4596FD}"/>
    <cellStyle name="Total 7 2 2 3 2 2" xfId="9448" xr:uid="{316DD3FB-D7E8-4E97-BD64-E6099FCC1726}"/>
    <cellStyle name="Total 7 2 2 3 2 2 2" xfId="18569" xr:uid="{E1C885FD-1D9C-44A5-814E-D1AAD17F1402}"/>
    <cellStyle name="Total 7 2 2 3 2 2 3" xfId="21466" xr:uid="{8D2A5166-A8FF-4AF8-B29B-C762087F3172}"/>
    <cellStyle name="Total 7 2 2 3 2 3" xfId="15447" xr:uid="{6F432323-078B-417C-9321-87A365B2DF1E}"/>
    <cellStyle name="Total 7 2 2 3 2 4" xfId="18089" xr:uid="{A39041AF-E317-4BC2-B139-B59DE825342C}"/>
    <cellStyle name="Total 7 2 2 3 3" xfId="8404" xr:uid="{CBE74277-F691-4F15-BEE2-807E2B9C2F22}"/>
    <cellStyle name="Total 7 2 2 3 3 2" xfId="17509" xr:uid="{901130FC-8756-4BBB-8F49-F99664763875}"/>
    <cellStyle name="Total 7 2 2 3 3 3" xfId="20663" xr:uid="{76C54235-E7C9-4AEE-9C69-32DADB9DAB74}"/>
    <cellStyle name="Total 7 2 2 3 4" xfId="13934" xr:uid="{3C24BEBA-A433-4CE4-A236-CC580C705E51}"/>
    <cellStyle name="Total 7 2 2 3 5" xfId="16532" xr:uid="{43A8DE24-DA70-4BC6-8D87-86AD992E1E98}"/>
    <cellStyle name="Total 7 2 2 4" xfId="5368" xr:uid="{83273C23-6F58-456E-AA97-AD8D1333E883}"/>
    <cellStyle name="Total 7 2 2 4 2" xfId="8989" xr:uid="{DA126A03-726B-45E3-BE7E-9413CE4A8D09}"/>
    <cellStyle name="Total 7 2 2 4 2 2" xfId="15722" xr:uid="{51D72D5D-B792-4FC1-8DF1-9971C2032AF7}"/>
    <cellStyle name="Total 7 2 2 4 2 3" xfId="21108" xr:uid="{446880AC-4F77-4119-B0EB-84DE4960661A}"/>
    <cellStyle name="Total 7 2 2 4 3" xfId="12625" xr:uid="{ED28E545-E1D2-479D-A8EB-BDA885B3499E}"/>
    <cellStyle name="Total 7 2 2 4 4" xfId="17991" xr:uid="{B9B6FED9-605C-40DA-BFC7-68132DBB6B26}"/>
    <cellStyle name="Total 7 2 2 5" xfId="7913" xr:uid="{61177B05-3AA9-4F35-9E7C-A081B9BDBED6}"/>
    <cellStyle name="Total 7 2 2 5 2" xfId="17794" xr:uid="{0BDD312F-7BD6-4DC5-9098-3C27967ED06C}"/>
    <cellStyle name="Total 7 2 2 5 3" xfId="20282" xr:uid="{C27414CA-96CD-44B7-94AA-1AA8835805AE}"/>
    <cellStyle name="Total 7 2 2 6" xfId="13653" xr:uid="{876B634B-9B6E-4287-A73F-621006A13DB8}"/>
    <cellStyle name="Total 7 2 2 7" xfId="15166" xr:uid="{82A3ADF1-9A8B-49A7-971F-5B812916EF50}"/>
    <cellStyle name="Total 7 2 3" xfId="2978" xr:uid="{FC20AB01-C1BE-4416-99BE-66C98EBC6172}"/>
    <cellStyle name="Total 7 2 3 2" xfId="4334" xr:uid="{D0849117-4577-4B3B-B38D-E582C8C1FFA0}"/>
    <cellStyle name="Total 7 2 3 2 2" xfId="5411" xr:uid="{035F491E-735D-4F7C-B892-01C1E3BB3F6D}"/>
    <cellStyle name="Total 7 2 3 2 2 2" xfId="9032" xr:uid="{2841E525-4FB3-4C30-BD23-6FC002144A88}"/>
    <cellStyle name="Total 7 2 3 2 2 2 2" xfId="15574" xr:uid="{32D0259D-32C4-4235-8575-9C21BD17CBCE}"/>
    <cellStyle name="Total 7 2 3 2 2 2 3" xfId="21146" xr:uid="{51C4C77D-EC54-4122-9B5C-D9A74619FB88}"/>
    <cellStyle name="Total 7 2 3 2 2 3" xfId="12618" xr:uid="{C496B93F-6D51-41CF-907E-8B80F7F6264B}"/>
    <cellStyle name="Total 7 2 3 2 2 4" xfId="17997" xr:uid="{E8DAEFBF-95B9-485B-812A-4D0686ABCF31}"/>
    <cellStyle name="Total 7 2 3 2 3" xfId="7966" xr:uid="{F8F9933E-1873-4497-AAF1-775231A70107}"/>
    <cellStyle name="Total 7 2 3 2 3 2" xfId="18586" xr:uid="{A403E59B-F79F-4246-ACB7-2A143C147D22}"/>
    <cellStyle name="Total 7 2 3 2 3 3" xfId="20328" xr:uid="{BB14A8FE-5FB0-4C1A-B698-8BEBA9B9A385}"/>
    <cellStyle name="Total 7 2 3 2 4" xfId="13632" xr:uid="{C60B5A61-2D29-4546-A304-88292C22ACDC}"/>
    <cellStyle name="Total 7 2 3 2 5" xfId="16254" xr:uid="{872D5CBF-554B-473A-B4D3-3ADA4B03FAA4}"/>
    <cellStyle name="Total 7 2 3 3" xfId="4985" xr:uid="{F4D53FC6-F7CC-4A07-980F-7555A0136884}"/>
    <cellStyle name="Total 7 2 3 3 2" xfId="8607" xr:uid="{619956FB-F070-46E1-A86A-7CA02EA9D90F}"/>
    <cellStyle name="Total 7 2 3 3 2 2" xfId="15366" xr:uid="{B6E39C33-3234-4A3F-982B-BAD5E0F7473B}"/>
    <cellStyle name="Total 7 2 3 3 2 3" xfId="20828" xr:uid="{7B000965-E66E-4792-9BE7-C4B2CE901037}"/>
    <cellStyle name="Total 7 2 3 3 3" xfId="18379" xr:uid="{55BE4886-CF8C-4FAF-9BAC-933AB336BE05}"/>
    <cellStyle name="Total 7 2 3 3 4" xfId="17307" xr:uid="{FAD750EF-EC36-4352-B714-370F8D9024F0}"/>
    <cellStyle name="Total 7 2 3 4" xfId="7402" xr:uid="{F123F001-F441-41A6-A649-34B776FB4A39}"/>
    <cellStyle name="Total 7 2 3 4 2" xfId="17838" xr:uid="{2AE8B29D-268E-48A4-942F-EC47F32BAE95}"/>
    <cellStyle name="Total 7 2 3 4 3" xfId="19912" xr:uid="{86AFE0E3-D269-44BF-AE88-542A10428EAC}"/>
    <cellStyle name="Total 7 2 3 5" xfId="13588" xr:uid="{1FBE2948-F4BA-4D51-8476-839E67B61A0E}"/>
    <cellStyle name="Total 7 2 3 6" xfId="17647" xr:uid="{A2860AC1-5BB2-4EB2-83EC-E6928A7C17BE}"/>
    <cellStyle name="Total 7 2 4" xfId="4338" xr:uid="{1CA1BF07-CB4E-401E-8EB1-CBD5CEF103CD}"/>
    <cellStyle name="Total 7 2 4 2" xfId="5415" xr:uid="{E2EBBAF5-2E92-4919-8399-D14C23C1F381}"/>
    <cellStyle name="Total 7 2 4 2 2" xfId="9036" xr:uid="{5EEBE29A-49D7-4F40-AEEB-00D4573F61C7}"/>
    <cellStyle name="Total 7 2 4 2 2 2" xfId="11966" xr:uid="{6095E7F4-6FF8-44FB-8F8C-91751CE23EA9}"/>
    <cellStyle name="Total 7 2 4 2 2 3" xfId="21150" xr:uid="{44711E28-AD28-45BE-B814-8236227D8CC3}"/>
    <cellStyle name="Total 7 2 4 2 3" xfId="18215" xr:uid="{A3E8768B-3703-4383-8EF2-39606EC808F9}"/>
    <cellStyle name="Total 7 2 4 2 4" xfId="18900" xr:uid="{BA45D281-6B4E-4566-960E-EB8D4A398C92}"/>
    <cellStyle name="Total 7 2 4 3" xfId="7970" xr:uid="{48FA3DAB-E523-4595-B60A-AA6545B83E4A}"/>
    <cellStyle name="Total 7 2 4 3 2" xfId="18696" xr:uid="{5006577A-F230-406F-9E36-6E0B38CE063F}"/>
    <cellStyle name="Total 7 2 4 3 3" xfId="20332" xr:uid="{A9C1518F-0C8E-4714-B1F7-C5E2F36CCBE8}"/>
    <cellStyle name="Total 7 2 4 4" xfId="16325" xr:uid="{72C7DA31-9B50-42B9-B634-593E8448F17A}"/>
    <cellStyle name="Total 7 2 4 5" xfId="13241" xr:uid="{4F847B10-6987-4EEA-8A7B-F0400272EBB0}"/>
    <cellStyle name="Total 7 2 5" xfId="4008" xr:uid="{804BE51D-DC37-4875-B3BE-104310288823}"/>
    <cellStyle name="Total 7 2 5 2" xfId="7671" xr:uid="{52933855-9D2C-4ABA-BFB2-8420D800BF1E}"/>
    <cellStyle name="Total 7 2 5 2 2" xfId="15942" xr:uid="{F09A32FF-6653-4E9E-873C-04424792B915}"/>
    <cellStyle name="Total 7 2 5 2 3" xfId="20116" xr:uid="{021868D7-D996-4DF4-B3CA-8F92EFEFFED8}"/>
    <cellStyle name="Total 7 2 5 3" xfId="13730" xr:uid="{9317BF3B-18DA-4315-BAF4-7E3B94A1BAD7}"/>
    <cellStyle name="Total 7 2 5 4" xfId="19073" xr:uid="{92E46765-4B1B-4B0E-B6E5-035FDC09BD5A}"/>
    <cellStyle name="Total 7 2 6" xfId="7369" xr:uid="{A5CEB06C-F2FD-4627-ACA0-0B133A3626B6}"/>
    <cellStyle name="Total 7 2 6 2" xfId="17848" xr:uid="{F0B9A609-6D7F-41B2-8F1E-99AC085E1F5C}"/>
    <cellStyle name="Total 7 2 6 3" xfId="19889" xr:uid="{85F36F61-D316-44C5-9EC8-CAE64846140A}"/>
    <cellStyle name="Total 7 2 7" xfId="17246" xr:uid="{4BFDA134-F038-462A-89B8-E6D71C7A878C}"/>
    <cellStyle name="Total 7 2 8" xfId="12360" xr:uid="{DF975241-FF15-4413-9CA5-27328BB3B870}"/>
    <cellStyle name="Total 7 3" xfId="2526" xr:uid="{F4CE001B-7F88-424D-81DE-7E66FEF9B383}"/>
    <cellStyle name="Total 7 3 2" xfId="4277" xr:uid="{623012B0-8DE0-4E45-B4F4-514ABB5EFBB2}"/>
    <cellStyle name="Total 7 3 2 2" xfId="4491" xr:uid="{29536550-2DA7-4F03-85B4-101BF6C49B52}"/>
    <cellStyle name="Total 7 3 2 2 2" xfId="4955" xr:uid="{B5658E7E-B377-4BA7-9631-404E3250EEE5}"/>
    <cellStyle name="Total 7 3 2 2 2 2" xfId="6000" xr:uid="{014A2392-A0F3-405F-8CBE-424B81E9B314}"/>
    <cellStyle name="Total 7 3 2 2 2 2 2" xfId="9621" xr:uid="{83DA2DD1-7223-49D0-B766-1B1506257DA0}"/>
    <cellStyle name="Total 7 3 2 2 2 2 2 2" xfId="11699" xr:uid="{D64229F0-6020-447C-805A-68F7D97FE986}"/>
    <cellStyle name="Total 7 3 2 2 2 2 2 3" xfId="21606" xr:uid="{740FF3C6-B938-4D84-9575-8AC3D28792BF}"/>
    <cellStyle name="Total 7 3 2 2 2 2 3" xfId="12407" xr:uid="{077FBD72-35AA-4AE9-9311-BCE9D32F374A}"/>
    <cellStyle name="Total 7 3 2 2 2 2 4" xfId="17964" xr:uid="{436B5CFF-E9BA-41C0-9AB7-B4199463D5B3}"/>
    <cellStyle name="Total 7 3 2 2 2 3" xfId="8579" xr:uid="{30C1718A-F8E1-44E6-9666-FF2C6C7E98BF}"/>
    <cellStyle name="Total 7 3 2 2 2 3 2" xfId="13885" xr:uid="{6ADBC42B-1AA9-4E99-9A1C-C7E57965B846}"/>
    <cellStyle name="Total 7 3 2 2 2 3 3" xfId="20803" xr:uid="{A3E9FE10-65B3-40D4-A848-AA3A01BE3A4E}"/>
    <cellStyle name="Total 7 3 2 2 2 4" xfId="18406" xr:uid="{8ADC5672-380C-411E-A0CB-6F3FC0592481}"/>
    <cellStyle name="Total 7 3 2 2 2 5" xfId="16635" xr:uid="{6729F7DE-7F8F-4BBF-8214-3B959859D416}"/>
    <cellStyle name="Total 7 3 2 2 3" xfId="5563" xr:uid="{92643410-8410-414A-996D-7E0C36F5F7E5}"/>
    <cellStyle name="Total 7 3 2 2 3 2" xfId="9184" xr:uid="{AF4EDF25-9101-466A-A3DC-05DC7D4E4AE9}"/>
    <cellStyle name="Total 7 3 2 2 3 2 2" xfId="15999" xr:uid="{262CF466-ABF2-4032-82B5-5B90E65AD345}"/>
    <cellStyle name="Total 7 3 2 2 3 2 3" xfId="21266" xr:uid="{4EA5DD8D-81D2-446E-95D9-67923E52B818}"/>
    <cellStyle name="Total 7 3 2 2 3 3" xfId="12561" xr:uid="{C4787807-2B56-45D1-9518-0AD71641890D}"/>
    <cellStyle name="Total 7 3 2 2 3 4" xfId="15864" xr:uid="{F1307DC8-51DF-4663-B239-FFB08B947743}"/>
    <cellStyle name="Total 7 3 2 2 4" xfId="8120" xr:uid="{F53AA212-F496-4643-8DA9-6709C869A51B}"/>
    <cellStyle name="Total 7 3 2 2 4 2" xfId="15794" xr:uid="{F7EAD041-751F-409C-B347-B22BF3F19690}"/>
    <cellStyle name="Total 7 3 2 2 4 3" xfId="20449" xr:uid="{E7649DF9-EA14-43EC-97D7-9FA50F6559A0}"/>
    <cellStyle name="Total 7 3 2 2 5" xfId="17398" xr:uid="{6C94AEC7-0F66-4BA4-8271-EB33C21EEE43}"/>
    <cellStyle name="Total 7 3 2 2 6" xfId="17823" xr:uid="{6A9DD005-F23F-4ECB-9A2D-AA2899600554}"/>
    <cellStyle name="Total 7 3 2 3" xfId="4781" xr:uid="{4A7B4D4A-9AFF-45A1-B2C6-865A0BC722FE}"/>
    <cellStyle name="Total 7 3 2 3 2" xfId="5828" xr:uid="{C777B545-0959-4608-BAA4-53FA25EB8350}"/>
    <cellStyle name="Total 7 3 2 3 2 2" xfId="9449" xr:uid="{74F23EB1-4D89-4776-BD0D-919851CF96D5}"/>
    <cellStyle name="Total 7 3 2 3 2 2 2" xfId="17671" xr:uid="{1A9A1F3B-8363-442E-B09B-941DB013736B}"/>
    <cellStyle name="Total 7 3 2 3 2 2 3" xfId="21467" xr:uid="{1D16E0C5-04D2-43AC-8C0B-2C5802388CEB}"/>
    <cellStyle name="Total 7 3 2 3 2 3" xfId="15277" xr:uid="{BD0BAA26-4A39-4DA3-8D62-89964DED3867}"/>
    <cellStyle name="Total 7 3 2 3 2 4" xfId="14628" xr:uid="{CE6AB4C9-9DD9-4DFC-BF9A-A008F2248CDC}"/>
    <cellStyle name="Total 7 3 2 3 3" xfId="8405" xr:uid="{334F8D20-6458-4587-A5FB-BF4EF1A5BBA0}"/>
    <cellStyle name="Total 7 3 2 3 3 2" xfId="16042" xr:uid="{FC891649-7DCF-450A-A90C-CB8F26903EAE}"/>
    <cellStyle name="Total 7 3 2 3 3 3" xfId="20664" xr:uid="{9D1B933F-D1EE-4013-A163-D4A40CEB8175}"/>
    <cellStyle name="Total 7 3 2 3 4" xfId="18463" xr:uid="{36D4C057-30BE-452F-8E61-01FA8CBBF196}"/>
    <cellStyle name="Total 7 3 2 3 5" xfId="12330" xr:uid="{0617CEC8-5BA7-4B4D-A83D-556F07A584FB}"/>
    <cellStyle name="Total 7 3 2 4" xfId="5369" xr:uid="{62E4786A-DCD0-4E5A-BC72-A61EA6075DE6}"/>
    <cellStyle name="Total 7 3 2 4 2" xfId="8990" xr:uid="{02AC1DD5-1030-48A1-8241-281B97D7B802}"/>
    <cellStyle name="Total 7 3 2 4 2 2" xfId="13464" xr:uid="{C50D1A27-55CB-4DA2-807D-9299FD2C2A60}"/>
    <cellStyle name="Total 7 3 2 4 2 3" xfId="21109" xr:uid="{647FF76A-FF20-46B6-8E68-E883A59FBFD8}"/>
    <cellStyle name="Total 7 3 2 4 3" xfId="18219" xr:uid="{67E14CE5-6954-4C6B-B668-A275E3F3ED19}"/>
    <cellStyle name="Total 7 3 2 4 4" xfId="16622" xr:uid="{429699BC-586E-4F79-B83C-14BD084EB815}"/>
    <cellStyle name="Total 7 3 2 5" xfId="7914" xr:uid="{D6D111F5-C903-4A35-872C-B1848E6E1FD0}"/>
    <cellStyle name="Total 7 3 2 5 2" xfId="12075" xr:uid="{51238F91-B3E0-4806-9D4E-466E6ED360BD}"/>
    <cellStyle name="Total 7 3 2 5 3" xfId="20283" xr:uid="{BDE94601-4661-415F-82D2-9970E93411A6}"/>
    <cellStyle name="Total 7 3 2 6" xfId="12988" xr:uid="{41CAF273-728A-41F8-9A2F-80D763A885F0}"/>
    <cellStyle name="Total 7 3 2 7" xfId="17413" xr:uid="{2CB23B86-CE5B-4C2F-8D3C-79F850F1D39F}"/>
    <cellStyle name="Total 7 3 3" xfId="4004" xr:uid="{6D2A716D-EEC6-4856-A9B4-6C5809B3E1B6}"/>
    <cellStyle name="Total 7 3 3 2" xfId="4612" xr:uid="{C2BA59C7-F4ED-4D15-ADA2-AB43E92E0209}"/>
    <cellStyle name="Total 7 3 3 2 2" xfId="5662" xr:uid="{1F3CA487-F2BF-4ACA-B953-547E0BC9BCCB}"/>
    <cellStyle name="Total 7 3 3 2 2 2" xfId="9283" xr:uid="{9ECDF0A8-08E9-4803-9C7B-587D003CF074}"/>
    <cellStyle name="Total 7 3 3 2 2 2 2" xfId="15306" xr:uid="{E7DC23BF-4CF1-4491-9D35-B49CC7813BBD}"/>
    <cellStyle name="Total 7 3 3 2 2 2 3" xfId="21344" xr:uid="{E1FCF8FC-03CC-4615-A4BE-90BB93E0294A}"/>
    <cellStyle name="Total 7 3 3 2 2 3" xfId="12525" xr:uid="{A5DB22E9-B23A-4A2A-90B6-4A962D92768C}"/>
    <cellStyle name="Total 7 3 3 2 2 4" xfId="13727" xr:uid="{BD3AD2AF-D1C2-431D-B06D-EA9AB497085F}"/>
    <cellStyle name="Total 7 3 3 2 3" xfId="8236" xr:uid="{8BF97771-F352-4521-869B-1092973200DC}"/>
    <cellStyle name="Total 7 3 3 2 3 2" xfId="13379" xr:uid="{86402420-0557-4DD6-A9BD-787FA3B220F8}"/>
    <cellStyle name="Total 7 3 3 2 3 3" xfId="20539" xr:uid="{CD7B03BE-11C1-4667-9EFA-1989A157CC00}"/>
    <cellStyle name="Total 7 3 3 2 4" xfId="12871" xr:uid="{6987D805-D8F2-4F8A-9054-FF667A3246A6}"/>
    <cellStyle name="Total 7 3 3 2 5" xfId="13245" xr:uid="{91C216C9-F17E-4E11-BC17-2387C83B0EBC}"/>
    <cellStyle name="Total 7 3 3 3" xfId="5160" xr:uid="{56D85F95-E004-4C73-9544-2DEAD0217794}"/>
    <cellStyle name="Total 7 3 3 3 2" xfId="8781" xr:uid="{384294F6-9C5B-4FC0-BD76-814C6B89D87F}"/>
    <cellStyle name="Total 7 3 3 3 2 2" xfId="15827" xr:uid="{885C5012-6C50-45DC-825C-E7A4F49DF2D8}"/>
    <cellStyle name="Total 7 3 3 3 2 3" xfId="20961" xr:uid="{C4BB8D83-5515-42F0-84D1-DB12190E7DCB}"/>
    <cellStyle name="Total 7 3 3 3 3" xfId="12686" xr:uid="{8355AA10-078A-46DE-98CC-644EC718D4F8}"/>
    <cellStyle name="Total 7 3 3 3 4" xfId="18648" xr:uid="{C35BBDE0-E50A-46D9-99BA-0565B3EB0949}"/>
    <cellStyle name="Total 7 3 3 4" xfId="7667" xr:uid="{652C9543-5F2F-4C68-AD30-F7883C0E7E55}"/>
    <cellStyle name="Total 7 3 3 4 2" xfId="16016" xr:uid="{CDAF3B0E-1278-4F75-B91A-E2F3E5498BE5}"/>
    <cellStyle name="Total 7 3 3 4 3" xfId="20112" xr:uid="{6E41E491-9619-4DCE-9767-8CAE71902918}"/>
    <cellStyle name="Total 7 3 3 5" xfId="18504" xr:uid="{E90F84BB-2BC7-4EF6-A56C-E1BB060B2995}"/>
    <cellStyle name="Total 7 3 3 6" xfId="19076" xr:uid="{0F7A4D55-9B89-4DD7-B9BA-1F65EA4D2A00}"/>
    <cellStyle name="Total 7 3 4" xfId="4330" xr:uid="{FBDEB3BD-27B9-4E3D-8727-BA04F465C616}"/>
    <cellStyle name="Total 7 3 4 2" xfId="5407" xr:uid="{2A187F19-2F93-470C-B121-EE3E62D43B00}"/>
    <cellStyle name="Total 7 3 4 2 2" xfId="9028" xr:uid="{196FEDB8-B388-479A-99FF-B3C7FB6B03F1}"/>
    <cellStyle name="Total 7 3 4 2 2 2" xfId="15718" xr:uid="{3CA9F40B-1FF1-40F9-B5D9-FABD263ECF74}"/>
    <cellStyle name="Total 7 3 4 2 2 3" xfId="21142" xr:uid="{D4BC4250-27B0-4D14-9C05-76538D262DAA}"/>
    <cellStyle name="Total 7 3 4 2 3" xfId="17601" xr:uid="{9B71F0C6-D325-4DAC-A64E-B93B1314320E}"/>
    <cellStyle name="Total 7 3 4 2 4" xfId="19723" xr:uid="{CE3F03B4-023B-4570-AC09-92A5F7C6EC0F}"/>
    <cellStyle name="Total 7 3 4 3" xfId="7962" xr:uid="{69462CA5-AFB7-4FC1-A098-3297764D23A0}"/>
    <cellStyle name="Total 7 3 4 3 2" xfId="15422" xr:uid="{87B77CD3-EAA9-4970-BB5E-949777E6FA93}"/>
    <cellStyle name="Total 7 3 4 3 3" xfId="20324" xr:uid="{F249B29B-7A0E-4CFC-922E-264CF1487826}"/>
    <cellStyle name="Total 7 3 4 4" xfId="13634" xr:uid="{43A667F3-44E1-4293-9E98-F965F366AB3B}"/>
    <cellStyle name="Total 7 3 4 5" xfId="16308" xr:uid="{3B55871C-DB07-4B7C-BF42-4509DF6CF226}"/>
    <cellStyle name="Total 7 3 5" xfId="3901" xr:uid="{F36553CF-2157-4284-A6B5-497882F31424}"/>
    <cellStyle name="Total 7 3 5 2" xfId="7577" xr:uid="{5E4835AD-C30C-46CE-A7BD-FFA2B8A5D6B1}"/>
    <cellStyle name="Total 7 3 5 2 2" xfId="15299" xr:uid="{E17E4034-731A-4890-95C7-6EE6EC19B0AC}"/>
    <cellStyle name="Total 7 3 5 2 3" xfId="20042" xr:uid="{83DF73D9-FAB6-41E8-8396-1694F446FC87}"/>
    <cellStyle name="Total 7 3 5 3" xfId="13101" xr:uid="{1B5EE979-AD64-4F7A-927B-34464DBFF586}"/>
    <cellStyle name="Total 7 3 5 4" xfId="19128" xr:uid="{9DF15FA2-7BD0-4C42-B32E-9192ADAA013C}"/>
    <cellStyle name="Total 7 3 6" xfId="7370" xr:uid="{3B01BD84-452C-4B6A-8F93-63C46A124B87}"/>
    <cellStyle name="Total 7 3 6 2" xfId="17847" xr:uid="{026A8C15-213E-484F-8389-9FE1359CEA9F}"/>
    <cellStyle name="Total 7 3 6 3" xfId="19890" xr:uid="{296E60E7-1718-4B58-950D-67A2960DC6CD}"/>
    <cellStyle name="Total 7 3 7" xfId="15003" xr:uid="{30A1B29D-2951-434C-AE84-7DA324EF5BB1}"/>
    <cellStyle name="Total 7 3 8" xfId="13077" xr:uid="{23CCA3C0-E59E-458F-91A2-5DF0AC296112}"/>
    <cellStyle name="Total 7 4" xfId="2527" xr:uid="{80CCFB9A-1415-4E91-A2D0-7C0BBED64FD9}"/>
    <cellStyle name="Total 7 4 2" xfId="4278" xr:uid="{54D9FFE5-8E89-4354-AC77-ADFA322EC0E6}"/>
    <cellStyle name="Total 7 4 2 2" xfId="4492" xr:uid="{300752CC-7F5B-43FA-A392-BB0DEC2B4D54}"/>
    <cellStyle name="Total 7 4 2 2 2" xfId="4956" xr:uid="{83226314-5497-4E02-9913-246F95683452}"/>
    <cellStyle name="Total 7 4 2 2 2 2" xfId="6001" xr:uid="{E1749112-AAC1-4610-9126-9958780580B8}"/>
    <cellStyle name="Total 7 4 2 2 2 2 2" xfId="9622" xr:uid="{51132410-8B3B-49DC-8AA5-8A591ED316C1}"/>
    <cellStyle name="Total 7 4 2 2 2 2 2 2" xfId="11795" xr:uid="{F13BF615-EEBD-44D4-8D32-6573A6DA5B41}"/>
    <cellStyle name="Total 7 4 2 2 2 2 2 3" xfId="21607" xr:uid="{E31B9F13-5D7B-4536-AA2D-9669D0DF2E86}"/>
    <cellStyle name="Total 7 4 2 2 2 2 3" xfId="12406" xr:uid="{C7157156-9BB3-412F-9EE0-01CCB062E0F3}"/>
    <cellStyle name="Total 7 4 2 2 2 2 4" xfId="15160" xr:uid="{43237898-3D8C-4FDF-8E74-E158917C33A8}"/>
    <cellStyle name="Total 7 4 2 2 2 3" xfId="8580" xr:uid="{F6E80B00-C350-4A66-A63F-3C06C2F73F3F}"/>
    <cellStyle name="Total 7 4 2 2 2 3 2" xfId="18580" xr:uid="{F669B5A5-27CF-4749-90C7-A8AE61A66B2B}"/>
    <cellStyle name="Total 7 4 2 2 2 3 3" xfId="20804" xr:uid="{3261C1E6-8E71-484B-9B06-91D657C195C2}"/>
    <cellStyle name="Total 7 4 2 2 2 4" xfId="18405" xr:uid="{33CDA782-24AD-485A-B165-81C126497382}"/>
    <cellStyle name="Total 7 4 2 2 2 5" xfId="16027" xr:uid="{31929DDC-5618-4C43-8D31-684399BD2DA7}"/>
    <cellStyle name="Total 7 4 2 2 3" xfId="5564" xr:uid="{875B7E70-9D5A-4031-B475-DEC863252AEC}"/>
    <cellStyle name="Total 7 4 2 2 3 2" xfId="9185" xr:uid="{182A47E8-0955-48EE-AB2B-3710AE4CDF21}"/>
    <cellStyle name="Total 7 4 2 2 3 2 2" xfId="11944" xr:uid="{3AE9352B-00F3-44FB-A2E6-ACEED88C6AE0}"/>
    <cellStyle name="Total 7 4 2 2 3 2 3" xfId="21267" xr:uid="{65E5DA73-2882-460C-A329-840B84A35017}"/>
    <cellStyle name="Total 7 4 2 2 3 3" xfId="61" xr:uid="{D8A376A9-DDAC-486F-B33E-372A3B6186F8}"/>
    <cellStyle name="Total 7 4 2 2 3 4" xfId="11700" xr:uid="{0B366C88-F6C6-4A68-91A4-E99303E268AE}"/>
    <cellStyle name="Total 7 4 2 2 4" xfId="8121" xr:uid="{C693102A-EB9F-4495-B5D6-B16CF76E84EC}"/>
    <cellStyle name="Total 7 4 2 2 4 2" xfId="13537" xr:uid="{3A165472-3916-4104-9FCC-1C2120E86D66}"/>
    <cellStyle name="Total 7 4 2 2 4 3" xfId="20450" xr:uid="{E70575E6-2B4A-4F97-9A32-A01B090D0B31}"/>
    <cellStyle name="Total 7 4 2 2 5" xfId="15152" xr:uid="{D8FB2DC4-761B-49E2-86E8-1A4F583B446E}"/>
    <cellStyle name="Total 7 4 2 2 6" xfId="13418" xr:uid="{9A251C12-B113-4E4B-9212-B17363987630}"/>
    <cellStyle name="Total 7 4 2 3" xfId="4782" xr:uid="{8249EA97-4792-4CDC-AF6F-049FC634184C}"/>
    <cellStyle name="Total 7 4 2 3 2" xfId="5829" xr:uid="{70182ABD-B4D8-48DA-A3BF-70613681A16A}"/>
    <cellStyle name="Total 7 4 2 3 2 2" xfId="9450" xr:uid="{4C085BD5-E8D0-4F8E-9DE8-1D9DC5DCBB7B}"/>
    <cellStyle name="Total 7 4 2 3 2 2 2" xfId="17670" xr:uid="{53016E9D-6899-444F-871B-4CFE3219BDD6}"/>
    <cellStyle name="Total 7 4 2 3 2 2 3" xfId="21468" xr:uid="{EC98496C-2624-4CC8-B346-9698AEB15552}"/>
    <cellStyle name="Total 7 4 2 3 2 3" xfId="11722" xr:uid="{167E2CE0-7401-4B1A-85CD-66A1CDC784BC}"/>
    <cellStyle name="Total 7 4 2 3 2 4" xfId="18016" xr:uid="{3998996B-92DE-4A59-AC24-BCFC780BDF01}"/>
    <cellStyle name="Total 7 4 2 3 3" xfId="8406" xr:uid="{869BD4CF-BFE0-4218-A84D-543B315209B9}"/>
    <cellStyle name="Total 7 4 2 3 3 2" xfId="16001" xr:uid="{D2BB92BE-B91A-4ECC-B1A0-753E6C02D343}"/>
    <cellStyle name="Total 7 4 2 3 3 3" xfId="20665" xr:uid="{1D218429-B8E0-4D62-B650-B8C88074691A}"/>
    <cellStyle name="Total 7 4 2 3 4" xfId="13574" xr:uid="{038EA594-33F4-45E0-BBC5-B6CB99670E83}"/>
    <cellStyle name="Total 7 4 2 3 5" xfId="14004" xr:uid="{42B3DA2F-4703-4F98-AAE4-69A3ADCFC596}"/>
    <cellStyle name="Total 7 4 2 4" xfId="5370" xr:uid="{6EC29A49-7A39-49F7-B583-7C5AF3B6B728}"/>
    <cellStyle name="Total 7 4 2 4 2" xfId="8991" xr:uid="{3A3A79DA-1C7E-4C62-A358-D484A7477759}"/>
    <cellStyle name="Total 7 4 2 4 2 2" xfId="11972" xr:uid="{0246A3DF-779A-4154-B684-CAEB90B944BE}"/>
    <cellStyle name="Total 7 4 2 4 2 3" xfId="21110" xr:uid="{30E0265F-0B3F-403E-B76E-BAF1BD232372}"/>
    <cellStyle name="Total 7 4 2 4 3" xfId="17592" xr:uid="{74C17A2F-C745-4377-ADE4-80A959D4519E}"/>
    <cellStyle name="Total 7 4 2 4 4" xfId="13923" xr:uid="{F5161943-2210-47E0-BF21-1DC83B386FE7}"/>
    <cellStyle name="Total 7 4 2 5" xfId="7915" xr:uid="{9A6834F2-A1BC-4185-9B26-C4CA2B864598}"/>
    <cellStyle name="Total 7 4 2 5 2" xfId="17792" xr:uid="{F8627F11-9D58-4122-B78C-24A1782CA583}"/>
    <cellStyle name="Total 7 4 2 5 3" xfId="20284" xr:uid="{E489D787-8E16-43E1-BA0B-9943C80E2CC4}"/>
    <cellStyle name="Total 7 4 2 6" xfId="13652" xr:uid="{5D732266-4D7B-4DC7-A3F8-960E4D171A42}"/>
    <cellStyle name="Total 7 4 2 7" xfId="16866" xr:uid="{A5CB9AFF-88E2-4838-A9D2-42B3E66C6A38}"/>
    <cellStyle name="Total 7 4 3" xfId="3847" xr:uid="{3A457EDF-FCE9-4FB2-8C71-C595050FE491}"/>
    <cellStyle name="Total 7 4 3 2" xfId="4575" xr:uid="{09E011D3-6670-4529-85C2-29EA5F4D9A7A}"/>
    <cellStyle name="Total 7 4 3 2 2" xfId="5626" xr:uid="{0057370E-77B6-478E-96F8-3001E854809A}"/>
    <cellStyle name="Total 7 4 3 2 2 2" xfId="9247" xr:uid="{A0559D6A-38E2-490C-8783-9CEC0624FD04}"/>
    <cellStyle name="Total 7 4 3 2 2 2 2" xfId="11929" xr:uid="{8945C379-89D5-4848-B563-F8A7C5A7CDFC}"/>
    <cellStyle name="Total 7 4 3 2 2 2 3" xfId="21317" xr:uid="{7DA08752-2237-4D59-9BFA-7C9FAF4275E8}"/>
    <cellStyle name="Total 7 4 3 2 2 3" xfId="11707" xr:uid="{C60B897C-2094-4315-964D-A366FC4BB4C4}"/>
    <cellStyle name="Total 7 4 3 2 2 4" xfId="12352" xr:uid="{1FD5EED4-841D-4A05-9BDF-F64B9BC809EB}"/>
    <cellStyle name="Total 7 4 3 2 3" xfId="8199" xr:uid="{2C888607-AEAD-4DCD-B925-A5C5940B4D61}"/>
    <cellStyle name="Total 7 4 3 2 3 2" xfId="15644" xr:uid="{E4E75FAB-C47C-4D76-B1F4-21776CADB36D}"/>
    <cellStyle name="Total 7 4 3 2 3 3" xfId="20512" xr:uid="{E02DE153-5940-4C22-B7F5-85EDFD3C8D6C}"/>
    <cellStyle name="Total 7 4 3 2 4" xfId="14281" xr:uid="{D770B502-891E-4967-9EB2-352CB26B8A3D}"/>
    <cellStyle name="Total 7 4 3 2 5" xfId="18149" xr:uid="{04363EB8-8ADB-4B5F-975B-D33D30A429C0}"/>
    <cellStyle name="Total 7 4 3 3" xfId="5079" xr:uid="{E58AF37B-81BF-4A73-88DF-2EE8D6A13D83}"/>
    <cellStyle name="Total 7 4 3 3 2" xfId="8700" xr:uid="{E2A2568E-DBE8-4B02-AF5B-06AE77C7CBA4}"/>
    <cellStyle name="Total 7 4 3 3 2 2" xfId="13487" xr:uid="{C2B9F75C-E961-4A5B-B518-0BA2CDD36EAA}"/>
    <cellStyle name="Total 7 4 3 3 2 3" xfId="20902" xr:uid="{69A24A88-9733-4243-8EEF-3773AD8B6490}"/>
    <cellStyle name="Total 7 4 3 3 3" xfId="17526" xr:uid="{1F81842A-D252-4050-83E2-B138E5A38166}"/>
    <cellStyle name="Total 7 4 3 3 4" xfId="13250" xr:uid="{92BC14B4-EFBD-4AFC-B604-3EE0BA2C3086}"/>
    <cellStyle name="Total 7 4 3 4" xfId="7530" xr:uid="{7C3622F0-8B11-450C-9727-450BA3C82A9F}"/>
    <cellStyle name="Total 7 4 3 4 2" xfId="12205" xr:uid="{67CCA953-EC46-46AC-8FC1-4864C63734E3}"/>
    <cellStyle name="Total 7 4 3 4 3" xfId="20013" xr:uid="{3FD9178E-E365-47C0-A1B1-45C170DCB6F0}"/>
    <cellStyle name="Total 7 4 3 5" xfId="18526" xr:uid="{19006FCC-AF6E-4D58-9D25-A30096FC6257}"/>
    <cellStyle name="Total 7 4 3 6" xfId="19149" xr:uid="{95422D90-79A0-4907-9292-B533A879B629}"/>
    <cellStyle name="Total 7 4 4" xfId="3910" xr:uid="{EF1206CE-4ED5-4BD4-9839-CFA496316AEB}"/>
    <cellStyle name="Total 7 4 4 2" xfId="5106" xr:uid="{31A34831-7266-4806-896B-C69C4AD871F4}"/>
    <cellStyle name="Total 7 4 4 2 2" xfId="8727" xr:uid="{C7051039-1259-473C-8E82-BC483D17AFBE}"/>
    <cellStyle name="Total 7 4 4 2 2 2" xfId="15745" xr:uid="{426BF274-620F-4208-8FB3-FF3DF4AA029A}"/>
    <cellStyle name="Total 7 4 4 2 2 3" xfId="20917" xr:uid="{C973F709-4210-40EF-B22A-7C3D8529EC8F}"/>
    <cellStyle name="Total 7 4 4 2 3" xfId="17534" xr:uid="{38789AAC-1343-49A9-B784-81B22F3163F5}"/>
    <cellStyle name="Total 7 4 4 2 4" xfId="17950" xr:uid="{2FF34D05-7C91-4916-942D-A3B313BFFE28}"/>
    <cellStyle name="Total 7 4 4 3" xfId="7584" xr:uid="{755D5D5A-32E0-43E3-8C20-4F7D8BB83DFB}"/>
    <cellStyle name="Total 7 4 4 3 2" xfId="12183" xr:uid="{9E3F7617-0C92-40B0-A193-8B5BD5F3F4C4}"/>
    <cellStyle name="Total 7 4 4 3 3" xfId="20046" xr:uid="{F9E560FC-207F-4C8A-AB41-2C98CB4100D9}"/>
    <cellStyle name="Total 7 4 4 4" xfId="18517" xr:uid="{247BA55C-2F63-44AE-8515-50501DEA3246}"/>
    <cellStyle name="Total 7 4 4 5" xfId="19125" xr:uid="{39772717-B73E-42EB-877B-757700924696}"/>
    <cellStyle name="Total 7 4 5" xfId="3942" xr:uid="{BF9BE938-0797-43DC-B658-7D5394740BAA}"/>
    <cellStyle name="Total 7 4 5 2" xfId="7613" xr:uid="{8A3B884F-C84B-415A-A7EC-9F1C07B179A4}"/>
    <cellStyle name="Total 7 4 5 2 2" xfId="12169" xr:uid="{34883550-9386-4590-8036-96071DD50FCA}"/>
    <cellStyle name="Total 7 4 5 2 3" xfId="20070" xr:uid="{AEFE05A7-F088-4477-8A1E-ED010AEC0F42}"/>
    <cellStyle name="Total 7 4 5 3" xfId="13753" xr:uid="{8A9EEF23-9963-40C1-AC9C-8B89B3457C5C}"/>
    <cellStyle name="Total 7 4 5 4" xfId="19102" xr:uid="{CD7B89D7-ABB9-4CB8-9257-CCF789EDE7BF}"/>
    <cellStyle name="Total 7 4 6" xfId="7371" xr:uid="{20288A67-67C7-45E0-9B84-5B71A741A0AA}"/>
    <cellStyle name="Total 7 4 6 2" xfId="17846" xr:uid="{11BEC653-3489-42D6-99E9-BBC73C35910A}"/>
    <cellStyle name="Total 7 4 6 3" xfId="19891" xr:uid="{30467B48-E648-4C82-829E-E66A77DB07FA}"/>
    <cellStyle name="Total 7 4 7" xfId="14468" xr:uid="{7987F819-3498-4B84-A539-BE9485226B71}"/>
    <cellStyle name="Total 7 4 8" xfId="17926" xr:uid="{E6F222D1-6EEB-4563-B01C-52A93EDCD7FF}"/>
    <cellStyle name="Total 7 5" xfId="4275" xr:uid="{F0B6792D-AC59-48D7-8E53-E1BD4F1CCC94}"/>
    <cellStyle name="Total 7 5 2" xfId="4489" xr:uid="{47B2C8BE-ABBD-42E8-B9D4-89F276535DFC}"/>
    <cellStyle name="Total 7 5 2 2" xfId="4953" xr:uid="{B08CC8AB-36C0-4DB0-AA07-0A9A96CBECB6}"/>
    <cellStyle name="Total 7 5 2 2 2" xfId="5998" xr:uid="{E073F9B5-7FF3-4D9E-9BCB-A883A029FC2A}"/>
    <cellStyle name="Total 7 5 2 2 2 2" xfId="9619" xr:uid="{696C1229-9BA8-4456-93A2-E404D324784A}"/>
    <cellStyle name="Total 7 5 2 2 2 2 2" xfId="11797" xr:uid="{BE0219A0-7C1A-4394-9E54-5649756DE2D1}"/>
    <cellStyle name="Total 7 5 2 2 2 2 3" xfId="21604" xr:uid="{4D0A840B-F8CC-4937-81DA-9E44D2EA452B}"/>
    <cellStyle name="Total 7 5 2 2 2 3" xfId="12409" xr:uid="{C2E406D8-C722-42DB-A285-7FDB2AAD60C0}"/>
    <cellStyle name="Total 7 5 2 2 2 4" xfId="13029" xr:uid="{8E11F304-2312-4B44-8460-C95939BA75AC}"/>
    <cellStyle name="Total 7 5 2 2 3" xfId="8577" xr:uid="{44F7FAC2-CFCA-45B5-91BC-771C7D60EA85}"/>
    <cellStyle name="Total 7 5 2 2 3 2" xfId="13963" xr:uid="{C3CFC090-26E4-4DFE-8EBD-B80544B69DBF}"/>
    <cellStyle name="Total 7 5 2 2 3 3" xfId="20801" xr:uid="{A9856F33-78F9-4DB8-85A8-CBE1A47C70C2}"/>
    <cellStyle name="Total 7 5 2 2 4" xfId="18408" xr:uid="{4132B283-2A43-467A-A010-4FA9D1323AC8}"/>
    <cellStyle name="Total 7 5 2 2 5" xfId="14947" xr:uid="{8DB16C1A-0A47-48A1-A989-ED31E3A7EB92}"/>
    <cellStyle name="Total 7 5 2 3" xfId="5561" xr:uid="{A6420703-D57D-4590-8416-EEB24BC067D5}"/>
    <cellStyle name="Total 7 5 2 3 2" xfId="9182" xr:uid="{6984BCEC-44FD-4E2E-806C-47D5E8AD99A6}"/>
    <cellStyle name="Total 7 5 2 3 2 2" xfId="17463" xr:uid="{B6EA70A5-09D9-4FEC-B552-804A576D9DFE}"/>
    <cellStyle name="Total 7 5 2 3 2 3" xfId="21264" xr:uid="{D12E0156-FDD2-4A3B-8894-DE3D82993A94}"/>
    <cellStyle name="Total 7 5 2 3 3" xfId="12563" xr:uid="{FB8E9924-420C-4282-9519-54FCA7FAA612}"/>
    <cellStyle name="Total 7 5 2 3 4" xfId="19746" xr:uid="{BA4B1CD6-4EC5-4C06-8916-CB1FD30B9464}"/>
    <cellStyle name="Total 7 5 2 4" xfId="8118" xr:uid="{22580774-5994-4F47-B13B-E457EBC41F38}"/>
    <cellStyle name="Total 7 5 2 4 2" xfId="13391" xr:uid="{1072B169-9535-489B-8A42-FA9122B356B9}"/>
    <cellStyle name="Total 7 5 2 4 3" xfId="20447" xr:uid="{5556BA08-4861-4A45-8CA5-44621EBB35AC}"/>
    <cellStyle name="Total 7 5 2 5" xfId="14925" xr:uid="{607D274A-7411-49B3-AE05-1F6452A3F247}"/>
    <cellStyle name="Total 7 5 2 6" xfId="15532" xr:uid="{7C2E57A4-85C1-4995-9250-4B635C94EC74}"/>
    <cellStyle name="Total 7 5 3" xfId="4779" xr:uid="{310916DA-E357-483D-A2FB-0200073F9042}"/>
    <cellStyle name="Total 7 5 3 2" xfId="5826" xr:uid="{1F01A3F0-1734-4CFC-92D4-2B981A4864EC}"/>
    <cellStyle name="Total 7 5 3 2 2" xfId="9447" xr:uid="{533713FE-9141-40EF-B989-F629055794EC}"/>
    <cellStyle name="Total 7 5 3 2 2 2" xfId="17638" xr:uid="{4AF5A0E3-25E9-429B-9D9F-B1BF28D9DFA2}"/>
    <cellStyle name="Total 7 5 3 2 2 3" xfId="21465" xr:uid="{804D881A-B26F-4990-97A6-050A1CFDB1C0}"/>
    <cellStyle name="Total 7 5 3 2 3" xfId="17492" xr:uid="{3B8752AB-8B6A-4038-BCD2-5F12481BCCE5}"/>
    <cellStyle name="Total 7 5 3 2 4" xfId="16110" xr:uid="{3D33E933-63E7-4F45-BEDA-5841434E67BA}"/>
    <cellStyle name="Total 7 5 3 3" xfId="8403" xr:uid="{43F519BB-E8A8-436E-BB35-178398D45894}"/>
    <cellStyle name="Total 7 5 3 3 2" xfId="17750" xr:uid="{0E930EA1-FBD0-4B9A-8654-2F2B530ECC14}"/>
    <cellStyle name="Total 7 5 3 3 3" xfId="20662" xr:uid="{E76EC2F2-AB28-45CB-9639-8A53DFE009F4}"/>
    <cellStyle name="Total 7 5 3 4" xfId="15894" xr:uid="{EAE519A6-A1B0-412D-9F01-31A00E647C64}"/>
    <cellStyle name="Total 7 5 3 5" xfId="11769" xr:uid="{E72F8B7C-0A64-4E0E-8EC4-78002083C822}"/>
    <cellStyle name="Total 7 5 4" xfId="5367" xr:uid="{2C7C3B4F-297D-4DCE-B1BB-5245E2AFA141}"/>
    <cellStyle name="Total 7 5 4 2" xfId="8988" xr:uid="{F78EDDAA-E4F2-4437-A4DD-5FE0AE440F26}"/>
    <cellStyle name="Total 7 5 4 2 2" xfId="13320" xr:uid="{191F9A9F-6CEF-415F-9752-644CB9309FAB}"/>
    <cellStyle name="Total 7 5 4 2 3" xfId="21107" xr:uid="{6BCD422B-8BC5-47DE-B7FF-47C81EF59C94}"/>
    <cellStyle name="Total 7 5 4 3" xfId="15496" xr:uid="{264B4C29-1ACF-4A80-978E-6A254F18FF78}"/>
    <cellStyle name="Total 7 5 4 4" xfId="13198" xr:uid="{A5F60D25-771C-432A-AD5C-051AACE67195}"/>
    <cellStyle name="Total 7 5 5" xfId="7912" xr:uid="{81EA3E4C-40F6-4CE2-B501-8CC9BCC9F967}"/>
    <cellStyle name="Total 7 5 5 2" xfId="12076" xr:uid="{43A531FA-D482-4374-9CEB-C617FA2E16DB}"/>
    <cellStyle name="Total 7 5 5 3" xfId="20281" xr:uid="{8F9C15D1-8063-4DE3-81EC-DC2E58AFC6F1}"/>
    <cellStyle name="Total 7 5 6" xfId="12989" xr:uid="{1D6D8924-CD12-4EA8-BEA3-10FB6D8E2835}"/>
    <cellStyle name="Total 7 5 7" xfId="14609" xr:uid="{0F0F5B79-45AB-4241-B1A9-080C5C4430CB}"/>
    <cellStyle name="Total 7 6" xfId="3993" xr:uid="{0BDBFEE6-BA6F-42C6-B665-FC007D2E4C75}"/>
    <cellStyle name="Total 7 6 2" xfId="4606" xr:uid="{C416C650-3FA6-4286-A440-FF827ACF984F}"/>
    <cellStyle name="Total 7 6 2 2" xfId="5656" xr:uid="{CF09B597-A1C0-4918-9E8B-804D983ADEA0}"/>
    <cellStyle name="Total 7 6 2 2 2" xfId="9277" xr:uid="{14CB8F78-FEB0-4678-9394-34DD7D9B1F16}"/>
    <cellStyle name="Total 7 6 2 2 2 2" xfId="13891" xr:uid="{3A8B723F-532D-4BB9-98FB-349DADB91EB9}"/>
    <cellStyle name="Total 7 6 2 2 2 3" xfId="21340" xr:uid="{8342128E-E35A-4155-B737-151F15289224}"/>
    <cellStyle name="Total 7 6 2 2 3" xfId="18728" xr:uid="{1FBAF14D-F4BD-4787-B572-0B2EDE28512E}"/>
    <cellStyle name="Total 7 6 2 2 4" xfId="17555" xr:uid="{BA21E8AE-7D2F-4D35-B868-441A7B137539}"/>
    <cellStyle name="Total 7 6 2 3" xfId="8230" xr:uid="{E4134AB5-3AB5-4C5B-AD13-06AE9179813C}"/>
    <cellStyle name="Total 7 6 2 3 2" xfId="13380" xr:uid="{A88A3CFA-3402-41A5-83BF-A47ED27AEAB5}"/>
    <cellStyle name="Total 7 6 2 3 3" xfId="20535" xr:uid="{68F7585B-16E8-477C-B8BC-2AFD55ECA938}"/>
    <cellStyle name="Total 7 6 2 4" xfId="12877" xr:uid="{C82293A5-5BDA-4623-B516-229F84F7B1AC}"/>
    <cellStyle name="Total 7 6 2 5" xfId="16550" xr:uid="{F390E1C5-0061-46D8-B48B-B45EE13F4A8D}"/>
    <cellStyle name="Total 7 6 3" xfId="5152" xr:uid="{31EA469D-186F-4B53-86D1-86EE68F4FCA3}"/>
    <cellStyle name="Total 7 6 3 2" xfId="8773" xr:uid="{1BB574B5-B011-4CDB-9E92-57205431EC49}"/>
    <cellStyle name="Total 7 6 3 2 2" xfId="15741" xr:uid="{1ED1ABA2-475C-4F82-B536-DBED25700704}"/>
    <cellStyle name="Total 7 6 3 2 3" xfId="20955" xr:uid="{0A09CFA6-39CD-4EB5-9FE2-34F96304E10D}"/>
    <cellStyle name="Total 7 6 3 3" xfId="12690" xr:uid="{C99F6F6F-016D-4BFB-B494-2CE8A644F50A}"/>
    <cellStyle name="Total 7 6 3 4" xfId="19780" xr:uid="{13E70759-FD68-4604-9CF0-0EDDA291D148}"/>
    <cellStyle name="Total 7 6 4" xfId="7657" xr:uid="{CCCBE390-AECF-4EC1-99FE-5BAE6BDE1C4A}"/>
    <cellStyle name="Total 7 6 4 2" xfId="12145" xr:uid="{CC0A71AE-6A71-415D-A823-072E270ED23F}"/>
    <cellStyle name="Total 7 6 4 3" xfId="20104" xr:uid="{15BD4E1A-3A3B-4A7D-AF50-A46879971513}"/>
    <cellStyle name="Total 7 6 5" xfId="13071" xr:uid="{5FC53099-1AF0-41F0-A3E0-B1516FF8A2FE}"/>
    <cellStyle name="Total 7 6 6" xfId="19709" xr:uid="{1AA461B0-135D-472A-998A-37453B24B4F7}"/>
    <cellStyle name="Total 7 7" xfId="4112" xr:uid="{1B0EF936-3AE3-4A13-B8F3-C969F015A024}"/>
    <cellStyle name="Total 7 7 2" xfId="5218" xr:uid="{9D0257D7-E398-4AB6-B225-D764B4DCEFD7}"/>
    <cellStyle name="Total 7 7 2 2" xfId="8839" xr:uid="{C6F8A085-581E-4D31-B0C0-13E305CFCD88}"/>
    <cellStyle name="Total 7 7 2 2 2" xfId="15683" xr:uid="{ABDEE48B-7E0A-4DF3-B5A8-1EF120870A1C}"/>
    <cellStyle name="Total 7 7 2 2 3" xfId="20997" xr:uid="{C0E49537-3C0C-484C-827D-A10C50B7BD0A}"/>
    <cellStyle name="Total 7 7 2 3" xfId="12662" xr:uid="{DA7F036B-3833-4332-A25F-171E034428C3}"/>
    <cellStyle name="Total 7 7 2 4" xfId="14557" xr:uid="{532D7F59-7B8E-481D-9CA3-35847515D089}"/>
    <cellStyle name="Total 7 7 3" xfId="7754" xr:uid="{0B1C7F3F-0CBB-4BE2-8721-99973DE4FF2C}"/>
    <cellStyle name="Total 7 7 3 2" xfId="12112" xr:uid="{3C36F83D-71A7-4CEF-9F00-A2DF8CFFAF7C}"/>
    <cellStyle name="Total 7 7 3 3" xfId="20165" xr:uid="{424A06D8-E18D-4A65-B616-1418EF045056}"/>
    <cellStyle name="Total 7 7 4" xfId="13706" xr:uid="{2FA6A44E-3E8A-4476-9E4F-05A193E27C86}"/>
    <cellStyle name="Total 7 7 5" xfId="14608" xr:uid="{71546A45-081B-4F0A-8966-EF661EB00C53}"/>
    <cellStyle name="Total 7 8" xfId="3986" xr:uid="{C564E6EA-D7AB-470B-94A9-B84C1C79511B}"/>
    <cellStyle name="Total 7 8 2" xfId="7651" xr:uid="{331B2C58-C12E-4D32-8BD7-C4A963ACEF52}"/>
    <cellStyle name="Total 7 8 2 2" xfId="12150" xr:uid="{9FEE7E6E-6AC9-45E6-9814-0C98CD803B73}"/>
    <cellStyle name="Total 7 8 2 3" xfId="20099" xr:uid="{EABFCE83-F9AE-433C-B9B1-2B7D56CCE55D}"/>
    <cellStyle name="Total 7 8 3" xfId="13738" xr:uid="{9D667257-E2FC-4A42-BACF-558B1DC414C1}"/>
    <cellStyle name="Total 7 8 4" xfId="14977" xr:uid="{3B72FEE1-82C6-4738-822C-5D41E0C8F123}"/>
    <cellStyle name="Total 7 9" xfId="7368" xr:uid="{FBB6B246-9759-488C-A296-378A4B358588}"/>
    <cellStyle name="Total 7 9 2" xfId="17849" xr:uid="{776D8B6A-0E13-4B76-9417-EAA96DAB2C87}"/>
    <cellStyle name="Total 7 9 3" xfId="19888" xr:uid="{00761818-D0A8-45A8-8441-EE664255BF95}"/>
    <cellStyle name="Total 8" xfId="2528" xr:uid="{C5CD97FA-32FA-4A5E-806B-9D8B264E995A}"/>
    <cellStyle name="Total 8 10" xfId="14187" xr:uid="{B0910A4C-ABDF-4954-AB23-3B88CBDBB34B}"/>
    <cellStyle name="Total 8 11" xfId="13158" xr:uid="{432DCB7B-6B62-4BD0-B752-92B08FEC76F9}"/>
    <cellStyle name="Total 8 2" xfId="2529" xr:uid="{59C306BB-C17A-4633-975B-97B3E3A1BB5F}"/>
    <cellStyle name="Total 8 2 2" xfId="4280" xr:uid="{46EC1324-E54D-4C39-B1A0-C30C2601DD83}"/>
    <cellStyle name="Total 8 2 2 2" xfId="4494" xr:uid="{B42C5FDE-485E-474E-BA83-CA7EADD15F54}"/>
    <cellStyle name="Total 8 2 2 2 2" xfId="4958" xr:uid="{2A91B0D5-9D07-4444-8A76-EB4DB2D6115F}"/>
    <cellStyle name="Total 8 2 2 2 2 2" xfId="6003" xr:uid="{F307523E-0CC8-49E0-AF4D-37B2E265B187}"/>
    <cellStyle name="Total 8 2 2 2 2 2 2" xfId="9624" xr:uid="{D237D1D4-7EB9-497E-84B7-AAF5E56C381B}"/>
    <cellStyle name="Total 8 2 2 2 2 2 2 2" xfId="17625" xr:uid="{446E31F0-A3A0-4A49-A1C8-8FE4A6779DA7}"/>
    <cellStyle name="Total 8 2 2 2 2 2 2 3" xfId="21609" xr:uid="{7A473A4D-F155-41C6-B3EE-C2BC815485C8}"/>
    <cellStyle name="Total 8 2 2 2 2 2 3" xfId="12404" xr:uid="{9D76AF1D-2649-4398-AE5D-6772E4738611}"/>
    <cellStyle name="Total 8 2 2 2 2 2 4" xfId="13837" xr:uid="{C9860E9E-18FE-4BCA-8ED3-173B7EFE18F2}"/>
    <cellStyle name="Total 8 2 2 2 2 3" xfId="8582" xr:uid="{6D48A1BB-58B6-4932-BCED-BA822E283256}"/>
    <cellStyle name="Total 8 2 2 2 2 3 2" xfId="13353" xr:uid="{60E7B8C5-AE6B-450E-BA51-1AF5F861F1DB}"/>
    <cellStyle name="Total 8 2 2 2 2 3 3" xfId="20806" xr:uid="{A1CEF20F-508F-4E41-A92E-D41138CEBD7E}"/>
    <cellStyle name="Total 8 2 2 2 2 4" xfId="18403" xr:uid="{9B7EF572-D783-45CD-B7B6-931AE883D937}"/>
    <cellStyle name="Total 8 2 2 2 2 5" xfId="18126" xr:uid="{A106994F-DAF1-43D4-A01B-48491AD764C0}"/>
    <cellStyle name="Total 8 2 2 2 3" xfId="5566" xr:uid="{0C7E4D09-CF24-4243-AF38-3937F4B070E9}"/>
    <cellStyle name="Total 8 2 2 2 3 2" xfId="9187" xr:uid="{0F42E5D0-D85B-4F78-9AF1-E44857BF2A41}"/>
    <cellStyle name="Total 8 2 2 2 3 2 2" xfId="11943" xr:uid="{A40BA2E9-5A99-4CDB-9587-13154B90882F}"/>
    <cellStyle name="Total 8 2 2 2 3 2 3" xfId="21269" xr:uid="{E2E432AD-00BA-4481-B032-0A7E0737676B}"/>
    <cellStyle name="Total 8 2 2 2 3 3" xfId="12551" xr:uid="{81950410-A64B-4ED6-A717-061E1EB1A823}"/>
    <cellStyle name="Total 8 2 2 2 3 4" xfId="16009" xr:uid="{9FBFA114-9DA0-4FCD-B8C6-61821860D936}"/>
    <cellStyle name="Total 8 2 2 2 4" xfId="8123" xr:uid="{B17D71F0-3315-4C6A-BD00-246221AEC46A}"/>
    <cellStyle name="Total 8 2 2 2 4 2" xfId="12051" xr:uid="{074DC3F3-9347-46DF-8CB5-163A037EE3C5}"/>
    <cellStyle name="Total 8 2 2 2 4 3" xfId="20452" xr:uid="{4E2937FF-0655-4995-A0A6-DE9F503973F0}"/>
    <cellStyle name="Total 8 2 2 2 5" xfId="14374" xr:uid="{8F090323-F9D9-4624-9F11-4C7AE9A18215}"/>
    <cellStyle name="Total 8 2 2 2 6" xfId="13061" xr:uid="{4EAB87A0-6725-475A-B651-768E37EF0B7E}"/>
    <cellStyle name="Total 8 2 2 3" xfId="4784" xr:uid="{F27336B1-5DD7-420F-9EA7-4ECC8C304D5E}"/>
    <cellStyle name="Total 8 2 2 3 2" xfId="5831" xr:uid="{C8E18D91-BB33-4894-BD37-A10804FB68D2}"/>
    <cellStyle name="Total 8 2 2 3 2 2" xfId="9452" xr:uid="{FADEBEA7-52B5-4B18-8932-25424051E537}"/>
    <cellStyle name="Total 8 2 2 3 2 2 2" xfId="17668" xr:uid="{DAB76E31-7BA2-4B85-873D-B3048F48EBC5}"/>
    <cellStyle name="Total 8 2 2 3 2 2 3" xfId="21470" xr:uid="{E4BB452D-6A86-4D7B-9226-ACDC9FA0BBAF}"/>
    <cellStyle name="Total 8 2 2 3 2 3" xfId="13908" xr:uid="{497AC513-B24E-4447-B834-587D5F99B837}"/>
    <cellStyle name="Total 8 2 2 3 2 4" xfId="13267" xr:uid="{22FF5EE9-460A-4FB7-A497-D23BE0708F58}"/>
    <cellStyle name="Total 8 2 2 3 3" xfId="8408" xr:uid="{072070FA-02AB-4708-A2C2-EC1CDEE53E06}"/>
    <cellStyle name="Total 8 2 2 3 3 2" xfId="15213" xr:uid="{D87427A7-10DE-4E61-9352-92236253645F}"/>
    <cellStyle name="Total 8 2 2 3 3 3" xfId="20667" xr:uid="{B7634AA4-4151-4802-AD97-1E924AAA24F2}"/>
    <cellStyle name="Total 8 2 2 3 4" xfId="13572" xr:uid="{94F298C2-00E9-4D6D-9F10-F6467573CA62}"/>
    <cellStyle name="Total 8 2 2 3 5" xfId="16275" xr:uid="{382E1C53-82B7-4895-BCE9-022BE80F02E5}"/>
    <cellStyle name="Total 8 2 2 4" xfId="5372" xr:uid="{5AF7AB40-6CDA-4690-AC61-F0DD81A3F5F3}"/>
    <cellStyle name="Total 8 2 2 4 2" xfId="8993" xr:uid="{5FB22525-4F5A-42D7-AF20-3D95968E3DBA}"/>
    <cellStyle name="Total 8 2 2 4 2 2" xfId="15577" xr:uid="{4ED8509D-FB63-4313-9A20-CECB018355AE}"/>
    <cellStyle name="Total 8 2 2 4 2 3" xfId="21112" xr:uid="{C153B221-6A5C-415B-AD4E-E2B256A8938F}"/>
    <cellStyle name="Total 8 2 2 4 3" xfId="15224" xr:uid="{DDC6888B-7547-4FAD-B2A5-537E6EA95949}"/>
    <cellStyle name="Total 8 2 2 4 4" xfId="18062" xr:uid="{C03A8E76-9D72-460D-94D8-BD187F4B8C1A}"/>
    <cellStyle name="Total 8 2 2 5" xfId="7917" xr:uid="{26A0D7A4-FD40-4C0C-8492-FA4FC6F765E5}"/>
    <cellStyle name="Total 8 2 2 5 2" xfId="12074" xr:uid="{56AA5DF4-FB61-446A-B35E-10E509A82A71}"/>
    <cellStyle name="Total 8 2 2 5 3" xfId="20286" xr:uid="{DCFB6EB4-0CCD-4BE4-AACC-7D6848CD5688}"/>
    <cellStyle name="Total 8 2 2 6" xfId="13651" xr:uid="{4F2D36AE-E263-4F99-898A-B00F6352CC34}"/>
    <cellStyle name="Total 8 2 2 7" xfId="17185" xr:uid="{B95D283D-3628-44CD-BA0E-541E20D84A4E}"/>
    <cellStyle name="Total 8 2 3" xfId="4088" xr:uid="{4CE8F780-6947-4540-8644-A5A9783B3C57}"/>
    <cellStyle name="Total 8 2 3 2" xfId="4638" xr:uid="{25CD92A8-20D4-4C7B-A3B8-2602AF992BF5}"/>
    <cellStyle name="Total 8 2 3 2 2" xfId="5688" xr:uid="{15AE106D-4574-4DCE-AC12-5D369F41C113}"/>
    <cellStyle name="Total 8 2 3 2 2 2" xfId="9309" xr:uid="{48B1BC3D-5B70-4ACD-86F9-F2709408905E}"/>
    <cellStyle name="Total 8 2 3 2 2 2 2" xfId="18665" xr:uid="{8F8C3176-5F48-4AF1-9DDD-10DADF669892}"/>
    <cellStyle name="Total 8 2 3 2 2 2 3" xfId="21362" xr:uid="{B938D32D-31CC-4CC6-83D7-7588E1CA5938}"/>
    <cellStyle name="Total 8 2 3 2 2 3" xfId="12522" xr:uid="{7976B9B2-E5DA-443D-9BA6-16791C27F77C}"/>
    <cellStyle name="Total 8 2 3 2 2 4" xfId="12389" xr:uid="{B34B3E66-BDF3-417F-81BE-323C4F4A784F}"/>
    <cellStyle name="Total 8 2 3 2 3" xfId="8262" xr:uid="{66994CAB-8DA2-4F25-B469-86DA00378E3F}"/>
    <cellStyle name="Total 8 2 3 2 3 2" xfId="15780" xr:uid="{58649FB6-0CBA-41CF-8DE4-03F278B54A7E}"/>
    <cellStyle name="Total 8 2 3 2 3 3" xfId="20557" xr:uid="{2EB54940-A047-48E9-B3BB-44DF64E0C681}"/>
    <cellStyle name="Total 8 2 3 2 4" xfId="15220" xr:uid="{F7F1F175-C799-401E-A5C0-BD9FC67BE3EA}"/>
    <cellStyle name="Total 8 2 3 2 5" xfId="14858" xr:uid="{702E918B-547B-4411-A027-302F72E84F29}"/>
    <cellStyle name="Total 8 2 3 3" xfId="5208" xr:uid="{531DA8C8-80BB-4094-AA8A-ECDB3D8CBFA1}"/>
    <cellStyle name="Total 8 2 3 3 2" xfId="8829" xr:uid="{E62FBD41-29D8-4290-B2C3-DBCA38318E90}"/>
    <cellStyle name="Total 8 2 3 3 2 2" xfId="15893" xr:uid="{1929FE98-5CCB-4DD6-84F0-FE2BE7A0DF22}"/>
    <cellStyle name="Total 8 2 3 3 2 3" xfId="20989" xr:uid="{10981891-B452-411C-88D2-62D15DB1F0F1}"/>
    <cellStyle name="Total 8 2 3 3 3" xfId="12666" xr:uid="{10474755-03A9-4990-8F29-C8665304AAC9}"/>
    <cellStyle name="Total 8 2 3 3 4" xfId="13967" xr:uid="{9F1DB7F1-5E3C-4596-8C76-0537C13BABD3}"/>
    <cellStyle name="Total 8 2 3 4" xfId="7736" xr:uid="{D9A7629D-836F-4DA0-BFC8-0DACFA3E6FFC}"/>
    <cellStyle name="Total 8 2 3 4 2" xfId="12119" xr:uid="{DFAA4F9C-83F1-49B0-AC59-6C0D36DF3398}"/>
    <cellStyle name="Total 8 2 3 4 3" xfId="20152" xr:uid="{8A21E5CA-0586-42EA-AAAA-B15B393868AD}"/>
    <cellStyle name="Total 8 2 3 5" xfId="13714" xr:uid="{FB5EEE65-0A6C-41C1-ACA4-5F02B24962C9}"/>
    <cellStyle name="Total 8 2 3 6" xfId="19039" xr:uid="{5B9CCA9A-97A9-492F-BC8C-8E047D06BB31}"/>
    <cellStyle name="Total 8 2 4" xfId="4314" xr:uid="{5C72D493-DFF5-4681-84D6-FD837587F467}"/>
    <cellStyle name="Total 8 2 4 2" xfId="5396" xr:uid="{FFBE8833-6E52-42D0-979E-BC06C4152858}"/>
    <cellStyle name="Total 8 2 4 2 2" xfId="9017" xr:uid="{80803691-EC22-430E-8A63-903C8AC37F04}"/>
    <cellStyle name="Total 8 2 4 2 2 2" xfId="13460" xr:uid="{08B5FC22-6E9C-4237-AAA5-E06273EE3FA0}"/>
    <cellStyle name="Total 8 2 4 2 2 3" xfId="21132" xr:uid="{AD6F8BE4-E4FF-4A08-B7A7-B5765E98DD62}"/>
    <cellStyle name="Total 8 2 4 2 3" xfId="15196" xr:uid="{241EF862-F250-49D5-9696-0E64910263C9}"/>
    <cellStyle name="Total 8 2 4 2 4" xfId="18065" xr:uid="{22E013CE-4340-48DD-8669-84BCAACB2087}"/>
    <cellStyle name="Total 8 2 4 3" xfId="7946" xr:uid="{D958107D-67F2-41AE-A8C0-7A1504488EBC}"/>
    <cellStyle name="Total 8 2 4 3 2" xfId="12072" xr:uid="{59625D71-9056-427E-BF3C-0460D9393E4D}"/>
    <cellStyle name="Total 8 2 4 3 3" xfId="20309" xr:uid="{69520564-5AEB-41A2-A33E-3AD503BACE16}"/>
    <cellStyle name="Total 8 2 4 4" xfId="13637" xr:uid="{303D6FE4-278A-49CD-9C46-11BE517447AF}"/>
    <cellStyle name="Total 8 2 4 5" xfId="17188" xr:uid="{11A3F0DD-DE9B-42D6-B893-77DE55E32E18}"/>
    <cellStyle name="Total 8 2 5" xfId="3820" xr:uid="{D30C6209-F3D5-47B2-945E-534632F45378}"/>
    <cellStyle name="Total 8 2 5 2" xfId="7504" xr:uid="{218193D0-9336-4FEC-9F8B-53F9A8B6F3E7}"/>
    <cellStyle name="Total 8 2 5 2 2" xfId="12224" xr:uid="{054E6560-1FFF-4459-8784-20D1D5D8A149}"/>
    <cellStyle name="Total 8 2 5 2 3" xfId="19990" xr:uid="{8ACCA316-F577-4439-9338-F29779977C2F}"/>
    <cellStyle name="Total 8 2 5 3" xfId="13129" xr:uid="{2E6A2C06-E75B-4A28-9C2E-A06B1332436C}"/>
    <cellStyle name="Total 8 2 5 4" xfId="19170" xr:uid="{87E10BB4-9FC8-4C20-9C0D-00B2592D2D36}"/>
    <cellStyle name="Total 8 2 6" xfId="7373" xr:uid="{55B451D1-F7E9-4510-855A-77DA267FDA5E}"/>
    <cellStyle name="Total 8 2 6 2" xfId="17844" xr:uid="{3AFD1439-3AE0-465E-B1E0-CD8E13670CD2}"/>
    <cellStyle name="Total 8 2 6 3" xfId="19893" xr:uid="{D8567668-73E4-4452-A073-8F42D5F4172E}"/>
    <cellStyle name="Total 8 2 7" xfId="16507" xr:uid="{45F3B763-D0EC-4CF9-97B0-005247C6210A}"/>
    <cellStyle name="Total 8 2 8" xfId="13089" xr:uid="{5F59E904-EAB8-47B1-AD36-6A155F9446B8}"/>
    <cellStyle name="Total 8 3" xfId="2530" xr:uid="{D9CFD5FF-239A-44C7-8332-203357FCB292}"/>
    <cellStyle name="Total 8 3 2" xfId="4281" xr:uid="{0B43948E-0106-4584-937C-7430C229AC96}"/>
    <cellStyle name="Total 8 3 2 2" xfId="4495" xr:uid="{4317022C-A414-477C-9C1D-05511220CD33}"/>
    <cellStyle name="Total 8 3 2 2 2" xfId="4959" xr:uid="{965606CE-055A-4895-8415-AA5D832E5249}"/>
    <cellStyle name="Total 8 3 2 2 2 2" xfId="6004" xr:uid="{3E2027FB-0B59-48A8-A0FE-1B1E7F8B9721}"/>
    <cellStyle name="Total 8 3 2 2 2 2 2" xfId="9625" xr:uid="{C989FF13-E1FA-436F-B4D1-4B6E3521EF4F}"/>
    <cellStyle name="Total 8 3 2 2 2 2 2 2" xfId="17484" xr:uid="{D50F5B26-2E21-4FE5-BDAD-320CF934A6D1}"/>
    <cellStyle name="Total 8 3 2 2 2 2 2 3" xfId="21610" xr:uid="{9CC3F801-1405-45AF-85F1-ADE1F7F7380C}"/>
    <cellStyle name="Total 8 3 2 2 2 2 3" xfId="12403" xr:uid="{0B364764-8096-44BA-95A7-0E9713BE0E8E}"/>
    <cellStyle name="Total 8 3 2 2 2 2 4" xfId="17963" xr:uid="{D38DD610-7E55-4D1E-9CF4-E673D259AD52}"/>
    <cellStyle name="Total 8 3 2 2 2 3" xfId="8583" xr:uid="{2491B051-90AA-40A9-A812-B26E3AFC8E94}"/>
    <cellStyle name="Total 8 3 2 2 2 3 2" xfId="17744" xr:uid="{CF3EE7CB-6FA3-40F7-9207-DBE0E7DE2CC3}"/>
    <cellStyle name="Total 8 3 2 2 2 3 3" xfId="20807" xr:uid="{522E8F97-ADC8-4858-9650-781678CDD7EF}"/>
    <cellStyle name="Total 8 3 2 2 2 4" xfId="18402" xr:uid="{82B597D5-E8E7-4624-B7BF-EB6A11062F3E}"/>
    <cellStyle name="Total 8 3 2 2 2 5" xfId="17920" xr:uid="{0A81B6D6-230C-41D1-8C15-D1F2A2AAA3DB}"/>
    <cellStyle name="Total 8 3 2 2 3" xfId="5567" xr:uid="{ADAD36F0-E54E-4ABB-B543-4F3C462E5056}"/>
    <cellStyle name="Total 8 3 2 2 3 2" xfId="9188" xr:uid="{97CD977E-FA27-4F07-8998-C2B241072EC1}"/>
    <cellStyle name="Total 8 3 2 2 3 2 2" xfId="17718" xr:uid="{5BDF8E41-EEB6-43F0-B8AB-5BDB5822C8B9}"/>
    <cellStyle name="Total 8 3 2 2 3 2 3" xfId="21270" xr:uid="{7120F6AA-4A74-4E5E-8AEF-69C6C13C70D7}"/>
    <cellStyle name="Total 8 3 2 2 3 3" xfId="15192" xr:uid="{5A65AC2D-417A-430D-B0F3-F639F5772B47}"/>
    <cellStyle name="Total 8 3 2 2 3 4" xfId="17915" xr:uid="{914DAB31-9767-4E84-9A11-08F88167C3E4}"/>
    <cellStyle name="Total 8 3 2 2 4" xfId="8124" xr:uid="{3C31C1A2-02DB-4F50-8612-E9F305A62BBC}"/>
    <cellStyle name="Total 8 3 2 2 4 2" xfId="18715" xr:uid="{8170672A-13EA-40EF-8335-016262BC88C9}"/>
    <cellStyle name="Total 8 3 2 2 4 3" xfId="20453" xr:uid="{4DEBCDAC-807B-476D-A132-3DC4BCDDABD5}"/>
    <cellStyle name="Total 8 3 2 2 5" xfId="14251" xr:uid="{E705BFE9-75C1-4261-994A-118F29ECEA8D}"/>
    <cellStyle name="Total 8 3 2 2 6" xfId="12230" xr:uid="{A09162AB-2955-45B4-A106-D7CF275716CD}"/>
    <cellStyle name="Total 8 3 2 3" xfId="4785" xr:uid="{AC91EDFC-5017-4E66-B222-8F1CB6AAE021}"/>
    <cellStyle name="Total 8 3 2 3 2" xfId="5832" xr:uid="{CECF9CA4-FF68-4C57-B836-AC9E4B061200}"/>
    <cellStyle name="Total 8 3 2 3 2 2" xfId="9453" xr:uid="{FEE94190-6609-4974-BC38-F64B2FA9547E}"/>
    <cellStyle name="Total 8 3 2 3 2 2 2" xfId="17667" xr:uid="{CF3FDF68-AC54-45BC-87AE-9084DF74662E}"/>
    <cellStyle name="Total 8 3 2 3 2 2 3" xfId="21471" xr:uid="{1B6CB39F-C62F-4295-AEEE-9140C8EB9717}"/>
    <cellStyle name="Total 8 3 2 3 2 3" xfId="12508" xr:uid="{4EB16C7B-6504-4199-ADAC-53CBCFD61A06}"/>
    <cellStyle name="Total 8 3 2 3 2 4" xfId="18873" xr:uid="{E59289FA-B409-42B2-B06E-43CF2E4B4F4B}"/>
    <cellStyle name="Total 8 3 2 3 3" xfId="8409" xr:uid="{4CF1B499-B6CC-4DBA-AA8E-7836227400AF}"/>
    <cellStyle name="Total 8 3 2 3 3 2" xfId="15619" xr:uid="{0499F954-B355-4570-A430-737C006AB3B4}"/>
    <cellStyle name="Total 8 3 2 3 3 3" xfId="20668" xr:uid="{EF65258A-E48D-4002-B45B-C3FBE0B6518D}"/>
    <cellStyle name="Total 8 3 2 3 4" xfId="18461" xr:uid="{117DD0D7-36CD-4A0C-9647-7526F11FB083}"/>
    <cellStyle name="Total 8 3 2 3 5" xfId="14547" xr:uid="{06758D59-E172-44CD-9628-5A3C00734454}"/>
    <cellStyle name="Total 8 3 2 4" xfId="5373" xr:uid="{6848964B-4BC9-4BF2-A69F-A7D7D776F49B}"/>
    <cellStyle name="Total 8 3 2 4 2" xfId="8994" xr:uid="{2E8E925A-3064-4D22-8151-C23430E2FF9E}"/>
    <cellStyle name="Total 8 3 2 4 2 2" xfId="13319" xr:uid="{EF3F2B4D-5698-4E67-ACFB-5004D212745C}"/>
    <cellStyle name="Total 8 3 2 4 2 3" xfId="21113" xr:uid="{124C063D-B8CA-4743-898B-7304C02415BE}"/>
    <cellStyle name="Total 8 3 2 4 3" xfId="15452" xr:uid="{2CA26824-4DC2-4816-A316-A5EC7CD9930D}"/>
    <cellStyle name="Total 8 3 2 4 4" xfId="13856" xr:uid="{8E4EA6F8-241C-47A4-B3AE-3C4D68B97828}"/>
    <cellStyle name="Total 8 3 2 5" xfId="7918" xr:uid="{BB1CF674-F3E8-4A74-A201-7557B3505D92}"/>
    <cellStyle name="Total 8 3 2 5 2" xfId="17790" xr:uid="{8642C321-8F43-4637-967C-B3D462CD78DE}"/>
    <cellStyle name="Total 8 3 2 5 3" xfId="20287" xr:uid="{ED60033E-FD64-47E8-8F0E-11A2B2958F8A}"/>
    <cellStyle name="Total 8 3 2 6" xfId="12986" xr:uid="{21AD5998-95ED-4426-9DE5-479F16E31C8C}"/>
    <cellStyle name="Total 8 3 2 7" xfId="16627" xr:uid="{168725CA-A3F1-405E-89FA-5AF1CFD23A77}"/>
    <cellStyle name="Total 8 3 3" xfId="3928" xr:uid="{27E75899-7276-412F-91EE-77616A2299AF}"/>
    <cellStyle name="Total 8 3 3 2" xfId="4589" xr:uid="{9CE093B0-EB2A-4307-8250-67656903D413}"/>
    <cellStyle name="Total 8 3 3 2 2" xfId="5640" xr:uid="{2B16D92E-4091-47B1-A519-6A08C7EE1AA7}"/>
    <cellStyle name="Total 8 3 3 2 2 2" xfId="9261" xr:uid="{41B27C72-04DE-4EE9-BA1A-BC394D634F89}"/>
    <cellStyle name="Total 8 3 3 2 2 2 2" xfId="11922" xr:uid="{D2C62846-9D5C-4D61-BB65-2A8B490485AE}"/>
    <cellStyle name="Total 8 3 3 2 2 2 3" xfId="21326" xr:uid="{04F78644-C3B4-48FA-AB3D-2C4F38E53FA4}"/>
    <cellStyle name="Total 8 3 3 2 2 3" xfId="11739" xr:uid="{6A2099FF-3C6E-41C0-BEA7-E486621E5A36}"/>
    <cellStyle name="Total 8 3 3 2 2 4" xfId="13045" xr:uid="{4AF4075F-57C1-4666-B46E-9BDE1CB397C0}"/>
    <cellStyle name="Total 8 3 3 2 3" xfId="8213" xr:uid="{6866CA76-11A5-41EA-B29A-C90D6A48C211}"/>
    <cellStyle name="Total 8 3 3 2 3 2" xfId="15786" xr:uid="{1A1D51BB-34FE-49A5-BF5C-B21A047B8DD0}"/>
    <cellStyle name="Total 8 3 3 2 3 3" xfId="20521" xr:uid="{C7AE0C93-3F45-432E-A608-D76370014375}"/>
    <cellStyle name="Total 8 3 3 2 4" xfId="12894" xr:uid="{CE1412BC-7CF8-49DA-8A8A-ED03A7495760}"/>
    <cellStyle name="Total 8 3 3 2 5" xfId="14305" xr:uid="{33312E6B-066E-446E-A559-53F9492E98D8}"/>
    <cellStyle name="Total 8 3 3 3" xfId="5117" xr:uid="{C8C2C7C2-905C-421B-8CBE-E9B566DCF534}"/>
    <cellStyle name="Total 8 3 3 3 2" xfId="8738" xr:uid="{97A69BAB-F1C8-4124-9BB7-9EBC218D13CF}"/>
    <cellStyle name="Total 8 3 3 3 2 2" xfId="18693" xr:uid="{9C4EB97C-C6F0-4A0A-A10B-7F0FBE9F0ED5}"/>
    <cellStyle name="Total 8 3 3 3 2 3" xfId="20925" xr:uid="{445562B8-AA3C-4866-AC9F-9B6A8A7721CF}"/>
    <cellStyle name="Total 8 3 3 3 3" xfId="15490" xr:uid="{20009C90-5FC1-4F30-A9C8-6F58E655C1ED}"/>
    <cellStyle name="Total 8 3 3 3 4" xfId="18043" xr:uid="{DACF6F1E-BC2A-40DC-8C5D-C7C517972939}"/>
    <cellStyle name="Total 8 3 3 4" xfId="7601" xr:uid="{FAF90508-D9D9-4FEA-845E-E5D7E7A57C4B}"/>
    <cellStyle name="Total 8 3 3 4 2" xfId="12176" xr:uid="{42FAE810-67EA-47E1-AA8B-A77D34CB2B89}"/>
    <cellStyle name="Total 8 3 3 4 3" xfId="20059" xr:uid="{83300CE7-2252-4291-BB7E-B6DB1CEBD785}"/>
    <cellStyle name="Total 8 3 3 5" xfId="13756" xr:uid="{1A17160E-CB5A-4775-B558-F982A1F75C07}"/>
    <cellStyle name="Total 8 3 3 6" xfId="19113" xr:uid="{A2B3E7D3-8664-4F7F-85B3-F9FE1448BDE4}"/>
    <cellStyle name="Total 8 3 4" xfId="3781" xr:uid="{DCD328C7-09F5-4876-BFB8-5C738AE7A9CB}"/>
    <cellStyle name="Total 8 3 4 2" xfId="5042" xr:uid="{D937152B-0DF5-4A7A-BAD4-990DB4C93806}"/>
    <cellStyle name="Total 8 3 4 2 2" xfId="8663" xr:uid="{7DBD180E-0E57-49F1-AA83-E5857B381B58}"/>
    <cellStyle name="Total 8 3 4 2 2 2" xfId="13493" xr:uid="{2E1551FD-8D4C-4F26-924C-FC6DCF236058}"/>
    <cellStyle name="Total 8 3 4 2 2 3" xfId="20871" xr:uid="{278C46B6-302E-4C8F-918F-3DB2EA41298F}"/>
    <cellStyle name="Total 8 3 4 2 3" xfId="12734" xr:uid="{30930766-1F28-401E-8576-C6FCD784F0CF}"/>
    <cellStyle name="Total 8 3 4 2 4" xfId="18039" xr:uid="{C33D4F3E-4414-4BF8-9072-4379BDDE94E8}"/>
    <cellStyle name="Total 8 3 4 3" xfId="7474" xr:uid="{B8B2D190-0665-4590-AAD9-5D68A42619D1}"/>
    <cellStyle name="Total 8 3 4 3 2" xfId="12251" xr:uid="{4EB81AFE-A773-4A39-82AD-AB2D363D5286}"/>
    <cellStyle name="Total 8 3 4 3 3" xfId="19969" xr:uid="{F88FEC80-6F13-4E2B-A2A1-547B644E4F72}"/>
    <cellStyle name="Total 8 3 4 4" xfId="13803" xr:uid="{7466AB45-1B7A-414B-AF53-AD9ADF80CD0B}"/>
    <cellStyle name="Total 8 3 4 5" xfId="19183" xr:uid="{5DE2BC2D-1073-45FD-99CC-0EA04BF9FB48}"/>
    <cellStyle name="Total 8 3 5" xfId="3992" xr:uid="{0E19BB18-98B3-4693-9452-C76AB9564EA6}"/>
    <cellStyle name="Total 8 3 5 2" xfId="7656" xr:uid="{3C74FF63-BEF1-4DA1-B17A-BD6BCC9C0293}"/>
    <cellStyle name="Total 8 3 5 2 2" xfId="12146" xr:uid="{0578AAC1-F2F6-4383-B146-D727ADD117FD}"/>
    <cellStyle name="Total 8 3 5 2 3" xfId="20103" xr:uid="{8C2FDB45-E8E1-4213-9068-9B6651A47417}"/>
    <cellStyle name="Total 8 3 5 3" xfId="13735" xr:uid="{A27E78F1-E389-42BD-8D11-0A88FC7F4BA4}"/>
    <cellStyle name="Total 8 3 5 4" xfId="13275" xr:uid="{BB12E071-8ABA-4012-8D40-7834C6DB546B}"/>
    <cellStyle name="Total 8 3 6" xfId="7374" xr:uid="{C4625142-20BE-4A89-B34E-3B2767591C8A}"/>
    <cellStyle name="Total 8 3 6 2" xfId="17843" xr:uid="{F68DFE39-8BF6-4ADF-B839-A172F7559380}"/>
    <cellStyle name="Total 8 3 6 3" xfId="19894" xr:uid="{77D65962-BF09-4CE7-AD5B-F3F135BF2048}"/>
    <cellStyle name="Total 8 3 7" xfId="17072" xr:uid="{23219EE8-0AAE-4CD9-A5F1-B41790163DF9}"/>
    <cellStyle name="Total 8 3 8" xfId="17917" xr:uid="{9E704AEC-9705-45BC-AA01-B15AD8247379}"/>
    <cellStyle name="Total 8 4" xfId="2531" xr:uid="{3A2B2006-1534-4F8D-8AD2-772FCF550961}"/>
    <cellStyle name="Total 8 4 2" xfId="4282" xr:uid="{B028CABD-C157-41D6-B561-266BDA488853}"/>
    <cellStyle name="Total 8 4 2 2" xfId="4496" xr:uid="{6431FA98-901C-4BA2-B3E2-EE5357B1EACC}"/>
    <cellStyle name="Total 8 4 2 2 2" xfId="4960" xr:uid="{14CB9748-AA18-4364-ACA2-62A3FC4B1DE2}"/>
    <cellStyle name="Total 8 4 2 2 2 2" xfId="6005" xr:uid="{8B457A4B-255B-44A6-ACDF-64D5E6A52CF8}"/>
    <cellStyle name="Total 8 4 2 2 2 2 2" xfId="9626" xr:uid="{5D206DA8-0866-46A7-9647-D0894D4A857B}"/>
    <cellStyle name="Total 8 4 2 2 2 2 2 2" xfId="18566" xr:uid="{3B56604D-AA39-4BC9-B3EC-1DD2965ECC6F}"/>
    <cellStyle name="Total 8 4 2 2 2 2 2 3" xfId="21611" xr:uid="{4B64559D-89AC-495E-9B3E-5A0CB4D671A7}"/>
    <cellStyle name="Total 8 4 2 2 2 2 3" xfId="12402" xr:uid="{28BD99D1-F340-4270-AF06-7A21273AC3DA}"/>
    <cellStyle name="Total 8 4 2 2 2 2 4" xfId="14604" xr:uid="{9D1EF504-9630-4C46-B8F7-EF3D61754A4C}"/>
    <cellStyle name="Total 8 4 2 2 2 3" xfId="8584" xr:uid="{0C717C87-6571-4F24-B868-103803E358D4}"/>
    <cellStyle name="Total 8 4 2 2 2 3 2" xfId="15909" xr:uid="{77107650-78B5-429A-B6E9-4CE294799E4F}"/>
    <cellStyle name="Total 8 4 2 2 2 3 3" xfId="20808" xr:uid="{8908C958-680B-4C26-8271-BC165E16E5BD}"/>
    <cellStyle name="Total 8 4 2 2 2 4" xfId="18401" xr:uid="{718448BF-F0A0-4209-801B-6F76DD0FE782}"/>
    <cellStyle name="Total 8 4 2 2 2 5" xfId="13149" xr:uid="{EAB1A639-489E-4693-A073-92CAD73D11CF}"/>
    <cellStyle name="Total 8 4 2 2 3" xfId="5568" xr:uid="{36D16586-42F3-42F3-9A08-F5A34266CA84}"/>
    <cellStyle name="Total 8 4 2 2 3 2" xfId="9189" xr:uid="{6F21F17C-C98B-4942-8522-9F614D196378}"/>
    <cellStyle name="Total 8 4 2 2 3 2 2" xfId="15863" xr:uid="{3903B656-BA39-4034-A6B2-963F109997B7}"/>
    <cellStyle name="Total 8 4 2 2 3 2 3" xfId="21271" xr:uid="{F0701040-6318-4502-94A9-77E3CAAF8B2B}"/>
    <cellStyle name="Total 8 4 2 2 3 3" xfId="12560" xr:uid="{4FA25019-CFF9-4344-96D1-15279B39FA46}"/>
    <cellStyle name="Total 8 4 2 2 3 4" xfId="12357" xr:uid="{C802E821-3059-4E2D-A9C8-7EF7711A65CE}"/>
    <cellStyle name="Total 8 4 2 2 4" xfId="8125" xr:uid="{4C67BB46-2EFD-4D18-B9CF-C05F35496ABA}"/>
    <cellStyle name="Total 8 4 2 2 4 2" xfId="18655" xr:uid="{C5E15E38-95A5-48E9-93A2-9996AAA48398}"/>
    <cellStyle name="Total 8 4 2 2 4 3" xfId="20454" xr:uid="{46B1B071-52C5-4DE3-92BB-93EAE67F7429}"/>
    <cellStyle name="Total 8 4 2 2 5" xfId="12961" xr:uid="{CD9BC2E2-2C39-4459-8A09-0883DBD46282}"/>
    <cellStyle name="Total 8 4 2 2 6" xfId="15605" xr:uid="{95CECC89-E03F-4096-B0A9-2A46B5A18DF2}"/>
    <cellStyle name="Total 8 4 2 3" xfId="4786" xr:uid="{DDEC0397-D734-4223-B976-257A93536988}"/>
    <cellStyle name="Total 8 4 2 3 2" xfId="5833" xr:uid="{94755F33-E6F7-482E-BF82-F32188027B76}"/>
    <cellStyle name="Total 8 4 2 3 2 2" xfId="9454" xr:uid="{CC7FAF40-9941-4CA9-82C8-C185F3E8C574}"/>
    <cellStyle name="Total 8 4 2 3 2 2 2" xfId="17666" xr:uid="{DACEC23C-4481-4D39-B174-851EB4C7B1CD}"/>
    <cellStyle name="Total 8 4 2 3 2 2 3" xfId="21472" xr:uid="{FD91EF3C-6943-4F5E-A0E7-D407900D770B}"/>
    <cellStyle name="Total 8 4 2 3 2 3" xfId="12507" xr:uid="{331EB9E0-C657-4FEF-89FF-934BE5DC403A}"/>
    <cellStyle name="Total 8 4 2 3 2 4" xfId="17512" xr:uid="{D1242EE8-9F6A-4245-AE62-C73E0785AEF2}"/>
    <cellStyle name="Total 8 4 2 3 3" xfId="8410" xr:uid="{7D9895FF-4F89-4EF6-80FD-BA396FDB999F}"/>
    <cellStyle name="Total 8 4 2 3 3 2" xfId="13359" xr:uid="{E8899F30-9ED4-4FC1-858E-FC0EE743871D}"/>
    <cellStyle name="Total 8 4 2 3 3 3" xfId="20669" xr:uid="{DC0084CD-A089-4C52-B0DA-6DE98C5A51E6}"/>
    <cellStyle name="Total 8 4 2 3 4" xfId="12840" xr:uid="{420EF184-C753-42C8-99D7-4FF3C27EC9E8}"/>
    <cellStyle name="Total 8 4 2 3 5" xfId="16193" xr:uid="{46508F87-287B-47FD-A393-10BF16130C40}"/>
    <cellStyle name="Total 8 4 2 4" xfId="5374" xr:uid="{66E7609E-E517-40B5-AFE6-B27B573A0375}"/>
    <cellStyle name="Total 8 4 2 4 2" xfId="8995" xr:uid="{B7A87E86-A56D-4F17-8AE1-A67EB06C93D5}"/>
    <cellStyle name="Total 8 4 2 4 2 2" xfId="15721" xr:uid="{DB3CDF14-75E8-4F9B-B729-599A57605EB1}"/>
    <cellStyle name="Total 8 4 2 4 2 3" xfId="21114" xr:uid="{A31B4D22-18C2-4819-9668-369D9B1C3946}"/>
    <cellStyle name="Total 8 4 2 4 3" xfId="12624" xr:uid="{E2203AB5-B59F-4D08-A6CB-FCD90933C2AA}"/>
    <cellStyle name="Total 8 4 2 4 4" xfId="17992" xr:uid="{E5A0522B-28C3-4AA9-A5AE-E2F174AC15B4}"/>
    <cellStyle name="Total 8 4 2 5" xfId="7919" xr:uid="{3A8E16A2-2F73-462C-AB35-437E580E4D27}"/>
    <cellStyle name="Total 8 4 2 5 2" xfId="17791" xr:uid="{B7AD3BDB-9912-428C-958E-4D6999D5899D}"/>
    <cellStyle name="Total 8 4 2 5 3" xfId="20288" xr:uid="{C8205C11-E4DE-4E5A-9A76-0EA7F2664497}"/>
    <cellStyle name="Total 8 4 2 6" xfId="13650" xr:uid="{43E364A8-C82D-4C50-91A5-D52FD7F1BF59}"/>
    <cellStyle name="Total 8 4 2 7" xfId="14529" xr:uid="{CB8C56FC-23F9-4968-A829-0C849ACE5FB0}"/>
    <cellStyle name="Total 8 4 3" xfId="3778" xr:uid="{40FC2532-3AB5-41CD-B048-B6DAF12EF459}"/>
    <cellStyle name="Total 8 4 3 2" xfId="4557" xr:uid="{49DC1FAB-86B9-441B-B88F-D6ABE02C788D}"/>
    <cellStyle name="Total 8 4 3 2 2" xfId="5609" xr:uid="{3F9C9CDF-5F9E-41F3-BFD8-EFB85F2B4737}"/>
    <cellStyle name="Total 8 4 3 2 2 2" xfId="9230" xr:uid="{A286AEB8-0D8D-486E-A50E-2AACFF5674C2}"/>
    <cellStyle name="Total 8 4 3 2 2 2 2" xfId="11934" xr:uid="{7414F73B-8665-4A3C-96D8-188B5CA1BB60}"/>
    <cellStyle name="Total 8 4 3 2 2 2 3" xfId="21305" xr:uid="{74F2AF5F-41D7-401C-961C-2A85890A9E52}"/>
    <cellStyle name="Total 8 4 3 2 2 3" xfId="18729" xr:uid="{20122BA6-40AC-4A2A-8026-F76E75DC565E}"/>
    <cellStyle name="Total 8 4 3 2 2 4" xfId="16236" xr:uid="{F2150B74-F7E5-4C2B-84ED-D6CD06574D02}"/>
    <cellStyle name="Total 8 4 3 2 3" xfId="8181" xr:uid="{E2FB2C27-D6E6-4C2A-888C-8A1D6DDEDA50}"/>
    <cellStyle name="Total 8 4 3 2 3 2" xfId="15533" xr:uid="{42322465-B250-445A-A721-48131B714EF9}"/>
    <cellStyle name="Total 8 4 3 2 3 3" xfId="20500" xr:uid="{CC261943-0119-478D-8FF8-801C741D6D71}"/>
    <cellStyle name="Total 8 4 3 2 4" xfId="12914" xr:uid="{6103A8B2-B757-447A-A62E-07E6B64E68BA}"/>
    <cellStyle name="Total 8 4 3 2 5" xfId="16956" xr:uid="{3D9787DA-CD31-41F6-AABE-1221443FC0EA}"/>
    <cellStyle name="Total 8 4 3 3" xfId="5040" xr:uid="{44E1B6AD-23EB-480B-A54A-97170BCE3E49}"/>
    <cellStyle name="Total 8 4 3 3 2" xfId="8661" xr:uid="{A3052A66-653C-4BAA-86F7-789D310F57C5}"/>
    <cellStyle name="Total 8 4 3 3 2 2" xfId="13347" xr:uid="{30ACA797-6AEB-427F-928B-B8E3145AE096}"/>
    <cellStyle name="Total 8 4 3 3 2 3" xfId="20870" xr:uid="{5739A8F5-0A30-4A3B-8913-D721A2DA317B}"/>
    <cellStyle name="Total 8 4 3 3 3" xfId="13573" xr:uid="{920D3944-2D52-45B7-8AD4-06CA3CB9D8AD}"/>
    <cellStyle name="Total 8 4 3 3 4" xfId="18930" xr:uid="{B57ADDD9-8217-4F5C-BA1A-62061448A40F}"/>
    <cellStyle name="Total 8 4 3 4" xfId="7471" xr:uid="{306F875E-22A3-4120-B411-DA0C8E3840F2}"/>
    <cellStyle name="Total 8 4 3 4 2" xfId="12253" xr:uid="{4B320317-B38F-49F0-9786-7AE29E4CCB04}"/>
    <cellStyle name="Total 8 4 3 4 3" xfId="19967" xr:uid="{33F71557-45BC-4226-AD71-7C45532FE701}"/>
    <cellStyle name="Total 8 4 3 5" xfId="13145" xr:uid="{D2609487-9DD0-46FC-B066-77C55A3CCD0C}"/>
    <cellStyle name="Total 8 4 3 6" xfId="19185" xr:uid="{A56BD3F6-1FF7-4E90-BCEB-DB07A2AA4BB4}"/>
    <cellStyle name="Total 8 4 4" xfId="4041" xr:uid="{9B757C34-1ADD-4797-AC66-9CF9FEFE9524}"/>
    <cellStyle name="Total 8 4 4 2" xfId="5180" xr:uid="{C23DBDE1-A13F-48B6-90E8-64049F59E4DE}"/>
    <cellStyle name="Total 8 4 4 2 2" xfId="8801" xr:uid="{70834ACF-F1DB-45F0-8B60-45FF5372A415}"/>
    <cellStyle name="Total 8 4 4 2 2 2" xfId="15685" xr:uid="{54DC403A-3E3A-4AA1-8379-A9EB00375B6D}"/>
    <cellStyle name="Total 8 4 4 2 2 3" xfId="20973" xr:uid="{13D6E313-5BEB-484D-B85A-F6D57740B0BB}"/>
    <cellStyle name="Total 8 4 4 2 3" xfId="15205" xr:uid="{078A78A1-BD8D-440A-BA7D-3C6E250BE7ED}"/>
    <cellStyle name="Total 8 4 4 2 4" xfId="15257" xr:uid="{67661923-848A-43A8-B66F-C98FC418378A}"/>
    <cellStyle name="Total 8 4 4 3" xfId="7694" xr:uid="{92A2EE45-79B5-4020-B79F-A10FF6AC2723}"/>
    <cellStyle name="Total 8 4 4 3 2" xfId="17824" xr:uid="{2A08A20E-87AE-4C18-B6C4-251F2DEDA276}"/>
    <cellStyle name="Total 8 4 4 3 3" xfId="20126" xr:uid="{59FB9CE0-8CFB-4230-9372-BA383BD6D690}"/>
    <cellStyle name="Total 8 4 4 4" xfId="13056" xr:uid="{B0D10B17-4FAD-4172-AF6B-8215EDB946A7}"/>
    <cellStyle name="Total 8 4 4 5" xfId="19063" xr:uid="{4CEB2A73-90A9-462B-9AE5-217443DD0A1A}"/>
    <cellStyle name="Total 8 4 5" xfId="4099" xr:uid="{21009BFB-DF7A-46FE-9DF8-4784160C27A4}"/>
    <cellStyle name="Total 8 4 5 2" xfId="7745" xr:uid="{B67A5410-7544-483B-8921-E6FE61C5CF79}"/>
    <cellStyle name="Total 8 4 5 2 2" xfId="15816" xr:uid="{0331E3AC-9228-4F08-8EAD-425BFF64EDDC}"/>
    <cellStyle name="Total 8 4 5 2 3" xfId="20159" xr:uid="{6F486156-A889-4C4E-A9BF-8F542ED4A542}"/>
    <cellStyle name="Total 8 4 5 3" xfId="13048" xr:uid="{58875317-28D8-4425-929E-AEF65F59BA68}"/>
    <cellStyle name="Total 8 4 5 4" xfId="19032" xr:uid="{A8D58335-2820-4513-80B3-35798ED4F9E9}"/>
    <cellStyle name="Total 8 4 6" xfId="7375" xr:uid="{69D0A579-94D6-4719-A5FC-36C97ECB696F}"/>
    <cellStyle name="Total 8 4 6 2" xfId="17842" xr:uid="{C0CFB4E9-D678-4F27-BCD3-60E2D9C7A2AA}"/>
    <cellStyle name="Total 8 4 6 3" xfId="19895" xr:uid="{F34E2891-2273-41B6-B9CA-5F20B6294E9C}"/>
    <cellStyle name="Total 8 4 7" xfId="14822" xr:uid="{5D514412-7237-426C-9A41-0DA521766711}"/>
    <cellStyle name="Total 8 4 8" xfId="13788" xr:uid="{6B1BFB8F-85E4-406B-97FB-069F992A16B4}"/>
    <cellStyle name="Total 8 5" xfId="4279" xr:uid="{AD358D9D-19C8-4F57-8422-7737F19D01E4}"/>
    <cellStyle name="Total 8 5 2" xfId="4493" xr:uid="{1D5F1898-5B1A-4534-8018-14630829A1C1}"/>
    <cellStyle name="Total 8 5 2 2" xfId="4957" xr:uid="{2CE69B6D-772B-4977-AC0F-DC84E05E88A9}"/>
    <cellStyle name="Total 8 5 2 2 2" xfId="6002" xr:uid="{7241B63D-4F15-4A1A-9DBB-78DF19D9B6A8}"/>
    <cellStyle name="Total 8 5 2 2 2 2" xfId="9623" xr:uid="{C64E8348-B70B-4971-9651-C6EC17F19AA3}"/>
    <cellStyle name="Total 8 5 2 2 2 2 2" xfId="11794" xr:uid="{4999D8CC-3F5F-4521-84D9-A67D91BBE92D}"/>
    <cellStyle name="Total 8 5 2 2 2 2 3" xfId="21608" xr:uid="{D7E74C6B-9C39-4C15-9B1C-474C844E63FF}"/>
    <cellStyle name="Total 8 5 2 2 2 3" xfId="12405" xr:uid="{B6BAA0E0-98EB-4E06-A1C2-185C3A4A2830}"/>
    <cellStyle name="Total 8 5 2 2 2 4" xfId="18027" xr:uid="{3C5531D7-CF65-4BBA-8D2D-F1E644F3A922}"/>
    <cellStyle name="Total 8 5 2 2 3" xfId="8581" xr:uid="{16092830-9D63-4EEF-A112-232EC04DD8C8}"/>
    <cellStyle name="Total 8 5 2 2 3 2" xfId="15612" xr:uid="{B098E040-86DD-40CE-9F36-A05465F6429F}"/>
    <cellStyle name="Total 8 5 2 2 3 3" xfId="20805" xr:uid="{08AA1EBC-14A7-468E-98B3-D5DC5689C037}"/>
    <cellStyle name="Total 8 5 2 2 4" xfId="18404" xr:uid="{BA9E8ECC-2736-45B9-BDD1-CC2BC977CA85}"/>
    <cellStyle name="Total 8 5 2 2 5" xfId="15975" xr:uid="{DF98FC20-B63F-48CA-9404-4F6C842997DF}"/>
    <cellStyle name="Total 8 5 2 3" xfId="5565" xr:uid="{F11E9A31-4A5A-46F0-BF1C-B6C9C39DF428}"/>
    <cellStyle name="Total 8 5 2 3 2" xfId="9186" xr:uid="{054331FB-67CC-48EF-B9D6-2182AC687200}"/>
    <cellStyle name="Total 8 5 2 3 2 2" xfId="15866" xr:uid="{FB96263E-53B9-4644-A0B7-770C59C5873E}"/>
    <cellStyle name="Total 8 5 2 3 2 3" xfId="21268" xr:uid="{2188F4BC-19CA-4708-AC4B-548E1FA84CAD}"/>
    <cellStyle name="Total 8 5 2 3 3" xfId="13938" xr:uid="{F0DE6C35-B741-4DF4-B271-A6F9E23F7E18}"/>
    <cellStyle name="Total 8 5 2 3 4" xfId="18561" xr:uid="{A095A81B-73F2-42CF-9EC1-6C5EF1C4E083}"/>
    <cellStyle name="Total 8 5 2 4" xfId="8122" xr:uid="{21043DEC-6122-4A08-A30C-8D6F3849CE0E}"/>
    <cellStyle name="Total 8 5 2 4 2" xfId="18711" xr:uid="{723960B4-A38C-4DA6-94FE-FC4C3F539467}"/>
    <cellStyle name="Total 8 5 2 4 3" xfId="20451" xr:uid="{43889580-779E-407F-BA81-FB1AAE331895}"/>
    <cellStyle name="Total 8 5 2 5" xfId="14594" xr:uid="{01B013A1-E0B7-45A1-8B1B-6FB83E89D3B4}"/>
    <cellStyle name="Total 8 5 2 6" xfId="16023" xr:uid="{6CC9B6CE-6EDD-4ED6-A083-02EAD622AFB0}"/>
    <cellStyle name="Total 8 5 3" xfId="4783" xr:uid="{1079259A-50A9-41F6-A02A-613D7E8AC62F}"/>
    <cellStyle name="Total 8 5 3 2" xfId="5830" xr:uid="{3E76FA9B-DF8E-443D-B224-B1FA312485EA}"/>
    <cellStyle name="Total 8 5 3 2 2" xfId="9451" xr:uid="{B69DF2DF-C2B4-481D-BA5E-F926B067314B}"/>
    <cellStyle name="Total 8 5 3 2 2 2" xfId="17669" xr:uid="{76958B66-509B-49DA-AC3F-4585DAC91DC2}"/>
    <cellStyle name="Total 8 5 3 2 2 3" xfId="21469" xr:uid="{D4DF87AA-95FE-4E97-B1F9-2525B8D4CAF3}"/>
    <cellStyle name="Total 8 5 3 2 3" xfId="12509" xr:uid="{0469DF19-07F6-4D55-885A-73AFDA26541A}"/>
    <cellStyle name="Total 8 5 3 2 4" xfId="17244" xr:uid="{86DC2B8F-E0C2-4E25-AB87-F9728EE0E5B9}"/>
    <cellStyle name="Total 8 5 3 3" xfId="8407" xr:uid="{E9B7E854-D288-4B66-9B9A-BE84346CDE51}"/>
    <cellStyle name="Total 8 5 3 3 2" xfId="15375" xr:uid="{14D3F8DB-F4AB-4684-B888-5F3513D103B8}"/>
    <cellStyle name="Total 8 5 3 3 3" xfId="20666" xr:uid="{67804032-90C3-47DD-9E73-4B2152BD711E}"/>
    <cellStyle name="Total 8 5 3 4" xfId="18462" xr:uid="{BCAA2807-F6EE-416B-9FB4-D111013E8AE5}"/>
    <cellStyle name="Total 8 5 3 5" xfId="18114" xr:uid="{F42E1C22-652D-4536-8ABD-CDCF72A03B60}"/>
    <cellStyle name="Total 8 5 4" xfId="5371" xr:uid="{011ECDED-A6B9-4E7F-8416-E6A4C6379677}"/>
    <cellStyle name="Total 8 5 4 2" xfId="8992" xr:uid="{E988AAC3-D26D-4BEA-B07F-6F795A0DA9AD}"/>
    <cellStyle name="Total 8 5 4 2 2" xfId="15335" xr:uid="{30915095-9636-4B32-9157-34D0D1E7F639}"/>
    <cellStyle name="Total 8 5 4 2 3" xfId="21111" xr:uid="{4CA54FE1-F012-4B31-A9B2-52759AB5719E}"/>
    <cellStyle name="Total 8 5 4 3" xfId="17429" xr:uid="{95378677-F9E7-4A0E-AE90-77181A11B0AA}"/>
    <cellStyle name="Total 8 5 4 4" xfId="16108" xr:uid="{F85A8275-7019-4797-B936-832F25C01361}"/>
    <cellStyle name="Total 8 5 5" xfId="7916" xr:uid="{2EE74008-1BC7-4D4A-B5D0-22A3730FA682}"/>
    <cellStyle name="Total 8 5 5 2" xfId="17793" xr:uid="{72578B09-FEF8-4479-B40D-BF8905D3B183}"/>
    <cellStyle name="Total 8 5 5 3" xfId="20285" xr:uid="{5A3FCC37-BFC9-4E95-A3BC-18D86CED3C82}"/>
    <cellStyle name="Total 8 5 6" xfId="12987" xr:uid="{B1D39AD9-0D7F-485E-9C95-14F0D66F76FE}"/>
    <cellStyle name="Total 8 5 7" xfId="14940" xr:uid="{2892B774-7D9C-4C66-969C-168ADEA4CD58}"/>
    <cellStyle name="Total 8 6" xfId="3765" xr:uid="{3FD4D05B-ACCE-4180-B589-2A0AAC8F76C4}"/>
    <cellStyle name="Total 8 6 2" xfId="4553" xr:uid="{0FE64EE2-6ADE-44F7-9818-463C56C54B03}"/>
    <cellStyle name="Total 8 6 2 2" xfId="5605" xr:uid="{34C566AF-C3E6-4757-A1C2-E61D84E1C41A}"/>
    <cellStyle name="Total 8 6 2 2 2" xfId="9226" xr:uid="{6860E1C4-475E-429F-89B1-DFB9D385B5D6}"/>
    <cellStyle name="Total 8 6 2 2 2 2" xfId="11936" xr:uid="{E68C86A3-8D72-4DF8-9440-7EC1D19567D8}"/>
    <cellStyle name="Total 8 6 2 2 2 3" xfId="21301" xr:uid="{488C5280-7007-4F96-861F-98B525B89A28}"/>
    <cellStyle name="Total 8 6 2 2 3" xfId="12541" xr:uid="{3B6F88A2-EFD1-4D6A-8DC4-4DD775681453}"/>
    <cellStyle name="Total 8 6 2 2 4" xfId="16506" xr:uid="{3E88DAD7-6E59-432B-A2A3-09632A49DCD2}"/>
    <cellStyle name="Total 8 6 2 3" xfId="8177" xr:uid="{AC828B2D-1AD3-4310-9AD9-08D7B8E3E993}"/>
    <cellStyle name="Total 8 6 2 3 2" xfId="15790" xr:uid="{CCB3280A-FD20-406C-BAD0-10E1FD531B24}"/>
    <cellStyle name="Total 8 6 2 3 3" xfId="20496" xr:uid="{06476727-EB60-4B96-A93C-CD8B1C7BC546}"/>
    <cellStyle name="Total 8 6 2 4" xfId="12917" xr:uid="{41D75DF7-A070-4F14-AFAE-3CC9D2DED994}"/>
    <cellStyle name="Total 8 6 2 5" xfId="16946" xr:uid="{71D126DA-6DB9-41F6-B8D6-7667AA9982A8}"/>
    <cellStyle name="Total 8 6 3" xfId="5034" xr:uid="{153F5EE9-AC6D-4BC6-BCF7-B360DB107947}"/>
    <cellStyle name="Total 8 6 3 2" xfId="8655" xr:uid="{E4D51936-6C52-4634-AADE-4B410C71EE17}"/>
    <cellStyle name="Total 8 6 3 2 2" xfId="15752" xr:uid="{9E2B5A2C-E0D6-44A2-8BE9-99BDE87179FE}"/>
    <cellStyle name="Total 8 6 3 2 3" xfId="20864" xr:uid="{472BDAA5-F8EF-49D5-BD18-D3697687E9E1}"/>
    <cellStyle name="Total 8 6 3 3" xfId="11736" xr:uid="{02906639-617D-4D06-AEAD-10EBF081E059}"/>
    <cellStyle name="Total 8 6 3 4" xfId="16065" xr:uid="{111A619E-EAC9-4A57-922D-E09C2C598DA2}"/>
    <cellStyle name="Total 8 6 4" xfId="7462" xr:uid="{DA205BE3-F5F5-4D59-82B2-6389BFC23A25}"/>
    <cellStyle name="Total 8 6 4 2" xfId="12262" xr:uid="{AA7E5616-669E-450E-B984-E5688203300B}"/>
    <cellStyle name="Total 8 6 4 3" xfId="19958" xr:uid="{E0532761-B2D3-4217-8057-FD9758C59302}"/>
    <cellStyle name="Total 8 6 5" xfId="13810" xr:uid="{8CE38D6C-EA56-4BA6-AB82-0FF98574AA1A}"/>
    <cellStyle name="Total 8 6 6" xfId="19193" xr:uid="{B2DC519E-8B92-45E3-B566-190BA395902F}"/>
    <cellStyle name="Total 8 7" xfId="4026" xr:uid="{F915AEE7-AA12-477B-B42C-76ADC23CF3B6}"/>
    <cellStyle name="Total 8 7 2" xfId="5172" xr:uid="{AE5C3AE8-19EA-493A-BE37-A9CCD4CDDC69}"/>
    <cellStyle name="Total 8 7 2 2" xfId="8793" xr:uid="{AF459E41-CAFC-4C80-80B4-27536DBB2C3E}"/>
    <cellStyle name="Total 8 7 2 2 2" xfId="15819" xr:uid="{D819F513-41FB-4E8B-9A38-48444F829F60}"/>
    <cellStyle name="Total 8 7 2 2 3" xfId="20968" xr:uid="{A7027BF0-07D0-413A-90DD-B7691EF31931}"/>
    <cellStyle name="Total 8 7 2 3" xfId="18248" xr:uid="{9C8E87BF-D13D-4955-BCE0-55AA388F3138}"/>
    <cellStyle name="Total 8 7 2 4" xfId="19771" xr:uid="{57653598-9D0F-46A3-94EB-F84834B2B02E}"/>
    <cellStyle name="Total 8 7 3" xfId="7683" xr:uid="{3EEFA125-AD8C-4827-9AC3-CE15B19ADBEB}"/>
    <cellStyle name="Total 8 7 3 2" xfId="17829" xr:uid="{128BBA4C-A970-4E19-A01A-9CA139868F4E}"/>
    <cellStyle name="Total 8 7 3 3" xfId="20120" xr:uid="{B6F05CAF-0354-4BB0-BA55-CD1AD25A16F2}"/>
    <cellStyle name="Total 8 7 4" xfId="18500" xr:uid="{85B62DEB-D16B-4668-A804-9E86E70297D8}"/>
    <cellStyle name="Total 8 7 5" xfId="19069" xr:uid="{CC76793A-8AB1-45E0-884F-894776BA9813}"/>
    <cellStyle name="Total 8 8" xfId="4991" xr:uid="{5EBEBC59-04A4-45BC-ADE5-7DC4E689B44D}"/>
    <cellStyle name="Total 8 8 2" xfId="8612" xr:uid="{B9980E8C-4B16-4D70-A74C-164EA1064A02}"/>
    <cellStyle name="Total 8 8 2 2" xfId="18577" xr:uid="{C94DDB03-2662-47C9-80C1-AEDD64268C3E}"/>
    <cellStyle name="Total 8 8 2 3" xfId="20830" xr:uid="{68051F17-D301-4C1C-AFA2-652275FA7A47}"/>
    <cellStyle name="Total 8 8 3" xfId="18375" xr:uid="{836E87E2-6070-43C3-A18B-7DA9B1C4EAE6}"/>
    <cellStyle name="Total 8 8 4" xfId="18934" xr:uid="{3205A03D-CE5D-4D17-B3DB-2A03AB643F31}"/>
    <cellStyle name="Total 8 9" xfId="7372" xr:uid="{075E5DC4-A57E-455B-82B8-07E9E915539F}"/>
    <cellStyle name="Total 8 9 2" xfId="17845" xr:uid="{32ECB872-4816-4045-B630-DE3C80F6D777}"/>
    <cellStyle name="Total 8 9 3" xfId="19892" xr:uid="{AE1DA557-6D54-4B6B-BADB-FE9A3BA53E64}"/>
    <cellStyle name="Total 9" xfId="2532" xr:uid="{88F85BD9-CEAA-42E6-9C86-B9EA4AD89652}"/>
    <cellStyle name="Total 9 10" xfId="12344" xr:uid="{900C7F75-8D54-4E6B-AE9C-75E2E494FB19}"/>
    <cellStyle name="Total 9 2" xfId="2533" xr:uid="{E6865C92-BAE8-4725-BBBB-4881E091DA1E}"/>
    <cellStyle name="Total 9 2 10" xfId="3676" xr:uid="{7EF9D1B8-0DD9-43C6-824A-3B841B95F2CE}"/>
    <cellStyle name="Total 9 2 2" xfId="2534" xr:uid="{501499E7-7936-4B70-871A-064604DC3FC4}"/>
    <cellStyle name="Total 9 2 2 2" xfId="3677" xr:uid="{BC899359-7BC6-4C3C-B92D-C2E0BF5E57CC}"/>
    <cellStyle name="Total 9 2 3" xfId="2535" xr:uid="{563D2F57-F40F-47B1-92AE-E4BA11984B7D}"/>
    <cellStyle name="Total 9 2 3 2" xfId="3678" xr:uid="{68DF7C4B-9673-4C1B-B322-CABE95DE4576}"/>
    <cellStyle name="Total 9 2 4" xfId="2536" xr:uid="{05D3CA91-7DB9-4ACC-9DB0-25A3116DCC8F}"/>
    <cellStyle name="Total 9 2 4 2" xfId="3679" xr:uid="{4A22BE31-D21E-4BFB-A088-D2139F33A5F4}"/>
    <cellStyle name="Total 9 2 5" xfId="2537" xr:uid="{FB6E1937-71B3-48AC-91B6-C1663B121076}"/>
    <cellStyle name="Total 9 2 5 2" xfId="3680" xr:uid="{35D14320-8E77-4BAC-B96F-CAE3053B31BC}"/>
    <cellStyle name="Total 9 2 6" xfId="2538" xr:uid="{9C9B9D58-B302-4D97-99D7-6F2DF2C331E3}"/>
    <cellStyle name="Total 9 2 6 2" xfId="3681" xr:uid="{D8635616-F03D-4F5E-9D3E-9964D10529A8}"/>
    <cellStyle name="Total 9 2 7" xfId="2539" xr:uid="{5CF5201B-717F-4FE7-85C0-DCEFFA85CC5D}"/>
    <cellStyle name="Total 9 2 7 2" xfId="3682" xr:uid="{2E892EB7-BF6A-4064-A6EC-20CC475DC713}"/>
    <cellStyle name="Total 9 2 8" xfId="2540" xr:uid="{EC81CB5B-12F7-435D-9853-9D36ACCC7F24}"/>
    <cellStyle name="Total 9 2 8 2" xfId="3683" xr:uid="{F93B3E4D-32B4-423C-A49E-ADD690347526}"/>
    <cellStyle name="Total 9 2 9" xfId="2541" xr:uid="{4C81F374-83F1-41E5-A29F-6218CAB59961}"/>
    <cellStyle name="Total 9 2 9 2" xfId="3684" xr:uid="{1ABB0E4A-9D19-4291-935A-693B0D955C65}"/>
    <cellStyle name="Total 9 3" xfId="2542" xr:uid="{00A08975-328A-4E15-82AB-1E0F30A95BD4}"/>
    <cellStyle name="Total 9 3 10" xfId="3685" xr:uid="{C91B5597-033D-4D90-A5D7-F21F721D11BB}"/>
    <cellStyle name="Total 9 3 2" xfId="2543" xr:uid="{10032215-60DE-460B-8986-B36B687FD256}"/>
    <cellStyle name="Total 9 3 2 2" xfId="3686" xr:uid="{625F50FC-E674-42BD-A67C-3FA80663C4B9}"/>
    <cellStyle name="Total 9 3 3" xfId="2544" xr:uid="{A9FB466A-1973-48EC-9AF8-17C62821CC39}"/>
    <cellStyle name="Total 9 3 3 2" xfId="3687" xr:uid="{A77A7BC3-9EAF-4770-8B2E-BE5BBD256669}"/>
    <cellStyle name="Total 9 3 4" xfId="2545" xr:uid="{5CDBB4F9-1535-40F8-A5A6-2AF6640747E1}"/>
    <cellStyle name="Total 9 3 4 2" xfId="3688" xr:uid="{32A83919-523D-4E4F-A1FE-BA745D7E5E28}"/>
    <cellStyle name="Total 9 3 5" xfId="2546" xr:uid="{AC7975C9-890F-4F98-922F-C32F6CE4AA4F}"/>
    <cellStyle name="Total 9 3 5 2" xfId="3689" xr:uid="{BEF37964-3F9F-4B74-BED8-27E51018C988}"/>
    <cellStyle name="Total 9 3 6" xfId="2547" xr:uid="{447F5807-F853-43E8-AEDA-D340493E093B}"/>
    <cellStyle name="Total 9 3 6 2" xfId="3690" xr:uid="{1147238A-9248-46EA-873D-CD259D4A1677}"/>
    <cellStyle name="Total 9 3 7" xfId="2548" xr:uid="{D8F95331-992A-4015-8097-892D607570FB}"/>
    <cellStyle name="Total 9 3 7 2" xfId="3691" xr:uid="{BA0463B4-5893-4EBA-825A-05518901C6E8}"/>
    <cellStyle name="Total 9 3 8" xfId="2549" xr:uid="{C5D6C3FE-8D00-46F7-B26A-CFE956001BE1}"/>
    <cellStyle name="Total 9 3 8 2" xfId="3692" xr:uid="{B98844C3-4543-4772-A366-471D6D9CACF0}"/>
    <cellStyle name="Total 9 3 9" xfId="2550" xr:uid="{FE5F2CE9-85DE-4929-B6D2-E7CF05DD0578}"/>
    <cellStyle name="Total 9 3 9 2" xfId="3693" xr:uid="{6EFE9BC5-3924-427E-BDB5-18CBC75532FD}"/>
    <cellStyle name="Total 9 4" xfId="4283" xr:uid="{95888801-C528-420F-8EEC-90E6D110EC17}"/>
    <cellStyle name="Total 9 4 2" xfId="4497" xr:uid="{A819D934-5F28-4DC4-A140-A96965B748BC}"/>
    <cellStyle name="Total 9 4 2 2" xfId="4961" xr:uid="{045A5DAC-3EFD-44E6-9AA7-FFF3752B4715}"/>
    <cellStyle name="Total 9 4 2 2 2" xfId="6006" xr:uid="{D4D3CDF5-238F-4D5F-B7BA-60D00F6F5E10}"/>
    <cellStyle name="Total 9 4 2 2 2 2" xfId="9627" xr:uid="{F81FA3C9-8F02-4C1D-A2E2-CBB497665194}"/>
    <cellStyle name="Total 9 4 2 2 2 2 2" xfId="11793" xr:uid="{BA083872-8E81-46CF-B803-844E2E8CF7A0}"/>
    <cellStyle name="Total 9 4 2 2 2 2 3" xfId="21612" xr:uid="{12879A64-725C-4C16-9326-74FBB27BDAF0}"/>
    <cellStyle name="Total 9 4 2 2 2 3" xfId="12401" xr:uid="{EE948E12-2FD6-48AF-BFF9-9E4D49CAC06C}"/>
    <cellStyle name="Total 9 4 2 2 2 4" xfId="16215" xr:uid="{1D4F4626-3187-436F-B200-8802CCF6CA4D}"/>
    <cellStyle name="Total 9 4 2 2 3" xfId="8585" xr:uid="{7E6C0041-B25C-4F85-81AF-08E7A2121BAF}"/>
    <cellStyle name="Total 9 4 2 2 3 2" xfId="15756" xr:uid="{ABDE0DD1-3535-4DBA-B84C-9DB03CC1E360}"/>
    <cellStyle name="Total 9 4 2 2 3 3" xfId="20809" xr:uid="{798F4EA8-23EF-4514-8290-8721CFDC69B2}"/>
    <cellStyle name="Total 9 4 2 2 4" xfId="18400" xr:uid="{86DC6EDF-D91E-4707-98B7-42F3039862CE}"/>
    <cellStyle name="Total 9 4 2 2 5" xfId="19729" xr:uid="{76219335-8908-49D2-BFF9-A1FE57F6B9B1}"/>
    <cellStyle name="Total 9 4 2 3" xfId="5569" xr:uid="{A5035801-5947-4A5D-ABD7-56BA7BD75A2F}"/>
    <cellStyle name="Total 9 4 2 3 2" xfId="9190" xr:uid="{9C2C35F6-433A-4250-A9B5-364E4A21047D}"/>
    <cellStyle name="Total 9 4 2 3 2 2" xfId="15278" xr:uid="{9BC61B9A-CC89-4DE4-AE6A-6A48DAB90429}"/>
    <cellStyle name="Total 9 4 2 3 2 3" xfId="21272" xr:uid="{62EB45EE-941D-4AC7-8F42-B4F5E1F5F2C3}"/>
    <cellStyle name="Total 9 4 2 3 3" xfId="12559" xr:uid="{C38523BC-A7BE-4D7D-884F-A137C29F21A2}"/>
    <cellStyle name="Total 9 4 2 3 4" xfId="17460" xr:uid="{A8A3E5DF-9981-4E91-B15D-832528FCF9F5}"/>
    <cellStyle name="Total 9 4 2 4" xfId="8126" xr:uid="{C0630A13-44BB-44B6-BB48-D2967AAE508A}"/>
    <cellStyle name="Total 9 4 2 4 2" xfId="17756" xr:uid="{6336B8EC-FBA9-488E-8FF5-0B7105D9386B}"/>
    <cellStyle name="Total 9 4 2 4 3" xfId="20455" xr:uid="{16FB79B0-5297-4453-BF93-C2D31843E086}"/>
    <cellStyle name="Total 9 4 2 5" xfId="67" xr:uid="{1272ED25-E957-47D0-B310-D86E3E341B04}"/>
    <cellStyle name="Total 9 4 2 6" xfId="18257" xr:uid="{8094C29C-067B-477F-9B29-FB7948A68E7E}"/>
    <cellStyle name="Total 9 4 3" xfId="4787" xr:uid="{548AB42F-E21B-4E25-A31C-D9BFF276B15C}"/>
    <cellStyle name="Total 9 4 3 2" xfId="5834" xr:uid="{7A67BF90-08A4-4AA2-BCB0-FB67D0FD61D7}"/>
    <cellStyle name="Total 9 4 3 2 2" xfId="9455" xr:uid="{BFB0DCE5-B2A8-447E-8B8F-B0D6E62880A2}"/>
    <cellStyle name="Total 9 4 3 2 2 2" xfId="17665" xr:uid="{E5F1E40A-9796-45E4-824C-14E6F3DA291E}"/>
    <cellStyle name="Total 9 4 3 2 2 3" xfId="21473" xr:uid="{E4E705FA-A4F4-4307-915A-84B99466B4ED}"/>
    <cellStyle name="Total 9 4 3 2 3" xfId="12506" xr:uid="{8EE56C71-B44B-4284-8D6A-25A29246B027}"/>
    <cellStyle name="Total 9 4 3 2 4" xfId="16068" xr:uid="{A11B6C77-8FEB-4A40-BB4C-07121771B092}"/>
    <cellStyle name="Total 9 4 3 3" xfId="8411" xr:uid="{572C7F00-29F3-4A50-833F-3AFB9FC237D0}"/>
    <cellStyle name="Total 9 4 3 3 2" xfId="15762" xr:uid="{0B10D400-9410-4A9B-9E5F-8E83B762570D}"/>
    <cellStyle name="Total 9 4 3 3 3" xfId="20670" xr:uid="{306A66FE-D708-4DA0-B5F4-4192BF73D546}"/>
    <cellStyle name="Total 9 4 3 4" xfId="18460" xr:uid="{53053734-08E4-4ED7-9988-428001052280}"/>
    <cellStyle name="Total 9 4 3 5" xfId="12328" xr:uid="{49411D26-7012-4370-9B0C-8E0AF8324B7F}"/>
    <cellStyle name="Total 9 4 4" xfId="5375" xr:uid="{3E616297-4661-4FCF-9823-4B3E22618113}"/>
    <cellStyle name="Total 9 4 4 2" xfId="8996" xr:uid="{805379AB-19C6-4281-9E05-31D2CF2831A0}"/>
    <cellStyle name="Total 9 4 4 2 2" xfId="13463" xr:uid="{FBE80C34-A243-43FE-8E05-51F02473B506}"/>
    <cellStyle name="Total 9 4 4 2 3" xfId="21115" xr:uid="{C810F558-9A88-41E0-8E4C-120A0303EAC2}"/>
    <cellStyle name="Total 9 4 4 3" xfId="12623" xr:uid="{2F74F556-1399-4474-A6C9-097369230411}"/>
    <cellStyle name="Total 9 4 4 4" xfId="14525" xr:uid="{86E35692-5CDA-42D5-A62D-6064D14707CD}"/>
    <cellStyle name="Total 9 4 5" xfId="7920" xr:uid="{4979830F-6557-40A4-8B7D-C89CC9BEB230}"/>
    <cellStyle name="Total 9 4 5 2" xfId="12073" xr:uid="{8391826A-7720-4D5E-B1F5-AAADB7244DD4}"/>
    <cellStyle name="Total 9 4 5 3" xfId="20289" xr:uid="{262C24A1-82B0-44E4-B890-7414276925A8}"/>
    <cellStyle name="Total 9 4 6" xfId="12985" xr:uid="{5300366C-62BF-48EA-A07C-C54AA432B02B}"/>
    <cellStyle name="Total 9 4 7" xfId="15071" xr:uid="{FD2512EE-872C-4696-A4F7-27ABF65238EE}"/>
    <cellStyle name="Total 9 5" xfId="3837" xr:uid="{B1F7BA24-60DE-4881-BF50-D4C0A9302405}"/>
    <cellStyle name="Total 9 5 2" xfId="4571" xr:uid="{12A912D6-D3D6-47AD-B8F6-DA37A852E2F0}"/>
    <cellStyle name="Total 9 5 2 2" xfId="5622" xr:uid="{16FD047A-16E3-4885-B60E-A34F56420BA7}"/>
    <cellStyle name="Total 9 5 2 2 2" xfId="9243" xr:uid="{D013141D-C2CF-4847-B54F-38AA3E29400C}"/>
    <cellStyle name="Total 9 5 2 2 2 2" xfId="15849" xr:uid="{777638AC-BCBF-412B-8C18-A471C6D95E19}"/>
    <cellStyle name="Total 9 5 2 2 2 3" xfId="21314" xr:uid="{BF4B9304-5645-4A9E-86F7-F8DDFD626543}"/>
    <cellStyle name="Total 9 5 2 2 3" xfId="11705" xr:uid="{3A60FFDC-B125-4D31-BB78-F041FF8E6B17}"/>
    <cellStyle name="Total 9 5 2 2 4" xfId="17919" xr:uid="{0CB6D345-60D2-49D6-A843-255D426B6EAB}"/>
    <cellStyle name="Total 9 5 2 3" xfId="8195" xr:uid="{FD92AF27-319F-4B86-BBA1-9104360453DB}"/>
    <cellStyle name="Total 9 5 2 3 2" xfId="15789" xr:uid="{9E7A9BD7-D1D4-4AD5-A82F-1B73DCF8861D}"/>
    <cellStyle name="Total 9 5 2 3 3" xfId="20509" xr:uid="{4C185AFB-9C80-467F-B2ED-E2037C561DFF}"/>
    <cellStyle name="Total 9 5 2 4" xfId="14280" xr:uid="{4C354AB0-FFD7-4013-AB03-3A7C71C7264A}"/>
    <cellStyle name="Total 9 5 2 5" xfId="19734" xr:uid="{52C334CF-C672-4F30-9743-166CFD648C15}"/>
    <cellStyle name="Total 9 5 3" xfId="5072" xr:uid="{0D0BAAD2-56CF-4AFD-91B0-AA561BAD0BF6}"/>
    <cellStyle name="Total 9 5 3 2" xfId="8693" xr:uid="{FDFAD0DB-6369-43AD-813B-65991F6B5C02}"/>
    <cellStyle name="Total 9 5 3 2 2" xfId="13889" xr:uid="{46B8292E-E639-4E14-B7F0-4C8F3C94D554}"/>
    <cellStyle name="Total 9 5 3 2 3" xfId="20896" xr:uid="{18B70BE8-8C8D-4428-8D7F-90D5692E131F}"/>
    <cellStyle name="Total 9 5 3 3" xfId="12719" xr:uid="{4322FB27-0B60-419D-90A1-C289B9C4EA45}"/>
    <cellStyle name="Total 9 5 3 4" xfId="18926" xr:uid="{74FBC41B-64B8-41E0-888B-CD069C0B5DDA}"/>
    <cellStyle name="Total 9 5 4" xfId="7521" xr:uid="{835F0884-CC21-487B-8E5A-E56763020B23}"/>
    <cellStyle name="Total 9 5 4 2" xfId="12211" xr:uid="{28B062F3-405D-4336-89DA-5F7815D89584}"/>
    <cellStyle name="Total 9 5 4 3" xfId="20006" xr:uid="{171DD49F-82CC-4373-9511-1616CAE0CC50}"/>
    <cellStyle name="Total 9 5 5" xfId="13122" xr:uid="{44DAB155-42AE-4F55-BFA5-32E4D366512C}"/>
    <cellStyle name="Total 9 5 6" xfId="19155" xr:uid="{8528F53D-59BE-49E8-AB21-4BF144079A20}"/>
    <cellStyle name="Total 9 6" xfId="3694" xr:uid="{5A38B980-3B17-42D8-BACE-F2D9C82ECF76}"/>
    <cellStyle name="Total 9 6 2" xfId="5009" xr:uid="{FBC0E85C-C16C-444A-A0B4-36897E9229D5}"/>
    <cellStyle name="Total 9 6 2 2" xfId="8630" xr:uid="{0CBC2B07-F15B-4365-92FD-46C614374234}"/>
    <cellStyle name="Total 9 6 2 2 2" xfId="15367" xr:uid="{18BB9765-F638-415B-9414-7FF4D701F0A5}"/>
    <cellStyle name="Total 9 6 2 2 3" xfId="20844" xr:uid="{A69D5A6A-8103-409F-914E-48F48F9CD5BF}"/>
    <cellStyle name="Total 9 6 2 3" xfId="12771" xr:uid="{D7FB81A1-5F7C-480C-95AE-EB1E751F9189}"/>
    <cellStyle name="Total 9 6 2 4" xfId="17921" xr:uid="{4586985B-FFAE-4A90-80F9-C7E6612E1ABA}"/>
    <cellStyle name="Total 9 6 3" xfId="7432" xr:uid="{727E1EFD-E999-4A76-A1C0-88044D27960B}"/>
    <cellStyle name="Total 9 6 3 2" xfId="18591" xr:uid="{382C75E6-3AED-49FC-86B3-6FD96E24C071}"/>
    <cellStyle name="Total 9 6 3 3" xfId="19935" xr:uid="{3E22CF6E-6B99-43FD-8663-DD7720A82638}"/>
    <cellStyle name="Total 9 6 4" xfId="13165" xr:uid="{2DC12DAB-A082-4F31-BB48-31BA1F19AFF1}"/>
    <cellStyle name="Total 9 6 5" xfId="19213" xr:uid="{3F298824-4182-44B4-BC41-449134FD6D57}"/>
    <cellStyle name="Total 9 7" xfId="4052" xr:uid="{C0B8FB07-356A-41D2-AA18-F27FA9AEB0C4}"/>
    <cellStyle name="Total 9 7 2" xfId="7701" xr:uid="{01B5A293-1A2D-4150-B6DB-6480EACC4CC4}"/>
    <cellStyle name="Total 9 7 2 2" xfId="15872" xr:uid="{96A1C1D3-2AA5-4362-A600-ECD75B373B68}"/>
    <cellStyle name="Total 9 7 2 3" xfId="20131" xr:uid="{E357DEAC-3AD0-4A88-A9DA-17FC51759E12}"/>
    <cellStyle name="Total 9 7 3" xfId="13715" xr:uid="{6D35950B-152C-4029-AF4F-74E0180F61EA}"/>
    <cellStyle name="Total 9 7 4" xfId="19059" xr:uid="{E9FA583F-B9BF-43C7-80AC-BE9D1B0A3F52}"/>
    <cellStyle name="Total 9 8" xfId="7376" xr:uid="{F853F4BB-502F-4BC9-8201-9B5D0AA01051}"/>
    <cellStyle name="Total 9 8 2" xfId="17841" xr:uid="{7AA1D074-1994-41EA-BDF5-1A9AA53C9F67}"/>
    <cellStyle name="Total 9 8 3" xfId="19896" xr:uid="{A5851539-0FD4-45F0-AD61-8A31FBA98A96}"/>
    <cellStyle name="Total 9 9" xfId="16762" xr:uid="{3C8E3099-5D4D-4D99-A11B-71C1353894ED}"/>
    <cellStyle name="ubordinated Debt" xfId="2551" xr:uid="{23A89047-6106-4701-A53C-BB1C3EA79A65}"/>
    <cellStyle name="UNITS" xfId="2552" xr:uid="{CA5F368B-3314-43FC-80C9-B8252002BE3C}"/>
    <cellStyle name="UNSHADED" xfId="2553" xr:uid="{EED0F7D6-CBF2-4E72-8018-BC671DB205D2}"/>
    <cellStyle name="Warning Text" xfId="16" builtinId="11" customBuiltin="1"/>
    <cellStyle name="Warning Text 2" xfId="2554" xr:uid="{C64CCDC0-44C3-400B-8D36-DD632914B223}"/>
    <cellStyle name="Warning Text 2 2" xfId="2555" xr:uid="{8DCEC772-B74E-433B-9608-E2E3D7550CC8}"/>
    <cellStyle name="Warning Text 2 2 2" xfId="11521" xr:uid="{219ED65E-B2DC-494A-904F-EF5E9CEF54BB}"/>
    <cellStyle name="Warning Text 2 3" xfId="6927" xr:uid="{FCF2B657-50E6-4A64-9524-810E0F00A857}"/>
    <cellStyle name="Warning Text 2 4" xfId="11372" xr:uid="{6F78C660-2527-43E0-9FB0-C1EF1929F6F8}"/>
    <cellStyle name="Warning Text 3" xfId="2556" xr:uid="{2C739F3C-2628-4A25-9F36-0B5B592D7657}"/>
    <cellStyle name="Warning Text 4" xfId="2557" xr:uid="{5B87476B-E5A2-48CC-B2E3-2C0DBA470A3E}"/>
    <cellStyle name="เครื่องหมายจุลภาค [0]_PERSONAL" xfId="2558" xr:uid="{01E2EAD7-19D9-45FF-B2A3-E9057F73AE3B}"/>
    <cellStyle name="เครื่องหมายจุลภาค 2" xfId="2559" xr:uid="{87E563BF-62E0-4580-8612-C5EAB49BFDA6}"/>
    <cellStyle name="เครื่องหมายจุลภาค 2 2" xfId="2560" xr:uid="{6C4D352E-D69B-48FB-B925-AACF5288BA2F}"/>
    <cellStyle name="เครื่องหมายจุลภาค 2 2 2" xfId="2932" xr:uid="{7795560B-5C6D-4FC5-9310-059A1FDDEF64}"/>
    <cellStyle name="เครื่องหมายจุลภาค 2 2 2 2" xfId="6797" xr:uid="{4ECCDA2D-0073-4895-9E78-69B25E276DE4}"/>
    <cellStyle name="เครื่องหมายจุลภาค 2 2 3" xfId="2767" xr:uid="{98B9C754-5892-4821-AA2B-47601CF314D6}"/>
    <cellStyle name="เครื่องหมายจุลภาค 2 2 3 2" xfId="6632" xr:uid="{2AF1C015-ACE7-4C28-ACAA-7D90ED13EA57}"/>
    <cellStyle name="เครื่องหมายจุลภาค 2 2 4" xfId="6468" xr:uid="{15FE80D3-E6DB-4DFC-856E-3120DD628DB4}"/>
    <cellStyle name="เครื่องหมายจุลภาค_1.2 รายละเอียดประกอบงบฯ" xfId="2561" xr:uid="{B62FE0EC-E91F-4E5F-ABDD-485B8A2C7CFE}"/>
    <cellStyle name="เครื่องหมายสกุลเงิน [0]_PERSONAL" xfId="2562" xr:uid="{F0B26802-FC89-4E02-A10B-49AA2F02F572}"/>
    <cellStyle name="เครื่องหมายสกุลเงิน_PERSONAL" xfId="2563" xr:uid="{996F4258-1A3B-405B-BC8E-959372980EAC}"/>
    <cellStyle name="เซลล์ตรวจสอบ" xfId="2564" xr:uid="{49F44F83-472C-4E29-9049-9299CA50A8D8}"/>
    <cellStyle name="เซลล์ตรวจสอบ 10" xfId="3698" xr:uid="{A4E7A1FF-4774-4393-9A64-E2EA1EE53295}"/>
    <cellStyle name="เซลล์ตรวจสอบ 2" xfId="2565" xr:uid="{CBC4A192-BC0A-4CDC-9B75-E53533A64A9F}"/>
    <cellStyle name="เซลล์ตรวจสอบ 2 2" xfId="3699" xr:uid="{536CD715-9159-46FA-BAD2-F8D152CEA3AA}"/>
    <cellStyle name="เซลล์ตรวจสอบ 3" xfId="2566" xr:uid="{01E44DDF-4225-4424-986D-70BE3C6055CA}"/>
    <cellStyle name="เซลล์ตรวจสอบ 3 2" xfId="3700" xr:uid="{57AF68A5-06E9-45A1-8F84-CD8D3811FE46}"/>
    <cellStyle name="เซลล์ตรวจสอบ 4" xfId="2567" xr:uid="{EB8DDAB7-5AAF-41ED-BD3A-F76EB164715F}"/>
    <cellStyle name="เซลล์ตรวจสอบ 4 2" xfId="3701" xr:uid="{658AA717-B63E-4F04-80DC-48BD5F1753C0}"/>
    <cellStyle name="เซลล์ตรวจสอบ 5" xfId="2568" xr:uid="{791E81BF-021F-4213-BC77-C67EDA7C006D}"/>
    <cellStyle name="เซลล์ตรวจสอบ 5 2" xfId="3702" xr:uid="{89C1C329-2FD1-4FD3-A9C5-1AED9B93BBFE}"/>
    <cellStyle name="เซลล์ตรวจสอบ 6" xfId="2569" xr:uid="{85068330-ACF3-4B05-BEC7-1F2BF83C8D7A}"/>
    <cellStyle name="เซลล์ตรวจสอบ 6 2" xfId="3703" xr:uid="{8FA3894E-1661-4E51-8C62-BC98D1786C08}"/>
    <cellStyle name="เซลล์ตรวจสอบ 7" xfId="2570" xr:uid="{7D9A04F3-4713-40DB-8CE0-1D9D8F978BA8}"/>
    <cellStyle name="เซลล์ตรวจสอบ 7 2" xfId="3704" xr:uid="{3C11087C-86C3-40FA-B4CC-D4E4E14E570A}"/>
    <cellStyle name="เซลล์ตรวจสอบ 8" xfId="2571" xr:uid="{218E2FDE-9599-45A7-8C9E-19DCB4FF8021}"/>
    <cellStyle name="เซลล์ตรวจสอบ 8 2" xfId="3705" xr:uid="{289C0637-D079-449A-BD88-57214774FF47}"/>
    <cellStyle name="เซลล์ตรวจสอบ 9" xfId="2572" xr:uid="{2800F20E-7FD1-443A-A414-2F0819BEAC83}"/>
    <cellStyle name="เซลล์ตรวจสอบ 9 2" xfId="3706" xr:uid="{05BA2E7F-627C-4057-87C0-2B2D468E6E68}"/>
    <cellStyle name="เซลล์ที่มีการเชื่อมโยง" xfId="2573" xr:uid="{E487BF52-3990-425F-A4B2-3FCA468A3BD1}"/>
    <cellStyle name="เซลล์ที่มีการเชื่อมโยง 2" xfId="2574" xr:uid="{132A6C5E-97E8-4DD0-A352-D2802289AFDE}"/>
    <cellStyle name="แย่" xfId="2575" xr:uid="{0850A629-008D-497C-8C1C-5112FACABE08}"/>
    <cellStyle name="แสดงผล" xfId="2576" xr:uid="{479CF53E-76FB-4719-926C-548617BF53E4}"/>
    <cellStyle name="แสดงผล 2" xfId="2577" xr:uid="{D7F5BB37-5BE4-4ACB-B2A5-2B253D787C75}"/>
    <cellStyle name="แสดงผล 2 2" xfId="4285" xr:uid="{6F7223BF-E2D5-4210-A7BE-E2D1FD12BCB3}"/>
    <cellStyle name="แสดงผล 2 2 2" xfId="4499" xr:uid="{CF1CE88D-428E-4AA6-A691-44F1C7D6D627}"/>
    <cellStyle name="แสดงผล 2 2 2 2" xfId="4963" xr:uid="{16C6D447-B3E8-4026-B9A8-37F4235D4B1A}"/>
    <cellStyle name="แสดงผล 2 2 2 2 2" xfId="6008" xr:uid="{907BDAE4-8811-4A90-8B8F-EE8E5B8DD680}"/>
    <cellStyle name="แสดงผล 2 2 2 2 2 2" xfId="9629" xr:uid="{00FCBD50-2A2E-415A-ABF1-A2C70A7194D8}"/>
    <cellStyle name="แสดงผล 2 2 2 2 2 2 2" xfId="11698" xr:uid="{A7F1C2A0-2086-4151-AFF6-8E274CE605BA}"/>
    <cellStyle name="แสดงผล 2 2 2 2 2 2 3" xfId="21614" xr:uid="{DEEE4D98-5F6A-4D32-A804-855682EE6AE7}"/>
    <cellStyle name="แสดงผล 2 2 2 2 2 3" xfId="12400" xr:uid="{EA9FC983-8E14-44D7-B560-D4097B0251CF}"/>
    <cellStyle name="แสดงผล 2 2 2 2 2 4" xfId="17962" xr:uid="{6CCB39EB-95F5-4C3D-9327-E3BD21C37834}"/>
    <cellStyle name="แสดงผล 2 2 2 2 3" xfId="8587" xr:uid="{2F9B48FD-6828-4BEF-B289-DA1831510E11}"/>
    <cellStyle name="แสดงผล 2 2 2 2 3 2" xfId="18709" xr:uid="{86F22181-79B2-4D7B-BBD5-BE398A6A33B7}"/>
    <cellStyle name="แสดงผล 2 2 2 2 3 3" xfId="20811" xr:uid="{60DED942-1563-4AEC-94D7-0798EDAAA08B}"/>
    <cellStyle name="แสดงผล 2 2 2 2 4" xfId="18398" xr:uid="{D1112A6D-4E99-46D9-8671-9750CEAD928C}"/>
    <cellStyle name="แสดงผล 2 2 2 2 5" xfId="16299" xr:uid="{788FAB80-5924-4629-9E83-95C3A9BE877C}"/>
    <cellStyle name="แสดงผล 2 2 2 3" xfId="5571" xr:uid="{20F3FF02-DDF7-48B3-921B-8D17C3942547}"/>
    <cellStyle name="แสดงผล 2 2 2 3 2" xfId="9192" xr:uid="{07195BFF-5F31-48BD-BF6E-0D08D7F0EB1D}"/>
    <cellStyle name="แสดงผล 2 2 2 3 2 2" xfId="13602" xr:uid="{EBF0B2DA-1FA9-4F27-9BE6-C3969F608CE6}"/>
    <cellStyle name="แสดงผล 2 2 2 3 2 3" xfId="21274" xr:uid="{E95B97D4-26C9-4F64-B9CD-95D095B6AC91}"/>
    <cellStyle name="แสดงผล 2 2 2 3 3" xfId="12557" xr:uid="{5AC363F3-A5DC-4E35-9BF6-CD6DEEB8DB63}"/>
    <cellStyle name="แสดงผล 2 2 2 3 4" xfId="11765" xr:uid="{9A9796B9-E852-42D2-9466-D697F7CACEA9}"/>
    <cellStyle name="แสดงผล 2 2 2 4" xfId="8128" xr:uid="{7B7CC417-A636-4CB7-9C5D-D759ADC5F25E}"/>
    <cellStyle name="แสดงผล 2 2 2 4 2" xfId="17761" xr:uid="{526CE1C3-AF29-4790-8EE0-E8165112794E}"/>
    <cellStyle name="แสดงผล 2 2 2 4 3" xfId="20457" xr:uid="{90740CC4-AE9B-45D1-92B6-167E23436341}"/>
    <cellStyle name="แสดงผล 2 2 2 5" xfId="12960" xr:uid="{144BAC72-6A25-4DEE-BEAA-96C7AE7C799C}"/>
    <cellStyle name="แสดงผล 2 2 2 6" xfId="18745" xr:uid="{6BD41E47-3704-4C13-B5D5-0BC9F0DA84E2}"/>
    <cellStyle name="แสดงผล 2 2 3" xfId="4789" xr:uid="{8A0B1AAD-E381-40C0-8559-30DF891BB9C8}"/>
    <cellStyle name="แสดงผล 2 2 3 2" xfId="5836" xr:uid="{E8B6D97B-0202-4CFC-B511-AE7C80508066}"/>
    <cellStyle name="แสดงผล 2 2 3 2 2" xfId="9457" xr:uid="{4298156E-33AA-4BE8-BF57-2C24C98E1D51}"/>
    <cellStyle name="แสดงผล 2 2 3 2 2 2" xfId="17663" xr:uid="{2C32A9B8-5E92-4E9A-A2A9-FD5BA55708E2}"/>
    <cellStyle name="แสดงผล 2 2 3 2 2 3" xfId="21475" xr:uid="{4649CD1B-A10B-4DEC-AAB6-87922025E874}"/>
    <cellStyle name="แสดงผล 2 2 3 2 3" xfId="15998" xr:uid="{0BCE96AD-8BC5-4B14-88E0-9F813D8DBC8A}"/>
    <cellStyle name="แสดงผล 2 2 3 2 4" xfId="16881" xr:uid="{AD95A8A1-D53B-45F8-94F5-36C4A3735CDA}"/>
    <cellStyle name="แสดงผล 2 2 3 3" xfId="8413" xr:uid="{83C3F7F2-BCDF-4C8E-A003-70965C60E89D}"/>
    <cellStyle name="แสดงผล 2 2 3 3 2" xfId="18771" xr:uid="{A0C2CBF4-657B-4B6A-BFEC-2BFFD837BFBB}"/>
    <cellStyle name="แสดงผล 2 2 3 3 3" xfId="20672" xr:uid="{0CB9F480-571E-420C-A8CF-30240A6E3425}"/>
    <cellStyle name="แสดงผล 2 2 3 4" xfId="18459" xr:uid="{9B188060-574B-4123-B8EE-C224ABE2EC02}"/>
    <cellStyle name="แสดงผล 2 2 3 5" xfId="18543" xr:uid="{2440F57E-E487-4DA9-8C2E-FB3E104E1702}"/>
    <cellStyle name="แสดงผล 2 2 4" xfId="5377" xr:uid="{DDDEE60B-780A-41D9-B742-97C2B0D1A271}"/>
    <cellStyle name="แสดงผล 2 2 4 2" xfId="8998" xr:uid="{5779C363-1FD8-4453-8A7B-19C3A18071F9}"/>
    <cellStyle name="แสดงผล 2 2 4 2 2" xfId="18750" xr:uid="{0A038BC1-BCB3-4B2F-B104-6AC608837844}"/>
    <cellStyle name="แสดงผล 2 2 4 2 3" xfId="21117" xr:uid="{E8B8AE53-3141-471B-BEEF-88BC837674A6}"/>
    <cellStyle name="แสดงผล 2 2 4 3" xfId="13607" xr:uid="{9F206186-3AD6-4E3D-B354-45DE07081906}"/>
    <cellStyle name="แสดงผล 2 2 4 4" xfId="16066" xr:uid="{6489B7DF-E25B-46DC-AD37-26D67AE8C56D}"/>
    <cellStyle name="แสดงผล 2 2 5" xfId="7922" xr:uid="{AE9751AE-29C1-4059-9709-EE389631816D}"/>
    <cellStyle name="แสดงผล 2 2 5 2" xfId="13904" xr:uid="{5A4D16B3-CEB1-4BE0-9103-F730E3AA81C3}"/>
    <cellStyle name="แสดงผล 2 2 5 3" xfId="20291" xr:uid="{A315EC2E-AACB-417C-80F8-77A7E8B6AAB0}"/>
    <cellStyle name="แสดงผล 2 2 6" xfId="12984" xr:uid="{82A0D7DB-4DBC-42EE-8601-E9D5CADF828D}"/>
    <cellStyle name="แสดงผล 2 2 7" xfId="16766" xr:uid="{BD09273E-71E1-4312-941E-877C5510D8DA}"/>
    <cellStyle name="แสดงผล 2 3" xfId="4091" xr:uid="{21844F26-4D8C-4410-84D4-E7BF3D4A4EB8}"/>
    <cellStyle name="แสดงผล 2 3 2" xfId="4639" xr:uid="{D8AA5B25-1771-4017-876E-313B86BCF3F3}"/>
    <cellStyle name="แสดงผล 2 3 2 2" xfId="5689" xr:uid="{19F4279F-45E2-4B9B-94D0-C6A47063061C}"/>
    <cellStyle name="แสดงผล 2 3 2 2 2" xfId="9310" xr:uid="{F9472449-B780-4CFF-AB1B-A8D14E755D51}"/>
    <cellStyle name="แสดงผล 2 3 2 2 2 2" xfId="17533" xr:uid="{9D98D8C4-1C8F-4C9A-9C85-81AEC0C8A40D}"/>
    <cellStyle name="แสดงผล 2 3 2 2 2 3" xfId="21363" xr:uid="{E106F19F-5B5A-42DD-8A1A-95CB4C599479}"/>
    <cellStyle name="แสดงผล 2 3 2 2 3" xfId="12521" xr:uid="{3176B6C0-3678-49FE-A2CA-DE4A57C36F37}"/>
    <cellStyle name="แสดงผล 2 3 2 2 4" xfId="14538" xr:uid="{01A4E300-BC74-4CE9-A36B-42FD8167BEE9}"/>
    <cellStyle name="แสดงผล 2 3 2 3" xfId="8263" xr:uid="{8D6FFDAC-6117-479D-BC67-E725AA58FC74}"/>
    <cellStyle name="แสดงผล 2 3 2 3 2" xfId="13523" xr:uid="{F54F8922-8E3F-4B8E-9CDB-F5D3991F9BC5}"/>
    <cellStyle name="แสดงผล 2 3 2 3 3" xfId="20558" xr:uid="{47EA718D-59A0-47C2-BD78-BB6EF3CFF642}"/>
    <cellStyle name="แสดงผล 2 3 2 4" xfId="12849" xr:uid="{4A3CEA43-DB53-4D86-A7C8-8EE3F28429A1}"/>
    <cellStyle name="แสดงผล 2 3 2 5" xfId="17105" xr:uid="{E2871559-355E-4AD7-8490-580AA3E7E4D0}"/>
    <cellStyle name="แสดงผล 2 3 3" xfId="5209" xr:uid="{30FC1696-6D4F-4D9D-A8E1-85C4188E167B}"/>
    <cellStyle name="แสดงผล 2 3 3 2" xfId="8830" xr:uid="{60A28B69-AC89-4123-B7A9-0B1CACE641AD}"/>
    <cellStyle name="แสดงผล 2 3 3 2 2" xfId="15986" xr:uid="{793BC7E9-07A6-4DCE-A4C1-C76C7C41EDE9}"/>
    <cellStyle name="แสดงผล 2 3 3 2 3" xfId="20990" xr:uid="{52059AB1-F14B-484D-848E-0F3D18441BD2}"/>
    <cellStyle name="แสดงผล 2 3 3 3" xfId="12665" xr:uid="{107F1642-B574-4968-9862-44DA4470B6F3}"/>
    <cellStyle name="แสดงผล 2 3 3 4" xfId="13917" xr:uid="{EFBBDFC6-1A4E-46FD-8A1B-6E7A108B1700}"/>
    <cellStyle name="แสดงผล 2 3 4" xfId="7738" xr:uid="{3C21210E-9FFA-4D7E-9D9A-326E09749A6A}"/>
    <cellStyle name="แสดงผล 2 3 4 2" xfId="15672" xr:uid="{896CBB7B-E07C-425E-ABA3-A060814B76D9}"/>
    <cellStyle name="แสดงผล 2 3 4 3" xfId="20154" xr:uid="{88613460-3D3A-4250-B139-D704A7CB9145}"/>
    <cellStyle name="แสดงผล 2 3 5" xfId="13051" xr:uid="{7AB31391-34E4-41BB-BB85-AE33ECA0C961}"/>
    <cellStyle name="แสดงผล 2 3 6" xfId="19037" xr:uid="{62715E50-E132-4F6A-AAFF-3A352DDFF1C2}"/>
    <cellStyle name="แสดงผล 2 4" xfId="3878" xr:uid="{C952EF02-6866-41F6-9CF6-FE95EDC7F3D9}"/>
    <cellStyle name="แสดงผล 2 4 2" xfId="5094" xr:uid="{178DDE95-C2D2-4E37-B88F-00B847865C8A}"/>
    <cellStyle name="แสดงผล 2 4 2 2" xfId="8715" xr:uid="{71CB47B8-015F-48ED-91DE-3D6DF2C932FE}"/>
    <cellStyle name="แสดงผล 2 4 2 2 2" xfId="15602" xr:uid="{EE65B620-19A8-4050-A2C7-A2DFA3393F63}"/>
    <cellStyle name="แสดงผล 2 4 2 2 3" xfId="20910" xr:uid="{F271AEC2-F135-4349-86F7-B97C46C6BC84}"/>
    <cellStyle name="แสดงผล 2 4 2 3" xfId="17513" xr:uid="{0088C844-D9B3-4891-909E-F2A00B9594FA}"/>
    <cellStyle name="แสดงผล 2 4 2 4" xfId="18048" xr:uid="{CA33C322-60DC-4BDE-9A26-E654D286F0DD}"/>
    <cellStyle name="แสดงผล 2 4 3" xfId="7558" xr:uid="{00C20F2B-2AEF-4871-8D62-993071CC2698}"/>
    <cellStyle name="แสดงผล 2 4 3 2" xfId="12193" xr:uid="{8389113D-0A42-4B70-B7A0-DFEAC3846C50}"/>
    <cellStyle name="แสดงผล 2 4 3 3" xfId="20030" xr:uid="{7E214502-2C6E-4968-8591-37C6EE19287A}"/>
    <cellStyle name="แสดงผล 2 4 4" xfId="13768" xr:uid="{7D569D18-2F1C-41E1-A945-0DFF7DDAD0A5}"/>
    <cellStyle name="แสดงผล 2 4 5" xfId="19136" xr:uid="{CF32363C-DA9C-48A6-9F13-21F86396AEED}"/>
    <cellStyle name="แสดงผล 2 5" xfId="3904" xr:uid="{51D7681F-8C6A-4B2D-B39F-25FC9917A7C0}"/>
    <cellStyle name="แสดงผล 2 5 2" xfId="7579" xr:uid="{17BE1B42-3648-4EEF-98DA-9D926DC6513A}"/>
    <cellStyle name="แสดงผล 2 5 2 2" xfId="17428" xr:uid="{1702FC34-7B60-4F89-A300-6C48255FF1ED}"/>
    <cellStyle name="แสดงผล 2 5 2 3" xfId="20043" xr:uid="{76583823-EFAE-415C-BED5-F44A957FAF1E}"/>
    <cellStyle name="แสดงผล 2 5 3" xfId="13762" xr:uid="{B2737E48-C606-47C7-99E1-BC557850436C}"/>
    <cellStyle name="แสดงผล 2 5 4" xfId="19127" xr:uid="{5AA6DCB7-3294-4467-9CCF-8B0139815593}"/>
    <cellStyle name="แสดงผล 2 6" xfId="7378" xr:uid="{F5D02B71-D1C1-4510-B74A-477540E78177}"/>
    <cellStyle name="แสดงผล 2 6 2" xfId="17839" xr:uid="{C5FA0557-CEEB-488C-BD9A-97A30A5329DF}"/>
    <cellStyle name="แสดงผล 2 6 3" xfId="19898" xr:uid="{9312A0FE-19EB-4BC9-9ADF-255AD33CFE2F}"/>
    <cellStyle name="แสดงผล 2 7" xfId="13867" xr:uid="{074B4EA1-DEE1-4053-B815-9BFC9E6B35C3}"/>
    <cellStyle name="แสดงผล 2 8" xfId="19408" xr:uid="{C44B4003-0C2A-488A-89A5-874E7ACDA78E}"/>
    <cellStyle name="แสดงผล 3" xfId="4284" xr:uid="{094EC7AB-FC4C-4D41-8864-500EAC7E7414}"/>
    <cellStyle name="แสดงผล 3 2" xfId="4498" xr:uid="{A713F011-5049-4273-99AA-F57CA9B23EEC}"/>
    <cellStyle name="แสดงผล 3 2 2" xfId="4962" xr:uid="{D87388E0-BF4D-45D5-A96B-FA1CE18B4113}"/>
    <cellStyle name="แสดงผล 3 2 2 2" xfId="6007" xr:uid="{04C1951D-B216-4893-AC6F-7B6F1FB31803}"/>
    <cellStyle name="แสดงผล 3 2 2 2 2" xfId="9628" xr:uid="{E207A7B3-BC34-4600-B0FB-A6878150C0AC}"/>
    <cellStyle name="แสดงผล 3 2 2 2 2 2" xfId="11792" xr:uid="{BA2AA6D5-C127-4098-84FA-B166A15A6BD7}"/>
    <cellStyle name="แสดงผล 3 2 2 2 2 3" xfId="21613" xr:uid="{28587F53-24C1-433B-870A-7C53E150B0CA}"/>
    <cellStyle name="แสดงผล 3 2 2 2 3" xfId="16019" xr:uid="{7E786FD4-17B3-4935-A274-E2D50535F3F4}"/>
    <cellStyle name="แสดงผล 3 2 2 2 4" xfId="13180" xr:uid="{F68339F2-0F00-4131-90E2-3977FA501BC4}"/>
    <cellStyle name="แสดงผล 3 2 2 3" xfId="8586" xr:uid="{B6932DE3-00AB-4016-BD73-203E80EB36C3}"/>
    <cellStyle name="แสดงผล 3 2 2 3 2" xfId="13499" xr:uid="{409C8C80-FD8B-4F28-8F10-504A59050564}"/>
    <cellStyle name="แสดงผล 3 2 2 3 3" xfId="20810" xr:uid="{88D3F5F9-B518-42ED-B1C2-4D06F716E915}"/>
    <cellStyle name="แสดงผล 3 2 2 4" xfId="18399" xr:uid="{BAD22D10-B554-4206-AADB-2CA855621B37}"/>
    <cellStyle name="แสดงผล 3 2 2 5" xfId="17943" xr:uid="{DAB922BD-F332-4465-872F-925E64063A8E}"/>
    <cellStyle name="แสดงผล 3 2 3" xfId="5570" xr:uid="{56A92710-0A07-4FC3-B427-1CF57B65CA67}"/>
    <cellStyle name="แสดงผล 3 2 3 2" xfId="9191" xr:uid="{A054E300-2C57-473D-A90B-112E4B1A4010}"/>
    <cellStyle name="แสดงผล 3 2 3 2 2" xfId="15836" xr:uid="{B766D2B4-3E19-435D-BD96-B8DA71DB0215}"/>
    <cellStyle name="แสดงผล 3 2 3 2 3" xfId="21273" xr:uid="{5788283E-BE61-48B6-8C8D-DE4EBC436980}"/>
    <cellStyle name="แสดงผล 3 2 3 3" xfId="12558" xr:uid="{83204A03-F476-44DC-8B92-BA2D32A4E47A}"/>
    <cellStyle name="แสดงผล 3 2 3 4" xfId="18893" xr:uid="{41FC4C25-79FF-4A0E-A903-90380689B10F}"/>
    <cellStyle name="แสดงผล 3 2 4" xfId="8127" xr:uid="{8420FC60-F9BA-4C8F-AE49-410088703B52}"/>
    <cellStyle name="แสดงผล 3 2 4 2" xfId="17520" xr:uid="{8E77E615-A99F-4E5B-A1EB-9A5F25F1B44A}"/>
    <cellStyle name="แสดงผล 3 2 4 3" xfId="20456" xr:uid="{4BF1527B-EBD3-4827-A2D4-DBAB5AC05F11}"/>
    <cellStyle name="แสดงผล 3 2 5" xfId="18541" xr:uid="{30553607-18CB-499D-BC54-9027FCD75469}"/>
    <cellStyle name="แสดงผล 3 2 6" xfId="15776" xr:uid="{B90367C5-5CF9-4AE0-839B-A1DFDC44D862}"/>
    <cellStyle name="แสดงผล 3 3" xfId="4788" xr:uid="{21342BEC-E54D-46AD-B0A4-391EC8ED974F}"/>
    <cellStyle name="แสดงผล 3 3 2" xfId="5835" xr:uid="{49BDADE2-6576-498F-957C-A85A0819F444}"/>
    <cellStyle name="แสดงผล 3 3 2 2" xfId="9456" xr:uid="{6909B63A-29DF-4546-BE94-1B5F36B2D877}"/>
    <cellStyle name="แสดงผล 3 3 2 2 2" xfId="17664" xr:uid="{76CE589D-5824-42A8-B4EC-25E77A9F749E}"/>
    <cellStyle name="แสดงผล 3 3 2 2 3" xfId="21474" xr:uid="{B07AD7C9-EECB-4CC3-8380-24C516DA0113}"/>
    <cellStyle name="แสดงผล 3 3 2 3" xfId="12505" xr:uid="{4AF8C7C4-65A8-4C0C-BF78-3DCE3306CD34}"/>
    <cellStyle name="แสดงผล 3 3 2 4" xfId="18090" xr:uid="{A819AFCE-7D16-4C25-977F-841AFCC1931D}"/>
    <cellStyle name="แสดงผล 3 3 3" xfId="8412" xr:uid="{529BC19C-F63C-4ED1-80C0-99616AD054CF}"/>
    <cellStyle name="แสดงผล 3 3 3 2" xfId="13505" xr:uid="{6A4F1CE2-E9C8-46FF-BE7B-C0854A450AB8}"/>
    <cellStyle name="แสดงผล 3 3 3 3" xfId="20671" xr:uid="{92D33E71-E5A1-4AE8-8531-06C4B3B3B1AC}"/>
    <cellStyle name="แสดงผล 3 3 4" xfId="12839" xr:uid="{7B7C1C93-CC95-4057-9552-07A541877F71}"/>
    <cellStyle name="แสดงผล 3 3 5" xfId="13249" xr:uid="{45641BDB-4383-45BA-8686-E142C0AB306A}"/>
    <cellStyle name="แสดงผล 3 4" xfId="5376" xr:uid="{DD8F5D51-18CA-4037-BC3A-D74B36D2D1D6}"/>
    <cellStyle name="แสดงผล 3 4 2" xfId="8997" xr:uid="{9C006D06-ACAD-4D8C-AAE3-32C49154B26F}"/>
    <cellStyle name="แสดงผล 3 4 2 2" xfId="11971" xr:uid="{E0915287-E148-4DEB-99E0-7BBE6F86B4AF}"/>
    <cellStyle name="แสดงผล 3 4 2 3" xfId="21116" xr:uid="{70A6EACE-3EC7-481A-891E-2EA3E0B821DD}"/>
    <cellStyle name="แสดงผล 3 4 3" xfId="12622" xr:uid="{6309F3B8-3F5B-4F1F-B210-05921472D017}"/>
    <cellStyle name="แสดงผล 3 4 4" xfId="13260" xr:uid="{7489F03D-717B-4836-B0D1-40B95868A088}"/>
    <cellStyle name="แสดงผล 3 5" xfId="7921" xr:uid="{780DEBFB-2BCF-4DE6-A2B0-B51D1BA6462C}"/>
    <cellStyle name="แสดงผล 3 5 2" xfId="15877" xr:uid="{F3E071B2-431E-4CEB-91E8-4CDE3DFEE908}"/>
    <cellStyle name="แสดงผล 3 5 3" xfId="20290" xr:uid="{D5198075-464F-4ED1-B22F-E586B12CE2B6}"/>
    <cellStyle name="แสดงผล 3 6" xfId="13649" xr:uid="{AA6181A2-A7B6-4F9C-BE6F-E14848A4A527}"/>
    <cellStyle name="แสดงผล 3 7" xfId="17316" xr:uid="{F85FCE09-CAFE-45E3-B2DF-C5BC1E4B1B07}"/>
    <cellStyle name="แสดงผล 4" xfId="4044" xr:uid="{F8869718-9269-4CED-B2F9-7865895B4F99}"/>
    <cellStyle name="แสดงผล 4 2" xfId="4622" xr:uid="{41281618-2DC0-403D-AACE-D489A88081B7}"/>
    <cellStyle name="แสดงผล 4 2 2" xfId="5672" xr:uid="{7AE60978-F0FF-47F4-B0D0-541CBCCBA638}"/>
    <cellStyle name="แสดงผล 4 2 2 2" xfId="9293" xr:uid="{DEA3C104-063E-42BB-B4D4-E3A6E7DAA82F}"/>
    <cellStyle name="แสดงผล 4 2 2 2 2" xfId="11914" xr:uid="{C2F0EE30-02B8-456B-BF8D-9C199AEC012F}"/>
    <cellStyle name="แสดงผล 4 2 2 2 3" xfId="21351" xr:uid="{22477A11-7D39-4DB2-8DC8-F5ECB3599813}"/>
    <cellStyle name="แสดงผล 4 2 2 3" xfId="15289" xr:uid="{3622D2A0-84C2-49D7-AFFF-02DD504D45C0}"/>
    <cellStyle name="แสดงผล 4 2 2 4" xfId="17928" xr:uid="{90B91E5E-2708-418E-9F94-0925B58A6DE6}"/>
    <cellStyle name="แสดงผล 4 2 3" xfId="8246" xr:uid="{7A13E3BA-AE30-4A02-8358-D048A8676AE8}"/>
    <cellStyle name="แสดงผล 4 2 3 2" xfId="12038" xr:uid="{F9675D0C-C21C-47ED-BBAD-10A333E70BF3}"/>
    <cellStyle name="แสดงผล 4 2 3 3" xfId="20546" xr:uid="{23B8229C-854F-41D7-9436-1CC0FDAEA14C}"/>
    <cellStyle name="แสดงผล 4 2 4" xfId="12861" xr:uid="{2F24E43F-268D-4D52-9F45-4BD51E095B93}"/>
    <cellStyle name="แสดงผล 4 2 5" xfId="14535" xr:uid="{E306FF65-5E71-4A2C-B187-703BE69B2004}"/>
    <cellStyle name="แสดงผล 4 3" xfId="5183" xr:uid="{54991436-039F-4EBD-80BD-1940AD6DB724}"/>
    <cellStyle name="แสดงผล 4 3 2" xfId="8804" xr:uid="{95FEF157-1CEF-4AF6-B8CC-C1FA75AF291D}"/>
    <cellStyle name="แสดงผล 4 3 2 2" xfId="17467" xr:uid="{73987634-DC3D-4438-874F-DCC7770F4ED1}"/>
    <cellStyle name="แสดงผล 4 3 2 3" xfId="20976" xr:uid="{F1069835-E085-4C86-A6A0-633376349061}"/>
    <cellStyle name="แสดงผล 4 3 3" xfId="12678" xr:uid="{A1AB243C-6DF8-4F25-8A99-F62837077EF6}"/>
    <cellStyle name="แสดงผล 4 3 4" xfId="16197" xr:uid="{48B641C2-87E3-4FE0-B28B-D3A0A77E1604}"/>
    <cellStyle name="แสดงผล 4 4" xfId="7697" xr:uid="{19313F6C-C18F-4AF4-B28E-A7A871982551}"/>
    <cellStyle name="แสดงผล 4 4 2" xfId="15818" xr:uid="{6F762DF0-D84E-4719-B701-86BBCD8159D7}"/>
    <cellStyle name="แสดงผล 4 4 3" xfId="20129" xr:uid="{D1A546D5-497B-4D23-911F-8F4D18BED1AF}"/>
    <cellStyle name="แสดงผล 4 5" xfId="13055" xr:uid="{0B0D2E49-EBDB-4D2B-AE4C-416B435BAC28}"/>
    <cellStyle name="แสดงผล 4 6" xfId="19060" xr:uid="{89D71512-F3F3-4BC9-A999-E7E97A45F7CD}"/>
    <cellStyle name="แสดงผล 5" xfId="4010" xr:uid="{EA0BAAA3-4385-4B2B-B7B2-CA54F48D47BA}"/>
    <cellStyle name="แสดงผล 5 2" xfId="5165" xr:uid="{58FD1363-BE30-4274-AE1D-477225855494}"/>
    <cellStyle name="แสดงผล 5 2 2" xfId="8786" xr:uid="{F7BEF3EA-1D7C-46AC-B439-198F5C6FFCD1}"/>
    <cellStyle name="แสดงผล 5 2 2 2" xfId="13569" xr:uid="{FC4400E8-8E36-4837-8E2D-86353277F12C}"/>
    <cellStyle name="แสดงผล 5 2 2 3" xfId="20966" xr:uid="{84E4F50E-50BC-48FD-9A63-DA96F4B72E9D}"/>
    <cellStyle name="แสดงผล 5 2 3" xfId="18657" xr:uid="{4D4F253C-341E-41A5-AA3A-74C86C6EB964}"/>
    <cellStyle name="แสดงผล 5 2 4" xfId="18146" xr:uid="{27A556A5-80E5-4F0F-B9B9-B11733BDA6A9}"/>
    <cellStyle name="แสดงผล 5 3" xfId="7673" xr:uid="{E0C0BB23-2FD8-4A45-AEA3-8661A2934B14}"/>
    <cellStyle name="แสดงผล 5 3 2" xfId="12136" xr:uid="{A91CFCFD-FFFC-4336-9788-FED23EF98CD4}"/>
    <cellStyle name="แสดงผล 5 3 3" xfId="20118" xr:uid="{A388469B-8286-4C2C-B510-A16874E0340F}"/>
    <cellStyle name="แสดงผล 5 4" xfId="13729" xr:uid="{F6076E3D-F673-4432-A49D-8ABF85F431CE}"/>
    <cellStyle name="แสดงผล 5 5" xfId="19071" xr:uid="{663392EC-4B6B-4956-B535-81ECB9F36081}"/>
    <cellStyle name="แสดงผล 6" xfId="4995" xr:uid="{0CB18DFE-ED19-4226-8DC6-0CB81822A0AB}"/>
    <cellStyle name="แสดงผล 6 2" xfId="8616" xr:uid="{00E64D6E-C4F3-42B2-86E3-E84BBE52AAEF}"/>
    <cellStyle name="แสดงผล 6 2 2" xfId="15910" xr:uid="{690BA580-1175-4C28-9DFE-916CEFC0B9D7}"/>
    <cellStyle name="แสดงผล 6 2 3" xfId="20832" xr:uid="{B3677C5C-7658-4BFE-AB55-9FD013DF2A39}"/>
    <cellStyle name="แสดงผล 6 3" xfId="18371" xr:uid="{73A316E6-4EFE-4DE0-9E18-1B4288C302E8}"/>
    <cellStyle name="แสดงผล 6 4" xfId="17324" xr:uid="{BE926670-B070-46F7-A64A-C3210FB83D8B}"/>
    <cellStyle name="แสดงผล 7" xfId="7377" xr:uid="{28FB08C2-0548-40FE-8EAD-7DF702FD13C3}"/>
    <cellStyle name="แสดงผล 7 2" xfId="17840" xr:uid="{1E9141EE-6D34-4CFD-9508-944780953FF9}"/>
    <cellStyle name="แสดงผล 7 3" xfId="19897" xr:uid="{99B75698-9304-4922-8852-3A84B088BDF1}"/>
    <cellStyle name="แสดงผล 8" xfId="13211" xr:uid="{F5370432-3D54-4231-BAD3-7B6FEDA49377}"/>
    <cellStyle name="แสดงผล 9" xfId="18649" xr:uid="{3BC79EB3-EACC-493C-BA06-30B25A306742}"/>
    <cellStyle name="การคำนวณ" xfId="2578" xr:uid="{BEF811C2-EC19-464E-A6BE-9E0320D7B37A}"/>
    <cellStyle name="การคำนวณ 2" xfId="2579" xr:uid="{A775CCF5-AADF-4DE9-8FC9-50555E319955}"/>
    <cellStyle name="การคำนวณ 2 2" xfId="3711" xr:uid="{0CCB9204-348E-4074-AD81-359F880A23D3}"/>
    <cellStyle name="การคำนวณ 2 2 2" xfId="4298" xr:uid="{B6B48638-6C05-4C71-B241-E08392AEA5CC}"/>
    <cellStyle name="การคำนวณ 2 2 2 2" xfId="4510" xr:uid="{47174F93-D4CC-46C1-9E40-B20B5C5448D2}"/>
    <cellStyle name="การคำนวณ 2 2 2 2 2" xfId="4974" xr:uid="{91168E0B-4501-46E7-A245-018F5714E7A6}"/>
    <cellStyle name="การคำนวณ 2 2 2 2 2 2" xfId="6018" xr:uid="{9989C682-5A41-4672-B7A6-3BCA5E902989}"/>
    <cellStyle name="การคำนวณ 2 2 2 2 2 2 2" xfId="9639" xr:uid="{7056DFC1-F7EB-40BE-8FE1-040B8546F71B}"/>
    <cellStyle name="การคำนวณ 2 2 2 2 2 2 2 2" xfId="66" xr:uid="{CAC827CF-F086-45CA-A514-1222C4338E24}"/>
    <cellStyle name="การคำนวณ 2 2 2 2 2 2 2 3" xfId="21622" xr:uid="{9AEFB831-2DF5-4C2A-BA74-6CB82507AC91}"/>
    <cellStyle name="การคำนวณ 2 2 2 2 2 2 3" xfId="12390" xr:uid="{551DF1EF-7234-464F-A2EF-5D8ACA8B69C4}"/>
    <cellStyle name="การคำนวณ 2 2 2 2 2 2 4" xfId="14174" xr:uid="{F06B4A08-E838-4345-A762-2E3B8C2C8389}"/>
    <cellStyle name="การคำนวณ 2 2 2 2 2 3" xfId="8598" xr:uid="{C03B5BB9-91BE-464D-9ECE-D05C72D3F279}"/>
    <cellStyle name="การคำนวณ 2 2 2 2 2 3 2" xfId="17738" xr:uid="{2C973C0A-0ADA-4A23-9EC9-8F8B016CCBFF}"/>
    <cellStyle name="การคำนวณ 2 2 2 2 2 3 3" xfId="20819" xr:uid="{33E81607-18BA-4292-A7B9-221CE4A17AC6}"/>
    <cellStyle name="การคำนวณ 2 2 2 2 2 4" xfId="18388" xr:uid="{A1D8741C-5346-4D4C-8A36-FFC8971FFB24}"/>
    <cellStyle name="การคำนวณ 2 2 2 2 2 5" xfId="18564" xr:uid="{3242E757-1743-4EFF-9D81-00D08DE8C75C}"/>
    <cellStyle name="การคำนวณ 2 2 2 2 3" xfId="5581" xr:uid="{130A601B-16D4-42B7-B186-B6D9EE5D4E82}"/>
    <cellStyle name="การคำนวณ 2 2 2 2 3 2" xfId="9202" xr:uid="{C1D1F228-9047-4649-A8E6-4F89A476C43C}"/>
    <cellStyle name="การคำนวณ 2 2 2 2 3 2 2" xfId="13604" xr:uid="{1F05363A-CC4B-42D7-9090-19A0B8673893}"/>
    <cellStyle name="การคำนวณ 2 2 2 2 3 2 3" xfId="21282" xr:uid="{E464BB72-1BF6-4FB4-B812-A14FCE4E7F26}"/>
    <cellStyle name="การคำนวณ 2 2 2 2 3 3" xfId="15952" xr:uid="{1CC6BDE9-11DB-4610-9F26-328B0F71A1EB}"/>
    <cellStyle name="การคำนวณ 2 2 2 2 3 4" xfId="16894" xr:uid="{D2684F09-EB59-4DB8-B154-6EE9A6F961E2}"/>
    <cellStyle name="การคำนวณ 2 2 2 2 4" xfId="8139" xr:uid="{EFC366E5-19CF-423C-82FD-3EE4B1D6A706}"/>
    <cellStyle name="การคำนวณ 2 2 2 2 4 2" xfId="15649" xr:uid="{0DBAD5D6-1AEF-4276-B9AE-762012824EF5}"/>
    <cellStyle name="การคำนวณ 2 2 2 2 4 3" xfId="20465" xr:uid="{11C4854E-2B6F-4C84-848D-EFC4A11E5226}"/>
    <cellStyle name="การคำนวณ 2 2 2 2 5" xfId="12954" xr:uid="{FAAC3E33-2873-4D7A-97B7-EEEF984742FA}"/>
    <cellStyle name="การคำนวณ 2 2 2 2 6" xfId="18982" xr:uid="{64EFA794-13B5-4065-B040-AB0EEDDA4003}"/>
    <cellStyle name="การคำนวณ 2 2 2 3" xfId="4800" xr:uid="{388E2FA2-BC24-4A00-B9F1-F6BB0B4916FA}"/>
    <cellStyle name="การคำนวณ 2 2 2 3 2" xfId="5846" xr:uid="{4F1DDB13-583E-4F93-A15F-9F4621627385}"/>
    <cellStyle name="การคำนวณ 2 2 2 3 2 2" xfId="9467" xr:uid="{C652D20E-9F0F-42B0-BD65-2D8049E652FF}"/>
    <cellStyle name="การคำนวณ 2 2 2 3 2 2 2" xfId="17653" xr:uid="{0949DFFF-B0A9-4D35-A358-6F401773DCED}"/>
    <cellStyle name="การคำนวณ 2 2 2 3 2 2 3" xfId="21483" xr:uid="{791D881F-9E79-458E-87E9-579293E32B61}"/>
    <cellStyle name="การคำนวณ 2 2 2 3 2 3" xfId="16111" xr:uid="{9B1BFAE1-E78E-421E-BECC-FE8D956040B1}"/>
    <cellStyle name="การคำนวณ 2 2 2 3 2 4" xfId="18018" xr:uid="{3466640A-487F-4782-B76E-D725CF8258D8}"/>
    <cellStyle name="การคำนวณ 2 2 2 3 3" xfId="8424" xr:uid="{FD24388B-B043-4F37-96A2-BD8BF969D6AF}"/>
    <cellStyle name="การคำนวณ 2 2 2 3 3 2" xfId="15184" xr:uid="{091214EB-B1A6-487C-8999-C9ECF01C9E13}"/>
    <cellStyle name="การคำนวณ 2 2 2 3 3 3" xfId="20680" xr:uid="{7B4809CD-F68E-43C6-8B3E-16532949C39B}"/>
    <cellStyle name="การคำนวณ 2 2 2 3 4" xfId="18455" xr:uid="{4EE4CFCB-0161-49D4-A576-C2089BC1B062}"/>
    <cellStyle name="การคำนวณ 2 2 2 3 5" xfId="19787" xr:uid="{75317045-ED48-405E-B573-8FDA5C704E06}"/>
    <cellStyle name="การคำนวณ 2 2 2 4" xfId="5387" xr:uid="{A589BFC0-02E7-4D78-BEF5-84E57818A3BD}"/>
    <cellStyle name="การคำนวณ 2 2 2 4 2" xfId="9008" xr:uid="{D2F11AC3-C015-49DE-9E05-9C9EC77BFFDA}"/>
    <cellStyle name="การคำนวณ 2 2 2 4 2 2" xfId="15575" xr:uid="{8CA8D087-CCAA-4994-96AE-B2ABF5618D23}"/>
    <cellStyle name="การคำนวณ 2 2 2 4 2 3" xfId="21125" xr:uid="{9FBB3302-C9BC-4EED-A623-F55EA4C932C8}"/>
    <cellStyle name="การคำนวณ 2 2 2 4 3" xfId="18217" xr:uid="{48F4452A-802C-4F01-8A23-2916D67DC1FB}"/>
    <cellStyle name="การคำนวณ 2 2 2 4 4" xfId="17308" xr:uid="{C3364BD5-AE9F-480D-890E-D24E30A6589A}"/>
    <cellStyle name="การคำนวณ 2 2 2 5" xfId="7934" xr:uid="{758946CC-6B00-4F57-979B-0A7AFBB0D34C}"/>
    <cellStyle name="การคำนวณ 2 2 2 5 2" xfId="13548" xr:uid="{720EAEC8-7999-499D-B24C-7E0E106CD209}"/>
    <cellStyle name="การคำนวณ 2 2 2 5 3" xfId="20299" xr:uid="{C7C66329-735B-4AD5-B87F-F1D67F1D2B09}"/>
    <cellStyle name="การคำนวณ 2 2 2 6" xfId="13642" xr:uid="{F7E2B880-75D3-4C62-A53F-7EA186D5D9E2}"/>
    <cellStyle name="การคำนวณ 2 2 2 7" xfId="14190" xr:uid="{81523E2D-DC20-4488-93C3-6A76592778DC}"/>
    <cellStyle name="การคำนวณ 2 2 3" xfId="4364" xr:uid="{EC4CE97A-8E0D-4E8E-8F66-1174137AA0F0}"/>
    <cellStyle name="การคำนวณ 2 2 3 2" xfId="4828" xr:uid="{10B26BB4-80E9-4CF2-ABDE-090497EC604B}"/>
    <cellStyle name="การคำนวณ 2 2 3 2 2" xfId="5874" xr:uid="{38517029-57F0-4A6B-A01B-D10F8DEE9070}"/>
    <cellStyle name="การคำนวณ 2 2 3 2 2 2" xfId="9495" xr:uid="{14C6D19E-12E2-451D-B436-5DA99AF8D5B2}"/>
    <cellStyle name="การคำนวณ 2 2 3 2 2 2 2" xfId="17642" xr:uid="{932D567D-FCD2-4D32-91A7-B7A66B193DC8}"/>
    <cellStyle name="การคำนวณ 2 2 3 2 2 2 3" xfId="21510" xr:uid="{E97A199D-4BE3-4727-A34B-BBA52C96DDA7}"/>
    <cellStyle name="การคำนวณ 2 2 3 2 2 3" xfId="12497" xr:uid="{EC8F407B-D7F1-497D-8A98-DF77C0E4ADFB}"/>
    <cellStyle name="การคำนวณ 2 2 3 2 2 4" xfId="16048" xr:uid="{A7422306-A597-476F-936F-8F8BAFD6B162}"/>
    <cellStyle name="การคำนวณ 2 2 3 2 3" xfId="8452" xr:uid="{C24B2074-18DB-44DC-8248-88A9A2CCDAE6}"/>
    <cellStyle name="การคำนวณ 2 2 3 2 3 2" xfId="14101" xr:uid="{C778C741-9C38-404D-B206-12E79242F980}"/>
    <cellStyle name="การคำนวณ 2 2 3 2 3 3" xfId="20707" xr:uid="{1973D702-6940-4E25-9C08-C35ADEEB8C46}"/>
    <cellStyle name="การคำนวณ 2 2 3 2 4" xfId="18451" xr:uid="{4D443A2D-9AAF-41E5-A11B-2983A5DC1C45}"/>
    <cellStyle name="การคำนวณ 2 2 3 2 5" xfId="16973" xr:uid="{E008E461-BD80-4633-ADCA-A5CCBD67B6C4}"/>
    <cellStyle name="การคำนวณ 2 2 3 3" xfId="5437" xr:uid="{9DF3EE18-9973-49B7-9F78-A08313ABD5A3}"/>
    <cellStyle name="การคำนวณ 2 2 3 3 2" xfId="9058" xr:uid="{B3E5550A-6825-4018-B843-E3585BFACE04}"/>
    <cellStyle name="การคำนวณ 2 2 3 3 2 2" xfId="15714" xr:uid="{B43ED31F-1816-4543-851C-A3EA3CB9D90E}"/>
    <cellStyle name="การคำนวณ 2 2 3 3 2 3" xfId="21170" xr:uid="{25F53F7F-0D1A-4066-9992-7B92662ED0B1}"/>
    <cellStyle name="การคำนวณ 2 2 3 3 3" xfId="15204" xr:uid="{5AF8D336-CC5C-4510-B1D0-2CF4CDA27419}"/>
    <cellStyle name="การคำนวณ 2 2 3 3 4" xfId="18071" xr:uid="{3B2925CA-955D-44B4-B929-ED256765C60A}"/>
    <cellStyle name="การคำนวณ 2 2 3 4" xfId="7993" xr:uid="{3B19BBD1-FE4F-40EF-A4B6-1C0E440B376F}"/>
    <cellStyle name="การคำนวณ 2 2 3 4 2" xfId="17500" xr:uid="{37B62707-DA4B-40EF-A894-76BD9C827274}"/>
    <cellStyle name="การคำนวณ 2 2 3 4 3" xfId="20353" xr:uid="{780DAAB4-0AA5-4394-A3B0-1F0FF1A843AA}"/>
    <cellStyle name="การคำนวณ 2 2 3 5" xfId="15156" xr:uid="{750F1DCB-5051-452D-9C1B-E14E3D73AB63}"/>
    <cellStyle name="การคำนวณ 2 2 3 6" xfId="14672" xr:uid="{BAB5AC43-066A-4760-8A9C-5799F7573B1D}"/>
    <cellStyle name="การคำนวณ 2 2 4" xfId="4541" xr:uid="{B7B6C618-A61D-433F-9511-8341A6A9BFC7}"/>
    <cellStyle name="การคำนวณ 2 2 4 2" xfId="5593" xr:uid="{3AC51A65-4223-496C-851C-6DDF31F05374}"/>
    <cellStyle name="การคำนวณ 2 2 4 2 2" xfId="9214" xr:uid="{9920DD32-D9AE-409D-A306-E55E5D8DDDDC}"/>
    <cellStyle name="การคำนวณ 2 2 4 2 2 2" xfId="18722" xr:uid="{DAAD458B-2EED-48A9-9ADE-0F3BDCE1FFFC}"/>
    <cellStyle name="การคำนวณ 2 2 4 2 2 3" xfId="21292" xr:uid="{04EFCBFA-DF12-4E6A-BAF0-089AE03596AE}"/>
    <cellStyle name="การคำนวณ 2 2 4 2 3" xfId="12548" xr:uid="{65D0183F-8212-41D9-B18F-92372EDBF2CE}"/>
    <cellStyle name="การคำนวณ 2 2 4 2 4" xfId="18155" xr:uid="{F9CDF6F3-0638-4ED2-A178-0C1B89DD912E}"/>
    <cellStyle name="การคำนวณ 2 2 4 3" xfId="8165" xr:uid="{AC6AFBD5-4E7C-492A-B86D-0D82FCF1462C}"/>
    <cellStyle name="การคำนวณ 2 2 4 3 2" xfId="15792" xr:uid="{502C0ADC-43A0-45F5-B6EB-D15BF2E4E180}"/>
    <cellStyle name="การคำนวณ 2 2 4 3 3" xfId="20487" xr:uid="{910107EE-1E62-4FA9-9CA0-7C465B483A5E}"/>
    <cellStyle name="การคำนวณ 2 2 4 4" xfId="12929" xr:uid="{65C35C57-A98F-40C7-89E2-7571F4F5A845}"/>
    <cellStyle name="การคำนวณ 2 2 4 5" xfId="18961" xr:uid="{A2F30F5E-3337-4454-BB62-8725ADF152BA}"/>
    <cellStyle name="การคำนวณ 2 2 5" xfId="5013" xr:uid="{8D446297-B5B1-433E-9363-4C053F9872F0}"/>
    <cellStyle name="การคำนวณ 2 2 5 2" xfId="8634" xr:uid="{9A684C26-1212-47A1-BE9D-6BAC1D42753C}"/>
    <cellStyle name="การคำนวณ 2 2 5 2 2" xfId="15755" xr:uid="{CD92CB46-FB79-4EF4-ABAD-C4715DDB451C}"/>
    <cellStyle name="การคำนวณ 2 2 5 2 3" xfId="20848" xr:uid="{AF7D5DFE-B0BB-4A28-ABA0-B6353AAE5278}"/>
    <cellStyle name="การคำนวณ 2 2 5 3" xfId="18359" xr:uid="{D1ECEC80-72F1-4D60-807C-10E49983EAF0}"/>
    <cellStyle name="การคำนวณ 2 2 5 4" xfId="17937" xr:uid="{C3CEBE90-BA2F-4994-81E4-8F93651F2CAE}"/>
    <cellStyle name="การคำนวณ 2 2 6" xfId="7436" xr:uid="{CFCEB099-ABB0-4B70-B4A0-7A6DE31375B2}"/>
    <cellStyle name="การคำนวณ 2 2 6 2" xfId="17837" xr:uid="{4DBB5BD1-A3DB-4904-8096-EF7724FC4758}"/>
    <cellStyle name="การคำนวณ 2 2 6 3" xfId="19939" xr:uid="{DA0C3BB3-72E8-47C9-86F0-7CC8B2D50CA5}"/>
    <cellStyle name="การคำนวณ 2 2 7" xfId="13826" xr:uid="{79EC1542-8C19-4C6D-9E39-500AB2C72984}"/>
    <cellStyle name="การคำนวณ 2 2 8" xfId="19210" xr:uid="{96C7CB66-E3F8-4AB0-8809-9DAC457D1DC3}"/>
    <cellStyle name="การคำนวณ 2 3" xfId="4287" xr:uid="{56656296-9132-4556-9EE2-A1C7811A997C}"/>
    <cellStyle name="การคำนวณ 2 3 2" xfId="4501" xr:uid="{5FC291D7-094E-43F3-BD68-D918EDD9C978}"/>
    <cellStyle name="การคำนวณ 2 3 2 2" xfId="4965" xr:uid="{79ED7E64-20B6-4D47-8422-CC3A1D228C23}"/>
    <cellStyle name="การคำนวณ 2 3 2 2 2" xfId="6010" xr:uid="{42081AEE-C74F-43C3-9D7D-B4E4C45CD550}"/>
    <cellStyle name="การคำนวณ 2 3 2 2 2 2" xfId="9631" xr:uid="{DC571E96-F008-4F2E-979B-C9299E33CD31}"/>
    <cellStyle name="การคำนวณ 2 3 2 2 2 2 2" xfId="11791" xr:uid="{6646AC4E-790D-4A2F-A480-DC93C2598ED6}"/>
    <cellStyle name="การคำนวณ 2 3 2 2 2 2 3" xfId="21616" xr:uid="{24539B11-E826-48C6-996A-1200695180CD}"/>
    <cellStyle name="การคำนวณ 2 3 2 2 2 3" xfId="12398" xr:uid="{CE1DE30A-6C9B-4783-AAEB-825123ACE536}"/>
    <cellStyle name="การคำนวณ 2 3 2 2 2 4" xfId="18028" xr:uid="{711901BE-9EC3-4EF4-A44D-8FF0506D3EB1}"/>
    <cellStyle name="การคำนวณ 2 3 2 2 3" xfId="8589" xr:uid="{A1CD6A39-7C57-4E89-A9CF-966711E6F7A7}"/>
    <cellStyle name="การคำนวณ 2 3 2 2 3 2" xfId="12012" xr:uid="{0F16D53A-6019-4CD5-B63E-8637648DDBF0}"/>
    <cellStyle name="การคำนวณ 2 3 2 2 3 3" xfId="20813" xr:uid="{9D69331A-90AF-4A04-AE50-BEAC5AD7C3CC}"/>
    <cellStyle name="การคำนวณ 2 3 2 2 4" xfId="18397" xr:uid="{97759D08-EFC9-4211-AD63-E20E34D92D0A}"/>
    <cellStyle name="การคำนวณ 2 3 2 2 5" xfId="18037" xr:uid="{14B6C07F-E751-4DE0-A4E4-9F24B42FC5FF}"/>
    <cellStyle name="การคำนวณ 2 3 2 3" xfId="5573" xr:uid="{EDD06150-3D9B-4417-B5BD-C06D86C6958F}"/>
    <cellStyle name="การคำนวณ 2 3 2 3 2" xfId="9194" xr:uid="{398EAAD6-4EA6-4510-BEA7-735CD543012F}"/>
    <cellStyle name="การคำนวณ 2 3 2 3 2 2" xfId="11941" xr:uid="{551441FC-4AF6-4641-BA4F-DAD3804DD13E}"/>
    <cellStyle name="การคำนวณ 2 3 2 3 2 3" xfId="21276" xr:uid="{49724C6B-EFBD-4E22-A190-20176B840FCA}"/>
    <cellStyle name="การคำนวณ 2 3 2 3 3" xfId="12555" xr:uid="{EC5949DE-D77B-4E25-B39C-25FCD24C82D8}"/>
    <cellStyle name="การคำนวณ 2 3 2 3 4" xfId="12342" xr:uid="{E9E610D1-0A75-49EC-94D8-4C62094D2B17}"/>
    <cellStyle name="การคำนวณ 2 3 2 4" xfId="8130" xr:uid="{9FF90ABF-C8BE-45C5-9CB2-06FCACE7B055}"/>
    <cellStyle name="การคำนวณ 2 3 2 4 2" xfId="17607" xr:uid="{2B1BDA7A-6BA3-4B87-82EA-7D48926E780E}"/>
    <cellStyle name="การคำนวณ 2 3 2 4 3" xfId="20459" xr:uid="{B59D064C-FCB5-4A30-9C95-0A3BF1A24C59}"/>
    <cellStyle name="การคำนวณ 2 3 2 5" xfId="18495" xr:uid="{B0F85E82-0E87-4018-8346-D426BA24C4F3}"/>
    <cellStyle name="การคำนวณ 2 3 2 6" xfId="12907" xr:uid="{E66596B4-714B-4E1D-9797-C8CC8764B107}"/>
    <cellStyle name="การคำนวณ 2 3 3" xfId="4791" xr:uid="{6BD92100-33FA-40ED-84D2-F30B49082516}"/>
    <cellStyle name="การคำนวณ 2 3 3 2" xfId="5838" xr:uid="{32CFD0C0-2239-4898-B4D5-D873B7DDF778}"/>
    <cellStyle name="การคำนวณ 2 3 3 2 2" xfId="9459" xr:uid="{156422A0-B17D-4237-B1D6-03121A2A39FE}"/>
    <cellStyle name="การคำนวณ 2 3 3 2 2 2" xfId="17661" xr:uid="{074044F2-F731-4669-BF3B-92F1EE21AFAC}"/>
    <cellStyle name="การคำนวณ 2 3 3 2 2 3" xfId="21477" xr:uid="{D2458DA9-7164-43B9-A85A-88F248C536BB}"/>
    <cellStyle name="การคำนวณ 2 3 3 2 3" xfId="14008" xr:uid="{47E77AE8-2F78-4AC4-96ED-C5058C8B82ED}"/>
    <cellStyle name="การคำนวณ 2 3 3 2 4" xfId="16693" xr:uid="{E07B0624-BAB0-4B61-A1CB-FAC6AC4028E4}"/>
    <cellStyle name="การคำนวณ 2 3 3 3" xfId="8415" xr:uid="{62DA8DD2-A2B2-4447-AEEC-88E59EAE1F12}"/>
    <cellStyle name="การคำนวณ 2 3 3 3 2" xfId="17493" xr:uid="{84DD64E4-344B-4CC7-9112-5665A5F1CAE8}"/>
    <cellStyle name="การคำนวณ 2 3 3 3 3" xfId="20674" xr:uid="{AFB2E174-2F55-4F33-97C9-A68333BDFCAD}"/>
    <cellStyle name="การคำนวณ 2 3 3 4" xfId="18458" xr:uid="{2053CD94-40C6-4D7D-A107-CA72EED1FF14}"/>
    <cellStyle name="การคำนวณ 2 3 3 5" xfId="17945" xr:uid="{C4B8B070-FA5A-4E8E-92A2-E46105AA5CD6}"/>
    <cellStyle name="การคำนวณ 2 3 4" xfId="5379" xr:uid="{90BA14C8-52D6-42E7-BD89-949AB14B5DC1}"/>
    <cellStyle name="การคำนวณ 2 3 4 2" xfId="9000" xr:uid="{5CB1B41F-FC7B-4F1E-9A6F-7D2F5393B2B6}"/>
    <cellStyle name="การคำนวณ 2 3 4 2 2" xfId="15528" xr:uid="{5C843BD4-432F-4413-8277-FA52CFD5D17E}"/>
    <cellStyle name="การคำนวณ 2 3 4 2 3" xfId="21119" xr:uid="{AEDCFEB0-68A4-4B03-BD30-4884C352E836}"/>
    <cellStyle name="การคำนวณ 2 3 4 3" xfId="18613" xr:uid="{58E11F01-484E-4891-B36D-E94E30C63401}"/>
    <cellStyle name="การคำนวณ 2 3 4 4" xfId="13199" xr:uid="{28D6F675-254F-4460-9302-2B711D6151FA}"/>
    <cellStyle name="การคำนวณ 2 3 5" xfId="7924" xr:uid="{C602A30A-555C-4CF4-98C5-6D7AB9C6B070}"/>
    <cellStyle name="การคำนวณ 2 3 5 2" xfId="15911" xr:uid="{66F5269B-03C3-43DD-AA5E-E3E5B3F89105}"/>
    <cellStyle name="การคำนวณ 2 3 5 3" xfId="20293" xr:uid="{8A00E84E-A19C-40F5-9F6C-A7257AC8726B}"/>
    <cellStyle name="การคำนวณ 2 3 6" xfId="12983" xr:uid="{6B712437-2A9F-443C-B10A-36E56842CAA2}"/>
    <cellStyle name="การคำนวณ 2 3 7" xfId="17077" xr:uid="{DDD9D8EB-B2F7-4265-A7A1-7838EC814B4E}"/>
    <cellStyle name="การคำนวณ 2 4" xfId="4056" xr:uid="{21D444E0-C127-4B85-AB59-3B4B5ACC4C4E}"/>
    <cellStyle name="การคำนวณ 2 4 2" xfId="4626" xr:uid="{085D0A77-91DC-4924-BCCE-BD32B6578010}"/>
    <cellStyle name="การคำนวณ 2 4 2 2" xfId="5676" xr:uid="{F20C87E3-2EF7-4E0E-9DD1-28962182FF57}"/>
    <cellStyle name="การคำนวณ 2 4 2 2 2" xfId="9297" xr:uid="{54544CFA-ADF0-4399-9072-CEA50DA5002A}"/>
    <cellStyle name="การคำนวณ 2 4 2 2 2 2" xfId="11910" xr:uid="{1EF68E1A-2998-4235-9AAE-EB98C0AF0107}"/>
    <cellStyle name="การคำนวณ 2 4 2 2 2 3" xfId="21353" xr:uid="{0BB20A9B-5853-4338-A543-8BA83359BC25}"/>
    <cellStyle name="การคำนวณ 2 4 2 2 3" xfId="15929" xr:uid="{87C0E5C7-7686-4970-BD11-9CC7A37A3146}"/>
    <cellStyle name="การคำนวณ 2 4 2 2 4" xfId="18110" xr:uid="{DD26BA4C-4145-4D10-96A1-8194ADE004D3}"/>
    <cellStyle name="การคำนวณ 2 4 2 3" xfId="8250" xr:uid="{352629BA-5BE2-4C22-9229-7F003D66A514}"/>
    <cellStyle name="การคำนวณ 2 4 2 3 2" xfId="15635" xr:uid="{A95900C7-F273-4006-A1A3-1B37BF09C9AE}"/>
    <cellStyle name="การคำนวณ 2 4 2 3 3" xfId="20548" xr:uid="{02D6C96A-5B23-459F-9955-ADD153B8B010}"/>
    <cellStyle name="การคำนวณ 2 4 2 4" xfId="12857" xr:uid="{9F42C47B-70EC-4192-A3D7-12A80700D918}"/>
    <cellStyle name="การคำนวณ 2 4 2 5" xfId="14835" xr:uid="{CDF27109-12AF-4CDD-A34D-2D2921F860F9}"/>
    <cellStyle name="การคำนวณ 2 4 3" xfId="5188" xr:uid="{A70DFBFC-41D3-4EE5-ACD4-3E615BA1555B}"/>
    <cellStyle name="การคำนวณ 2 4 3 2" xfId="8809" xr:uid="{2AEE953E-F41C-43B9-AEA3-DE3B5086C289}"/>
    <cellStyle name="การคำนวณ 2 4 3 2 2" xfId="15354" xr:uid="{66B401C9-7905-46C0-A1D9-BB3A193726AC}"/>
    <cellStyle name="การคำนวณ 2 4 3 2 3" xfId="20978" xr:uid="{0719226D-D94C-4B55-8691-72E2615C9A79}"/>
    <cellStyle name="การคำนวณ 2 4 3 3" xfId="12674" xr:uid="{CC9BB207-2397-44B5-AF37-F2C7CE393475}"/>
    <cellStyle name="การคำนวณ 2 4 3 4" xfId="18917" xr:uid="{A43B943E-4CD1-429C-8210-9565448E5FC0}"/>
    <cellStyle name="การคำนวณ 2 4 4" xfId="7704" xr:uid="{E66AC3BE-0B41-4640-8714-EEC7D00F6460}"/>
    <cellStyle name="การคำนวณ 2 4 4 2" xfId="18708" xr:uid="{9785E581-50D2-4639-9F93-0EE00AD2404C}"/>
    <cellStyle name="การคำนวณ 2 4 4 3" xfId="20133" xr:uid="{9E2E9D02-CCC5-4615-AD98-3D307DF3D8E2}"/>
    <cellStyle name="การคำนวณ 2 4 5" xfId="16176" xr:uid="{6B11FA4F-1298-45BC-893C-AE2B733EA527}"/>
    <cellStyle name="การคำนวณ 2 4 6" xfId="19057" xr:uid="{4291CF51-EB15-43C9-A325-8A60B04A821D}"/>
    <cellStyle name="การคำนวณ 2 5" xfId="3782" xr:uid="{6B8ADE87-92CA-4189-88EF-FE476355EFE2}"/>
    <cellStyle name="การคำนวณ 2 5 2" xfId="5043" xr:uid="{92B5D58B-704C-4DCD-B478-231DEB22CC06}"/>
    <cellStyle name="การคำนวณ 2 5 2 2" xfId="8664" xr:uid="{C3779323-9DFD-4745-BDF8-4489004BED0B}"/>
    <cellStyle name="การคำนวณ 2 5 2 2 2" xfId="12006" xr:uid="{F1361268-8D6C-4297-B097-ECF300D3AEFA}"/>
    <cellStyle name="การคำนวณ 2 5 2 2 3" xfId="20872" xr:uid="{0E544D2B-3CDF-4F1C-80AE-05FEDFFD0D8D}"/>
    <cellStyle name="การคำนวณ 2 5 2 3" xfId="12733" xr:uid="{7A61C2FD-7228-4CCB-9807-CFE0098D86ED}"/>
    <cellStyle name="การคำนวณ 2 5 2 4" xfId="13187" xr:uid="{8065FC14-4E6F-4C41-85B4-7A83465D4BAD}"/>
    <cellStyle name="การคำนวณ 2 5 3" xfId="7475" xr:uid="{50F1B037-B650-4FCC-A789-0A8BE08F737E}"/>
    <cellStyle name="การคำนวณ 2 5 3 2" xfId="12250" xr:uid="{2DC93053-BC6D-40EF-95D5-ADEA86B61E3D}"/>
    <cellStyle name="การคำนวณ 2 5 3 3" xfId="19970" xr:uid="{D1065C2B-D8BC-4291-9E09-981A34F6B274}"/>
    <cellStyle name="การคำนวณ 2 5 4" xfId="13144" xr:uid="{909B41B5-DEC6-406F-9B59-0BDDB1ECEAFF}"/>
    <cellStyle name="การคำนวณ 2 5 5" xfId="19182" xr:uid="{826FB78C-E6D4-4EDF-ADD1-D4FC04331F6A}"/>
    <cellStyle name="การคำนวณ 2 6" xfId="2985" xr:uid="{733BDBF9-95A0-4724-8366-7334DC2AA0B5}"/>
    <cellStyle name="การคำนวณ 2 6 2" xfId="7403" xr:uid="{3075A144-35B7-428F-B5E7-E8CC603260AE}"/>
    <cellStyle name="การคำนวณ 2 6 2 2" xfId="17437" xr:uid="{EBDAD614-4DBC-487E-A0E6-7668353025B6}"/>
    <cellStyle name="การคำนวณ 2 6 2 3" xfId="19913" xr:uid="{E051DBE5-0FCE-4C7E-A055-2F0443723FFE}"/>
    <cellStyle name="การคำนวณ 2 6 3" xfId="14522" xr:uid="{3176E1E4-4F1E-4649-A26E-B8BD43503D79}"/>
    <cellStyle name="การคำนวณ 2 6 4" xfId="18240" xr:uid="{DC74688E-8475-4699-9866-B977BC1082FF}"/>
    <cellStyle name="การคำนวณ 2 7" xfId="7380" xr:uid="{6A4F7289-9B60-42E2-8000-BA93170020FE}"/>
    <cellStyle name="การคำนวณ 2 7 2" xfId="12304" xr:uid="{1A42A94F-90F1-4649-943D-AA5089173230}"/>
    <cellStyle name="การคำนวณ 2 7 3" xfId="19900" xr:uid="{5C11A12D-BACE-403B-A5AA-982C14082E4C}"/>
    <cellStyle name="การคำนวณ 2 8" xfId="13866" xr:uid="{41D82FA3-E799-4792-A5C0-F5AE990FE397}"/>
    <cellStyle name="การคำนวณ 3" xfId="3710" xr:uid="{ABDB3830-FE21-4BAA-A47A-84AD9EC67885}"/>
    <cellStyle name="การคำนวณ 3 2" xfId="4297" xr:uid="{B41FAA5F-59D3-4DBA-AF07-F12639AF5D30}"/>
    <cellStyle name="การคำนวณ 3 2 2" xfId="4509" xr:uid="{380214C1-D703-4C96-95E4-351463383F41}"/>
    <cellStyle name="การคำนวณ 3 2 2 2" xfId="4973" xr:uid="{49DE392B-0738-4F54-9B44-A88FA5C316F3}"/>
    <cellStyle name="การคำนวณ 3 2 2 2 2" xfId="6017" xr:uid="{80E9ADE1-E526-43A9-A1B0-3471F2B9A34B}"/>
    <cellStyle name="การคำนวณ 3 2 2 2 2 2" xfId="9638" xr:uid="{17FC3990-060A-46BA-A26B-9382EAEC89BD}"/>
    <cellStyle name="การคำนวณ 3 2 2 2 2 2 2" xfId="11788" xr:uid="{46F4100D-AFB7-4631-BC43-26D630225C9F}"/>
    <cellStyle name="การคำนวณ 3 2 2 2 2 2 3" xfId="21621" xr:uid="{74B37AFC-7C41-447A-8B22-1930A6A2517F}"/>
    <cellStyle name="การคำนวณ 3 2 2 2 2 3" xfId="12391" xr:uid="{24B93C0D-F706-4DCF-B753-59A4E865CDA2}"/>
    <cellStyle name="การคำนวณ 3 2 2 2 2 4" xfId="13175" xr:uid="{0B8E30AC-4A0E-4C90-BC59-5961E992F260}"/>
    <cellStyle name="การคำนวณ 3 2 2 2 3" xfId="8597" xr:uid="{EEAFB277-C89F-4301-B33C-28720CD1CFFD}"/>
    <cellStyle name="การคำนวณ 3 2 2 2 3 2" xfId="17464" xr:uid="{131E0281-E619-4BEF-9A48-E65B7E7FF058}"/>
    <cellStyle name="การคำนวณ 3 2 2 2 3 3" xfId="20818" xr:uid="{26AAE475-F3BD-402F-8A98-3C0CD3CCDA43}"/>
    <cellStyle name="การคำนวณ 3 2 2 2 4" xfId="18389" xr:uid="{81266D1C-0317-4B87-92EE-3740D8A9692E}"/>
    <cellStyle name="การคำนวณ 3 2 2 2 5" xfId="16064" xr:uid="{1577DEA1-9D02-425A-9EFB-3BA39041D39D}"/>
    <cellStyle name="การคำนวณ 3 2 2 3" xfId="5580" xr:uid="{AB73D4AF-5959-4FF9-9EAA-24BF11B534F2}"/>
    <cellStyle name="การคำนวณ 3 2 2 3 2" xfId="9201" xr:uid="{F9587C5B-2891-45F9-BF57-EE0E9C533FE0}"/>
    <cellStyle name="การคำนวณ 3 2 2 3 2 2" xfId="15838" xr:uid="{7C0AE01C-64E8-4CA8-9FBD-3A67BBCFD73C}"/>
    <cellStyle name="การคำนวณ 3 2 2 3 2 3" xfId="21281" xr:uid="{F0663998-0358-40E2-8E2D-DA387462E3CF}"/>
    <cellStyle name="การคำนวณ 3 2 2 3 3" xfId="18192" xr:uid="{DE21D32D-115F-4AD6-9087-0DFF312353F2}"/>
    <cellStyle name="การคำนวณ 3 2 2 3 4" xfId="19794" xr:uid="{200AA4C2-F1AA-46B3-BC2E-0C22AC75D6AD}"/>
    <cellStyle name="การคำนวณ 3 2 2 4" xfId="8138" xr:uid="{765526EC-30A5-40F7-9001-432932AA1288}"/>
    <cellStyle name="การคำนวณ 3 2 2 4 2" xfId="17765" xr:uid="{2F3008ED-DEE7-4114-82A2-E7433BD81942}"/>
    <cellStyle name="การคำนวณ 3 2 2 4 3" xfId="20464" xr:uid="{42B938A7-A671-49B6-9500-EA37F491A8D6}"/>
    <cellStyle name="การคำนวณ 3 2 2 5" xfId="12955" xr:uid="{E078F671-C06C-45C8-9FD1-B8F50221792D}"/>
    <cellStyle name="การคำนวณ 3 2 2 6" xfId="18983" xr:uid="{B19D2400-310D-4DEE-888A-D18026EFA013}"/>
    <cellStyle name="การคำนวณ 3 2 3" xfId="4799" xr:uid="{84E9C63B-7F0B-4936-9F9F-64B2D3A59CEE}"/>
    <cellStyle name="การคำนวณ 3 2 3 2" xfId="5845" xr:uid="{05593A9A-5C48-4796-9FAD-D0992A3CBEDD}"/>
    <cellStyle name="การคำนวณ 3 2 3 2 2" xfId="9466" xr:uid="{C7B30417-8495-4A6C-AC11-B32CFB4DC562}"/>
    <cellStyle name="การคำนวณ 3 2 3 2 2 2" xfId="17654" xr:uid="{04FAB317-E6DA-4DD2-92CC-87CC58F1B466}"/>
    <cellStyle name="การคำนวณ 3 2 3 2 2 3" xfId="21482" xr:uid="{04297E97-A39E-4092-A5C1-A53E6E4ADE97}"/>
    <cellStyle name="การคำนวณ 3 2 3 2 3" xfId="16069" xr:uid="{1EB74781-9A2E-48EE-BE3F-D560D7D22D8D}"/>
    <cellStyle name="การคำนวณ 3 2 3 2 4" xfId="19718" xr:uid="{2A705D8D-1720-4C2F-AA72-A190E030BAD9}"/>
    <cellStyle name="การคำนวณ 3 2 3 3" xfId="8423" xr:uid="{DB94ADF6-EED1-46BE-BF40-0546141DF5C9}"/>
    <cellStyle name="การคำนวณ 3 2 3 3 2" xfId="16117" xr:uid="{2A458FD4-D914-470B-B20F-78F7B428F951}"/>
    <cellStyle name="การคำนวณ 3 2 3 3 3" xfId="20679" xr:uid="{AA78417C-9269-4C44-A92C-8267A06683CC}"/>
    <cellStyle name="การคำนวณ 3 2 3 4" xfId="12833" xr:uid="{1B2EDD9D-CCF1-4D1C-850B-5BA7D5D85B20}"/>
    <cellStyle name="การคำนวณ 3 2 3 5" xfId="14554" xr:uid="{9C55E2EA-A49C-467C-95B0-79445E1FDB04}"/>
    <cellStyle name="การคำนวณ 3 2 4" xfId="5386" xr:uid="{B0610992-E8BD-4029-ABEB-5055F56EFAC2}"/>
    <cellStyle name="การคำนวณ 3 2 4 2" xfId="9007" xr:uid="{A4774A2B-FDC7-4BD9-A726-920E4227CA20}"/>
    <cellStyle name="การคำนวณ 3 2 4 2 2" xfId="15333" xr:uid="{AB51E357-3174-4164-AD30-C9BB669ADACB}"/>
    <cellStyle name="การคำนวณ 3 2 4 2 3" xfId="21124" xr:uid="{75E1E91F-F773-42B4-A2EA-6372D36A57BB}"/>
    <cellStyle name="การคำนวณ 3 2 4 3" xfId="18694" xr:uid="{8EF972F4-5839-49A3-A305-C82E0A5FDEBA}"/>
    <cellStyle name="การคำนวณ 3 2 4 4" xfId="17994" xr:uid="{C4B36098-DA69-410E-B7D5-2A6DD5F47C1A}"/>
    <cellStyle name="การคำนวณ 3 2 5" xfId="7933" xr:uid="{13C200CC-F44C-48D4-8024-00EF3DAA4179}"/>
    <cellStyle name="การคำนวณ 3 2 5 2" xfId="15199" xr:uid="{8B2757BF-8670-4E1D-B5E5-DD27D813C2A5}"/>
    <cellStyle name="การคำนวณ 3 2 5 3" xfId="20298" xr:uid="{F4EE6850-3DE7-41E8-AAFA-082A970DEE41}"/>
    <cellStyle name="การคำนวณ 3 2 6" xfId="12978" xr:uid="{C4828731-F56E-4C3D-952B-1E480A00ACEB}"/>
    <cellStyle name="การคำนวณ 3 2 7" xfId="19030" xr:uid="{C3DB3AFA-476B-4F69-B3E3-87F63A03710C}"/>
    <cellStyle name="การคำนวณ 3 3" xfId="4363" xr:uid="{818F9AE0-C12D-4EFF-B45F-40079CA969D1}"/>
    <cellStyle name="การคำนวณ 3 3 2" xfId="4827" xr:uid="{7C842447-BEB8-4BBA-99A3-DA4DD44545F5}"/>
    <cellStyle name="การคำนวณ 3 3 2 2" xfId="5873" xr:uid="{4B9D9063-4241-4906-B4F2-832F62001A6F}"/>
    <cellStyle name="การคำนวณ 3 3 2 2 2" xfId="9494" xr:uid="{9FA06137-67E6-48FD-BBEA-56EA8FC05FA7}"/>
    <cellStyle name="การคำนวณ 3 3 2 2 2 2" xfId="17643" xr:uid="{5D735724-FAB0-489C-B6C0-F1C70A237B76}"/>
    <cellStyle name="การคำนวณ 3 3 2 2 2 3" xfId="21509" xr:uid="{F26226F9-CB27-42C5-8B58-5A05BC00D181}"/>
    <cellStyle name="การคำนวณ 3 3 2 2 3" xfId="12498" xr:uid="{398D48D1-A8AE-4B35-81A1-1DB2528486FE}"/>
    <cellStyle name="การคำนวณ 3 3 2 2 4" xfId="15825" xr:uid="{D5C5C6F3-57EF-4856-AFF5-FEC7DC8AE499}"/>
    <cellStyle name="การคำนวณ 3 3 2 3" xfId="8451" xr:uid="{CE91B7D0-C717-42C9-85CC-139727E09ED9}"/>
    <cellStyle name="การคำนวณ 3 3 2 3 2" xfId="15958" xr:uid="{261551BB-190B-4D62-9A8D-921A8AC6FA62}"/>
    <cellStyle name="การคำนวณ 3 3 2 3 3" xfId="20706" xr:uid="{9DA90CC3-F736-4E58-A103-B947EB4460D5}"/>
    <cellStyle name="การคำนวณ 3 3 2 4" xfId="18774" xr:uid="{573DDD9C-8A76-434D-B804-34ACE507ED88}"/>
    <cellStyle name="การคำนวณ 3 3 2 5" xfId="17516" xr:uid="{559B8A07-096C-4BCC-A028-49618E9BF848}"/>
    <cellStyle name="การคำนวณ 3 3 3" xfId="5436" xr:uid="{8F8D3631-AAE2-4979-B2BB-2DAEABFB4128}"/>
    <cellStyle name="การคำนวณ 3 3 3 2" xfId="9057" xr:uid="{C4CD8EC1-D3FB-4A43-8886-BF2BEB6A64C4}"/>
    <cellStyle name="การคำนวณ 3 3 3 2 2" xfId="13312" xr:uid="{FD14CFAE-7491-41A5-95FD-01C51AF9B582}"/>
    <cellStyle name="การคำนวณ 3 3 3 2 3" xfId="21169" xr:uid="{E48DEE5F-0BC5-4C96-A825-DEE172196618}"/>
    <cellStyle name="การคำนวณ 3 3 3 3" xfId="18612" xr:uid="{7A89328E-741B-4245-BD10-9B94EDB855DD}"/>
    <cellStyle name="การคำนวณ 3 3 3 4" xfId="15939" xr:uid="{0D52E6F5-0398-468D-8EA2-456AA4C8F8C2}"/>
    <cellStyle name="การคำนวณ 3 3 4" xfId="7992" xr:uid="{05275ECD-EC62-4CFF-91EC-0E67611C9B1A}"/>
    <cellStyle name="การคำนวณ 3 3 4 2" xfId="12070" xr:uid="{8B7489C6-BE31-4A25-B4E1-F75D385E84FB}"/>
    <cellStyle name="การคำนวณ 3 3 4 3" xfId="20352" xr:uid="{50D2AE3A-D946-4377-88E0-9A640B4FC817}"/>
    <cellStyle name="การคำนวณ 3 3 5" xfId="17402" xr:uid="{65C02AC4-74A2-4AC7-9D02-44C44715696F}"/>
    <cellStyle name="การคำนวณ 3 3 6" xfId="14016" xr:uid="{352376A9-B78A-44B2-8C3F-C28CF3BA10CA}"/>
    <cellStyle name="การคำนวณ 3 4" xfId="4540" xr:uid="{5EE5BDC5-4EB6-4734-A093-C12698DA7A5C}"/>
    <cellStyle name="การคำนวณ 3 4 2" xfId="5592" xr:uid="{83F8E2D2-EA46-41C0-9A61-C00417645AE7}"/>
    <cellStyle name="การคำนวณ 3 4 2 2" xfId="9213" xr:uid="{B8C573F0-D238-4844-8CED-ABF95ED68ECA}"/>
    <cellStyle name="การคำนวณ 3 4 2 2 2" xfId="11940" xr:uid="{2A7210A8-8185-4C8A-84DD-94E2AAB90597}"/>
    <cellStyle name="การคำนวณ 3 4 2 2 3" xfId="21291" xr:uid="{5B19FA01-A345-4B7A-854F-5842E776D2B2}"/>
    <cellStyle name="การคำนวณ 3 4 2 3" xfId="12549" xr:uid="{1E387B63-FA75-4F94-BECD-CF497C7903BC}"/>
    <cellStyle name="การคำนวณ 3 4 2 4" xfId="12309" xr:uid="{FA2CF063-251B-4D50-AFF1-808CAF6103C4}"/>
    <cellStyle name="การคำนวณ 3 4 3" xfId="8164" xr:uid="{08053DD5-407E-4DE5-9E10-B8AA3CA03A07}"/>
    <cellStyle name="การคำนวณ 3 4 3 2" xfId="13389" xr:uid="{4B3EFA57-9F64-4A71-BC14-0E9C4FEB1761}"/>
    <cellStyle name="การคำนวณ 3 4 3 3" xfId="20486" xr:uid="{59607FD3-45FD-406D-8AA2-4BE3B62E9331}"/>
    <cellStyle name="การคำนวณ 3 4 4" xfId="12930" xr:uid="{6000F174-15C6-4A5E-ABA1-01569759BEF3}"/>
    <cellStyle name="การคำนวณ 3 4 5" xfId="18962" xr:uid="{0516E5E0-9175-4FD1-A934-3BADEABBFF14}"/>
    <cellStyle name="การคำนวณ 3 5" xfId="5012" xr:uid="{69D153A5-53EA-48B4-8DAC-961D3C64CAD9}"/>
    <cellStyle name="การคำนวณ 3 5 2" xfId="8633" xr:uid="{CE57858B-A77D-418E-9AE6-5EAD7502F893}"/>
    <cellStyle name="การคำนวณ 3 5 2 2" xfId="18578" xr:uid="{68981386-CBAE-4200-9033-A9DA293050C0}"/>
    <cellStyle name="การคำนวณ 3 5 2 3" xfId="20847" xr:uid="{027020A7-D73B-46D3-9FCA-566985EB14AE}"/>
    <cellStyle name="การคำนวณ 3 5 3" xfId="18358" xr:uid="{A9B4B118-C0CE-46A3-9318-03C9F8ED8841}"/>
    <cellStyle name="การคำนวณ 3 5 4" xfId="19728" xr:uid="{C1CF6CFC-3478-4C49-93F4-0DB000665D5D}"/>
    <cellStyle name="การคำนวณ 3 6" xfId="7435" xr:uid="{87EC45DF-99B8-4A5B-8DBD-2D8CC8669A76}"/>
    <cellStyle name="การคำนวณ 3 6 2" xfId="69" xr:uid="{A9104E2D-E59D-4082-8A8E-AEFC6FB35E91}"/>
    <cellStyle name="การคำนวณ 3 6 3" xfId="19938" xr:uid="{9588597D-3661-49F2-9AC1-031CD1E35E8E}"/>
    <cellStyle name="การคำนวณ 3 7" xfId="13164" xr:uid="{C892A2BB-AA8B-4C6B-B3E6-255FDF04CC00}"/>
    <cellStyle name="การคำนวณ 3 8" xfId="19211" xr:uid="{D320934E-AD06-4B11-A513-27C7525EACD7}"/>
    <cellStyle name="การคำนวณ 4" xfId="4286" xr:uid="{7D8D598C-4D55-4975-8A1B-52FDB36566C0}"/>
    <cellStyle name="การคำนวณ 4 2" xfId="4500" xr:uid="{96AC0BE3-151A-4913-8327-06EB0FFB2FFB}"/>
    <cellStyle name="การคำนวณ 4 2 2" xfId="4964" xr:uid="{009A30F1-B42B-4846-A0BA-50BD0272F4DB}"/>
    <cellStyle name="การคำนวณ 4 2 2 2" xfId="6009" xr:uid="{BBC0BFCF-934F-47A8-A863-116027B61F0D}"/>
    <cellStyle name="การคำนวณ 4 2 2 2 2" xfId="9630" xr:uid="{BB605F16-14B7-4A4C-88DD-B22C0622564C}"/>
    <cellStyle name="การคำนวณ 4 2 2 2 2 2" xfId="18555" xr:uid="{ABA1BD4F-976D-43AB-85D6-BBEA74C93D37}"/>
    <cellStyle name="การคำนวณ 4 2 2 2 2 3" xfId="21615" xr:uid="{8ACE2B7B-C5E1-4EED-80C5-F6B6EF7D7B28}"/>
    <cellStyle name="การคำนวณ 4 2 2 2 3" xfId="12399" xr:uid="{09BD58AC-3805-4973-8A2E-5909849F6B0B}"/>
    <cellStyle name="การคำนวณ 4 2 2 2 4" xfId="14383" xr:uid="{625F10D0-658D-4254-A0F0-656AB0A91A55}"/>
    <cellStyle name="การคำนวณ 4 2 2 3" xfId="8588" xr:uid="{DC9D67CD-C3DC-4820-9F0C-F9CEE3ABD249}"/>
    <cellStyle name="การคำนวณ 4 2 2 3 2" xfId="18706" xr:uid="{6D8669E3-D133-4747-A565-5F89C6C4D5AD}"/>
    <cellStyle name="การคำนวณ 4 2 2 3 3" xfId="20812" xr:uid="{09B74BC4-0CA4-4133-8C4A-090BFBCF95A0}"/>
    <cellStyle name="การคำนวณ 4 2 2 4" xfId="18394" xr:uid="{D8CC8D44-C0FB-4AC0-BE87-806BCF1C9D3C}"/>
    <cellStyle name="การคำนวณ 4 2 2 5" xfId="18941" xr:uid="{6F8AEE64-ACDE-4C4B-A014-7D72D235E393}"/>
    <cellStyle name="การคำนวณ 4 2 3" xfId="5572" xr:uid="{0EC3C7F4-F1B4-44EB-90DA-8102F619196E}"/>
    <cellStyle name="การคำนวณ 4 2 3 2" xfId="9193" xr:uid="{695ECF59-62AC-43F6-BA4B-26CCD5046977}"/>
    <cellStyle name="การคำนวณ 4 2 3 2 2" xfId="15311" xr:uid="{7E0DC052-3086-4053-A1D1-16F37BA46DAA}"/>
    <cellStyle name="การคำนวณ 4 2 3 2 3" xfId="21275" xr:uid="{3D1C24F5-D84A-4BF7-9526-25A959F7DC75}"/>
    <cellStyle name="การคำนวณ 4 2 3 3" xfId="12556" xr:uid="{FE968B4A-2464-472B-BD41-85C717AB3C0A}"/>
    <cellStyle name="การคำนวณ 4 2 3 4" xfId="12324" xr:uid="{CD2523B6-1FA1-4A36-875E-E718C9A47A9F}"/>
    <cellStyle name="การคำนวณ 4 2 4" xfId="8129" xr:uid="{BD332F5A-4BD7-4E28-84B7-81800F761600}"/>
    <cellStyle name="การคำนวณ 4 2 4 2" xfId="18583" xr:uid="{D4C37A16-A161-497C-8AAE-B05F266F1F47}"/>
    <cellStyle name="การคำนวณ 4 2 4 3" xfId="20458" xr:uid="{6401B1D2-0F93-420B-827B-B23026F37B91}"/>
    <cellStyle name="การคำนวณ 4 2 5" xfId="12959" xr:uid="{EC7A5B23-ED94-4373-856B-C7C51F6F5965}"/>
    <cellStyle name="การคำนวณ 4 2 6" xfId="18595" xr:uid="{63699F03-D5AF-44FC-9318-B39D9F0D76EC}"/>
    <cellStyle name="การคำนวณ 4 3" xfId="4790" xr:uid="{47CDD9B0-2DF9-4844-914F-953FC775D7E5}"/>
    <cellStyle name="การคำนวณ 4 3 2" xfId="5837" xr:uid="{99D2E7AD-FC21-400E-8823-A1841D3AC42C}"/>
    <cellStyle name="การคำนวณ 4 3 2 2" xfId="9458" xr:uid="{2CE142EA-6B69-4520-981A-57A8AE82F2DE}"/>
    <cellStyle name="การคำนวณ 4 3 2 2 2" xfId="17662" xr:uid="{0FE4A1E3-0644-43C9-A864-2CB8AE26591A}"/>
    <cellStyle name="การคำนวณ 4 3 2 2 3" xfId="21476" xr:uid="{400CB23F-EB0D-4F1B-9C56-DC37B078729E}"/>
    <cellStyle name="การคำนวณ 4 3 2 3" xfId="16031" xr:uid="{49606391-2CB8-4AEC-B21D-B783273730B7}"/>
    <cellStyle name="การคำนวณ 4 3 2 4" xfId="18017" xr:uid="{190800B1-B779-4135-B32D-FBE733BB698E}"/>
    <cellStyle name="การคำนวณ 4 3 3" xfId="8414" xr:uid="{6630893C-B607-4772-9FB1-F8E2FBF6603A}"/>
    <cellStyle name="การคำนวณ 4 3 3 2" xfId="12019" xr:uid="{E802DD70-5197-496C-A209-F740E43A739B}"/>
    <cellStyle name="การคำนวณ 4 3 3 3" xfId="20673" xr:uid="{64C03E21-EFEC-43FF-BE8B-971A6B95A0F1}"/>
    <cellStyle name="การคำนวณ 4 3 4" xfId="12838" xr:uid="{DF66C50E-3A8D-4775-BF26-7BA9D8D49CF9}"/>
    <cellStyle name="การคำนวณ 4 3 5" xfId="14274" xr:uid="{B12FCC21-E073-4C32-8E48-8CC6E4E6758E}"/>
    <cellStyle name="การคำนวณ 4 4" xfId="5378" xr:uid="{55C47DD3-A319-4764-8870-1AAC7D87256D}"/>
    <cellStyle name="การคำนวณ 4 4 2" xfId="8999" xr:uid="{385A0F70-0A4E-4973-A064-08A2719CA947}"/>
    <cellStyle name="การคำนวณ 4 4 2 2" xfId="17720" xr:uid="{A73F42F0-3555-48B5-8CDE-D62807E0E8B8}"/>
    <cellStyle name="การคำนวณ 4 4 2 3" xfId="21118" xr:uid="{AD80094B-4D8A-4186-93EF-482BF49957A7}"/>
    <cellStyle name="การคำนวณ 4 4 3" xfId="12617" xr:uid="{B78F1354-9214-4F26-B1DB-81C2E9842664}"/>
    <cellStyle name="การคำนวณ 4 4 4" xfId="18063" xr:uid="{3D4DFD43-2A7B-42DA-9A69-395B70F4442B}"/>
    <cellStyle name="การคำนวณ 4 5" xfId="7923" xr:uid="{7250B5B5-C07A-4251-8CA7-1BF36D30FF03}"/>
    <cellStyle name="การคำนวณ 4 5 2" xfId="15419" xr:uid="{D558358D-4F38-49E8-960D-1419C410D90D}"/>
    <cellStyle name="การคำนวณ 4 5 3" xfId="20292" xr:uid="{E1779D28-757F-4045-A986-88E4C231005D}"/>
    <cellStyle name="การคำนวณ 4 6" xfId="13648" xr:uid="{761777C5-DF24-4D84-87C4-DA5F1DFC179A}"/>
    <cellStyle name="การคำนวณ 4 7" xfId="14829" xr:uid="{862A4CD3-6032-45CE-8143-6BB4C8B3CB59}"/>
    <cellStyle name="การคำนวณ 5" xfId="4003" xr:uid="{13C757F5-123D-452F-8B98-98D405443DAA}"/>
    <cellStyle name="การคำนวณ 5 2" xfId="4611" xr:uid="{AFE3E396-5DD3-488D-9A0F-D6A3B9EB43D8}"/>
    <cellStyle name="การคำนวณ 5 2 2" xfId="5661" xr:uid="{96E67553-1A4E-4271-9EBB-0892EC0043F8}"/>
    <cellStyle name="การคำนวณ 5 2 2 2" xfId="9282" xr:uid="{CBB55E57-D1CE-4778-9971-D54FA1B016D8}"/>
    <cellStyle name="การคำนวณ 5 2 2 2 2" xfId="13433" xr:uid="{027C564E-0F3B-4B2D-B1F3-D99FA2996816}"/>
    <cellStyle name="การคำนวณ 5 2 2 2 3" xfId="21343" xr:uid="{77DEA282-7368-43C5-BF75-A61DB8A8B0BE}"/>
    <cellStyle name="การคำนวณ 5 2 2 3" xfId="12526" xr:uid="{A476EF4F-AE17-4D24-9EA9-D68F72CFC42C}"/>
    <cellStyle name="การคำนวณ 5 2 2 4" xfId="12356" xr:uid="{22279F3A-1680-4B0E-939F-E03DDBCB20C8}"/>
    <cellStyle name="การคำนวณ 5 2 3" xfId="8235" xr:uid="{AD5C8F8B-C24F-48B4-80BE-47D68238ED4C}"/>
    <cellStyle name="การคำนวณ 5 2 3 2" xfId="15638" xr:uid="{CCA86581-0BF6-44BF-A9B4-E5C5A1709623}"/>
    <cellStyle name="การคำนวณ 5 2 3 3" xfId="20538" xr:uid="{2EB6B407-BCBB-47A7-AEB9-8455BB9C942B}"/>
    <cellStyle name="การคำนวณ 5 2 4" xfId="12872" xr:uid="{5546E82C-6060-4D88-A3F2-81BAD7179412}"/>
    <cellStyle name="การคำนวณ 5 2 5" xfId="18954" xr:uid="{334498A1-E7DD-4DD7-A370-A3303BB6C250}"/>
    <cellStyle name="การคำนวณ 5 3" xfId="5159" xr:uid="{C6EEF304-187B-45C6-BC58-112ED9B4CD97}"/>
    <cellStyle name="การคำนวณ 5 3 2" xfId="8780" xr:uid="{FE05D2DC-27C2-4DBD-A60D-C79EE654DA2C}"/>
    <cellStyle name="การคำนวณ 5 3 2 2" xfId="13417" xr:uid="{41DF0B1F-85A8-4DAE-83D5-28305DBC9900}"/>
    <cellStyle name="การคำนวณ 5 3 2 3" xfId="20960" xr:uid="{50C83277-4A1B-4AF3-A74F-75890B7FD76C}"/>
    <cellStyle name="การคำนวณ 5 3 3" xfId="15477" xr:uid="{159B24E4-489E-4A52-B164-A2415C387F0A}"/>
    <cellStyle name="การคำนวณ 5 3 4" xfId="13251" xr:uid="{3EA7A236-D04C-4ECA-8477-5FBA293AC1CE}"/>
    <cellStyle name="การคำนวณ 5 4" xfId="7666" xr:uid="{DAFA6C9C-7FC2-4B15-9749-8B34A8DE3ACE}"/>
    <cellStyle name="การคำนวณ 5 4 2" xfId="12139" xr:uid="{72BB443A-5110-404D-A483-BB72B88DEF81}"/>
    <cellStyle name="การคำนวณ 5 4 3" xfId="20111" xr:uid="{6C4596EA-99D4-48F5-91CF-80DC6DABD2A9}"/>
    <cellStyle name="การคำนวณ 5 5" xfId="13067" xr:uid="{4A5AAFC7-C041-443C-B3A4-3A67048ACB3B}"/>
    <cellStyle name="การคำนวณ 5 6" xfId="19077" xr:uid="{CDD1EE40-758D-49DE-970A-8431857B7DA3}"/>
    <cellStyle name="การคำนวณ 6" xfId="4331" xr:uid="{2BD9D6D2-4FA7-4F5D-A34C-580CA667DA84}"/>
    <cellStyle name="การคำนวณ 6 2" xfId="5408" xr:uid="{572D958D-603A-4658-ACCA-EDF2442F40A8}"/>
    <cellStyle name="การคำนวณ 6 2 2" xfId="9029" xr:uid="{A3E16B5A-39DB-4F93-80AE-40DEE8D8CBEA}"/>
    <cellStyle name="การคำนวณ 6 2 2 2" xfId="13459" xr:uid="{26455D83-DA68-45BF-9537-AF20B055282E}"/>
    <cellStyle name="การคำนวณ 6 2 2 3" xfId="21143" xr:uid="{BC3713CD-D04A-40D1-9245-E22C996E5366}"/>
    <cellStyle name="การคำนวณ 6 2 3" xfId="17566" xr:uid="{B0AA4764-F7FE-41B3-A74B-8C65E198874F}"/>
    <cellStyle name="การคำนวณ 6 2 4" xfId="16101" xr:uid="{14E9676B-A386-4AB9-AD77-79B2D1FE1F01}"/>
    <cellStyle name="การคำนวณ 6 3" xfId="7963" xr:uid="{68FF5C8C-8862-4066-B58F-390B7F9AA83F}"/>
    <cellStyle name="การคำนวณ 6 3 2" xfId="15239" xr:uid="{66E4483A-D2DE-48F4-A9DF-B47559475D31}"/>
    <cellStyle name="การคำนวณ 6 3 3" xfId="20325" xr:uid="{8D91B9C9-90BE-4EEB-8D61-903EE96010C9}"/>
    <cellStyle name="การคำนวณ 6 4" xfId="12968" xr:uid="{0494B17A-B9D4-46F1-923E-D2E39D554DCD}"/>
    <cellStyle name="การคำนวณ 6 5" xfId="13974" xr:uid="{72957E8F-DD4E-49C2-8BFC-0BE35F29345F}"/>
    <cellStyle name="การคำนวณ 7" xfId="5005" xr:uid="{D48F8C6B-1BBD-4FEC-BD49-EC47D517FF60}"/>
    <cellStyle name="การคำนวณ 7 2" xfId="8626" xr:uid="{515EECDB-92B6-4B42-86FF-11A721BAD643}"/>
    <cellStyle name="การคำนวณ 7 2 2" xfId="13498" xr:uid="{7FC1A60A-33E0-46B3-988A-D58E4ABF4C20}"/>
    <cellStyle name="การคำนวณ 7 2 3" xfId="20841" xr:uid="{AE54EFEE-D813-414C-95A9-5113E77A4AB0}"/>
    <cellStyle name="การคำนวณ 7 3" xfId="18363" xr:uid="{2A15B636-B5CB-4C25-A70C-938523FD73AA}"/>
    <cellStyle name="การคำนวณ 7 4" xfId="14478" xr:uid="{0008AD9F-BACD-4981-AC7D-4193F215AB23}"/>
    <cellStyle name="การคำนวณ 8" xfId="7379" xr:uid="{0B340D45-5FEF-4BB8-9E2C-BEA8996B0C39}"/>
    <cellStyle name="การคำนวณ 8 2" xfId="13995" xr:uid="{899A4EDD-B4E3-470D-A807-023484C55B02}"/>
    <cellStyle name="การคำนวณ 8 3" xfId="19899" xr:uid="{8AFDC4D3-4955-4785-8845-B6C244F23112}"/>
    <cellStyle name="การคำนวณ 9" xfId="13210" xr:uid="{9B1A90CA-C4C7-4A1B-967B-4B222F9030D7}"/>
    <cellStyle name="ข้อความเตือน" xfId="2580" xr:uid="{B8F09728-A230-4DDB-932A-EF050200DB06}"/>
    <cellStyle name="ข้อความอธิบาย" xfId="2581" xr:uid="{BC77DE06-2D84-41A5-AA36-D542CCD10E83}"/>
    <cellStyle name="ค@ฏ๋_H" xfId="11373" xr:uid="{F7AAED7F-A722-4B74-8A8A-03AF8D943F4B}"/>
    <cellStyle name="ฅ#,##0" xfId="11374" xr:uid="{0437F23D-DD22-4704-8E1A-2CEF2F45A20C}"/>
    <cellStyle name="ชื่อเรื่อง" xfId="2582" xr:uid="{D143D273-C40B-4015-9999-F15721D019BA}"/>
    <cellStyle name="ดี" xfId="2583" xr:uid="{A94C78A9-EF50-48FF-9671-EC6D2E47BB75}"/>
    <cellStyle name="น้บะภฒ_95" xfId="2584" xr:uid="{4C3A8A9B-815D-49F2-9097-9E2377F08949}"/>
    <cellStyle name="ปกติ 2" xfId="2585" xr:uid="{8622476B-B265-4CF3-865F-384E18B3DA81}"/>
    <cellStyle name="ปกติ_001" xfId="11375" xr:uid="{0C083BFD-FF1E-4F83-98B6-2874F0448244}"/>
    <cellStyle name="ป้อนค่า" xfId="2586" xr:uid="{1C8F51A6-126D-4064-87F6-89D2FE8C9D8B}"/>
    <cellStyle name="ป้อนค่า 2" xfId="2587" xr:uid="{7E636816-60AB-496C-8EA4-2B956E338450}"/>
    <cellStyle name="ป้อนค่า 2 2" xfId="3713" xr:uid="{602B5DA9-36F2-4307-90CA-A7441B3DE57E}"/>
    <cellStyle name="ป้อนค่า 2 2 2" xfId="4300" xr:uid="{DFC9E94D-5B10-4921-A0CE-047DE4A64B9C}"/>
    <cellStyle name="ป้อนค่า 2 2 2 2" xfId="4512" xr:uid="{E5C72EF9-39F3-4E25-8FCD-3374BB7081D9}"/>
    <cellStyle name="ป้อนค่า 2 2 2 2 2" xfId="4976" xr:uid="{85FB9408-76EB-47AE-9A93-CA8CCDEE5C9D}"/>
    <cellStyle name="ป้อนค่า 2 2 2 2 2 2" xfId="6020" xr:uid="{6679BDCA-BF38-442C-B350-57A7D19F64D8}"/>
    <cellStyle name="ป้อนค่า 2 2 2 2 2 2 2" xfId="9641" xr:uid="{5EC8E269-2853-4198-907C-D59DCF793600}"/>
    <cellStyle name="ป้อนค่า 2 2 2 2 2 2 2 2" xfId="11787" xr:uid="{E129F4CD-DDBE-4032-B495-B68B94206D0C}"/>
    <cellStyle name="ป้อนค่า 2 2 2 2 2 2 2 3" xfId="21624" xr:uid="{7B87298C-B962-44A8-8012-B41B8FD7687B}"/>
    <cellStyle name="ป้อนค่า 2 2 2 2 2 2 3" xfId="18158" xr:uid="{2022C304-8579-4F2B-A29B-572B1D172CCB}"/>
    <cellStyle name="ป้อนค่า 2 2 2 2 2 2 4" xfId="19789" xr:uid="{577BAE67-E4F8-4A35-9740-121C50739D3B}"/>
    <cellStyle name="ป้อนค่า 2 2 2 2 2 3" xfId="8600" xr:uid="{81FDAD05-9796-4442-998D-062D3C6BBA51}"/>
    <cellStyle name="ป้อนค่า 2 2 2 2 2 3 2" xfId="13962" xr:uid="{EF8B2755-247C-4BEA-BA24-79A989C277E5}"/>
    <cellStyle name="ป้อนค่า 2 2 2 2 2 3 3" xfId="20821" xr:uid="{E51097AA-DCCE-443B-AF6C-66BD5EDCD8E9}"/>
    <cellStyle name="ป้อนค่า 2 2 2 2 2 4" xfId="18386" xr:uid="{BF44B680-F8B9-4B03-B9E4-153687FEC64E}"/>
    <cellStyle name="ป้อนค่า 2 2 2 2 2 5" xfId="18939" xr:uid="{76874492-01C2-47B6-9F99-5071A946E0D5}"/>
    <cellStyle name="ป้อนค่า 2 2 2 2 3" xfId="5583" xr:uid="{93AF2F12-18E2-4A7A-8EF9-6AC11DE47183}"/>
    <cellStyle name="ป้อนค่า 2 2 2 2 3 2" xfId="9204" xr:uid="{2566606C-FFE9-4EDA-AA47-53E2F1FE5B6F}"/>
    <cellStyle name="ป้อนค่า 2 2 2 2 3 2 2" xfId="11942" xr:uid="{B812FFF5-EB43-4DF8-9970-5989B53EDE4E}"/>
    <cellStyle name="ป้อนค่า 2 2 2 2 3 2 3" xfId="21284" xr:uid="{26F33F7A-DCAD-4333-9D52-66A3E75CDEA3}"/>
    <cellStyle name="ป้อนค่า 2 2 2 2 3 3" xfId="16112" xr:uid="{8405836F-191C-42FF-8200-5C97E6530E51}"/>
    <cellStyle name="ป้อนค่า 2 2 2 2 3 4" xfId="18562" xr:uid="{BCE8F24D-C49D-4F79-894A-68B727DE3C02}"/>
    <cellStyle name="ป้อนค่า 2 2 2 2 4" xfId="8141" xr:uid="{87D885D5-4110-4484-80D6-C0616C3CE59B}"/>
    <cellStyle name="ป้อนค่า 2 2 2 2 4 2" xfId="17762" xr:uid="{DCFDC61D-3316-4E3C-AB0C-0DAF533BC6DF}"/>
    <cellStyle name="ป้อนค่า 2 2 2 2 4 3" xfId="20467" xr:uid="{148188D2-1B15-4FF6-B78E-58135AD88375}"/>
    <cellStyle name="ป้อนค่า 2 2 2 2 5" xfId="12952" xr:uid="{C1258DEC-D335-4C47-8790-5E6136BF807B}"/>
    <cellStyle name="ป้อนค่า 2 2 2 2 6" xfId="18980" xr:uid="{506402DA-3B68-4193-8E45-708C167142BC}"/>
    <cellStyle name="ป้อนค่า 2 2 2 3" xfId="4802" xr:uid="{0F698B78-CF71-4CFA-8433-DD0281A6965B}"/>
    <cellStyle name="ป้อนค่า 2 2 2 3 2" xfId="5848" xr:uid="{03393C53-7FBD-490A-B4F0-3A76B3557FB8}"/>
    <cellStyle name="ป้อนค่า 2 2 2 3 2 2" xfId="9469" xr:uid="{0E145630-3A50-419E-A5FB-6095641AAFB0}"/>
    <cellStyle name="ป้อนค่า 2 2 2 3 2 2 2" xfId="17651" xr:uid="{5B72EDC7-E117-46F9-A74B-5A2961B4BFEF}"/>
    <cellStyle name="ป้อนค่า 2 2 2 3 2 2 3" xfId="21485" xr:uid="{1155081E-DEED-4A48-A24C-5DC070232AC9}"/>
    <cellStyle name="ป้อนค่า 2 2 2 3 2 3" xfId="15947" xr:uid="{3AAC0644-8CE9-4713-A477-C55209A4C1B7}"/>
    <cellStyle name="ป้อนค่า 2 2 2 3 2 4" xfId="13269" xr:uid="{358166AC-1CA9-498B-B0D7-DAFF7DB453AB}"/>
    <cellStyle name="ป้อนค่า 2 2 2 3 3" xfId="8426" xr:uid="{D3955F26-D6E5-4BD9-8BD8-808311E78A50}"/>
    <cellStyle name="ป้อนค่า 2 2 2 3 3 2" xfId="15181" xr:uid="{FCEEFE12-44CA-4E68-9466-C2584F6C932F}"/>
    <cellStyle name="ป้อนค่า 2 2 2 3 3 3" xfId="20682" xr:uid="{B2D48875-BB21-41CC-BF80-2800561C9AD1}"/>
    <cellStyle name="ป้อนค่า 2 2 2 3 4" xfId="12835" xr:uid="{3E83C36C-80EE-48B5-9949-BB5275C58B1F}"/>
    <cellStyle name="ป้อนค่า 2 2 2 3 5" xfId="18539" xr:uid="{85A6046B-7294-45D3-A32A-75C01C147CCF}"/>
    <cellStyle name="ป้อนค่า 2 2 2 4" xfId="5389" xr:uid="{55D826C1-54EA-4EA5-942B-656C6C1AD68D}"/>
    <cellStyle name="ป้อนค่า 2 2 2 4 2" xfId="9010" xr:uid="{488CF10C-C883-48A2-8C5A-CFE2EC4C1490}"/>
    <cellStyle name="ป้อนค่า 2 2 2 4 2 2" xfId="15719" xr:uid="{B554047A-58AB-4ED7-B20C-58308F9216DF}"/>
    <cellStyle name="ป้อนค่า 2 2 2 4 2 3" xfId="21127" xr:uid="{E270BD5A-2207-4E28-A6A4-E0FD9A52505F}"/>
    <cellStyle name="ป้อนค่า 2 2 2 4 3" xfId="16078" xr:uid="{EE64B22B-2B67-420C-9BE3-802C6818FF02}"/>
    <cellStyle name="ป้อนค่า 2 2 2 4 4" xfId="16083" xr:uid="{53DB4F58-00FC-4944-B7D5-266A98628F1C}"/>
    <cellStyle name="ป้อนค่า 2 2 2 5" xfId="7936" xr:uid="{29EDBD9A-2322-4E75-8885-5B8AE6785A8B}"/>
    <cellStyle name="ป้อนค่า 2 2 2 5 2" xfId="15444" xr:uid="{2058E8CB-AFBE-4AFA-B9B8-8D37ED37C0D0}"/>
    <cellStyle name="ป้อนค่า 2 2 2 5 3" xfId="20301" xr:uid="{744274CE-48CE-4FA1-93AE-EDA53836B749}"/>
    <cellStyle name="ป้อนค่า 2 2 2 6" xfId="13641" xr:uid="{0370A998-7D6D-4481-B39E-14B386D43100}"/>
    <cellStyle name="ป้อนค่า 2 2 2 7" xfId="17008" xr:uid="{7330C199-876A-4FF9-A5F6-D124C3F34AB2}"/>
    <cellStyle name="ป้อนค่า 2 2 3" xfId="4366" xr:uid="{8ACF865A-C781-4B4B-97B2-3F5A1F9E697A}"/>
    <cellStyle name="ป้อนค่า 2 2 3 2" xfId="4830" xr:uid="{A892FAED-E5A7-4FB7-8BBC-DE0A778E0120}"/>
    <cellStyle name="ป้อนค่า 2 2 3 2 2" xfId="5876" xr:uid="{5BAE4746-B05E-40AB-8C59-B0E2B4B54FF0}"/>
    <cellStyle name="ป้อนค่า 2 2 3 2 2 2" xfId="9497" xr:uid="{5E1EC76F-9110-44E0-AB2C-7B30150C5F36}"/>
    <cellStyle name="ป้อนค่า 2 2 3 2 2 2 2" xfId="17640" xr:uid="{028DCBAE-5DC3-4DBF-AB87-0498B2D1AD9B}"/>
    <cellStyle name="ป้อนค่า 2 2 3 2 2 2 3" xfId="21512" xr:uid="{CE6F8E6E-0A17-4E6F-A48F-A1DD3559D52D}"/>
    <cellStyle name="ป้อนค่า 2 2 3 2 2 3" xfId="12495" xr:uid="{3A18F0DE-6290-4A72-AC66-410164D4A61B}"/>
    <cellStyle name="ป้อนค่า 2 2 3 2 2 4" xfId="14261" xr:uid="{6E94926E-428A-4FC9-BBCD-4CD5D246D42F}"/>
    <cellStyle name="ป้อนค่า 2 2 3 2 3" xfId="8454" xr:uid="{71F82BC9-92BE-49EF-B9EB-520EB1FB5276}"/>
    <cellStyle name="ป้อนค่า 2 2 3 2 3 2" xfId="14406" xr:uid="{6D45D592-6598-46A9-BEC7-DC6C41B39082}"/>
    <cellStyle name="ป้อนค่า 2 2 3 2 3 3" xfId="20709" xr:uid="{25262AA5-2B12-4DFF-9A45-9BE3A6BFBFA6}"/>
    <cellStyle name="ป้อนค่า 2 2 3 2 4" xfId="18769" xr:uid="{46855AC1-A93E-4803-8150-BC06A363BFCA}"/>
    <cellStyle name="ป้อนค่า 2 2 3 2 5" xfId="14659" xr:uid="{CCE6D3D2-D3F7-488D-9AC9-CDF184989D6A}"/>
    <cellStyle name="ป้อนค่า 2 2 3 3" xfId="5439" xr:uid="{940D393D-9117-4F06-BE06-AE20D2F5BBF2}"/>
    <cellStyle name="ป้อนค่า 2 2 3 3 2" xfId="9060" xr:uid="{16631E37-68F7-4BFE-ACE2-0DC3434B4EDE}"/>
    <cellStyle name="ป้อนค่า 2 2 3 3 2 2" xfId="11965" xr:uid="{1C7D8252-0A1F-4346-8719-F184B1DCBEA2}"/>
    <cellStyle name="ป้อนค่า 2 2 3 3 2 3" xfId="21172" xr:uid="{6B6B47F4-D9BB-4339-AA5B-B8E26CB30E93}"/>
    <cellStyle name="ป้อนค่า 2 2 3 3 3" xfId="18213" xr:uid="{B46DDF15-3377-4308-A713-41A17C23150E}"/>
    <cellStyle name="ป้อนค่า 2 2 3 3 4" xfId="18000" xr:uid="{BC8079DD-FCD4-4AA8-AAD0-4DFE118963D0}"/>
    <cellStyle name="ป้อนค่า 2 2 3 4" xfId="7995" xr:uid="{629AB9F5-2690-4F5E-B6DD-4BD5EB931B1C}"/>
    <cellStyle name="ป้อนค่า 2 2 3 4 2" xfId="17461" xr:uid="{DB6B7DA0-EA5A-4779-9F57-10053E23664E}"/>
    <cellStyle name="ป้อนค่า 2 2 3 4 3" xfId="20355" xr:uid="{33E5C172-A624-474F-8071-D6A6AA3A64D5}"/>
    <cellStyle name="ป้อนค่า 2 2 3 5" xfId="14378" xr:uid="{1EF3BF7E-D54B-4F1E-B241-E78470E77378}"/>
    <cellStyle name="ป้อนค่า 2 2 3 6" xfId="16288" xr:uid="{635893C2-7CF5-4077-9A98-FBC0F60F3DCD}"/>
    <cellStyle name="ป้อนค่า 2 2 4" xfId="4543" xr:uid="{D3115F3E-21F3-4EC5-B483-FDE19E9DA0BC}"/>
    <cellStyle name="ป้อนค่า 2 2 4 2" xfId="5595" xr:uid="{0E7F2A9B-3053-4E98-9555-A9BD162CDB30}"/>
    <cellStyle name="ป้อนค่า 2 2 4 2 2" xfId="9216" xr:uid="{EDF8B20D-4DA3-4AF7-8449-B6FE87EB96D3}"/>
    <cellStyle name="ป้อนค่า 2 2 4 2 2 2" xfId="15554" xr:uid="{71EE915B-2B01-4203-AB2F-74484317E44F}"/>
    <cellStyle name="ป้อนค่า 2 2 4 2 2 3" xfId="21294" xr:uid="{AD321DF8-5651-4FEF-8A2D-5682237A8295}"/>
    <cellStyle name="ป้อนค่า 2 2 4 2 3" xfId="12546" xr:uid="{C9E23026-7DCC-4E4B-BCBD-4BCA9B875F4D}"/>
    <cellStyle name="ป้อนค่า 2 2 4 2 4" xfId="18156" xr:uid="{1B731E2B-9A79-4CBC-B86E-9A0D52942C04}"/>
    <cellStyle name="ป้อนค่า 2 2 4 3" xfId="8167" xr:uid="{B7A139D9-A03F-4888-90C5-F5C27470997A}"/>
    <cellStyle name="ป้อนค่า 2 2 4 3 2" xfId="12049" xr:uid="{473777E0-4B93-4724-825F-DDBFEC1D5608}"/>
    <cellStyle name="ป้อนค่า 2 2 4 3 3" xfId="20489" xr:uid="{225E9476-63A5-48BA-9C98-A2B65C6293F0}"/>
    <cellStyle name="ป้อนค่า 2 2 4 4" xfId="12927" xr:uid="{DB1D5627-8BD0-4B47-A145-3987E4CE6C50}"/>
    <cellStyle name="ป้อนค่า 2 2 4 5" xfId="18959" xr:uid="{98E57B72-D8E9-46DC-8484-97B22CC64637}"/>
    <cellStyle name="ป้อนค่า 2 2 5" xfId="5015" xr:uid="{6D3FBFB4-7A27-49A7-B9D6-5912FF6B6566}"/>
    <cellStyle name="ป้อนค่า 2 2 5 2" xfId="8636" xr:uid="{BAB8500B-5FF0-4A66-8839-41231B1EAD17}"/>
    <cellStyle name="ป้อนค่า 2 2 5 2 2" xfId="12009" xr:uid="{6716F44B-E0E9-4FBD-9259-63C5EDCAC6D0}"/>
    <cellStyle name="ป้อนค่า 2 2 5 2 3" xfId="20850" xr:uid="{89193381-BA7F-43BA-BE87-1BDD78155EDB}"/>
    <cellStyle name="ป้อนค่า 2 2 5 3" xfId="17562" xr:uid="{18FC79CD-2EF1-46B0-92D1-B693DD97C523}"/>
    <cellStyle name="ป้อนค่า 2 2 5 4" xfId="18933" xr:uid="{51C3B2B2-1D4B-4EED-BC0A-E1B26BC203E5}"/>
    <cellStyle name="ป้อนค่า 2 2 6" xfId="7438" xr:uid="{31716E9D-5595-4088-9D94-A6075A90678F}"/>
    <cellStyle name="ป้อนค่า 2 2 6 2" xfId="17835" xr:uid="{8EF105DD-DCFF-469F-B0ED-C0BB08162AF6}"/>
    <cellStyle name="ป้อนค่า 2 2 6 3" xfId="19941" xr:uid="{D6813FD6-5826-4700-AB6B-9A794EE0C648}"/>
    <cellStyle name="ป้อนค่า 2 2 7" xfId="13825" xr:uid="{5ADF4F50-98D4-4007-97FA-71065D929733}"/>
    <cellStyle name="ป้อนค่า 2 2 8" xfId="19208" xr:uid="{801AB5C7-AE7A-4A1A-A23B-717BF7B5EF71}"/>
    <cellStyle name="ป้อนค่า 2 3" xfId="4289" xr:uid="{9970D8EA-BAF4-4283-8EF3-912F905D61A7}"/>
    <cellStyle name="ป้อนค่า 2 3 2" xfId="4503" xr:uid="{CCB22630-7C5A-4FB8-98A2-920291000679}"/>
    <cellStyle name="ป้อนค่า 2 3 2 2" xfId="4967" xr:uid="{FF6C6F19-F8F4-44BE-A8A8-7B1517BEE2B2}"/>
    <cellStyle name="ป้อนค่า 2 3 2 2 2" xfId="6012" xr:uid="{E5FF47BF-AC4A-4EC3-ABD6-5FE7B4955474}"/>
    <cellStyle name="ป้อนค่า 2 3 2 2 2 2" xfId="9633" xr:uid="{933BE0AE-8DDC-4621-9FEC-F8F05778FE4F}"/>
    <cellStyle name="ป้อนค่า 2 3 2 2 2 2 2" xfId="11790" xr:uid="{085D273B-9BD7-47CB-83EF-9A82F4C8BC38}"/>
    <cellStyle name="ป้อนค่า 2 3 2 2 2 2 3" xfId="21618" xr:uid="{5614D7E6-5E91-4DB8-A31B-8B507892419E}"/>
    <cellStyle name="ป้อนค่า 2 3 2 2 2 3" xfId="12396" xr:uid="{7CEDF1A4-DC6E-465E-BDCB-254122DBC6FE}"/>
    <cellStyle name="ป้อนค่า 2 3 2 2 2 4" xfId="17961" xr:uid="{8AFE01A6-45E1-4505-B62E-13ED10C2F8B9}"/>
    <cellStyle name="ป้อนค่า 2 3 2 2 3" xfId="8591" xr:uid="{E62F9B80-198F-4CC7-89D5-7FCA97F76A32}"/>
    <cellStyle name="ป้อนค่า 2 3 2 2 3 2" xfId="17735" xr:uid="{7BC47A68-86F4-49DB-BB8D-C88C99C3FCA4}"/>
    <cellStyle name="ป้อนค่า 2 3 2 2 3 3" xfId="20815" xr:uid="{4FC591D9-ED7F-40A9-8CD4-9C4592FC6702}"/>
    <cellStyle name="ป้อนค่า 2 3 2 2 4" xfId="18395" xr:uid="{A11EEBB6-A875-4BBF-B8CE-3ADC2F9FDCF6}"/>
    <cellStyle name="ป้อนค่า 2 3 2 2 5" xfId="18940" xr:uid="{0DA0BED8-C324-486A-8FDC-38651F164043}"/>
    <cellStyle name="ป้อนค่า 2 3 2 3" xfId="5575" xr:uid="{5C817408-A783-4ECC-80F6-A081943680E1}"/>
    <cellStyle name="ป้อนค่า 2 3 2 3 2" xfId="9196" xr:uid="{16F5AA11-903D-43A1-B368-E2AE5B51AB73}"/>
    <cellStyle name="ป้อนค่า 2 3 2 3 2 2" xfId="13295" xr:uid="{89459FE5-E371-465A-87A2-93C8966D8D77}"/>
    <cellStyle name="ป้อนค่า 2 3 2 3 2 3" xfId="21278" xr:uid="{721BE582-094C-423B-BDB7-E76E6D5E553F}"/>
    <cellStyle name="ป้อนค่า 2 3 2 3 3" xfId="12553" xr:uid="{2919C9B5-FD03-47D7-98F4-F45C4EB78413}"/>
    <cellStyle name="ป้อนค่า 2 3 2 3 4" xfId="18143" xr:uid="{E49FF90C-9BBC-435F-BFC3-EA0583458D0D}"/>
    <cellStyle name="ป้อนค่า 2 3 2 4" xfId="8132" xr:uid="{3BEAD148-C328-41EC-B05B-D21AF106C9BD}"/>
    <cellStyle name="ป้อนค่า 2 3 2 4 2" xfId="17466" xr:uid="{03ACB0A4-74D2-4818-8CA7-AF3E4AB2BD4D}"/>
    <cellStyle name="ป้อนค่า 2 3 2 4 3" xfId="20461" xr:uid="{4DA642FC-7D31-42A4-9800-8CDD30668962}"/>
    <cellStyle name="ป้อนค่า 2 3 2 5" xfId="18638" xr:uid="{1925774C-29A3-4249-A688-907AD3428C93}"/>
    <cellStyle name="ป้อนค่า 2 3 2 6" xfId="17406" xr:uid="{92D5C5B3-5C89-4D98-9772-BB91593694A6}"/>
    <cellStyle name="ป้อนค่า 2 3 3" xfId="4793" xr:uid="{7A4DBF25-38DF-429C-8930-257595A76655}"/>
    <cellStyle name="ป้อนค่า 2 3 3 2" xfId="5840" xr:uid="{142926F3-F71D-42E8-9F46-C93016BB00AB}"/>
    <cellStyle name="ป้อนค่า 2 3 3 2 2" xfId="9461" xr:uid="{47D974FB-093D-429D-976B-BA43E7DCC26C}"/>
    <cellStyle name="ป้อนค่า 2 3 3 2 2 2" xfId="17659" xr:uid="{9D7D4785-F5D5-464A-B2FE-66EF62B125EB}"/>
    <cellStyle name="ป้อนค่า 2 3 3 2 2 3" xfId="21479" xr:uid="{9C54D1F7-0131-4A9E-BE21-E705CF0E2F3B}"/>
    <cellStyle name="ป้อนค่า 2 3 3 2 3" xfId="16099" xr:uid="{729A0B27-87DA-4965-899C-3C8D416A8345}"/>
    <cellStyle name="ป้อนค่า 2 3 3 2 4" xfId="19761" xr:uid="{236C9B6E-4BAF-4B7C-ADFE-71AAE5C13A2B}"/>
    <cellStyle name="ป้อนค่า 2 3 3 3" xfId="8417" xr:uid="{74D094EE-13E8-46AD-8329-CEE7E13186E7}"/>
    <cellStyle name="ป้อนค่า 2 3 3 3 2" xfId="17423" xr:uid="{9ECF424F-7318-4F5B-8A57-7D1BE3863FCF}"/>
    <cellStyle name="ป้อนค่า 2 3 3 3 3" xfId="20676" xr:uid="{F27B5611-9E70-444A-BE88-015AE4161874}"/>
    <cellStyle name="ป้อนค่า 2 3 3 4" xfId="18457" xr:uid="{8573CD79-CC23-4F9A-9A60-3C57B6C36F21}"/>
    <cellStyle name="ป้อนค่า 2 3 3 5" xfId="14620" xr:uid="{08E29820-86B3-41EE-AB71-F60B7FA743C2}"/>
    <cellStyle name="ป้อนค่า 2 3 4" xfId="5381" xr:uid="{988FED4E-F8AD-4F77-954D-602CC81AC0F2}"/>
    <cellStyle name="ป้อนค่า 2 3 4 2" xfId="9002" xr:uid="{25210EAA-90C5-4EB2-9B31-4217BC8085D5}"/>
    <cellStyle name="ป้อนค่า 2 3 4 2 2" xfId="15576" xr:uid="{AC7C88E3-5596-4665-91AF-88F87E34B479}"/>
    <cellStyle name="ป้อนค่า 2 3 4 2 3" xfId="21121" xr:uid="{60B5D040-4BEE-4795-8E8E-585C67C375BC}"/>
    <cellStyle name="ป้อนค่า 2 3 4 3" xfId="18732" xr:uid="{0975BB80-F5E0-4692-9398-80C0B8C6C4F4}"/>
    <cellStyle name="ป้อนค่า 2 3 4 4" xfId="15066" xr:uid="{A4BE256C-D094-44F7-890F-9E5D239BD644}"/>
    <cellStyle name="ป้อนค่า 2 3 5" xfId="7926" xr:uid="{401FCEC1-41AF-4D1F-9A26-A0819C494C61}"/>
    <cellStyle name="ป้อนค่า 2 3 5 2" xfId="12069" xr:uid="{E4870E5F-7DC1-4087-BF47-3B26679C83E5}"/>
    <cellStyle name="ป้อนค่า 2 3 5 3" xfId="20295" xr:uid="{788A554B-C3E8-4A44-B57A-C84F9649BB8C}"/>
    <cellStyle name="ป้อนค่า 2 3 6" xfId="12982" xr:uid="{1B688E05-3108-449B-9B7E-C82C54E9B2E9}"/>
    <cellStyle name="ป้อนค่า 2 3 7" xfId="14020" xr:uid="{332A09A3-3940-4D5B-BBB7-5D338A33F099}"/>
    <cellStyle name="ป้อนค่า 2 4" xfId="3769" xr:uid="{BFFDBAAE-D0E2-437F-9647-D8B241F98283}"/>
    <cellStyle name="ป้อนค่า 2 4 2" xfId="4554" xr:uid="{DDA99AEC-2E08-4E7C-A82F-A187697E9E0A}"/>
    <cellStyle name="ป้อนค่า 2 4 2 2" xfId="5606" xr:uid="{FC6BED65-757C-4DCD-90B2-EF808FC7C5C2}"/>
    <cellStyle name="ป้อนค่า 2 4 2 2 2" xfId="9227" xr:uid="{D61609AA-56FF-4938-822B-B052DBBDFD99}"/>
    <cellStyle name="ป้อนค่า 2 4 2 2 2 2" xfId="15497" xr:uid="{103BCA77-BBA0-4A77-916A-C3C93B2A48D3}"/>
    <cellStyle name="ป้อนค่า 2 4 2 2 2 3" xfId="21302" xr:uid="{78FACC08-795D-4268-A1C2-E14D775FACF5}"/>
    <cellStyle name="ป้อนค่า 2 4 2 2 3" xfId="12540" xr:uid="{08F7343A-642D-4514-B2EF-0AB445596E85}"/>
    <cellStyle name="ป้อนค่า 2 4 2 2 4" xfId="18007" xr:uid="{70166A42-7BE8-4A99-8612-61CB2EE43DD8}"/>
    <cellStyle name="ป้อนค่า 2 4 2 3" xfId="8178" xr:uid="{8E6486F3-5BF5-433D-82A4-907ECD2BB352}"/>
    <cellStyle name="ป้อนค่า 2 4 2 3 2" xfId="13533" xr:uid="{9FB430A6-3E60-4F1B-A373-40315A1A653F}"/>
    <cellStyle name="ป้อนค่า 2 4 2 3 3" xfId="20497" xr:uid="{3B16400E-7D36-40CE-BBBF-C18ADD3ED8C1}"/>
    <cellStyle name="ป้อนค่า 2 4 2 4" xfId="15195" xr:uid="{C233EE0D-AA0F-4529-929B-B9451DECA823}"/>
    <cellStyle name="ป้อนค่า 2 4 2 5" xfId="16331" xr:uid="{9A7C2B4C-BDA7-4E71-BE76-A7DD1E7AD3C2}"/>
    <cellStyle name="ป้อนค่า 2 4 3" xfId="5035" xr:uid="{D1D453D6-2018-47FC-A881-A67FC8C090E1}"/>
    <cellStyle name="ป้อนค่า 2 4 3 2" xfId="8656" xr:uid="{859119D6-D8CD-4133-84E7-E124ED82F795}"/>
    <cellStyle name="ป้อนค่า 2 4 3 2 2" xfId="13494" xr:uid="{8A43313D-6FA1-4F6C-9B5F-2662BA4C09E3}"/>
    <cellStyle name="ป้อนค่า 2 4 3 2 3" xfId="20865" xr:uid="{DCDFF220-8CDA-4F44-B067-8A055F16962C}"/>
    <cellStyle name="ป้อนค่า 2 4 3 3" xfId="11747" xr:uid="{A6290350-50B4-466E-932A-7FF37BFB4688}"/>
    <cellStyle name="ป้อนค่า 2 4 3 4" xfId="18040" xr:uid="{947DF85F-BE1E-4B0C-9F83-D2A4EB465E16}"/>
    <cellStyle name="ป้อนค่า 2 4 4" xfId="7464" xr:uid="{3298DF76-08E9-480B-8C86-C7C9233FC859}"/>
    <cellStyle name="ป้อนค่า 2 4 4 2" xfId="12260" xr:uid="{C4C6E225-A4E6-4CE1-8424-4CABCBF45398}"/>
    <cellStyle name="ป้อนค่า 2 4 4 3" xfId="19960" xr:uid="{A8C8F0F7-B646-4134-A091-168EF966AA7C}"/>
    <cellStyle name="ป้อนค่า 2 4 5" xfId="13808" xr:uid="{EF0CF270-481E-436F-B1B5-86C0BDE28512}"/>
    <cellStyle name="ป้อนค่า 2 4 6" xfId="19192" xr:uid="{C1CBE56D-BE27-4A17-82AD-D76C4D1D817B}"/>
    <cellStyle name="ป้อนค่า 2 5" xfId="4037" xr:uid="{DE7FF7EF-B2C4-4B1B-8B69-60D1171F1762}"/>
    <cellStyle name="ป้อนค่า 2 5 2" xfId="5178" xr:uid="{77F55158-5C1C-4B29-BB84-659780FED553}"/>
    <cellStyle name="ป้อนค่า 2 5 2 2" xfId="8799" xr:uid="{59A6D431-59DD-437A-8014-E85C10AA3141}"/>
    <cellStyle name="ป้อนค่า 2 5 2 2 2" xfId="13568" xr:uid="{CA17157D-70FA-4F52-8BE2-31EF672379E8}"/>
    <cellStyle name="ป้อนค่า 2 5 2 2 3" xfId="20972" xr:uid="{3A3A609E-3827-49F6-AFBE-29109106466B}"/>
    <cellStyle name="ป้อนค่า 2 5 2 3" xfId="12681" xr:uid="{CBDE30D0-7882-4C56-A8F3-7CD1FE520E4D}"/>
    <cellStyle name="ป้อนค่า 2 5 2 4" xfId="19752" xr:uid="{1CB64EA7-5D46-4456-889A-CDFAF84866BA}"/>
    <cellStyle name="ป้อนค่า 2 5 3" xfId="7691" xr:uid="{8E6E7650-E5E1-4137-9D92-C6383EC83573}"/>
    <cellStyle name="ป้อนค่า 2 5 3 2" xfId="15674" xr:uid="{97643BF6-84BC-4668-9C90-26BE9E15C67D}"/>
    <cellStyle name="ป้อนค่า 2 5 3 3" xfId="20125" xr:uid="{7140151A-B95E-4DB8-B06A-6DC19DACCADE}"/>
    <cellStyle name="ป้อนค่า 2 5 4" xfId="13058" xr:uid="{1C08D8C3-8FAB-4150-9ADA-B26DDCA39196}"/>
    <cellStyle name="ป้อนค่า 2 5 5" xfId="19064" xr:uid="{36B4A4AB-913D-49C1-8E67-3BA96479BFCB}"/>
    <cellStyle name="ป้อนค่า 2 6" xfId="4978" xr:uid="{85583D2E-E242-45D4-BB02-7C847BA6CD3B}"/>
    <cellStyle name="ป้อนค่า 2 6 2" xfId="8602" xr:uid="{C4D43AC2-FEAC-4894-9E3F-0AF4C11A42F2}"/>
    <cellStyle name="ป้อนค่า 2 6 2 2" xfId="17737" xr:uid="{BA2EC7D1-B54E-40A4-A4B6-D0D576B9D464}"/>
    <cellStyle name="ป้อนค่า 2 6 2 3" xfId="20823" xr:uid="{904CC1F1-33E3-46C9-8683-BFD18B24C6AD}"/>
    <cellStyle name="ป้อนค่า 2 6 3" xfId="18384" xr:uid="{B0453D80-7DFA-4D54-AFD7-A33282EDC332}"/>
    <cellStyle name="ป้อนค่า 2 6 4" xfId="18937" xr:uid="{6390DB5E-41B3-479B-87AD-5C2235C5C977}"/>
    <cellStyle name="ป้อนค่า 2 7" xfId="7382" xr:uid="{71ABFFFD-4E24-4509-BC2D-1EA9DE0D6EC7}"/>
    <cellStyle name="ป้อนค่า 2 7 2" xfId="12302" xr:uid="{88E62FE0-59E3-48A4-95DF-F6AB58FFF637}"/>
    <cellStyle name="ป้อนค่า 2 7 3" xfId="19902" xr:uid="{4C4ECEB3-BBFA-484A-847F-60518DA3D418}"/>
    <cellStyle name="ป้อนค่า 2 8" xfId="13865" xr:uid="{AF8D82EC-1F30-48D5-B7D7-409813CA9B3F}"/>
    <cellStyle name="ป้อนค่า 3" xfId="3712" xr:uid="{8CAD024C-CE6D-481D-AA04-88FFDD1233CC}"/>
    <cellStyle name="ป้อนค่า 3 2" xfId="4299" xr:uid="{6A6DC941-2861-4A1A-94DF-EEB9E2E8135F}"/>
    <cellStyle name="ป้อนค่า 3 2 2" xfId="4511" xr:uid="{3F5D9DA8-1B41-4037-BAF8-50C146E0AC76}"/>
    <cellStyle name="ป้อนค่า 3 2 2 2" xfId="4975" xr:uid="{C2B1E8A2-2799-4106-AAD6-D2A7DC7C46E2}"/>
    <cellStyle name="ป้อนค่า 3 2 2 2 2" xfId="6019" xr:uid="{7845FA1D-7092-4E99-A6D2-C53297BFEC3A}"/>
    <cellStyle name="ป้อนค่า 3 2 2 2 2 2" xfId="9640" xr:uid="{637A7F05-D422-4404-9D15-4B131E6C6FA5}"/>
    <cellStyle name="ป้อนค่า 3 2 2 2 2 2 2" xfId="18553" xr:uid="{159A93F0-A92B-48E0-84DE-7E02A3D427CC}"/>
    <cellStyle name="ป้อนค่า 3 2 2 2 2 2 3" xfId="21623" xr:uid="{0274393E-6092-4411-A763-B70AEBDBC693}"/>
    <cellStyle name="ป้อนค่า 3 2 2 2 2 3" xfId="18159" xr:uid="{97AB9433-FC8F-44AE-B1C5-2E289CBD5A6F}"/>
    <cellStyle name="ป้อนค่า 3 2 2 2 2 4" xfId="13836" xr:uid="{ABF29750-743E-4496-AAFF-00B9BA09DEB7}"/>
    <cellStyle name="ป้อนค่า 3 2 2 2 3" xfId="8599" xr:uid="{549507B6-6AA6-4E6D-8942-0F61D7DCCFD8}"/>
    <cellStyle name="ป้อนค่า 3 2 2 2 3 2" xfId="17739" xr:uid="{113C8263-B3B4-42B7-8DA7-455297AA2C83}"/>
    <cellStyle name="ป้อนค่า 3 2 2 2 3 3" xfId="20820" xr:uid="{3064309D-B486-42D1-89EE-7E44D7130F7B}"/>
    <cellStyle name="ป้อนค่า 3 2 2 2 4" xfId="18387" xr:uid="{695A8432-30B2-4233-986F-E79B1E988CC9}"/>
    <cellStyle name="ป้อนค่า 3 2 2 2 5" xfId="13620" xr:uid="{3E727A44-BBC2-4BD9-850E-9116345E8B23}"/>
    <cellStyle name="ป้อนค่า 3 2 2 3" xfId="5582" xr:uid="{129E4D9A-0E95-4DF2-8932-A3B46A04EFD0}"/>
    <cellStyle name="ป้อนค่า 3 2 2 3 2" xfId="9203" xr:uid="{403DC668-D5A9-472E-868B-A0738D0A9071}"/>
    <cellStyle name="ป้อนค่า 3 2 2 3 2 2" xfId="15312" xr:uid="{DBA3BFA5-08B8-4835-9836-04CD9ECABB27}"/>
    <cellStyle name="ป้อนค่า 3 2 2 3 2 3" xfId="21283" xr:uid="{BB9A7064-4C25-4E8A-B301-84652DF01011}"/>
    <cellStyle name="ป้อนค่า 3 2 2 3 3" xfId="18602" xr:uid="{CEA53D45-8B16-42D0-9803-DE73BD86FF22}"/>
    <cellStyle name="ป้อนค่า 3 2 2 3 4" xfId="11767" xr:uid="{4538325B-44A6-41D6-9772-049CCAE3CE66}"/>
    <cellStyle name="ป้อนค่า 3 2 2 4" xfId="8140" xr:uid="{B99DDDAB-9A2D-4179-BF56-630C1B9B95CE}"/>
    <cellStyle name="ป้อนค่า 3 2 2 4 2" xfId="13390" xr:uid="{91C0C4B1-E58D-44A6-9D88-B3B962C0A608}"/>
    <cellStyle name="ป้อนค่า 3 2 2 4 3" xfId="20466" xr:uid="{AA3EA87D-3CB5-4B13-9188-E43A83D63304}"/>
    <cellStyle name="ป้อนค่า 3 2 2 5" xfId="12953" xr:uid="{D36DFF1E-9B53-403D-8BA7-81BDF805ADB0}"/>
    <cellStyle name="ป้อนค่า 3 2 2 6" xfId="18981" xr:uid="{6B790E13-9A55-41CC-9B56-CBD94E8B707B}"/>
    <cellStyle name="ป้อนค่า 3 2 3" xfId="4801" xr:uid="{55E542A5-469F-459E-A6C1-6DEFA383952A}"/>
    <cellStyle name="ป้อนค่า 3 2 3 2" xfId="5847" xr:uid="{322BD62F-83B4-4E01-BA0E-61B9C86109DB}"/>
    <cellStyle name="ป้อนค่า 3 2 3 2 2" xfId="9468" xr:uid="{713EE036-CC65-4F18-A767-30B66015D7BB}"/>
    <cellStyle name="ป้อนค่า 3 2 3 2 2 2" xfId="17652" xr:uid="{42AB0E08-5B9F-4454-9586-0DFD4625EFA5}"/>
    <cellStyle name="ป้อนค่า 3 2 3 2 2 3" xfId="21484" xr:uid="{C07C990E-8B39-435C-8A33-A0DC6679E09B}"/>
    <cellStyle name="ป้อนค่า 3 2 3 2 3" xfId="14563" xr:uid="{8CE2DD45-BC4B-4058-8F1B-D45C19C399E9}"/>
    <cellStyle name="ป้อนค่า 3 2 3 2 4" xfId="14743" xr:uid="{B4F92177-DB5A-49E4-80C4-E877690CF0D6}"/>
    <cellStyle name="ป้อนค่า 3 2 3 3" xfId="8425" xr:uid="{478FAD35-786F-42CC-97FD-2C89171F283E}"/>
    <cellStyle name="ป้อนค่า 3 2 3 3 2" xfId="16116" xr:uid="{B883EAD5-40CD-480D-8C46-08BBC67CE2CA}"/>
    <cellStyle name="ป้อนค่า 3 2 3 3 3" xfId="20681" xr:uid="{49ACA30E-77DB-4165-BD04-8737DDCE0AFE}"/>
    <cellStyle name="ป้อนค่า 3 2 3 4" xfId="18632" xr:uid="{0BF0AE58-7999-4F11-B861-B3FD00E0A6E3}"/>
    <cellStyle name="ป้อนค่า 3 2 3 5" xfId="12335" xr:uid="{9564C71E-2869-4781-857A-5409E277269E}"/>
    <cellStyle name="ป้อนค่า 3 2 4" xfId="5388" xr:uid="{FAB0AF26-0775-4249-8B1D-FBDCD0F4F5E4}"/>
    <cellStyle name="ป้อนค่า 3 2 4 2" xfId="9009" xr:uid="{C8E9678F-BC0D-4417-BB61-97A0F8AF939A}"/>
    <cellStyle name="ป้อนค่า 3 2 4 2 2" xfId="13317" xr:uid="{9B77C167-5490-4896-BFC3-9803BB09B4E9}"/>
    <cellStyle name="ป้อนค่า 3 2 4 2 3" xfId="21126" xr:uid="{2705E3C3-DED4-49E8-8E08-5EBAEBA208B3}"/>
    <cellStyle name="ป้อนค่า 3 2 4 3" xfId="17568" xr:uid="{DDCC3FA7-E421-4076-B4F0-E978B980D315}"/>
    <cellStyle name="ป้อนค่า 3 2 4 4" xfId="14275" xr:uid="{7F733A6C-DDF4-470F-AE9F-F3F063EB3FD4}"/>
    <cellStyle name="ป้อนค่า 3 2 5" xfId="7935" xr:uid="{E770988C-A6C5-4AC6-B8ED-0E4499963BE1}"/>
    <cellStyle name="ป้อนค่า 3 2 5 2" xfId="18585" xr:uid="{849EF8F1-B565-4124-8A2F-16AE692124D3}"/>
    <cellStyle name="ป้อนค่า 3 2 5 3" xfId="20300" xr:uid="{917133ED-5CE7-47C6-9339-B297C1848F8E}"/>
    <cellStyle name="ป้อนค่า 3 2 6" xfId="12977" xr:uid="{817067E9-4E23-438E-BF0B-D61AE714A77D}"/>
    <cellStyle name="ป้อนค่า 3 2 7" xfId="14758" xr:uid="{32231181-9682-4286-BCCE-0EC2F4B6E814}"/>
    <cellStyle name="ป้อนค่า 3 3" xfId="4365" xr:uid="{B9B29639-E368-42C3-9F2D-4AFD7142DCE4}"/>
    <cellStyle name="ป้อนค่า 3 3 2" xfId="4829" xr:uid="{87B4454D-0317-43DC-A65F-4D224C189D42}"/>
    <cellStyle name="ป้อนค่า 3 3 2 2" xfId="5875" xr:uid="{AD71B92B-1181-4423-A7BE-31D272B993ED}"/>
    <cellStyle name="ป้อนค่า 3 3 2 2 2" xfId="9496" xr:uid="{7D9ABD93-CDF0-41B8-89FF-5B80EDB61140}"/>
    <cellStyle name="ป้อนค่า 3 3 2 2 2 2" xfId="17641" xr:uid="{5BABB3FE-6DA9-4765-A7A0-204ED33D68C9}"/>
    <cellStyle name="ป้อนค่า 3 3 2 2 2 3" xfId="21511" xr:uid="{9EAD6979-21DF-43C3-8E95-A33A1A84BF66}"/>
    <cellStyle name="ป้อนค่า 3 3 2 2 3" xfId="12496" xr:uid="{88AE18B7-82EE-45F4-BA6E-0368E890679A}"/>
    <cellStyle name="ป้อนค่า 3 3 2 2 4" xfId="18092" xr:uid="{08657C63-219A-471E-B128-D37504B0A7A1}"/>
    <cellStyle name="ป้อนค่า 3 3 2 3" xfId="8453" xr:uid="{DC1E820D-F953-4BFF-B6DF-E69E2A2B8BF2}"/>
    <cellStyle name="ป้อนค่า 3 3 2 3 2" xfId="16008" xr:uid="{FD6E4BF8-1B21-4249-B157-685A372ECEE9}"/>
    <cellStyle name="ป้อนค่า 3 3 2 3 3" xfId="20708" xr:uid="{B19B17F4-6A2D-4C0E-96BA-0C5707A1FFAC}"/>
    <cellStyle name="ป้อนค่า 3 3 2 4" xfId="12830" xr:uid="{84DE974E-BA95-46A9-99C1-CA2C282D9322}"/>
    <cellStyle name="ป้อนค่า 3 3 2 5" xfId="13979" xr:uid="{DA65DDAF-4341-48B5-B386-07461EA95C0B}"/>
    <cellStyle name="ป้อนค่า 3 3 3" xfId="5438" xr:uid="{EE6A657F-A903-471E-8165-3459F1A0DEE3}"/>
    <cellStyle name="ป้อนค่า 3 3 3 2" xfId="9059" xr:uid="{E0B821F1-696E-4979-BB75-0B1489A81D5E}"/>
    <cellStyle name="ป้อนค่า 3 3 3 2 2" xfId="13455" xr:uid="{6427764E-831F-4A57-A68E-712A5A33D154}"/>
    <cellStyle name="ป้อนค่า 3 3 3 2 3" xfId="21171" xr:uid="{CF99A797-EF12-4419-A84E-303E75C3D012}"/>
    <cellStyle name="ป้อนค่า 3 3 3 3" xfId="12614" xr:uid="{A906DBF5-E91A-4C60-886D-37EBE540F8C5}"/>
    <cellStyle name="ป้อนค่า 3 3 3 4" xfId="13860" xr:uid="{84AEA3CE-1618-495D-B185-D1FE902FAEEE}"/>
    <cellStyle name="ป้อนค่า 3 3 4" xfId="7994" xr:uid="{8B736CFC-64A5-45F9-A072-986FFD855528}"/>
    <cellStyle name="ป้อนค่า 3 3 4 2" xfId="17582" xr:uid="{66A1A231-61AA-4224-B988-9CAC265344DF}"/>
    <cellStyle name="ป้อนค่า 3 3 4 3" xfId="20354" xr:uid="{D116F019-5CE9-4AB8-8C43-84E8745AC3D3}"/>
    <cellStyle name="ป้อนค่า 3 3 5" xfId="14598" xr:uid="{A9F029B4-04FA-45BA-89B6-8C1A9415EFF6}"/>
    <cellStyle name="ป้อนค่า 3 3 6" xfId="16926" xr:uid="{4DA76B53-474C-4C68-B798-2BD29DB66456}"/>
    <cellStyle name="ป้อนค่า 3 4" xfId="4542" xr:uid="{FC974B88-DC1F-4F8B-8B4F-C56D39265F97}"/>
    <cellStyle name="ป้อนค่า 3 4 2" xfId="5594" xr:uid="{5A4DB1A6-B6E6-4690-BD6A-77717467AE65}"/>
    <cellStyle name="ป้อนค่า 3 4 2 2" xfId="9215" xr:uid="{77AD45AB-FD58-4732-B83C-CFA8CA1CEBFA}"/>
    <cellStyle name="ป้อนค่า 3 4 2 2 2" xfId="15310" xr:uid="{E8735CA3-23F8-4A5D-8198-7493AD047A84}"/>
    <cellStyle name="ป้อนค่า 3 4 2 2 3" xfId="21293" xr:uid="{63683D39-74A8-44AD-A7F3-70C003C7AC73}"/>
    <cellStyle name="ป้อนค่า 3 4 2 3" xfId="12547" xr:uid="{F0658576-638D-4218-A18A-9109A2CC9FEB}"/>
    <cellStyle name="ป้อนค่า 3 4 2 4" xfId="12310" xr:uid="{6F8813B0-AC81-4C1F-B655-92903EBA20AB}"/>
    <cellStyle name="ป้อนค่า 3 4 3" xfId="8166" xr:uid="{5ECFB7A5-28DC-45E8-B74F-608F3D8D7B63}"/>
    <cellStyle name="ป้อนค่า 3 4 3 2" xfId="13535" xr:uid="{0C0AEB27-C128-483C-8963-1A3A8263FF96}"/>
    <cellStyle name="ป้อนค่า 3 4 3 3" xfId="20488" xr:uid="{3AA50070-6028-41C0-9B9D-117A68E31FD8}"/>
    <cellStyle name="ป้อนค่า 3 4 4" xfId="12928" xr:uid="{33BA8A66-A2F4-4637-A9D0-FFC0E0A77A98}"/>
    <cellStyle name="ป้อนค่า 3 4 5" xfId="18960" xr:uid="{F7062431-712E-4A25-B96C-9771EC1B0FA8}"/>
    <cellStyle name="ป้อนค่า 3 5" xfId="5014" xr:uid="{2EF07B28-D71E-481C-BAF0-891FA5BA0C8E}"/>
    <cellStyle name="ป้อนค่า 3 5 2" xfId="8635" xr:uid="{47091453-8023-467C-8562-B801834C540B}"/>
    <cellStyle name="ป้อนค่า 3 5 2 2" xfId="13497" xr:uid="{999FE38E-6A52-413C-887D-41511FF26C89}"/>
    <cellStyle name="ป้อนค่า 3 5 2 3" xfId="20849" xr:uid="{FED60864-5384-45B8-BEA2-6B8AD928EC85}"/>
    <cellStyle name="ป้อนค่า 3 5 3" xfId="12746" xr:uid="{874AC4F6-9EFD-4C6E-A988-76B05F58AE11}"/>
    <cellStyle name="ป้อนค่า 3 5 4" xfId="13167" xr:uid="{B5789296-BBB7-405D-805D-9E55DD92FEF1}"/>
    <cellStyle name="ป้อนค่า 3 6" xfId="7437" xr:uid="{20753C5E-1774-4C3D-BAC8-2B2B4C38E87E}"/>
    <cellStyle name="ป้อนค่า 3 6 2" xfId="17836" xr:uid="{25DA1053-F2B4-49C8-992C-0335E01FE42B}"/>
    <cellStyle name="ป้อนค่า 3 6 3" xfId="19940" xr:uid="{47DA5249-C561-4D58-BE77-EEC1B11BB23C}"/>
    <cellStyle name="ป้อนค่า 3 7" xfId="13163" xr:uid="{65B7D245-31E1-4BF4-A8CF-9306D538FD5F}"/>
    <cellStyle name="ป้อนค่า 3 8" xfId="19209" xr:uid="{CC792DA0-A07F-4739-9363-109839D07617}"/>
    <cellStyle name="ป้อนค่า 4" xfId="4288" xr:uid="{7394743F-BC92-4607-B908-C28173554F76}"/>
    <cellStyle name="ป้อนค่า 4 2" xfId="4502" xr:uid="{9D148891-C43A-4B19-933D-FC075CB35328}"/>
    <cellStyle name="ป้อนค่า 4 2 2" xfId="4966" xr:uid="{8A10E78C-A8A9-4EBE-B104-58AC51CB643D}"/>
    <cellStyle name="ป้อนค่า 4 2 2 2" xfId="6011" xr:uid="{F9BF23F7-E4D2-45FC-A8CB-A7FCC3243DB1}"/>
    <cellStyle name="ป้อนค่า 4 2 2 2 2" xfId="9632" xr:uid="{A992D9A7-DA86-4F84-8738-698C84D589CB}"/>
    <cellStyle name="ป้อนค่า 4 2 2 2 2 2" xfId="15848" xr:uid="{043D8AE4-14FD-4547-9277-7F7B2AEE0276}"/>
    <cellStyle name="ป้อนค่า 4 2 2 2 2 3" xfId="21617" xr:uid="{2D5F5168-788B-446A-9D9C-E99304B35C23}"/>
    <cellStyle name="ป้อนค่า 4 2 2 2 3" xfId="12397" xr:uid="{6EB5B6CA-388B-467D-A6C1-42004BD974F6}"/>
    <cellStyle name="ป้อนค่า 4 2 2 2 4" xfId="13838" xr:uid="{D0C07BCF-D594-4424-96A1-68A6F98ED662}"/>
    <cellStyle name="ป้อนค่า 4 2 2 3" xfId="8590" xr:uid="{108991BA-BC65-4565-813B-AC45AE81FDC4}"/>
    <cellStyle name="ป้อนค่า 4 2 2 3 2" xfId="18697" xr:uid="{05A947C8-74FF-49B2-B388-D35B30AFD464}"/>
    <cellStyle name="ป้อนค่า 4 2 2 3 3" xfId="20814" xr:uid="{2EFD0605-63ED-47F1-8816-83CD3B21361C}"/>
    <cellStyle name="ป้อนค่า 4 2 2 4" xfId="18396" xr:uid="{D7DBF9CF-E90A-4069-9BE0-FD7E8C1B48FD}"/>
    <cellStyle name="ป้อนค่า 4 2 2 5" xfId="13186" xr:uid="{AFE55102-26DF-43E3-ACA3-EF3AB6136131}"/>
    <cellStyle name="ป้อนค่า 4 2 3" xfId="5574" xr:uid="{7D776B33-1C2D-4A2B-B4E7-F5B5791CBD8C}"/>
    <cellStyle name="ป้อนค่า 4 2 3 2" xfId="9195" xr:uid="{4E799C5D-5BDA-46F9-BBA0-F1828A3C2FF0}"/>
    <cellStyle name="ป้อนค่า 4 2 3 2 2" xfId="15555" xr:uid="{2CC5815A-D382-4785-B9ED-48CE889B37FF}"/>
    <cellStyle name="ป้อนค่า 4 2 3 2 3" xfId="21277" xr:uid="{030A5411-AA9E-4D75-9141-40AF33FD0E83}"/>
    <cellStyle name="ป้อนค่า 4 2 3 3" xfId="12554" xr:uid="{60BB9205-5763-404A-B09D-4A3313470055}"/>
    <cellStyle name="ป้อนค่า 4 2 3 4" xfId="16109" xr:uid="{35CC3C86-7E4B-4880-9F8F-9AF3A88830E5}"/>
    <cellStyle name="ป้อนค่า 4 2 4" xfId="8131" xr:uid="{FED78072-4274-4953-AB32-60D5BB330726}"/>
    <cellStyle name="ป้อนค่า 4 2 4 2" xfId="17768" xr:uid="{518B385F-6401-428C-ACBB-00A06C8B20DE}"/>
    <cellStyle name="ป้อนค่า 4 2 4 3" xfId="20460" xr:uid="{57D73749-76BE-4144-94F6-1B45652AB5D3}"/>
    <cellStyle name="ป้อนค่า 4 2 5" xfId="15509" xr:uid="{B626273C-6EE8-49DB-9348-7BE3078ACC54}"/>
    <cellStyle name="ป้อนค่า 4 2 6" xfId="13133" xr:uid="{4A50A62B-DA6F-4E0C-BEEB-68E4308AA35E}"/>
    <cellStyle name="ป้อนค่า 4 3" xfId="4792" xr:uid="{91BF03E3-9DDC-48D8-9D82-238D74B9667F}"/>
    <cellStyle name="ป้อนค่า 4 3 2" xfId="5839" xr:uid="{89E2CCA3-47BF-45F6-A7DC-0ED6E2B286F8}"/>
    <cellStyle name="ป้อนค่า 4 3 2 2" xfId="9460" xr:uid="{5EFB0975-53E8-4319-8E96-6957F4E3DA87}"/>
    <cellStyle name="ป้อนค่า 4 3 2 2 2" xfId="17660" xr:uid="{75FCBFF6-CFF2-42E2-8D1F-55991254A660}"/>
    <cellStyle name="ป้อนค่า 4 3 2 2 3" xfId="21478" xr:uid="{E98AEF57-EA1C-41BC-BEFB-AD1B70B8199F}"/>
    <cellStyle name="ป้อนค่า 4 3 2 3" xfId="16058" xr:uid="{4999063D-20F7-441A-9EF8-3AC528A4F582}"/>
    <cellStyle name="ป้อนค่า 4 3 2 4" xfId="13268" xr:uid="{AA4DA8D9-ACA8-4EFA-B6DB-C19EB5D1482F}"/>
    <cellStyle name="ป้อนค่า 4 3 3" xfId="8416" xr:uid="{51118FFC-70FD-4CDA-8A1D-B7DB67D55507}"/>
    <cellStyle name="ป้อนค่า 4 3 3 2" xfId="17486" xr:uid="{483514BC-2CCB-4311-B94E-9CDA5F1E8B9A}"/>
    <cellStyle name="ป้อนค่า 4 3 3 3" xfId="20675" xr:uid="{347EE63D-85C3-4E13-841E-06DF6229E387}"/>
    <cellStyle name="ป้อนค่า 4 3 4" xfId="12837" xr:uid="{6C4CE319-FF1D-4ED9-992B-D625FC5CAA55}"/>
    <cellStyle name="ป้อนค่า 4 3 5" xfId="14398" xr:uid="{7A7B5D6D-5BA0-484B-99CC-ACB16FB1F504}"/>
    <cellStyle name="ป้อนค่า 4 4" xfId="5380" xr:uid="{C1D23F43-CEE0-48F2-8F64-E3539E79DFBA}"/>
    <cellStyle name="ป้อนค่า 4 4 2" xfId="9001" xr:uid="{CA362C51-97F3-497D-BBAF-F0DAF1633FD9}"/>
    <cellStyle name="ป้อนค่า 4 4 2 2" xfId="15334" xr:uid="{A074C4EA-CB22-43FE-8C9C-934A3EFDA6A7}"/>
    <cellStyle name="ป้อนค่า 4 4 2 3" xfId="21120" xr:uid="{D0AB1D2E-8A4E-4DD9-B5C1-6B277187E9B3}"/>
    <cellStyle name="ป้อนค่า 4 4 3" xfId="12621" xr:uid="{B604F47A-2112-48FF-A304-BD06CE6E5CF9}"/>
    <cellStyle name="ป้อนค่า 4 4 4" xfId="17993" xr:uid="{6EC04305-1344-4CEB-AED2-0AF669B7B075}"/>
    <cellStyle name="ป้อนค่า 4 5" xfId="7925" xr:uid="{CC46AF56-8778-40BC-8771-AB7A3F94818B}"/>
    <cellStyle name="ป้อนค่า 4 5 2" xfId="13966" xr:uid="{2C79E401-83CE-4F5D-8081-475F9BCCFFF8}"/>
    <cellStyle name="ป้อนค่า 4 5 3" xfId="20294" xr:uid="{C9317A38-1449-4613-B90F-FD43E6094F09}"/>
    <cellStyle name="ป้อนค่า 4 6" xfId="13647" xr:uid="{37532AE1-E98E-4876-929D-DC5094294116}"/>
    <cellStyle name="ป้อนค่า 4 7" xfId="16512" xr:uid="{75D993A3-E49D-41CF-A35B-A56FCAB0308A}"/>
    <cellStyle name="ป้อนค่า 5" xfId="4033" xr:uid="{A6BC1343-7415-4B68-B748-BF26A1696F10}"/>
    <cellStyle name="ป้อนค่า 5 2" xfId="4619" xr:uid="{CDADF77A-5507-4013-8770-9DF6C8B09047}"/>
    <cellStyle name="ป้อนค่า 5 2 2" xfId="5669" xr:uid="{9BB392C2-CC42-4256-A5F7-F30D6D87100D}"/>
    <cellStyle name="ป้อนค่า 5 2 2 2" xfId="9290" xr:uid="{BB12E63F-32C3-4F92-84BC-E829B030D901}"/>
    <cellStyle name="ป้อนค่า 5 2 2 2 2" xfId="11916" xr:uid="{DBC1EC1C-4794-4D69-8FDB-8B36D40CB7AF}"/>
    <cellStyle name="ป้อนค่า 5 2 2 2 3" xfId="21349" xr:uid="{CF2C1116-A751-4677-8DB5-05B748A2E9B2}"/>
    <cellStyle name="ป้อนค่า 5 2 2 3" xfId="15991" xr:uid="{954E1BC8-263D-4731-A898-A2F083594E0A}"/>
    <cellStyle name="ป้อนค่า 5 2 2 4" xfId="18008" xr:uid="{3955CD47-F8E6-4E92-9773-D40ADD2959E8}"/>
    <cellStyle name="ป้อนค่า 5 2 3" xfId="8243" xr:uid="{5A243590-83D8-4E53-AAC9-31E6B5AADE45}"/>
    <cellStyle name="ป้อนค่า 5 2 3 2" xfId="13378" xr:uid="{61F08B07-24B0-4783-9FB8-C61A18383859}"/>
    <cellStyle name="ป้อนค่า 5 2 3 3" xfId="20544" xr:uid="{1EFF09F2-FE88-4680-AEF9-DB6B6A064A6C}"/>
    <cellStyle name="ป้อนค่า 5 2 4" xfId="12864" xr:uid="{B8944D89-267C-4640-9D84-7611B0C9A973}"/>
    <cellStyle name="ป้อนค่า 5 2 5" xfId="14945" xr:uid="{FED67962-F152-4604-9F9F-FD0FCF26990A}"/>
    <cellStyle name="ป้อนค่า 5 3" xfId="5175" xr:uid="{B05059EA-0DD4-45A5-AD1A-FDB8AA2930DB}"/>
    <cellStyle name="ป้อนค่า 5 3 2" xfId="8796" xr:uid="{B666E4A1-82B1-41F0-9F7E-0A32B6A05FEF}"/>
    <cellStyle name="ป้อนค่า 5 3 2 2" xfId="15680" xr:uid="{951B7060-CC7F-442C-89B7-E797006F9DCF}"/>
    <cellStyle name="ป้อนค่า 5 3 2 3" xfId="20970" xr:uid="{D70CBC24-64BC-4B7B-8D44-D14AA067BA35}"/>
    <cellStyle name="ป้อนค่า 5 3 3" xfId="12682" xr:uid="{4844A46E-8B55-4D5D-85C4-2BB3A5735D71}"/>
    <cellStyle name="ป้อนค่า 5 3 4" xfId="19756" xr:uid="{0650AB16-4C86-4433-A441-574A72319282}"/>
    <cellStyle name="ป้อนค่า 5 4" xfId="7688" xr:uid="{978DC386-BA2B-4607-B73F-351D73D4593D}"/>
    <cellStyle name="ป้อนค่า 5 4 2" xfId="13909" xr:uid="{7E17B5D7-AD0A-46D6-8CD6-8F40DB48542F}"/>
    <cellStyle name="ป้อนค่า 5 4 3" xfId="20123" xr:uid="{FAD14AAE-4B0F-472F-A9C3-B0E69C2C114C}"/>
    <cellStyle name="ป้อนค่า 5 5" xfId="13059" xr:uid="{1BE87160-D741-485D-9DC6-A082394A737C}"/>
    <cellStyle name="ป้อนค่า 5 6" xfId="19066" xr:uid="{561E18DD-82ED-4102-8CA5-D73A2AAE37F3}"/>
    <cellStyle name="ป้อนค่า 6" xfId="4360" xr:uid="{5189C9C0-CA0B-4B88-94C2-571922091A9C}"/>
    <cellStyle name="ป้อนค่า 6 2" xfId="5434" xr:uid="{79D53894-960B-4303-A87D-CDD1C50D735D}"/>
    <cellStyle name="ป้อนค่า 6 2 2" xfId="9055" xr:uid="{3AAF4C06-450C-43F6-95C8-227147A6122B}"/>
    <cellStyle name="ป้อนค่า 6 2 2 2" xfId="15329" xr:uid="{C1CFCD9F-50AD-45C3-B6A5-91BFCF82A0CC}"/>
    <cellStyle name="ป้อนค่า 6 2 2 3" xfId="21167" xr:uid="{6A814B2F-0F4A-4BD5-A363-887E86132FE7}"/>
    <cellStyle name="ป้อนค่า 6 2 3" xfId="17498" xr:uid="{5EDDACB3-7646-439B-8956-A61F88D0698F}"/>
    <cellStyle name="ป้อนค่า 6 2 4" xfId="19764" xr:uid="{05FCD35F-67F6-42A0-B40F-7FE076EC7824}"/>
    <cellStyle name="ป้อนค่า 6 3" xfId="7990" xr:uid="{2484C639-96FD-4B50-93F6-D279119A54B0}"/>
    <cellStyle name="ป้อนค่า 6 3 2" xfId="15806" xr:uid="{934D2736-EF33-4585-A604-1701CE61282D}"/>
    <cellStyle name="ป้อนค่า 6 3 3" xfId="20350" xr:uid="{0DF0BDB6-0C15-44A9-8108-44FF09BDEA29}"/>
    <cellStyle name="ป้อนค่า 6 4" xfId="17173" xr:uid="{3C18AC94-2F0D-4DFC-B173-D719B075556B}"/>
    <cellStyle name="ป้อนค่า 6 5" xfId="14745" xr:uid="{FD3745F9-E479-4F17-A984-5BF8197C8F7D}"/>
    <cellStyle name="ป้อนค่า 7" xfId="2961" xr:uid="{24E9ABE2-F425-40CC-A489-90E28A9D1DE7}"/>
    <cellStyle name="ป้อนค่า 7 2" xfId="7395" xr:uid="{E1D0B165-5476-43C8-8E68-985DDC8DD6B5}"/>
    <cellStyle name="ป้อนค่า 7 2 2" xfId="12289" xr:uid="{33081858-AB8B-4B32-8EEE-F8F26DE45A1D}"/>
    <cellStyle name="ป้อนค่า 7 2 3" xfId="19907" xr:uid="{1CA4AABA-DD15-442A-BB01-6C231087ED4D}"/>
    <cellStyle name="ป้อนค่า 7 3" xfId="14382" xr:uid="{55522E59-FA53-43F5-971F-C1D6EE1D81A6}"/>
    <cellStyle name="ป้อนค่า 7 4" xfId="14165" xr:uid="{3093F682-4679-43B1-AE6C-5384269E14A5}"/>
    <cellStyle name="ป้อนค่า 8" xfId="7381" xr:uid="{59E75DC9-4F62-481E-ACBC-56E4386006A4}"/>
    <cellStyle name="ป้อนค่า 8 2" xfId="12303" xr:uid="{1751BE34-3D4E-4837-813A-034D51E55A50}"/>
    <cellStyle name="ป้อนค่า 8 3" xfId="19901" xr:uid="{C157730D-EBD5-42AF-9F8F-0A1003E4CCF9}"/>
    <cellStyle name="ป้อนค่า 9" xfId="13209" xr:uid="{D8926B83-0EFE-40F1-A300-2E027322C80C}"/>
    <cellStyle name="ปานกลาง" xfId="2588" xr:uid="{18EA6ACC-EF99-4DC1-B085-B0296D6EAC09}"/>
    <cellStyle name="ผลรวม" xfId="2589" xr:uid="{BE2D296B-C49C-41D7-AAED-0A1090A27317}"/>
    <cellStyle name="ผลรวม 2" xfId="2590" xr:uid="{D9F5A1FF-4315-4B0B-B275-62165C2FFA1C}"/>
    <cellStyle name="ผลรวม 2 2" xfId="4291" xr:uid="{AC47C6C0-EA92-4DF2-9C99-ADA7C1149C5D}"/>
    <cellStyle name="ผลรวม 2 2 2" xfId="4505" xr:uid="{5B208892-AEC0-451F-A721-B931FB1E3826}"/>
    <cellStyle name="ผลรวม 2 2 2 2" xfId="4969" xr:uid="{585AB8FD-7750-4B8B-B552-F43410DFAC5C}"/>
    <cellStyle name="ผลรวม 2 2 2 2 2" xfId="6014" xr:uid="{ADE358FF-68F0-4635-AFFD-A79F97BC78BB}"/>
    <cellStyle name="ผลรวม 2 2 2 2 2 2" xfId="9635" xr:uid="{7A8657B4-29AB-4DB6-A567-24ED7B28145A}"/>
    <cellStyle name="ผลรวม 2 2 2 2 2 2 2" xfId="16077" xr:uid="{BFC14468-D80C-4CDB-8311-3DFEA7B32AFA}"/>
    <cellStyle name="ผลรวม 2 2 2 2 2 2 3" xfId="21620" xr:uid="{258E47F9-EB78-432F-85F6-C89F92936385}"/>
    <cellStyle name="ผลรวม 2 2 2 2 2 3" xfId="12394" xr:uid="{942D8D64-464F-4458-9D2D-F9042C709824}"/>
    <cellStyle name="ผลรวม 2 2 2 2 2 4" xfId="18026" xr:uid="{E91C718E-3160-4966-BE97-4B160992C5D4}"/>
    <cellStyle name="ผลรวม 2 2 2 2 3" xfId="8593" xr:uid="{17D983D1-9D71-454F-AFEB-107961675568}"/>
    <cellStyle name="ผลรวม 2 2 2 2 3 2" xfId="17742" xr:uid="{6C70D91D-9D7F-41DC-AFA7-3E3643DC3981}"/>
    <cellStyle name="ผลรวม 2 2 2 2 3 3" xfId="20817" xr:uid="{62A39A48-B377-46EA-B4EF-6B9388E92CA7}"/>
    <cellStyle name="ผลรวม 2 2 2 2 4" xfId="18393" xr:uid="{34C796D2-E0DB-4D2B-89DC-0E6C8E317A00}"/>
    <cellStyle name="ผลรวม 2 2 2 2 5" xfId="17971" xr:uid="{E5716E44-6E45-45E6-9732-441BB82B8B02}"/>
    <cellStyle name="ผลรวม 2 2 2 3" xfId="5577" xr:uid="{ECC0ACFE-01D3-4332-900E-A8CA945172B5}"/>
    <cellStyle name="ผลรวม 2 2 2 3 2" xfId="9198" xr:uid="{042CF04A-B2E6-4604-BA94-908677F1CD2E}"/>
    <cellStyle name="ผลรวม 2 2 2 3 2 2" xfId="13437" xr:uid="{465DFA84-C389-4638-9BE2-95230BC4B926}"/>
    <cellStyle name="ผลรวม 2 2 2 3 2 3" xfId="21280" xr:uid="{C7519E2D-A81B-416A-91F0-DFDFB4CB71BA}"/>
    <cellStyle name="ผลรวม 2 2 2 3 3" xfId="12552" xr:uid="{FD87348D-B2F5-44DA-8FF0-02617CA586A9}"/>
    <cellStyle name="ผลรวม 2 2 2 3 4" xfId="17071" xr:uid="{C0918297-8944-46F8-88C5-8EFC094C5B3F}"/>
    <cellStyle name="ผลรวม 2 2 2 4" xfId="8134" xr:uid="{574F3419-73AC-459A-B1BA-C7A6FF7D6102}"/>
    <cellStyle name="ผลรวม 2 2 2 4 2" xfId="15406" xr:uid="{CFD943EB-1E75-4256-AAE9-28ADEEFEF881}"/>
    <cellStyle name="ผลรวม 2 2 2 4 3" xfId="20463" xr:uid="{B203C754-F6CB-44C4-B373-990B25002202}"/>
    <cellStyle name="ผลรวม 2 2 2 5" xfId="12957" xr:uid="{2D117BAB-575E-4E9A-9774-5D0F3AF8E9B0}"/>
    <cellStyle name="ผลรวม 2 2 2 6" xfId="18984" xr:uid="{125D25C4-A021-4787-A830-8F27F3A888E0}"/>
    <cellStyle name="ผลรวม 2 2 3" xfId="4795" xr:uid="{8292F2D2-8005-45DD-8D07-E7DFD246CA79}"/>
    <cellStyle name="ผลรวม 2 2 3 2" xfId="5842" xr:uid="{308E16D6-B694-4932-85B6-72370ECBA653}"/>
    <cellStyle name="ผลรวม 2 2 3 2 2" xfId="9463" xr:uid="{E2C2AD87-4FCB-4988-B053-9E95EFDEB476}"/>
    <cellStyle name="ผลรวม 2 2 3 2 2 2" xfId="17657" xr:uid="{FD6D0D2E-E77C-4BE1-99CF-34400A00F24D}"/>
    <cellStyle name="ผลรวม 2 2 3 2 2 3" xfId="21481" xr:uid="{C671A8A0-19B3-4EE4-8436-53ED61D2BD84}"/>
    <cellStyle name="ผลรวม 2 2 3 2 3" xfId="16049" xr:uid="{C8EC3EE4-8696-4FB2-9B29-D0776056D967}"/>
    <cellStyle name="ผลรวม 2 2 3 2 4" xfId="14482" xr:uid="{D6C7434F-BA2F-4366-949A-3FE18866E815}"/>
    <cellStyle name="ผลรวม 2 2 3 3" xfId="8419" xr:uid="{3CD77ADE-732C-4E2D-8287-716464FE2C98}"/>
    <cellStyle name="ผลรวม 2 2 3 3 2" xfId="16120" xr:uid="{EC8F6808-1BD0-4ED9-9AEB-F7E40FE14E8A}"/>
    <cellStyle name="ผลรวม 2 2 3 3 3" xfId="20678" xr:uid="{63046D15-4355-43FF-B666-892599A9B943}"/>
    <cellStyle name="ผลรวม 2 2 3 4" xfId="18453" xr:uid="{B776C185-D401-47ED-AA94-C7AC679D1995}"/>
    <cellStyle name="ผลรวม 2 2 3 5" xfId="19732" xr:uid="{575FC36F-BFD6-4ABE-88EE-248954877729}"/>
    <cellStyle name="ผลรวม 2 2 4" xfId="5383" xr:uid="{157E7E8E-C060-43F2-8A31-D8A374C0C92E}"/>
    <cellStyle name="ผลรวม 2 2 4 2" xfId="9004" xr:uid="{CFADC537-D90F-4C3D-A0B2-115B951A510E}"/>
    <cellStyle name="ผลรวม 2 2 4 2 2" xfId="15720" xr:uid="{269E2FE2-FAD5-4457-BEF7-0807E55467A2}"/>
    <cellStyle name="ผลรวม 2 2 4 2 3" xfId="21123" xr:uid="{070095D4-E7FF-4017-9B86-C16BE35B6B67}"/>
    <cellStyle name="ผลรวม 2 2 4 3" xfId="18615" xr:uid="{F3A84AF9-8D9D-4229-B817-EE442D370672}"/>
    <cellStyle name="ผลรวม 2 2 4 4" xfId="14480" xr:uid="{81340687-2633-41EB-B3F7-544BC18165F1}"/>
    <cellStyle name="ผลรวม 2 2 5" xfId="7928" xr:uid="{7159A8AB-3055-4A75-BAF3-0E4FBB1AB1E8}"/>
    <cellStyle name="ผลรวม 2 2 5 2" xfId="13402" xr:uid="{2A42835E-04C7-40CE-A419-7976A01A0051}"/>
    <cellStyle name="ผลรวม 2 2 5 3" xfId="20297" xr:uid="{1ADB9B5B-8705-4A1F-8247-8F6755A63139}"/>
    <cellStyle name="ผลรวม 2 2 6" xfId="12981" xr:uid="{B5B3FD3C-5494-472A-A876-66397AE66F28}"/>
    <cellStyle name="ผลรวม 2 2 7" xfId="14971" xr:uid="{4BDB88D3-727B-49CF-931E-064E2227F17A}"/>
    <cellStyle name="ผลรวม 2 3" xfId="4074" xr:uid="{F0663539-FEED-46A7-A974-513320FB4365}"/>
    <cellStyle name="ผลรวม 2 3 2" xfId="4636" xr:uid="{080F5BCE-C4CF-438F-BD37-9B2BBF7529A0}"/>
    <cellStyle name="ผลรวม 2 3 2 2" xfId="5686" xr:uid="{8E870E4A-9121-4A4B-8005-9C2647E8F23E}"/>
    <cellStyle name="ผลรวม 2 3 2 2 2" xfId="9307" xr:uid="{960840E7-FDBE-4112-A797-796666B9E00D}"/>
    <cellStyle name="ผลรวม 2 3 2 2 2 2" xfId="15550" xr:uid="{F1906A1B-C122-4FFD-86B5-7800215F6B5D}"/>
    <cellStyle name="ผลรวม 2 3 2 2 2 3" xfId="21360" xr:uid="{7A10DEB7-CE6A-4264-9F47-D43877B78C7D}"/>
    <cellStyle name="ผลรวม 2 3 2 2 3" xfId="16070" xr:uid="{633DBE5B-34D8-41C3-88F3-02F770AEB083}"/>
    <cellStyle name="ผลรวม 2 3 2 2 4" xfId="17948" xr:uid="{C5695D38-6296-4361-BC9A-ACEA4BAE821A}"/>
    <cellStyle name="ผลรวม 2 3 2 3" xfId="8260" xr:uid="{A6ECE570-6FA6-46FB-A879-A50F3DA1A23C}"/>
    <cellStyle name="ผลรวม 2 3 2 3 2" xfId="15636" xr:uid="{01B8869A-5945-420A-A4EB-4B673557DA54}"/>
    <cellStyle name="ผลรวม 2 3 2 3 3" xfId="20555" xr:uid="{69C0081D-C304-496A-94C8-0A8CAB6659C1}"/>
    <cellStyle name="ผลรวม 2 3 2 4" xfId="16073" xr:uid="{356098C9-4F9F-445E-B0DE-1B56492F123A}"/>
    <cellStyle name="ผลรวม 2 3 2 5" xfId="16364" xr:uid="{11C1C860-0119-4E69-BD81-887E71F57FEB}"/>
    <cellStyle name="ผลรวม 2 3 3" xfId="5200" xr:uid="{E4D7E72D-E3BA-4CFD-B948-054F4894A3E3}"/>
    <cellStyle name="ผลรวม 2 3 3 2" xfId="8821" xr:uid="{25AFB4E5-6DD7-472C-970A-4925D3BCED59}"/>
    <cellStyle name="ผลรวม 2 3 3 2 2" xfId="18758" xr:uid="{0525D1FE-50AA-45F4-B814-034E6FACBE8F}"/>
    <cellStyle name="ผลรวม 2 3 3 2 3" xfId="20986" xr:uid="{EC3962B6-BCF0-4EF1-84D5-1A6C98FB6951}"/>
    <cellStyle name="ผลรวม 2 3 3 3" xfId="15471" xr:uid="{2AFCCE87-E6DC-4851-B9F8-8C892F8A6A10}"/>
    <cellStyle name="ผลรวม 2 3 3 4" xfId="18049" xr:uid="{6FF8B7CB-9E02-437A-9185-15F1C3845B8F}"/>
    <cellStyle name="ผลรวม 2 3 4" xfId="7722" xr:uid="{BC0060C2-5B5F-4615-B21F-90CE3C519BB4}"/>
    <cellStyle name="ผลรวม 2 3 4 2" xfId="17474" xr:uid="{F86668C4-499E-4FE8-A402-FA667297BD19}"/>
    <cellStyle name="ผลรวม 2 3 4 3" xfId="20145" xr:uid="{676EC875-9D5B-455C-8F78-D7A58034E83F}"/>
    <cellStyle name="ผลรวม 2 3 5" xfId="16756" xr:uid="{9EE00DC2-BC07-4954-9CA0-5951230EEE19}"/>
    <cellStyle name="ผลรวม 2 3 6" xfId="19046" xr:uid="{BA1CBE05-F3A4-44FE-AF6B-DE3FD1DCA147}"/>
    <cellStyle name="ผลรวม 2 4" xfId="4082" xr:uid="{946DDC86-44FD-40B4-90EE-DA8904CEF0E3}"/>
    <cellStyle name="ผลรวม 2 4 2" xfId="5204" xr:uid="{C57384ED-A76C-4CC7-BFBF-03443FCFC0AA}"/>
    <cellStyle name="ผลรวม 2 4 2 2" xfId="8825" xr:uid="{A6691D4D-53D8-48FE-9FB2-FFE3A780D789}"/>
    <cellStyle name="ผลรวม 2 4 2 2 2" xfId="17532" xr:uid="{74C30247-9E16-4E09-B326-D91EBF7C2C41}"/>
    <cellStyle name="ผลรวม 2 4 2 2 3" xfId="20988" xr:uid="{270E7749-A4FC-4270-89AE-5BCBD817F6D2}"/>
    <cellStyle name="ผลรวม 2 4 2 3" xfId="15240" xr:uid="{1D4F0DD0-5794-4527-85AD-9AE47F486D0A}"/>
    <cellStyle name="ผลรวม 2 4 2 4" xfId="13621" xr:uid="{F5DE65C4-D6F2-48D4-8355-1CADF8C49541}"/>
    <cellStyle name="ผลรวม 2 4 3" xfId="7730" xr:uid="{4FDB024D-9DCC-46DE-A035-31664D5284A1}"/>
    <cellStyle name="ผลรวม 2 4 3 2" xfId="17817" xr:uid="{E071A56A-8D6D-4625-A779-CE3E3DFB4B12}"/>
    <cellStyle name="ผลรวม 2 4 3 3" xfId="20149" xr:uid="{074731AE-AE7E-4E13-8D8B-DCADE3656483}"/>
    <cellStyle name="ผลรวม 2 4 4" xfId="17404" xr:uid="{C83CB0BC-184F-4B11-A2DE-AE7CE8F423A3}"/>
    <cellStyle name="ผลรวม 2 4 5" xfId="19042" xr:uid="{C45CECC5-6CA0-42DE-AEB8-8CBDE96C9086}"/>
    <cellStyle name="ผลรวม 2 5" xfId="4530" xr:uid="{C131075A-87BC-4FAC-9009-1DC0B37B5A0A}"/>
    <cellStyle name="ผลรวม 2 5 2" xfId="8156" xr:uid="{130D778E-5769-4411-ABA8-0188D7A5FF51}"/>
    <cellStyle name="ผลรวม 2 5 2 2" xfId="12025" xr:uid="{5945C55A-D15F-4E27-A6FB-C14F7119D9EE}"/>
    <cellStyle name="ผลรวม 2 5 2 3" xfId="20479" xr:uid="{3ACC6572-D11E-4B15-82FD-6A108A4C780B}"/>
    <cellStyle name="ผลรวม 2 5 3" xfId="12937" xr:uid="{D0CB39FC-7EE1-4B0A-A7F2-2B6AD4840AFF}"/>
    <cellStyle name="ผลรวม 2 5 4" xfId="18969" xr:uid="{2185B361-B365-4FF0-91B7-884B07D48408}"/>
    <cellStyle name="ผลรวม 2 6" xfId="7384" xr:uid="{D4F2E168-A3CA-41E0-85D4-64826512A4EA}"/>
    <cellStyle name="ผลรวม 2 6 2" xfId="12300" xr:uid="{E228EA3A-0B2F-448A-9E45-BB4FAE7617C8}"/>
    <cellStyle name="ผลรวม 2 6 3" xfId="19904" xr:uid="{462D4BEB-4346-412F-9B46-12F1237663CF}"/>
    <cellStyle name="ผลรวม 2 7" xfId="13208" xr:uid="{BA7004CF-4085-4222-A401-22F66A0470CA}"/>
    <cellStyle name="ผลรวม 2 8" xfId="16096" xr:uid="{88F7BD13-4486-4BEA-8A28-42629AF828AE}"/>
    <cellStyle name="ผลรวม 3" xfId="4290" xr:uid="{98CF9392-AAA0-4569-B42B-C0166693EF5F}"/>
    <cellStyle name="ผลรวม 3 2" xfId="4504" xr:uid="{9FE85449-F31C-4F1F-B459-820487CF0B75}"/>
    <cellStyle name="ผลรวม 3 2 2" xfId="4968" xr:uid="{636EDE7A-5FC7-4153-B5F0-2109E33E6DA5}"/>
    <cellStyle name="ผลรวม 3 2 2 2" xfId="6013" xr:uid="{9A7C058F-C333-422E-A66F-DCB14A9C9D14}"/>
    <cellStyle name="ผลรวม 3 2 2 2 2" xfId="9634" xr:uid="{A67F9EDC-BF46-45D8-A2DA-66FE91CCA206}"/>
    <cellStyle name="ผลรวม 3 2 2 2 2 2" xfId="17624" xr:uid="{CC613ED7-69AB-4CCB-B458-3A723001BF00}"/>
    <cellStyle name="ผลรวม 3 2 2 2 2 3" xfId="21619" xr:uid="{D8797387-A932-406A-8EBD-78144E90EEB7}"/>
    <cellStyle name="ผลรวม 3 2 2 2 3" xfId="12395" xr:uid="{9AFC1F1D-E73B-42B8-BB2C-8C841B4B18CE}"/>
    <cellStyle name="ผลรวม 3 2 2 2 4" xfId="14258" xr:uid="{35816DE4-3AEE-400E-9986-622D738AD717}"/>
    <cellStyle name="ผลรวม 3 2 2 3" xfId="8592" xr:uid="{3CC1AD75-BA59-4D29-999F-D2E9503E94CD}"/>
    <cellStyle name="ผลรวม 3 2 2 3 2" xfId="18579" xr:uid="{7BF5FD51-CA6C-4C48-A388-CE59E00810CE}"/>
    <cellStyle name="ผลรวม 3 2 2 3 3" xfId="20816" xr:uid="{AE0AF579-5110-4AA1-ADBA-9603996B23D3}"/>
    <cellStyle name="ผลรวม 3 2 2 4" xfId="12772" xr:uid="{382E17EA-19F5-4330-B137-75E3EDFF051A}"/>
    <cellStyle name="ผลรวม 3 2 2 5" xfId="12316" xr:uid="{34763FD2-1F89-4582-9F6E-2DCD9C9DCAF3}"/>
    <cellStyle name="ผลรวม 3 2 3" xfId="5576" xr:uid="{7175DA5B-0F40-4BD0-AC82-32612D0761C4}"/>
    <cellStyle name="ผลรวม 3 2 3 2" xfId="9197" xr:uid="{EECA67CA-72D8-43E1-85A5-489147DAB89F}"/>
    <cellStyle name="ผลรวม 3 2 3 2 2" xfId="15696" xr:uid="{4AD89A67-AD15-4B50-A068-832E6CDDB255}"/>
    <cellStyle name="ผลรวม 3 2 3 2 3" xfId="21279" xr:uid="{2A971299-0EB3-42A2-81B5-C48BAC8501BC}"/>
    <cellStyle name="ผลรวม 3 2 3 3" xfId="13939" xr:uid="{3864243D-FC53-47CA-98F1-506EF11C5CE6}"/>
    <cellStyle name="ผลรวม 3 2 3 4" xfId="13618" xr:uid="{44B85865-6ECD-47E0-9931-69C187CA516F}"/>
    <cellStyle name="ผลรวม 3 2 4" xfId="8133" xr:uid="{63FDC691-BEF5-48C7-87CA-F34535D3FB22}"/>
    <cellStyle name="ผลรวม 3 2 4 2" xfId="17767" xr:uid="{87D11D6D-E1B8-4D4D-8454-61E4CF6A50EC}"/>
    <cellStyle name="ผลรวม 3 2 4 3" xfId="20462" xr:uid="{9ABA8A86-86A1-42F0-8B39-9A613475EE7F}"/>
    <cellStyle name="ผลรวม 3 2 5" xfId="12958" xr:uid="{43AD9E85-FAEA-46A2-955A-C89122F03C31}"/>
    <cellStyle name="ผลรวม 3 2 6" xfId="17080" xr:uid="{24824206-F0C2-4279-9709-B26598B6E459}"/>
    <cellStyle name="ผลรวม 3 3" xfId="4794" xr:uid="{7573EEC4-E8D3-4F8D-B0D3-2071FCB84F77}"/>
    <cellStyle name="ผลรวม 3 3 2" xfId="5841" xr:uid="{72FE7BD1-BFC8-4A9E-961A-6FA8C0E405B9}"/>
    <cellStyle name="ผลรวม 3 3 2 2" xfId="9462" xr:uid="{2019AE0F-AAA6-4E90-9A52-7607C28DA4C7}"/>
    <cellStyle name="ผลรวม 3 3 2 2 2" xfId="17658" xr:uid="{AC00C4E1-3F1F-48FA-8324-271C4B41C04F}"/>
    <cellStyle name="ผลรวม 3 3 2 2 3" xfId="21480" xr:uid="{FE1C0E32-4CA0-4047-AAE6-1B2FD57618D4}"/>
    <cellStyle name="ผลรวม 3 3 2 3" xfId="14550" xr:uid="{BA789B0D-6EB8-465A-A3BE-F0265CDC92BC}"/>
    <cellStyle name="ผลรวม 3 3 2 4" xfId="18872" xr:uid="{AAEB9533-78D8-460E-8D84-62B070342AF4}"/>
    <cellStyle name="ผลรวม 3 3 3" xfId="8418" xr:uid="{B27224FE-1153-4236-89B1-59C473D26B93}"/>
    <cellStyle name="ผลรวม 3 3 3 2" xfId="15263" xr:uid="{C09475DD-9F2A-418F-9384-3A43B10D550E}"/>
    <cellStyle name="ผลรวม 3 3 3 3" xfId="20677" xr:uid="{64FEB4F8-17E3-4EED-A74E-2D3AC643E39D}"/>
    <cellStyle name="ผลรวม 3 3 4" xfId="12836" xr:uid="{148698B1-37B4-4353-8115-F3022D74AEF7}"/>
    <cellStyle name="ผลรวม 3 3 5" xfId="19783" xr:uid="{FE11AA2D-FA00-4E67-A648-D359C4526993}"/>
    <cellStyle name="ผลรวม 3 4" xfId="5382" xr:uid="{F2CD16A8-121B-491B-9925-59951612D368}"/>
    <cellStyle name="ผลรวม 3 4 2" xfId="9003" xr:uid="{1DAB9DCC-EAAA-487D-8BC3-6C88083996D8}"/>
    <cellStyle name="ผลรวม 3 4 2 2" xfId="13318" xr:uid="{091558D3-A096-480D-9D5D-D965C2E4719C}"/>
    <cellStyle name="ผลรวม 3 4 2 3" xfId="21122" xr:uid="{EDFA1B28-8903-4493-A5D6-B43AC8387D48}"/>
    <cellStyle name="ผลรวม 3 4 3" xfId="18218" xr:uid="{157206C2-0B1C-450D-828B-D1A40A93728E}"/>
    <cellStyle name="ผลรวม 3 4 4" xfId="13924" xr:uid="{550E4A34-54C8-438C-ABBA-616B1EB7B6A4}"/>
    <cellStyle name="ผลรวม 3 5" xfId="7927" xr:uid="{7634BFCA-9FDE-4FDE-BCFA-0CF5490CFF19}"/>
    <cellStyle name="ผลรวม 3 5 2" xfId="15661" xr:uid="{6F4DA172-356F-4679-ABB3-134A8177BEBE}"/>
    <cellStyle name="ผลรวม 3 5 3" xfId="20296" xr:uid="{D9E87C56-7D69-4939-8D2F-77553C99442A}"/>
    <cellStyle name="ผลรวม 3 6" xfId="13646" xr:uid="{66098A0E-D5F7-46FE-8994-A4E0ED17A06D}"/>
    <cellStyle name="ผลรวม 3 7" xfId="14430" xr:uid="{836A3710-E2AE-4CE7-A34C-40F3DE5A4DBA}"/>
    <cellStyle name="ผลรวม 4" xfId="3914" xr:uid="{1551C339-CBA7-4222-A984-C93A6987FA6F}"/>
    <cellStyle name="ผลรวม 4 2" xfId="4583" xr:uid="{66A2A356-4D0A-4CB1-ACC7-323DF784130F}"/>
    <cellStyle name="ผลรวม 4 2 2" xfId="5634" xr:uid="{26F2ABDC-3677-4DAD-8F22-A7BF74B14F75}"/>
    <cellStyle name="ผลรวม 4 2 2 2" xfId="9255" xr:uid="{C22ECF18-F277-468C-9BAD-9AFBB6C263E5}"/>
    <cellStyle name="ผลรวม 4 2 2 2 2" xfId="11925" xr:uid="{0D507D2D-B57F-462B-A2EC-E7837FDB9A13}"/>
    <cellStyle name="ผลรวม 4 2 2 2 3" xfId="21322" xr:uid="{1A7BEA55-C079-47C7-917F-3FAF016D66DC}"/>
    <cellStyle name="ผลรวม 4 2 2 3" xfId="13936" xr:uid="{C8CED88D-39FC-4C80-838B-79CE6A57B594}"/>
    <cellStyle name="ผลรวม 4 2 2 4" xfId="14653" xr:uid="{8F7F7F25-D8FE-4388-AEBB-9585729B3183}"/>
    <cellStyle name="ผลรวม 4 2 3" xfId="8207" xr:uid="{577B277C-4DC6-4085-98AA-4670A9A89BF8}"/>
    <cellStyle name="ผลรวม 4 2 3 2" xfId="15787" xr:uid="{20BC1BF2-511F-4312-8A5A-509CA2228CE8}"/>
    <cellStyle name="ผลรวม 4 2 3 3" xfId="20517" xr:uid="{A7F770D3-D613-49AA-ADB8-363B929E1B8B}"/>
    <cellStyle name="ผลรวม 4 2 4" xfId="12898" xr:uid="{05FE36B1-65C1-4B4B-BE29-3AB035E9DDEF}"/>
    <cellStyle name="ผลรวม 4 2 5" xfId="17322" xr:uid="{DD4B565C-178D-4F72-82F9-DDC1CD75B23B}"/>
    <cellStyle name="ผลรวม 4 3" xfId="5108" xr:uid="{5C02B536-8567-46C0-B77F-0763B6AF35A5}"/>
    <cellStyle name="ผลรวม 4 3 2" xfId="8729" xr:uid="{3D8D908A-AF67-4473-8D26-B8EC4D89E2E2}"/>
    <cellStyle name="ผลรวม 4 3 2 2" xfId="11999" xr:uid="{BAD4E049-5917-434A-BCEA-8F0B793ACFB3}"/>
    <cellStyle name="ผลรวม 4 3 2 3" xfId="20919" xr:uid="{B9524CCA-7993-43B4-B0A5-C0C551EA86C9}"/>
    <cellStyle name="ผลรวม 4 3 3" xfId="11753" xr:uid="{B775F399-A7F3-447A-9995-AB41C2B4FB64}"/>
    <cellStyle name="ผลรวม 4 3 4" xfId="16196" xr:uid="{72C6DE45-2B0D-414E-A791-CD7CC25046ED}"/>
    <cellStyle name="ผลรวม 4 4" xfId="7587" xr:uid="{EE5BCCD0-7E24-4919-B168-599598368264}"/>
    <cellStyle name="ผลรวม 4 4 2" xfId="15418" xr:uid="{B7FB06CF-C98B-4ABB-A353-D366BF67C6BC}"/>
    <cellStyle name="ผลรวม 4 4 3" xfId="20049" xr:uid="{A4B2DE5C-9377-46EA-8AC7-62B6C6337D96}"/>
    <cellStyle name="ผลรวม 4 5" xfId="13761" xr:uid="{1A453E30-DFD2-4BB0-9CE5-99CA7D162775}"/>
    <cellStyle name="ผลรวม 4 6" xfId="19123" xr:uid="{59329585-66D3-4684-9456-9F61E8480A18}"/>
    <cellStyle name="ผลรวม 5" xfId="4522" xr:uid="{1C780C6E-8C55-4D71-A818-5AD3D6BD4A55}"/>
    <cellStyle name="ผลรวม 5 2" xfId="5586" xr:uid="{FAA2A6F6-F848-4EF4-AE15-32C433A9C06A}"/>
    <cellStyle name="ผลรวม 5 2 2" xfId="9207" xr:uid="{8394A2F4-6045-41D4-8AD1-7ECF4B9747E1}"/>
    <cellStyle name="ผลรวม 5 2 2 2" xfId="15697" xr:uid="{B87D2C7D-2174-445E-9EA4-B986BC5012A5}"/>
    <cellStyle name="ผลรวม 5 2 2 3" xfId="21286" xr:uid="{711BE69C-F763-4602-9645-29C9AA09E7CB}"/>
    <cellStyle name="ผลรวม 5 2 3" xfId="17556" xr:uid="{2A348360-01CD-4197-9ACA-7CCBAED36F43}"/>
    <cellStyle name="ผลรวม 5 2 4" xfId="12307" xr:uid="{4E83D1F6-CA02-4900-B179-06E245C95C21}"/>
    <cellStyle name="ผลรวม 5 3" xfId="8149" xr:uid="{C33A95E6-868A-48B3-9C6F-55AEB3B7EA6A}"/>
    <cellStyle name="ผลรวม 5 3 2" xfId="15842" xr:uid="{9366B34C-BEF4-49BD-9CD0-C38C1C98B2E1}"/>
    <cellStyle name="ผลรวม 5 3 3" xfId="20474" xr:uid="{FD272ABE-7BB5-4B23-BEB3-15BA4362A895}"/>
    <cellStyle name="ผลรวม 5 4" xfId="12943" xr:uid="{84E151E6-DF13-4C9A-B42F-E400F1EB94F7}"/>
    <cellStyle name="ผลรวม 5 5" xfId="18973" xr:uid="{AFEEC309-610F-4E0A-A680-AA3DDFB7100A}"/>
    <cellStyle name="ผลรวม 6" xfId="4519" xr:uid="{81AF1596-D2AF-4D45-9BB0-1DA4E53E32C4}"/>
    <cellStyle name="ผลรวม 6 2" xfId="8147" xr:uid="{6872E5AE-8F12-4279-A32C-C20460FA249C}"/>
    <cellStyle name="ผลรวม 6 2 2" xfId="15261" xr:uid="{4CB5F85D-726F-48B1-A57E-68E32F9AB42D}"/>
    <cellStyle name="ผลรวม 6 2 3" xfId="20473" xr:uid="{7DA224AE-D850-4A81-AA7A-9BCE4008A094}"/>
    <cellStyle name="ผลรวม 6 3" xfId="12945" xr:uid="{04BD7C40-1842-4FBA-9112-325201FF8088}"/>
    <cellStyle name="ผลรวม 6 4" xfId="18974" xr:uid="{31059F7E-8318-4FF5-9F8B-B39C4F3B69A6}"/>
    <cellStyle name="ผลรวม 7" xfId="7383" xr:uid="{98E760F6-2C17-4BEC-8F94-2DB89494DFDC}"/>
    <cellStyle name="ผลรวม 7 2" xfId="12301" xr:uid="{10866D3C-F5C4-459C-88C2-11F042CAF0F9}"/>
    <cellStyle name="ผลรวม 7 3" xfId="19903" xr:uid="{CB31D1A9-EBC1-4F53-986E-39E83BB76C09}"/>
    <cellStyle name="ผลรวม 8" xfId="13864" xr:uid="{770B25E6-EBA4-4009-864D-A171F335222F}"/>
    <cellStyle name="ผลรวม 9" xfId="18102" xr:uid="{4BAA0F4E-1AA1-467E-9C98-5F0776BD1F3F}"/>
    <cellStyle name="ฤธถ [0]_0e82ylkxXsZu0YORaMwizTk2E" xfId="2591" xr:uid="{66AB7C01-B602-46DA-9B68-699DBBAA42F1}"/>
    <cellStyle name="ฤธถ_0e82ylkxXsZu0YORaMwizTk2E" xfId="2592" xr:uid="{8F94A751-EB4C-4303-9AC1-8D0ECE2693CF}"/>
    <cellStyle name="ล๋ศญ [0]_0e82ylkxXsZu0YORaMwizTk2E" xfId="2593" xr:uid="{B5146078-C42D-4FB6-ADCF-2E454D9FA229}"/>
    <cellStyle name="ล๋ศญ_0e82ylkxXsZu0YORaMwizTk2E" xfId="2594" xr:uid="{9AF658A5-D468-496E-A6FC-A2182F4C1A69}"/>
    <cellStyle name="วฅมุ_4ฟ๙ฝวภ๛" xfId="2595" xr:uid="{BE1B9346-EF2A-44DD-94DB-B14D0DDD351F}"/>
    <cellStyle name="ส่วนที่ถูกเน้น1" xfId="2596" xr:uid="{FD95FDFC-E7C7-4C4E-9328-FA4675E55074}"/>
    <cellStyle name="ส่วนที่ถูกเน้น2" xfId="2597" xr:uid="{32AB7CB3-9B17-4E42-B166-AFDCA4125491}"/>
    <cellStyle name="ส่วนที่ถูกเน้น3" xfId="2598" xr:uid="{210F2050-A04E-44E0-906A-263B018D8771}"/>
    <cellStyle name="ส่วนที่ถูกเน้น4" xfId="2599" xr:uid="{6D09A23F-1200-4ABD-B246-68713EFF6078}"/>
    <cellStyle name="ส่วนที่ถูกเน้น5" xfId="2600" xr:uid="{D0E250F5-7462-4051-901B-4908CA7A0875}"/>
    <cellStyle name="ส่วนที่ถูกเน้น6" xfId="2601" xr:uid="{085B4375-DBFA-49B0-AB5F-6F969D1C0D11}"/>
    <cellStyle name="หมายเหตุ" xfId="2602" xr:uid="{A1DC5D4E-66B5-4069-8FF4-8196E52C34FA}"/>
    <cellStyle name="หมายเหตุ 2" xfId="2603" xr:uid="{AB675DEA-492E-4824-B0DF-D6456D14A0A7}"/>
    <cellStyle name="หมายเหตุ 2 2" xfId="4293" xr:uid="{7D80CD4D-230D-4AEC-B792-5E3123D55805}"/>
    <cellStyle name="หมายเหตุ 2 2 2" xfId="4507" xr:uid="{08C7409A-6928-44FB-BFE8-178727690A7B}"/>
    <cellStyle name="หมายเหตุ 2 2 2 2" xfId="4971" xr:uid="{9C19E53C-61C7-41CC-8180-A36C43805BBF}"/>
    <cellStyle name="หมายเหตุ 2 2 2 2 2" xfId="6016" xr:uid="{8ACA9A97-F7EB-4B0D-B5B1-9F4126B77E1F}"/>
    <cellStyle name="หมายเหตุ 2 2 2 2 2 2" xfId="9637" xr:uid="{8AA3515A-0087-4261-A0FD-0FBA3B3F8603}"/>
    <cellStyle name="หมายเหตุ 2 2 2 2 2 2 2" xfId="17422" xr:uid="{C489A703-F95B-4124-97CB-9BF75756DB82}"/>
    <cellStyle name="หมายเหตุ 2 2 2 2 2 2 3" xfId="11789" xr:uid="{AEB8FB2C-6EAB-4F17-AAD1-41270890376F}"/>
    <cellStyle name="หมายเหตุ 2 2 2 2 2 3" xfId="15175" xr:uid="{8000D242-0D4B-4DAA-BCD6-A1EEC5531782}"/>
    <cellStyle name="หมายเหตุ 2 2 2 2 2 4" xfId="12392" xr:uid="{15C3E640-FADF-4838-BE13-D8803A5E8052}"/>
    <cellStyle name="หมายเหตุ 2 2 2 2 3" xfId="8595" xr:uid="{62DFEB6D-D8DA-4847-9E1C-744B1A6238DE}"/>
    <cellStyle name="หมายเหตุ 2 2 2 2 3 2" xfId="16876" xr:uid="{013CBEA7-DEE7-4F92-ADBB-F0786D3CFFE3}"/>
    <cellStyle name="หมายเหตุ 2 2 2 2 3 3" xfId="17571" xr:uid="{13E69CA7-642B-4267-9196-D0F0607222AC}"/>
    <cellStyle name="หมายเหตุ 2 2 2 2 4" xfId="14623" xr:uid="{FF9A2614-072F-4DBF-B702-7387203A1064}"/>
    <cellStyle name="หมายเหตุ 2 2 2 2 5" xfId="18391" xr:uid="{A5C02BB0-98AA-4D14-8A20-A59F16DFD381}"/>
    <cellStyle name="หมายเหตุ 2 2 2 3" xfId="5579" xr:uid="{55C02867-AFD0-421D-920E-1E9E0EADC15C}"/>
    <cellStyle name="หมายเหตุ 2 2 2 3 2" xfId="9200" xr:uid="{109A1549-C22B-44A1-852E-00D741F43087}"/>
    <cellStyle name="หมายเหตุ 2 2 2 3 2 2" xfId="17196" xr:uid="{5C360B29-E749-4469-9007-2C7499FF423A}"/>
    <cellStyle name="หมายเหตุ 2 2 2 3 2 3" xfId="15275" xr:uid="{062B9410-659C-436A-B6B4-0DDD9831B9C6}"/>
    <cellStyle name="หมายเหตุ 2 2 2 3 3" xfId="14951" xr:uid="{81DE8E67-F739-4096-BD2A-23F59053A2A1}"/>
    <cellStyle name="หมายเหตุ 2 2 2 3 4" xfId="18731" xr:uid="{346DD547-3121-451F-8EBA-FE5B7316AEAD}"/>
    <cellStyle name="หมายเหตุ 2 2 2 4" xfId="8136" xr:uid="{F27257D1-FE35-46FB-B31F-05ECA4640E1E}"/>
    <cellStyle name="หมายเหตุ 2 2 2 4 2" xfId="16639" xr:uid="{AFE9EF3F-3833-460B-885C-EFFE2A5A6C68}"/>
    <cellStyle name="หมายเหตุ 2 2 2 4 3" xfId="15245" xr:uid="{20441932-C702-4A6F-A067-690634C2ED56}"/>
    <cellStyle name="หมายเหตุ 2 2 2 5" xfId="14400" xr:uid="{BA47A767-CAA2-445B-87FC-C12FEFFD1F56}"/>
    <cellStyle name="หมายเหตุ 2 2 2 6" xfId="18494" xr:uid="{B4587FD3-14A0-4F5B-BB03-2431AD358609}"/>
    <cellStyle name="หมายเหตุ 2 2 3" xfId="4797" xr:uid="{8882BC30-8FEF-4FB8-942D-C7D8F1941DD7}"/>
    <cellStyle name="หมายเหตุ 2 2 3 2" xfId="5844" xr:uid="{5FD06812-0823-4D6F-8B0C-FD319B7FF2A7}"/>
    <cellStyle name="หมายเหตุ 2 2 3 2 2" xfId="9465" xr:uid="{6519EA93-3D26-4FA9-972A-42236A3A3A0F}"/>
    <cellStyle name="หมายเหตุ 2 2 3 2 2 2" xfId="17327" xr:uid="{CF857FA9-712A-4286-8E2B-F74FAA14F370}"/>
    <cellStyle name="หมายเหตุ 2 2 3 2 2 3" xfId="17655" xr:uid="{59A6335A-7ECC-416E-A6ED-6809F86AEDA2}"/>
    <cellStyle name="หมายเหตุ 2 2 3 2 3" xfId="15082" xr:uid="{5D0A3DA6-B1A6-43F2-AB01-255C6CBA3E5A}"/>
    <cellStyle name="หมายเหตุ 2 2 3 2 4" xfId="14484" xr:uid="{9F8FA87D-0E9C-420E-94AF-526A950DF284}"/>
    <cellStyle name="หมายเหตุ 2 2 3 3" xfId="8421" xr:uid="{F8AAAD89-F2DE-44BC-B2DE-08702E03AA30}"/>
    <cellStyle name="หมายเหตุ 2 2 3 3 2" xfId="16778" xr:uid="{A30F873B-1EBB-4B21-8D53-441C9F11B77F}"/>
    <cellStyle name="หมายเหตุ 2 2 3 3 3" xfId="16118" xr:uid="{36FE2DFB-B863-4619-A5C4-D095BC63D2A3}"/>
    <cellStyle name="หมายเหตุ 2 2 3 4" xfId="14541" xr:uid="{8FC1FCD8-062F-43E4-8266-568BB9380BEE}"/>
    <cellStyle name="หมายเหตุ 2 2 3 5" xfId="13910" xr:uid="{1D025D45-DC85-415E-A807-DFFB5ACCA005}"/>
    <cellStyle name="หมายเหตุ 2 2 4" xfId="5385" xr:uid="{06059953-0C31-46BC-AC2C-63176E837639}"/>
    <cellStyle name="หมายเหตุ 2 2 4 2" xfId="9006" xr:uid="{F2F51A80-9C70-4566-A525-7BD961DC7193}"/>
    <cellStyle name="หมายเหตุ 2 2 4 2 2" xfId="17089" xr:uid="{A0155BE6-F728-4A8E-ACDD-5CCD8AD49965}"/>
    <cellStyle name="หมายเหตุ 2 2 4 2 3" xfId="11970" xr:uid="{F21E313B-05A8-490B-B523-BC2C93957CD7}"/>
    <cellStyle name="หมายเหตุ 2 2 4 3" xfId="14841" xr:uid="{ED38AC05-F679-4D46-A1B1-B6520B759726}"/>
    <cellStyle name="หมายเหตุ 2 2 4 4" xfId="12620" xr:uid="{24596C47-A4BC-4EBE-9F97-395CB2EFD03C}"/>
    <cellStyle name="หมายเหตุ 2 2 5" xfId="7930" xr:uid="{353E3C22-7CD6-4947-85FF-EBE1B44BFA15}"/>
    <cellStyle name="หมายเหตุ 2 2 5 2" xfId="16523" xr:uid="{90D95A75-B889-450F-8C7D-DE9CD56E6912}"/>
    <cellStyle name="หมายเหตุ 2 2 5 3" xfId="15537" xr:uid="{A09D2300-A4CD-4066-AE6F-F1282F80E4EE}"/>
    <cellStyle name="หมายเหตุ 2 2 6" xfId="14277" xr:uid="{0FACBB25-A41E-41C7-A596-25102DCA65C1}"/>
    <cellStyle name="หมายเหตุ 2 2 7" xfId="12980" xr:uid="{74CE339A-9723-4C4A-AD3D-1F0C8A644FE1}"/>
    <cellStyle name="หมายเหตุ 2 3" xfId="4137" xr:uid="{7C388B4A-6ABE-496A-A26E-4CE1D39EDF1E}"/>
    <cellStyle name="หมายเหตุ 2 3 2" xfId="4653" xr:uid="{25B4D814-F9A5-4F37-B198-1ACF9E05BF7D}"/>
    <cellStyle name="หมายเหตุ 2 3 2 2" xfId="5701" xr:uid="{D57A0FAA-8AAD-440D-9BC7-FFCC056B5400}"/>
    <cellStyle name="หมายเหตุ 2 3 2 2 2" xfId="9322" xr:uid="{245503E7-13CC-478A-9B5E-7AFF62BB32B6}"/>
    <cellStyle name="หมายเหตุ 2 3 2 2 2 2" xfId="17248" xr:uid="{F2BA3F56-9D7B-4352-A8D9-DC2134C77418}"/>
    <cellStyle name="หมายเหตุ 2 3 2 2 2 3" xfId="11901" xr:uid="{640C8B3F-E28F-4E84-8155-218E57358A39}"/>
    <cellStyle name="หมายเหตุ 2 3 2 2 3" xfId="15005" xr:uid="{6D5936F6-89D5-4682-BE42-5CF919C7D321}"/>
    <cellStyle name="หมายเหตุ 2 3 2 2 4" xfId="15176" xr:uid="{38EBAC76-4F04-4468-BC21-6A0676858E0F}"/>
    <cellStyle name="หมายเหตุ 2 3 2 3" xfId="8277" xr:uid="{2477D67D-760E-46C4-A8A1-6D3075326E8B}"/>
    <cellStyle name="หมายเหตุ 2 3 2 3 2" xfId="16699" xr:uid="{29B684E7-F73E-4F02-9DB2-3F5FED3ECA1E}"/>
    <cellStyle name="หมายเหตุ 2 3 2 3 3" xfId="15778" xr:uid="{B11E85A2-3257-46F3-B77B-C8E8ECFA817D}"/>
    <cellStyle name="หมายเหตุ 2 3 2 4" xfId="14470" xr:uid="{EBD5D1BD-7DA1-48DE-8002-0CA59FBE6263}"/>
    <cellStyle name="หมายเหตุ 2 3 2 5" xfId="15179" xr:uid="{2C1BAF8A-CEE7-48C9-A187-9BD85928DD12}"/>
    <cellStyle name="หมายเหตุ 2 3 3" xfId="5239" xr:uid="{AD0820AB-CD2C-4602-9D21-8348EE3A9B7E}"/>
    <cellStyle name="หมายเหตุ 2 3 3 2" xfId="8860" xr:uid="{DFBBDA5C-2E8E-4269-9214-F587B753D3CC}"/>
    <cellStyle name="หมายเหตุ 2 3 3 2 2" xfId="17009" xr:uid="{5413579D-7B7B-4FE2-89A9-9B8D7578C331}"/>
    <cellStyle name="หมายเหตุ 2 3 3 2 3" xfId="13481" xr:uid="{7B305504-C276-49CF-A2ED-44A8A5C7A2BF}"/>
    <cellStyle name="หมายเหตุ 2 3 3 3" xfId="14759" xr:uid="{2C41F5E5-5F03-438E-A636-1479F2511421}"/>
    <cellStyle name="หมายเหตุ 2 3 3 4" xfId="15466" xr:uid="{2FFFDA55-CF94-4255-9A99-C230F0332735}"/>
    <cellStyle name="หมายเหตุ 2 3 4" xfId="7778" xr:uid="{8CAC0911-7A70-433A-A4ED-02DF2F95ACE5}"/>
    <cellStyle name="หมายเหตุ 2 3 4 2" xfId="16438" xr:uid="{88055DFB-2C49-48AC-B46D-22FB977C6188}"/>
    <cellStyle name="หมายเหตุ 2 3 4 3" xfId="12108" xr:uid="{0A10FB5C-0270-4A71-92FD-300428A12408}"/>
    <cellStyle name="หมายเหตุ 2 3 5" xfId="14191" xr:uid="{82173EBE-8F3C-4F50-A320-2A87C2D97F2A}"/>
    <cellStyle name="หมายเหตุ 2 3 6" xfId="13030" xr:uid="{5563759B-7417-4993-BE56-011D9DCA0061}"/>
    <cellStyle name="หมายเหตุ 2 4" xfId="3764" xr:uid="{BCFEADC9-A7DA-44D8-9E05-6BDC4219537E}"/>
    <cellStyle name="หมายเหตุ 2 4 2" xfId="5033" xr:uid="{11AA820D-31C7-49A8-B3DA-50994211BDEC}"/>
    <cellStyle name="หมายเหตุ 2 4 2 2" xfId="8654" xr:uid="{64E043F4-AC37-48AF-A4ED-FD265003B3B4}"/>
    <cellStyle name="หมายเหตุ 2 4 2 2 2" xfId="16904" xr:uid="{43A7DECD-BF05-41CF-AFE6-1487B65BDD04}"/>
    <cellStyle name="หมายเหตุ 2 4 2 2 3" xfId="13348" xr:uid="{69A22A7D-2B14-4400-B462-A82462F111C5}"/>
    <cellStyle name="หมายเหตุ 2 4 2 3" xfId="14654" xr:uid="{A765ED51-4BA8-4175-9A9C-B115721C4498}"/>
    <cellStyle name="หมายเหตุ 2 4 2 4" xfId="12735" xr:uid="{F3E8E45A-C3CE-4237-B809-C06B07B9CA34}"/>
    <cellStyle name="หมายเหตุ 2 4 3" xfId="7461" xr:uid="{6B272B1A-D607-49D2-8C49-BAE2BA2102B8}"/>
    <cellStyle name="หมายเหตุ 2 4 3 2" xfId="16251" xr:uid="{738A44C0-5461-48BF-857A-179100DBC84D}"/>
    <cellStyle name="หมายเหตุ 2 4 3 3" xfId="12263" xr:uid="{F0EA90F0-CDD9-43D0-AAD9-B7A93FDA90C9}"/>
    <cellStyle name="หมายเหตุ 2 4 4" xfId="13968" xr:uid="{08829A26-7C7A-43CB-868A-3CFBA3F68A9D}"/>
    <cellStyle name="หมายเหตุ 2 4 5" xfId="13151" xr:uid="{0D5B45DE-50C9-4019-9971-D7C81B8ABF1D}"/>
    <cellStyle name="หมายเหตุ 2 5" xfId="3809" xr:uid="{D4D4E6EA-33C4-4908-8128-5C8D83FA95BA}"/>
    <cellStyle name="หมายเหตุ 2 5 2" xfId="7494" xr:uid="{28444389-B5E3-4B00-B795-35E48838EF19}"/>
    <cellStyle name="หมายเหตุ 2 5 2 2" xfId="16269" xr:uid="{9700C1A3-BA3C-47EF-8524-409BC18A60F1}"/>
    <cellStyle name="หมายเหตุ 2 5 2 3" xfId="12231" xr:uid="{378695E5-F9EA-4CFD-8947-172287B256B6}"/>
    <cellStyle name="หมายเหตุ 2 5 3" xfId="13997" xr:uid="{3BE65181-7CDB-4215-9B0E-924438550A45}"/>
    <cellStyle name="หมายเหตุ 2 5 4" xfId="13791" xr:uid="{7DCB6DD5-13F7-40A9-B7AF-6CFF257CFB74}"/>
    <cellStyle name="หมายเหตุ 2 6" xfId="7386" xr:uid="{C00CD062-9EC3-459B-8EA0-FEC703A2F4CF}"/>
    <cellStyle name="หมายเหตุ 2 6 2" xfId="16199" xr:uid="{2D5048CB-9C40-4EC6-847C-57CE0332B7C9}"/>
    <cellStyle name="หมายเหตุ 2 6 3" xfId="12298" xr:uid="{C95371C9-0C2C-44B7-A443-EB2FC8515200}"/>
    <cellStyle name="หมายเหตุ 2 7" xfId="13280" xr:uid="{543E4E43-FFDB-4AD3-869F-1D9BE61F2CE3}"/>
    <cellStyle name="หมายเหตุ 2 8" xfId="13863" xr:uid="{C52A4217-6F18-4C20-BB21-FDFA2C4D0534}"/>
    <cellStyle name="หมายเหตุ 3" xfId="4292" xr:uid="{EE782570-0FB4-4700-A567-51B1F6C55ED2}"/>
    <cellStyle name="หมายเหตุ 3 2" xfId="4506" xr:uid="{FCAE8D3C-94B8-4B98-A1DD-BB8C223DF91A}"/>
    <cellStyle name="หมายเหตุ 3 2 2" xfId="4970" xr:uid="{581AC14D-2DA8-41AE-A08F-EC8E06B69DA4}"/>
    <cellStyle name="หมายเหตุ 3 2 2 2" xfId="6015" xr:uid="{38606787-D470-4D29-B33D-E4A18C2368DB}"/>
    <cellStyle name="หมายเหตุ 3 2 2 2 2" xfId="9636" xr:uid="{96940B13-772E-4C6B-A7A6-AB3907F5ACC7}"/>
    <cellStyle name="หมายเหตุ 3 2 2 2 2 2" xfId="17421" xr:uid="{D9B181ED-1834-477E-A3C1-B829AAB2C8F7}"/>
    <cellStyle name="หมายเหตุ 3 2 2 2 2 3" xfId="18565" xr:uid="{F5B4B060-77E8-4F77-B1D6-6F03046E35E7}"/>
    <cellStyle name="หมายเหตุ 3 2 2 2 3" xfId="15174" xr:uid="{C4600B29-46EF-4643-91C5-5078562FF97B}"/>
    <cellStyle name="หมายเหตุ 3 2 2 2 4" xfId="12393" xr:uid="{5576C2D4-9412-4472-96B8-499902F2180C}"/>
    <cellStyle name="หมายเหตุ 3 2 2 3" xfId="8594" xr:uid="{993BE7B0-2648-4696-8765-AD8A2D8C0083}"/>
    <cellStyle name="หมายเหตุ 3 2 2 3 2" xfId="16875" xr:uid="{6A0544CF-F80E-44BB-B540-D64014EDAA83}"/>
    <cellStyle name="หมายเหตุ 3 2 2 3 3" xfId="17741" xr:uid="{2FC6B1BF-4976-48AB-9BF0-831F96F9072F}"/>
    <cellStyle name="หมายเหตุ 3 2 2 4" xfId="14622" xr:uid="{2AB9C858-0640-4E20-904D-0C58C758F558}"/>
    <cellStyle name="หมายเหตุ 3 2 2 5" xfId="18392" xr:uid="{04AE70A8-2524-4B8D-B40A-C80C091D62E5}"/>
    <cellStyle name="หมายเหตุ 3 2 3" xfId="5578" xr:uid="{394338B0-A705-49BF-952D-3626B9570412}"/>
    <cellStyle name="หมายเหตุ 3 2 3 2" xfId="9199" xr:uid="{49C97C35-696C-4476-9CB7-FC1A625BB650}"/>
    <cellStyle name="หมายเหตุ 3 2 3 2 2" xfId="17195" xr:uid="{B1DCC708-D335-45B1-B3BC-21538AC46504}"/>
    <cellStyle name="หมายเหตุ 3 2 3 2 3" xfId="17453" xr:uid="{BC1EB1A2-743C-422A-A51E-768EF227AC6B}"/>
    <cellStyle name="หมายเหตุ 3 2 3 3" xfId="14950" xr:uid="{EBFECD9C-DEE3-4C33-9BD2-15A0AF00ABDE}"/>
    <cellStyle name="หมายเหตุ 3 2 3 4" xfId="64" xr:uid="{D075D28B-8E5D-4A37-976D-C0C3F25104D0}"/>
    <cellStyle name="หมายเหตุ 3 2 4" xfId="8135" xr:uid="{6FBA9EAD-3671-4779-8EE6-AFD633CAF01F}"/>
    <cellStyle name="หมายเหตุ 3 2 4 2" xfId="16638" xr:uid="{1E59D277-3ADF-46DB-B9AA-E14415F59E32}"/>
    <cellStyle name="หมายเหตุ 3 2 4 3" xfId="17766" xr:uid="{E1A56EBF-2160-4DFA-9152-1BBAE3A4615A}"/>
    <cellStyle name="หมายเหตุ 3 2 5" xfId="14399" xr:uid="{2B5A6393-9C61-46C6-A188-F77B302C8E5C}"/>
    <cellStyle name="หมายเหตุ 3 2 6" xfId="63" xr:uid="{CE6B29F3-1790-4F10-80A8-B7AFD2C24C94}"/>
    <cellStyle name="หมายเหตุ 3 3" xfId="4796" xr:uid="{50A3DB3D-2170-49FE-A6EF-5395DD19515D}"/>
    <cellStyle name="หมายเหตุ 3 3 2" xfId="5843" xr:uid="{67CA3408-2EA1-4FD6-B965-BC2671FEB2DB}"/>
    <cellStyle name="หมายเหตุ 3 3 2 2" xfId="9464" xr:uid="{8698CE40-2452-4D99-8673-7F3F799EA08A}"/>
    <cellStyle name="หมายเหตุ 3 3 2 2 2" xfId="17326" xr:uid="{1AF4C73B-9FA2-4B9E-89D6-48884CA37425}"/>
    <cellStyle name="หมายเหตุ 3 3 2 2 3" xfId="17656" xr:uid="{4D887C76-D8C4-41E2-8E40-A2B55D8E9659}"/>
    <cellStyle name="หมายเหตุ 3 3 2 3" xfId="15081" xr:uid="{AFACB132-4F35-4665-9BF0-B3AC4DB8AE87}"/>
    <cellStyle name="หมายเหตุ 3 3 2 4" xfId="16086" xr:uid="{C8E7F9E8-5A9A-41A3-AF3F-786A7390F1FB}"/>
    <cellStyle name="หมายเหตุ 3 3 3" xfId="8420" xr:uid="{250AF4A3-7F97-4F15-BA09-D18CD8691D1C}"/>
    <cellStyle name="หมายเหตุ 3 3 3 2" xfId="16777" xr:uid="{45ED1EBD-1E2C-44C8-B63C-2051D9B109C3}"/>
    <cellStyle name="หมายเหตุ 3 3 3 3" xfId="15190" xr:uid="{57DE8A90-EB18-4B3B-B92C-2295DDC1E0C3}"/>
    <cellStyle name="หมายเหตุ 3 3 4" xfId="14540" xr:uid="{DDBBCB12-C1D5-454F-88D2-8898246A395D}"/>
    <cellStyle name="หมายเหตุ 3 3 5" xfId="13612" xr:uid="{9FE5D242-5077-4AB5-B655-887CBFCDE07F}"/>
    <cellStyle name="หมายเหตุ 3 4" xfId="5384" xr:uid="{A2744CD8-9508-45FF-95FC-1326DF4023EF}"/>
    <cellStyle name="หมายเหตุ 3 4 2" xfId="9005" xr:uid="{F04219D7-AD8B-4AA4-82AA-CE0DE4246245}"/>
    <cellStyle name="หมายเหตุ 3 4 2 2" xfId="17088" xr:uid="{73B4B442-6784-44C4-8A39-6A04C8A4E635}"/>
    <cellStyle name="หมายเหตุ 3 4 2 3" xfId="13462" xr:uid="{C6842424-8885-43D8-9039-04BD2474C5DD}"/>
    <cellStyle name="หมายเหตุ 3 4 3" xfId="14840" xr:uid="{DCFA43BA-F322-4B01-A411-CE7601564D7D}"/>
    <cellStyle name="หมายเหตุ 3 4 4" xfId="15458" xr:uid="{FE143AD5-9746-4ED9-A2E9-9623FCAED9A7}"/>
    <cellStyle name="หมายเหตุ 3 5" xfId="7929" xr:uid="{6E9E6A11-9806-476D-8671-115805226563}"/>
    <cellStyle name="หมายเหตุ 3 5 2" xfId="16522" xr:uid="{ADC46BDF-7D1F-4114-9A1D-B65315C6D593}"/>
    <cellStyle name="หมายเหตุ 3 5 3" xfId="17504" xr:uid="{969D6761-F308-47B5-96BD-3B9AD7C7F147}"/>
    <cellStyle name="หมายเหตุ 3 6" xfId="14276" xr:uid="{F1D51549-3980-4CD6-B6D7-30E4ED2CD03B}"/>
    <cellStyle name="หมายเหตุ 3 7" xfId="13645" xr:uid="{8CFA6F56-EBFC-4068-ACE5-543BA2DF55AC}"/>
    <cellStyle name="หมายเหตุ 4" xfId="2965" xr:uid="{1D0F1D32-9A7B-4EDF-9960-A9A874410B30}"/>
    <cellStyle name="หมายเหตุ 4 2" xfId="4329" xr:uid="{89C361C2-8BE6-4BBE-A118-7AC88E113241}"/>
    <cellStyle name="หมายเหตุ 4 2 2" xfId="5406" xr:uid="{D81315C1-DFF0-45F4-86D9-7A9548ADA0A7}"/>
    <cellStyle name="หมายเหตุ 4 2 2 2" xfId="9027" xr:uid="{8210DC13-3B77-4281-A368-22E00970BA9F}"/>
    <cellStyle name="หมายเหตุ 4 2 2 2 2" xfId="17104" xr:uid="{3B52D7A7-5132-4993-AC37-7F36DCD508B6}"/>
    <cellStyle name="หมายเหตุ 4 2 2 2 3" xfId="13315" xr:uid="{E6F5EA5E-999A-4580-A236-7B2D666A32A4}"/>
    <cellStyle name="หมายเหตุ 4 2 2 3" xfId="14857" xr:uid="{4E46D222-5721-4E14-9248-48ED1BACA054}"/>
    <cellStyle name="หมายเหตุ 4 2 2 4" xfId="16021" xr:uid="{370BFC24-BC5B-4B1A-80B3-286266414C1E}"/>
    <cellStyle name="หมายเหตุ 4 2 3" xfId="7961" xr:uid="{4FAEB2D2-411B-4514-9F90-0347967EE5D2}"/>
    <cellStyle name="หมายเหตุ 4 2 3 2" xfId="16545" xr:uid="{6814F549-C643-467D-AA92-CFD307B880CC}"/>
    <cellStyle name="หมายเหตุ 4 2 3 3" xfId="16015" xr:uid="{80FC6E64-F8C8-4576-86EE-2A41F15418A2}"/>
    <cellStyle name="หมายเหตุ 4 2 4" xfId="14302" xr:uid="{906011E1-0487-40F3-96C7-2C4279342CFF}"/>
    <cellStyle name="หมายเหตุ 4 2 5" xfId="12969" xr:uid="{AE66526A-4AC7-48AE-A3C2-50F0F9252F1F}"/>
    <cellStyle name="หมายเหตุ 4 3" xfId="3748" xr:uid="{CD684439-45C4-4F59-8A62-6DAC1E5327A1}"/>
    <cellStyle name="หมายเหตุ 4 3 2" xfId="7453" xr:uid="{36C57D2E-1191-4BB6-942D-C6D059DD605B}"/>
    <cellStyle name="หมายเหตุ 4 3 2 2" xfId="16248" xr:uid="{53B33258-7FE5-49C8-AD57-4D4A901877A9}"/>
    <cellStyle name="หมายเหตุ 4 3 2 3" xfId="12270" xr:uid="{38005B92-1198-4B50-AF28-1B03605177E0}"/>
    <cellStyle name="หมายเหตุ 4 3 3" xfId="13957" xr:uid="{8B91AF17-0D2A-475D-A559-3526AC915D97}"/>
    <cellStyle name="หมายเหตุ 4 3 4" xfId="13156" xr:uid="{A7359D19-12B1-4C76-8AB3-139946972B9A}"/>
    <cellStyle name="หมายเหตุ 4 4" xfId="7398" xr:uid="{5F48AC6C-2CD1-433A-90DC-FC92BB6ED79A}"/>
    <cellStyle name="หมายเหตุ 4 4 2" xfId="16208" xr:uid="{E63B61EA-0B35-43F1-B9A7-D7FD76EB5929}"/>
    <cellStyle name="หมายเหตุ 4 4 3" xfId="18544" xr:uid="{A7A0E812-8604-4C98-B879-74940D93A4BD}"/>
    <cellStyle name="หมายเหตุ 4 5" xfId="13597" xr:uid="{C96A8CCA-4B57-41E6-A665-8ECB5070BB3A}"/>
    <cellStyle name="หมายเหตุ 4 6" xfId="16253" xr:uid="{61F38213-5EF3-4953-80A5-A1E8A8D834C7}"/>
    <cellStyle name="หมายเหตุ 5" xfId="3977" xr:uid="{6DE653A1-BCBF-4B78-A89B-AA7FEFE1C493}"/>
    <cellStyle name="หมายเหตุ 5 2" xfId="5144" xr:uid="{20B90EFB-1F45-4756-B54A-5DE12369CEE8}"/>
    <cellStyle name="หมายเหตุ 5 2 2" xfId="8765" xr:uid="{67A47FD4-286E-4C05-AD41-A312F9AA4876}"/>
    <cellStyle name="หมายเหตุ 5 2 2 2" xfId="16959" xr:uid="{69B60FF0-654C-45FE-86D3-087B03630562}"/>
    <cellStyle name="หมายเหตุ 5 2 2 3" xfId="13341" xr:uid="{97C49E7B-0362-4EDC-8556-8265BC78FCB6}"/>
    <cellStyle name="หมายเหตุ 5 2 3" xfId="14707" xr:uid="{6F5E260B-3C99-4E2B-86A1-714662ED9D00}"/>
    <cellStyle name="หมายเหตุ 5 2 4" xfId="11703" xr:uid="{2C076557-5D72-4DFB-9D6D-C289841E4414}"/>
    <cellStyle name="หมายเหตุ 5 3" xfId="7642" xr:uid="{977BC5F5-C7D0-4554-8CDD-CAACCFC2DA45}"/>
    <cellStyle name="หมายเหตุ 5 3 2" xfId="16354" xr:uid="{E403E96C-FE9D-405A-B492-56C6A96E52EF}"/>
    <cellStyle name="หมายเหตุ 5 3 3" xfId="12159" xr:uid="{4FA6A0B5-3A3F-42EB-8584-E45EAA88DF58}"/>
    <cellStyle name="หมายเหตุ 5 4" xfId="14093" xr:uid="{7DDA606E-83EF-4FE1-B0E6-A1ED7433C4D8}"/>
    <cellStyle name="หมายเหตุ 5 5" xfId="13741" xr:uid="{40F6F9DB-2883-4468-8CF4-A43482817258}"/>
    <cellStyle name="หมายเหตุ 6" xfId="4994" xr:uid="{5C1C899D-BAA3-429B-87F5-1A9143F259C4}"/>
    <cellStyle name="หมายเหตุ 6 2" xfId="8615" xr:uid="{223D414A-DAB9-4218-B98E-BC9E5580F140}"/>
    <cellStyle name="หมายเหตุ 6 2 2" xfId="16888" xr:uid="{C6BDE07B-5016-42F5-AE21-74C094ACA533}"/>
    <cellStyle name="หมายเหตุ 6 2 3" xfId="17734" xr:uid="{A35232EB-26B9-490C-92E1-6C92FA58FB7B}"/>
    <cellStyle name="หมายเหตุ 6 3" xfId="14636" xr:uid="{929BC205-DBB8-4737-B716-52D34F331D88}"/>
    <cellStyle name="หมายเหตุ 6 4" xfId="18372" xr:uid="{C4361222-67BB-4E86-A5B3-B6684C3D0ED4}"/>
    <cellStyle name="หมายเหตุ 7" xfId="7385" xr:uid="{0047BB29-A3EA-40C2-96DD-DD6E556B7B43}"/>
    <cellStyle name="หมายเหตุ 7 2" xfId="16198" xr:uid="{5FAB9C25-3093-4E41-87DF-718F030FEE01}"/>
    <cellStyle name="หมายเหตุ 7 3" xfId="12299" xr:uid="{30CF5A30-DFAF-4467-BC34-3771B589FA32}"/>
    <cellStyle name="หมายเหตุ 8" xfId="13279" xr:uid="{D86A07C5-6B44-4847-AC1C-F115AD749D26}"/>
    <cellStyle name="หมายเหตุ 9" xfId="13206" xr:uid="{4F0D7494-2E8D-46B4-81E9-D0CF495B1B8F}"/>
    <cellStyle name="หัวเรื่อง 1" xfId="2604" xr:uid="{B850830A-5585-44F4-903B-B01F9C8614B6}"/>
    <cellStyle name="หัวเรื่อง 2" xfId="2605" xr:uid="{BA538997-C1DC-4F03-999F-D19599F4EBCA}"/>
    <cellStyle name="หัวเรื่อง 3" xfId="2606" xr:uid="{F876356D-AE21-4395-8B83-070359D61A9B}"/>
    <cellStyle name="หัวเรื่อง 4" xfId="2607" xr:uid="{F9D1FD74-15B4-402B-8722-1DFCCF1D119A}"/>
    <cellStyle name="콤마 [0]_VERA" xfId="11376" xr:uid="{F97D3E4F-C53F-45A0-9AF6-4E1261647AFA}"/>
    <cellStyle name="콤마_VERA" xfId="11377" xr:uid="{5C57CC66-BCC9-40F1-98B1-09BA49E4C703}"/>
    <cellStyle name="표준_ATC BM (Elec)" xfId="11378" xr:uid="{9B6DA0D9-84A6-4F58-B51F-C7A33D073BED}"/>
    <cellStyle name="桁区切り [0.00]_AMS-dsgn" xfId="11379" xr:uid="{B2BDA8CE-D3F6-4855-81B6-6A13C6B28EE3}"/>
    <cellStyle name="桁区切り_I-DESIGN" xfId="11380" xr:uid="{519D6D1C-C83B-4C0E-B4A7-C3DF0A77FED2}"/>
    <cellStyle name="標準_050AS1401-signal" xfId="11381" xr:uid="{6CCBBFE9-210D-4E50-84DA-F8207E034878}"/>
    <cellStyle name="通貨 [0.00]_I-DESIGN" xfId="11382" xr:uid="{5ED750A2-611F-478D-9CD5-F4FF705405ED}"/>
  </cellStyles>
  <dxfs count="13">
    <dxf>
      <border>
        <top style="thin">
          <color rgb="FFD9D9D9"/>
        </top>
        <bottom style="thin">
          <color rgb="FFD9D9D9"/>
        </bottom>
      </border>
    </dxf>
    <dxf>
      <border>
        <top style="thin">
          <color rgb="FFD9D9D9"/>
        </top>
        <bottom style="thin">
          <color rgb="FFD9D9D9"/>
        </bottom>
      </border>
    </dxf>
    <dxf>
      <fill>
        <patternFill patternType="solid">
          <fgColor rgb="FFD9D9D9"/>
          <bgColor rgb="FFD9D9D9"/>
        </patternFill>
      </fill>
      <border>
        <bottom style="thin">
          <color rgb="FFD9D9D9"/>
        </bottom>
      </border>
    </dxf>
    <dxf>
      <font>
        <color rgb="FFFFFFFF"/>
      </font>
      <fill>
        <patternFill patternType="solid">
          <fgColor rgb="FFA6A6A6"/>
          <bgColor rgb="FFA6A6A6"/>
        </patternFill>
      </fill>
      <border>
        <bottom style="thin">
          <color rgb="FFD9D9D9"/>
        </bottom>
        <horizontal style="thin">
          <color rgb="FFD9D9D9"/>
        </horizontal>
      </border>
    </dxf>
    <dxf>
      <border>
        <bottom style="thin">
          <color rgb="FFD9D9D9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A6A6A6"/>
          <bgColor rgb="FFA6A6A6"/>
        </patternFill>
      </fill>
    </dxf>
    <dxf>
      <font>
        <b/>
        <color rgb="FFFFFFFF"/>
      </font>
    </dxf>
    <dxf>
      <border>
        <left style="thin">
          <color rgb="FF808080"/>
        </left>
        <right style="thin">
          <color rgb="FF808080"/>
        </right>
      </border>
    </dxf>
    <dxf>
      <border>
        <top style="thin">
          <color rgb="FF808080"/>
        </top>
        <bottom style="thin">
          <color rgb="FF808080"/>
        </bottom>
        <horizontal style="thin">
          <color rgb="FF808080"/>
        </horizontal>
      </border>
    </dxf>
    <dxf>
      <font>
        <b/>
        <color rgb="FF000000"/>
      </font>
      <border>
        <top style="double">
          <color rgb="FF808080"/>
        </top>
      </border>
    </dxf>
    <dxf>
      <font>
        <color rgb="FFFFFFFF"/>
      </font>
      <fill>
        <patternFill patternType="solid">
          <fgColor rgb="FF808080"/>
          <bgColor rgb="FF808080"/>
        </patternFill>
      </fill>
      <border>
        <horizontal style="thin">
          <color rgb="FF808080"/>
        </horizontal>
      </border>
    </dxf>
    <dxf>
      <font>
        <color rgb="FF000000"/>
      </font>
      <border>
        <horizontal style="thin">
          <color rgb="FFD9D9D9"/>
        </horizontal>
      </border>
    </dxf>
  </dxfs>
  <tableStyles count="1" defaultTableStyle="TableStyleMedium9" defaultPivotStyle="PivotStyleLight16">
    <tableStyle name="PivotStyleMedium1 2" table="0" count="13" xr9:uid="{0B07C250-C7FF-4473-8B54-ED66E6AE31BE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17252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09248F7E-A861-4496-8DB9-4F426A0FDB84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09B27D4B-8D37-4EF8-8E77-39A11B90F427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7335B0AD-328F-4CFF-AD80-B0025010EC8C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6483028B-E867-4729-B996-4322E07C3130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6A715C61-2696-44AA-B9ED-A1BE07812C9C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17</xdr:col>
      <xdr:colOff>661459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3E50B849-9615-456E-810C-1F3F94D26CED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17</xdr:col>
      <xdr:colOff>659481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1BD0109C-B56A-432F-B2D2-1ACD188B473A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635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17</xdr:col>
      <xdr:colOff>661459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13C004CC-19A1-468E-89DD-485D3A186036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05953F25-0C08-4F69-9751-DDF2C87A0A1C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17</xdr:col>
      <xdr:colOff>661459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79172916-9B68-4378-B2DC-987569B7DD4A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17</xdr:col>
      <xdr:colOff>659481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AFEEE79B-7F1B-4BA7-9854-4A33173D52D7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635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17</xdr:col>
      <xdr:colOff>661459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6BFD274A-36F0-4D36-9E6D-8A5C3973DD92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8"/>
  <sheetViews>
    <sheetView zoomScaleNormal="100" zoomScaleSheetLayoutView="85" workbookViewId="0">
      <selection activeCell="F7" sqref="F7"/>
    </sheetView>
  </sheetViews>
  <sheetFormatPr defaultColWidth="10.42578125" defaultRowHeight="21.6" customHeight="1"/>
  <cols>
    <col min="1" max="1" width="1.42578125" style="108" customWidth="1"/>
    <col min="2" max="4" width="1.7109375" style="108" customWidth="1"/>
    <col min="5" max="5" width="2.85546875" style="108" customWidth="1"/>
    <col min="6" max="6" width="24" style="108" customWidth="1"/>
    <col min="7" max="7" width="7.7109375" style="30" customWidth="1"/>
    <col min="8" max="8" width="0.7109375" style="120" customWidth="1"/>
    <col min="9" max="9" width="14.42578125" style="116" customWidth="1"/>
    <col min="10" max="10" width="0.7109375" style="116" customWidth="1"/>
    <col min="11" max="11" width="13.42578125" style="116" customWidth="1"/>
    <col min="12" max="12" width="0.7109375" style="116" customWidth="1"/>
    <col min="13" max="13" width="14.42578125" style="116" customWidth="1"/>
    <col min="14" max="14" width="0.7109375" style="116" customWidth="1"/>
    <col min="15" max="15" width="13.42578125" style="116" customWidth="1"/>
    <col min="16" max="16384" width="10.42578125" style="108"/>
  </cols>
  <sheetData>
    <row r="1" spans="1:15" ht="21.6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15" ht="21.6" customHeight="1">
      <c r="A2" s="140" t="s">
        <v>164</v>
      </c>
      <c r="B2" s="140"/>
      <c r="C2" s="140"/>
      <c r="D2" s="140"/>
      <c r="E2" s="140"/>
      <c r="F2" s="140"/>
      <c r="G2" s="140"/>
      <c r="H2" s="109"/>
      <c r="I2" s="110"/>
      <c r="J2" s="110"/>
      <c r="K2" s="110"/>
      <c r="L2" s="110"/>
      <c r="M2" s="110"/>
      <c r="N2" s="110"/>
      <c r="O2" s="110"/>
    </row>
    <row r="3" spans="1:15" ht="21.6" customHeight="1">
      <c r="A3" s="111" t="s">
        <v>158</v>
      </c>
      <c r="B3" s="111"/>
      <c r="C3" s="111"/>
      <c r="D3" s="111"/>
      <c r="E3" s="111"/>
      <c r="F3" s="111"/>
      <c r="G3" s="112"/>
      <c r="H3" s="113"/>
      <c r="I3" s="114"/>
      <c r="J3" s="114"/>
      <c r="K3" s="114"/>
      <c r="L3" s="114"/>
      <c r="M3" s="114"/>
      <c r="N3" s="114"/>
      <c r="O3" s="115"/>
    </row>
    <row r="4" spans="1:15" ht="17.45" customHeight="1">
      <c r="A4" s="140"/>
      <c r="B4" s="140"/>
      <c r="C4" s="140"/>
      <c r="D4" s="140"/>
      <c r="E4" s="140"/>
      <c r="F4" s="140"/>
      <c r="G4" s="140"/>
      <c r="H4" s="109"/>
      <c r="I4" s="110"/>
      <c r="J4" s="110"/>
      <c r="K4" s="110"/>
      <c r="L4" s="110"/>
      <c r="M4" s="110"/>
      <c r="N4" s="110"/>
    </row>
    <row r="5" spans="1:15" ht="21.6" customHeight="1">
      <c r="A5" s="140"/>
      <c r="B5" s="140"/>
      <c r="C5" s="140"/>
      <c r="D5" s="140"/>
      <c r="E5" s="140"/>
      <c r="F5" s="140"/>
      <c r="G5" s="140"/>
      <c r="H5" s="140"/>
      <c r="I5" s="110"/>
      <c r="J5" s="110"/>
      <c r="K5" s="110"/>
      <c r="L5" s="110"/>
      <c r="M5" s="110"/>
      <c r="N5" s="110"/>
      <c r="O5" s="11" t="s">
        <v>1</v>
      </c>
    </row>
    <row r="6" spans="1:15" s="107" customFormat="1" ht="21.6" customHeight="1">
      <c r="G6" s="117"/>
      <c r="H6" s="117"/>
      <c r="I6" s="146" t="s">
        <v>2</v>
      </c>
      <c r="J6" s="146"/>
      <c r="K6" s="146"/>
      <c r="L6" s="11"/>
      <c r="M6" s="146" t="s">
        <v>3</v>
      </c>
      <c r="N6" s="146"/>
      <c r="O6" s="146"/>
    </row>
    <row r="7" spans="1:15" s="107" customFormat="1" ht="21.6" customHeight="1">
      <c r="G7" s="117"/>
      <c r="H7" s="117"/>
      <c r="I7" s="11" t="s">
        <v>4</v>
      </c>
      <c r="J7" s="11"/>
      <c r="K7" s="11" t="s">
        <v>5</v>
      </c>
      <c r="L7" s="11"/>
      <c r="M7" s="11" t="s">
        <v>4</v>
      </c>
      <c r="N7" s="11"/>
      <c r="O7" s="11" t="s">
        <v>5</v>
      </c>
    </row>
    <row r="8" spans="1:15" s="107" customFormat="1" ht="21.6" customHeight="1">
      <c r="G8" s="117"/>
      <c r="H8" s="117"/>
      <c r="I8" s="118" t="s">
        <v>159</v>
      </c>
      <c r="J8" s="29"/>
      <c r="K8" s="11" t="s">
        <v>6</v>
      </c>
      <c r="L8" s="11"/>
      <c r="M8" s="118" t="s">
        <v>159</v>
      </c>
      <c r="N8" s="29"/>
      <c r="O8" s="11" t="s">
        <v>6</v>
      </c>
    </row>
    <row r="9" spans="1:15" s="107" customFormat="1" ht="21.6" customHeight="1">
      <c r="G9" s="119" t="s">
        <v>7</v>
      </c>
      <c r="H9" s="117"/>
      <c r="I9" s="10" t="s">
        <v>160</v>
      </c>
      <c r="J9" s="11"/>
      <c r="K9" s="10" t="s">
        <v>133</v>
      </c>
      <c r="L9" s="11"/>
      <c r="M9" s="10" t="s">
        <v>160</v>
      </c>
      <c r="N9" s="11"/>
      <c r="O9" s="10" t="s">
        <v>133</v>
      </c>
    </row>
    <row r="10" spans="1:15" ht="21.6" customHeight="1">
      <c r="A10" s="107" t="s">
        <v>8</v>
      </c>
      <c r="B10" s="107"/>
      <c r="C10" s="107"/>
      <c r="D10" s="107"/>
      <c r="E10" s="107"/>
      <c r="F10" s="107"/>
      <c r="I10" s="52"/>
      <c r="M10" s="52"/>
    </row>
    <row r="11" spans="1:15" ht="5.0999999999999996" customHeight="1">
      <c r="A11" s="107"/>
      <c r="B11" s="107"/>
      <c r="C11" s="107"/>
      <c r="D11" s="107"/>
      <c r="E11" s="107"/>
      <c r="F11" s="107"/>
      <c r="I11" s="52"/>
      <c r="M11" s="52"/>
    </row>
    <row r="12" spans="1:15" ht="21.6" customHeight="1">
      <c r="A12" s="107" t="s">
        <v>9</v>
      </c>
      <c r="B12" s="107"/>
      <c r="C12" s="107"/>
      <c r="D12" s="107"/>
      <c r="E12" s="107"/>
      <c r="F12" s="107"/>
      <c r="I12" s="52"/>
      <c r="M12" s="52"/>
    </row>
    <row r="13" spans="1:15" ht="5.0999999999999996" customHeight="1">
      <c r="A13" s="107"/>
      <c r="B13" s="107"/>
      <c r="C13" s="107"/>
      <c r="D13" s="107"/>
      <c r="E13" s="107"/>
      <c r="F13" s="107"/>
      <c r="I13" s="52"/>
      <c r="M13" s="52"/>
    </row>
    <row r="14" spans="1:15" ht="21.6" customHeight="1">
      <c r="A14" s="121" t="s">
        <v>10</v>
      </c>
      <c r="B14" s="121"/>
      <c r="C14" s="121"/>
      <c r="D14" s="121"/>
      <c r="E14" s="121"/>
      <c r="F14" s="121"/>
      <c r="I14" s="25">
        <v>286490</v>
      </c>
      <c r="J14" s="22"/>
      <c r="K14" s="90">
        <v>644311</v>
      </c>
      <c r="L14" s="22"/>
      <c r="M14" s="101">
        <v>154854</v>
      </c>
      <c r="N14" s="22"/>
      <c r="O14" s="90">
        <v>561153</v>
      </c>
    </row>
    <row r="15" spans="1:15" ht="21.6" customHeight="1">
      <c r="A15" s="122" t="s">
        <v>11</v>
      </c>
      <c r="B15" s="122"/>
      <c r="C15" s="122"/>
      <c r="D15" s="122"/>
      <c r="E15" s="122"/>
      <c r="F15" s="122"/>
      <c r="I15" s="52"/>
      <c r="J15" s="22"/>
      <c r="K15" s="90"/>
      <c r="L15" s="22"/>
      <c r="M15" s="101"/>
      <c r="N15" s="22"/>
      <c r="O15" s="90"/>
    </row>
    <row r="16" spans="1:15" ht="21.6" customHeight="1">
      <c r="B16" s="122" t="s">
        <v>146</v>
      </c>
      <c r="C16" s="122"/>
      <c r="D16" s="122"/>
      <c r="E16" s="122"/>
      <c r="F16" s="122"/>
      <c r="G16" s="30">
        <v>8</v>
      </c>
      <c r="I16" s="52">
        <v>1246871</v>
      </c>
      <c r="J16" s="22"/>
      <c r="K16" s="90">
        <v>2107057</v>
      </c>
      <c r="L16" s="22"/>
      <c r="M16" s="101">
        <v>497813</v>
      </c>
      <c r="N16" s="22"/>
      <c r="O16" s="90">
        <v>1421936</v>
      </c>
    </row>
    <row r="17" spans="1:15" ht="21.6" customHeight="1">
      <c r="A17" s="122" t="s">
        <v>166</v>
      </c>
      <c r="B17" s="122"/>
      <c r="C17" s="122"/>
      <c r="D17" s="122"/>
      <c r="E17" s="122"/>
      <c r="F17" s="122"/>
      <c r="G17" s="30">
        <v>9</v>
      </c>
      <c r="I17" s="52">
        <v>539402</v>
      </c>
      <c r="J17" s="22"/>
      <c r="K17" s="91">
        <v>448679</v>
      </c>
      <c r="L17" s="22"/>
      <c r="M17" s="102">
        <v>365547</v>
      </c>
      <c r="N17" s="22"/>
      <c r="O17" s="91">
        <v>300471</v>
      </c>
    </row>
    <row r="18" spans="1:15" ht="21.6" customHeight="1">
      <c r="A18" s="108" t="s">
        <v>12</v>
      </c>
      <c r="I18" s="52">
        <v>38257</v>
      </c>
      <c r="J18" s="22"/>
      <c r="K18" s="92">
        <v>88355</v>
      </c>
      <c r="L18" s="22"/>
      <c r="M18" s="103">
        <v>24723</v>
      </c>
      <c r="N18" s="22"/>
      <c r="O18" s="92">
        <v>74300</v>
      </c>
    </row>
    <row r="19" spans="1:15" ht="21.6" customHeight="1">
      <c r="A19" s="122" t="s">
        <v>13</v>
      </c>
      <c r="B19" s="122"/>
      <c r="C19" s="122"/>
      <c r="D19" s="122"/>
      <c r="E19" s="122"/>
      <c r="F19" s="122"/>
      <c r="I19" s="52"/>
      <c r="J19" s="22"/>
      <c r="K19" s="92"/>
      <c r="L19" s="22"/>
      <c r="M19" s="103"/>
      <c r="N19" s="22"/>
      <c r="O19" s="92"/>
    </row>
    <row r="20" spans="1:15" ht="21.6" customHeight="1">
      <c r="B20" s="121" t="s">
        <v>147</v>
      </c>
      <c r="C20" s="122"/>
      <c r="D20" s="122"/>
      <c r="E20" s="122"/>
      <c r="F20" s="122"/>
      <c r="G20" s="56">
        <v>17.5</v>
      </c>
      <c r="I20" s="52">
        <v>0</v>
      </c>
      <c r="J20" s="22"/>
      <c r="K20" s="92">
        <v>0</v>
      </c>
      <c r="L20" s="22"/>
      <c r="M20" s="103">
        <v>400000</v>
      </c>
      <c r="N20" s="22"/>
      <c r="O20" s="92">
        <v>400000</v>
      </c>
    </row>
    <row r="21" spans="1:15" ht="21.6" customHeight="1">
      <c r="A21" s="122" t="s">
        <v>14</v>
      </c>
      <c r="B21" s="122"/>
      <c r="C21" s="122"/>
      <c r="D21" s="122"/>
      <c r="E21" s="122"/>
      <c r="F21" s="122"/>
      <c r="I21" s="53">
        <v>195699</v>
      </c>
      <c r="J21" s="22"/>
      <c r="K21" s="23">
        <v>191013</v>
      </c>
      <c r="L21" s="123"/>
      <c r="M21" s="27">
        <v>176169</v>
      </c>
      <c r="N21" s="123"/>
      <c r="O21" s="23">
        <v>156261</v>
      </c>
    </row>
    <row r="22" spans="1:15" ht="5.0999999999999996" customHeight="1">
      <c r="G22" s="120"/>
      <c r="H22" s="124"/>
      <c r="I22" s="25"/>
      <c r="J22" s="22"/>
      <c r="K22" s="22"/>
      <c r="L22" s="22"/>
      <c r="M22" s="25"/>
      <c r="N22" s="22"/>
      <c r="O22" s="22"/>
    </row>
    <row r="23" spans="1:15" ht="21.6" customHeight="1">
      <c r="A23" s="107" t="s">
        <v>15</v>
      </c>
      <c r="B23" s="107"/>
      <c r="C23" s="107"/>
      <c r="D23" s="107"/>
      <c r="E23" s="107"/>
      <c r="F23" s="107"/>
      <c r="I23" s="27">
        <f>SUM(I14:I21)</f>
        <v>2306719</v>
      </c>
      <c r="J23" s="22"/>
      <c r="K23" s="23">
        <f>SUM(K14:K21)</f>
        <v>3479415</v>
      </c>
      <c r="L23" s="22"/>
      <c r="M23" s="27">
        <f>SUM(M14:M21)</f>
        <v>1619106</v>
      </c>
      <c r="N23" s="22"/>
      <c r="O23" s="23">
        <f>SUM(O14:O21)</f>
        <v>2914121</v>
      </c>
    </row>
    <row r="24" spans="1:15" ht="10.5" customHeight="1">
      <c r="A24" s="107"/>
      <c r="B24" s="107"/>
      <c r="C24" s="107"/>
      <c r="D24" s="107"/>
      <c r="E24" s="107"/>
      <c r="F24" s="107"/>
      <c r="I24" s="25"/>
      <c r="J24" s="22"/>
      <c r="K24" s="124"/>
      <c r="L24" s="124"/>
      <c r="M24" s="104"/>
      <c r="N24" s="124"/>
      <c r="O24" s="124"/>
    </row>
    <row r="25" spans="1:15" ht="21.6" customHeight="1">
      <c r="A25" s="107" t="s">
        <v>16</v>
      </c>
      <c r="B25" s="107"/>
      <c r="C25" s="107"/>
      <c r="D25" s="107"/>
      <c r="E25" s="107"/>
      <c r="F25" s="107"/>
      <c r="I25" s="25"/>
      <c r="J25" s="22"/>
      <c r="K25" s="92"/>
      <c r="L25" s="124"/>
      <c r="M25" s="103"/>
      <c r="N25" s="124"/>
      <c r="O25" s="124"/>
    </row>
    <row r="26" spans="1:15" ht="5.0999999999999996" customHeight="1">
      <c r="A26" s="107"/>
      <c r="B26" s="107"/>
      <c r="C26" s="107"/>
      <c r="D26" s="107"/>
      <c r="E26" s="107"/>
      <c r="F26" s="107"/>
      <c r="I26" s="25"/>
      <c r="J26" s="22"/>
      <c r="K26" s="92"/>
      <c r="L26" s="124"/>
      <c r="M26" s="103"/>
      <c r="N26" s="124"/>
      <c r="O26" s="124"/>
    </row>
    <row r="27" spans="1:15" ht="21.6" customHeight="1">
      <c r="A27" s="108" t="s">
        <v>142</v>
      </c>
      <c r="I27" s="52">
        <v>5017</v>
      </c>
      <c r="J27" s="22"/>
      <c r="K27" s="92">
        <v>5017</v>
      </c>
      <c r="L27" s="124"/>
      <c r="M27" s="103">
        <v>0</v>
      </c>
      <c r="N27" s="124"/>
      <c r="O27" s="92">
        <v>0</v>
      </c>
    </row>
    <row r="28" spans="1:15" ht="21.6" customHeight="1">
      <c r="A28" s="108" t="s">
        <v>17</v>
      </c>
      <c r="I28" s="52">
        <v>0</v>
      </c>
      <c r="J28" s="22"/>
      <c r="K28" s="92">
        <v>0</v>
      </c>
      <c r="L28" s="22"/>
      <c r="M28" s="103">
        <v>510000</v>
      </c>
      <c r="N28" s="22"/>
      <c r="O28" s="116">
        <v>510000</v>
      </c>
    </row>
    <row r="29" spans="1:15" ht="21.6" customHeight="1">
      <c r="A29" s="122" t="s">
        <v>18</v>
      </c>
      <c r="B29" s="122"/>
      <c r="C29" s="122"/>
      <c r="D29" s="122"/>
      <c r="E29" s="122"/>
      <c r="F29" s="122"/>
      <c r="I29" s="25">
        <v>174102</v>
      </c>
      <c r="J29" s="22"/>
      <c r="K29" s="92">
        <v>175858</v>
      </c>
      <c r="L29" s="22"/>
      <c r="M29" s="103">
        <v>141387</v>
      </c>
      <c r="N29" s="22"/>
      <c r="O29" s="22">
        <v>143296</v>
      </c>
    </row>
    <row r="30" spans="1:15" ht="21.6" customHeight="1">
      <c r="A30" s="121" t="s">
        <v>19</v>
      </c>
      <c r="B30" s="121"/>
      <c r="C30" s="121"/>
      <c r="D30" s="121"/>
      <c r="E30" s="121"/>
      <c r="F30" s="121"/>
      <c r="G30" s="30">
        <v>10</v>
      </c>
      <c r="I30" s="25">
        <v>22484531</v>
      </c>
      <c r="J30" s="22"/>
      <c r="K30" s="22">
        <v>21833906</v>
      </c>
      <c r="L30" s="22"/>
      <c r="M30" s="25">
        <v>22322544</v>
      </c>
      <c r="N30" s="22"/>
      <c r="O30" s="22">
        <v>21666831</v>
      </c>
    </row>
    <row r="31" spans="1:15" ht="21.6" customHeight="1">
      <c r="A31" s="121" t="s">
        <v>20</v>
      </c>
      <c r="B31" s="121"/>
      <c r="C31" s="121"/>
      <c r="D31" s="121"/>
      <c r="E31" s="121"/>
      <c r="F31" s="121"/>
      <c r="G31" s="30">
        <v>11</v>
      </c>
      <c r="I31" s="25">
        <v>216634</v>
      </c>
      <c r="J31" s="22"/>
      <c r="K31" s="22">
        <v>221361</v>
      </c>
      <c r="L31" s="22"/>
      <c r="M31" s="25">
        <v>185755</v>
      </c>
      <c r="N31" s="22"/>
      <c r="O31" s="22">
        <v>189147</v>
      </c>
    </row>
    <row r="32" spans="1:15" ht="21.6" customHeight="1">
      <c r="A32" s="121" t="s">
        <v>21</v>
      </c>
      <c r="B32" s="121"/>
      <c r="C32" s="121"/>
      <c r="D32" s="121"/>
      <c r="E32" s="121"/>
      <c r="F32" s="121"/>
      <c r="I32" s="25">
        <v>103283</v>
      </c>
      <c r="J32" s="22"/>
      <c r="K32" s="22">
        <v>103283</v>
      </c>
      <c r="L32" s="22"/>
      <c r="M32" s="25">
        <v>0</v>
      </c>
      <c r="N32" s="22"/>
      <c r="O32" s="22">
        <v>0</v>
      </c>
    </row>
    <row r="33" spans="1:15" ht="21.6" customHeight="1">
      <c r="A33" s="108" t="s">
        <v>22</v>
      </c>
      <c r="G33" s="30">
        <v>10</v>
      </c>
      <c r="I33" s="52">
        <v>2544541</v>
      </c>
      <c r="J33" s="22"/>
      <c r="K33" s="22">
        <v>2632686</v>
      </c>
      <c r="L33" s="22"/>
      <c r="M33" s="25">
        <v>134500</v>
      </c>
      <c r="N33" s="22"/>
      <c r="O33" s="22">
        <v>139399</v>
      </c>
    </row>
    <row r="34" spans="1:15" ht="21.6" customHeight="1">
      <c r="A34" s="108" t="s">
        <v>23</v>
      </c>
      <c r="G34" s="125"/>
      <c r="I34" s="52">
        <v>26746</v>
      </c>
      <c r="J34" s="22"/>
      <c r="K34" s="22">
        <v>21398</v>
      </c>
      <c r="L34" s="22"/>
      <c r="M34" s="25">
        <v>0</v>
      </c>
      <c r="N34" s="22"/>
      <c r="O34" s="22">
        <v>0</v>
      </c>
    </row>
    <row r="35" spans="1:15" ht="21.6" customHeight="1">
      <c r="A35" s="108" t="s">
        <v>24</v>
      </c>
      <c r="G35" s="30">
        <v>12</v>
      </c>
      <c r="I35" s="27">
        <v>560575</v>
      </c>
      <c r="J35" s="22"/>
      <c r="K35" s="23">
        <v>603736</v>
      </c>
      <c r="L35" s="22"/>
      <c r="M35" s="27">
        <v>534887</v>
      </c>
      <c r="N35" s="22"/>
      <c r="O35" s="23">
        <v>577304</v>
      </c>
    </row>
    <row r="36" spans="1:15" ht="5.0999999999999996" customHeight="1">
      <c r="G36" s="120"/>
      <c r="H36" s="124"/>
      <c r="I36" s="25"/>
      <c r="J36" s="22"/>
      <c r="K36" s="22"/>
      <c r="L36" s="22"/>
      <c r="M36" s="25"/>
      <c r="N36" s="22"/>
      <c r="O36" s="22"/>
    </row>
    <row r="37" spans="1:15" ht="21.6" customHeight="1">
      <c r="A37" s="107" t="s">
        <v>25</v>
      </c>
      <c r="B37" s="107"/>
      <c r="C37" s="107"/>
      <c r="D37" s="107"/>
      <c r="E37" s="107"/>
      <c r="F37" s="107"/>
      <c r="I37" s="27">
        <f>SUM(I27:I35)</f>
        <v>26115429</v>
      </c>
      <c r="J37" s="22"/>
      <c r="K37" s="23">
        <f>SUM(K27:K36)</f>
        <v>25597245</v>
      </c>
      <c r="L37" s="22"/>
      <c r="M37" s="27">
        <f>SUM(M27:M35)</f>
        <v>23829073</v>
      </c>
      <c r="N37" s="22"/>
      <c r="O37" s="23">
        <f>SUM(O27:O36)</f>
        <v>23225977</v>
      </c>
    </row>
    <row r="38" spans="1:15" ht="21.6" customHeight="1">
      <c r="A38" s="107"/>
      <c r="B38" s="107"/>
      <c r="C38" s="107"/>
      <c r="D38" s="107"/>
      <c r="E38" s="107"/>
      <c r="F38" s="107"/>
      <c r="I38" s="27"/>
      <c r="J38" s="22"/>
      <c r="K38" s="22"/>
      <c r="L38" s="22"/>
      <c r="M38" s="25"/>
      <c r="N38" s="22"/>
      <c r="O38" s="22"/>
    </row>
    <row r="39" spans="1:15" ht="5.0999999999999996" customHeight="1">
      <c r="G39" s="120"/>
      <c r="H39" s="124"/>
      <c r="I39" s="25"/>
      <c r="J39" s="22"/>
      <c r="K39" s="126"/>
      <c r="L39" s="22"/>
      <c r="M39" s="105"/>
      <c r="N39" s="22"/>
      <c r="O39" s="126"/>
    </row>
    <row r="40" spans="1:15" ht="21.6" customHeight="1" thickBot="1">
      <c r="A40" s="107" t="s">
        <v>26</v>
      </c>
      <c r="B40" s="107"/>
      <c r="C40" s="107"/>
      <c r="D40" s="107"/>
      <c r="E40" s="107"/>
      <c r="F40" s="107"/>
      <c r="I40" s="26">
        <f>SUM(I23+I37)</f>
        <v>28422148</v>
      </c>
      <c r="J40" s="22"/>
      <c r="K40" s="24">
        <f>+K23+K37</f>
        <v>29076660</v>
      </c>
      <c r="L40" s="22"/>
      <c r="M40" s="26">
        <f>SUM(M23+M37)</f>
        <v>25448179</v>
      </c>
      <c r="N40" s="22"/>
      <c r="O40" s="24">
        <f>+O23+O37</f>
        <v>26140098</v>
      </c>
    </row>
    <row r="41" spans="1:15" ht="21.6" customHeight="1" thickTop="1">
      <c r="A41" s="107"/>
      <c r="B41" s="107"/>
      <c r="C41" s="107"/>
      <c r="D41" s="107"/>
      <c r="E41" s="107"/>
      <c r="F41" s="107"/>
      <c r="I41" s="22"/>
      <c r="J41" s="22"/>
      <c r="K41" s="108"/>
      <c r="L41" s="22"/>
      <c r="M41" s="22"/>
      <c r="N41" s="22"/>
      <c r="O41" s="22"/>
    </row>
    <row r="42" spans="1:15" ht="15" customHeight="1">
      <c r="A42" s="107"/>
      <c r="B42" s="107"/>
      <c r="C42" s="107"/>
      <c r="D42" s="107"/>
      <c r="E42" s="107"/>
      <c r="F42" s="107"/>
      <c r="I42" s="22"/>
      <c r="J42" s="22"/>
      <c r="K42" s="108"/>
      <c r="L42" s="22"/>
      <c r="M42" s="22"/>
      <c r="N42" s="22"/>
      <c r="O42" s="22"/>
    </row>
    <row r="43" spans="1:15" ht="17.25" customHeight="1">
      <c r="A43" s="107"/>
      <c r="B43" s="107"/>
      <c r="C43" s="107"/>
      <c r="D43" s="107"/>
      <c r="E43" s="107"/>
      <c r="F43" s="107"/>
      <c r="I43" s="22"/>
      <c r="J43" s="22"/>
      <c r="K43" s="108"/>
      <c r="L43" s="22"/>
      <c r="M43" s="22"/>
      <c r="N43" s="22"/>
      <c r="O43" s="22"/>
    </row>
    <row r="44" spans="1:15" ht="21.6" customHeight="1">
      <c r="A44" s="147" t="s">
        <v>130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</row>
    <row r="45" spans="1:15" ht="21.6" customHeight="1">
      <c r="A45" s="108" t="s">
        <v>132</v>
      </c>
      <c r="G45" s="108"/>
      <c r="H45" s="108"/>
      <c r="I45" s="108"/>
      <c r="J45" s="108"/>
      <c r="K45" s="108" t="s">
        <v>131</v>
      </c>
      <c r="L45" s="108"/>
      <c r="M45" s="108"/>
      <c r="N45" s="108"/>
      <c r="O45" s="108"/>
    </row>
    <row r="46" spans="1:15" ht="13.5" customHeight="1">
      <c r="A46" s="30"/>
      <c r="B46" s="30"/>
      <c r="C46" s="30"/>
      <c r="D46" s="30"/>
      <c r="E46" s="30"/>
      <c r="F46" s="30"/>
      <c r="H46" s="30"/>
      <c r="I46" s="30"/>
      <c r="J46" s="30"/>
      <c r="K46" s="30"/>
      <c r="L46" s="30"/>
      <c r="M46" s="30"/>
      <c r="N46" s="30"/>
      <c r="O46" s="30"/>
    </row>
    <row r="47" spans="1:15" ht="22.7" customHeight="1">
      <c r="A47" s="54" t="s">
        <v>27</v>
      </c>
      <c r="B47" s="54"/>
      <c r="C47" s="54"/>
      <c r="D47" s="54"/>
      <c r="E47" s="54"/>
      <c r="F47" s="54"/>
      <c r="G47" s="127"/>
      <c r="H47" s="128"/>
      <c r="I47" s="115"/>
      <c r="J47" s="115"/>
      <c r="K47" s="115"/>
      <c r="L47" s="115"/>
      <c r="M47" s="115"/>
      <c r="N47" s="115"/>
      <c r="O47" s="115"/>
    </row>
    <row r="48" spans="1:15" ht="21.6" customHeight="1">
      <c r="A48" s="140" t="str">
        <f>A1</f>
        <v>บริษัท จัดการและพัฒนาทรัพยากรน้ำภาคตะวันออก จำกัด (มหาชน)</v>
      </c>
      <c r="B48" s="140"/>
      <c r="C48" s="140"/>
      <c r="D48" s="140"/>
      <c r="E48" s="140"/>
      <c r="F48" s="140"/>
      <c r="G48" s="117"/>
      <c r="H48" s="129"/>
      <c r="I48" s="130"/>
      <c r="J48" s="130"/>
      <c r="K48" s="130"/>
      <c r="L48" s="130"/>
      <c r="M48" s="130"/>
      <c r="N48" s="130"/>
      <c r="O48" s="130"/>
    </row>
    <row r="49" spans="1:15" ht="21.6" customHeight="1">
      <c r="A49" s="140" t="s">
        <v>165</v>
      </c>
      <c r="B49" s="140"/>
      <c r="C49" s="140"/>
      <c r="D49" s="140"/>
      <c r="E49" s="140"/>
      <c r="F49" s="140"/>
      <c r="G49" s="117"/>
      <c r="H49" s="129"/>
      <c r="I49" s="130"/>
      <c r="J49" s="130"/>
      <c r="K49" s="130"/>
      <c r="L49" s="130"/>
      <c r="M49" s="130"/>
      <c r="N49" s="130"/>
      <c r="O49" s="130"/>
    </row>
    <row r="50" spans="1:15" ht="21.6" customHeight="1">
      <c r="A50" s="112" t="str">
        <f>A3</f>
        <v>ณ วันที่ 31 มีนาคม พ.ศ. 2567</v>
      </c>
      <c r="B50" s="112"/>
      <c r="C50" s="112"/>
      <c r="D50" s="112"/>
      <c r="E50" s="112"/>
      <c r="F50" s="112"/>
      <c r="G50" s="131"/>
      <c r="H50" s="132"/>
      <c r="I50" s="133"/>
      <c r="J50" s="133"/>
      <c r="K50" s="133"/>
      <c r="L50" s="133"/>
      <c r="M50" s="133"/>
      <c r="N50" s="133"/>
      <c r="O50" s="133"/>
    </row>
    <row r="51" spans="1:15" ht="21.6" customHeight="1">
      <c r="A51" s="140"/>
      <c r="B51" s="140"/>
      <c r="C51" s="140"/>
      <c r="D51" s="140"/>
      <c r="E51" s="140"/>
      <c r="F51" s="140"/>
      <c r="G51" s="117"/>
      <c r="H51" s="129"/>
      <c r="I51" s="130"/>
      <c r="J51" s="130"/>
      <c r="K51" s="130"/>
      <c r="L51" s="130"/>
      <c r="M51" s="130"/>
      <c r="N51" s="130"/>
      <c r="O51" s="130"/>
    </row>
    <row r="52" spans="1:15" ht="21.6" customHeight="1">
      <c r="A52" s="140"/>
      <c r="B52" s="140"/>
      <c r="C52" s="140"/>
      <c r="D52" s="140"/>
      <c r="E52" s="140"/>
      <c r="F52" s="140"/>
      <c r="G52" s="140"/>
      <c r="H52" s="140"/>
      <c r="I52" s="110"/>
      <c r="J52" s="110"/>
      <c r="K52" s="110"/>
      <c r="L52" s="110"/>
      <c r="M52" s="110"/>
      <c r="N52" s="110"/>
      <c r="O52" s="11" t="s">
        <v>1</v>
      </c>
    </row>
    <row r="53" spans="1:15" ht="21.6" customHeight="1">
      <c r="G53" s="117"/>
      <c r="H53" s="117"/>
      <c r="I53" s="146" t="s">
        <v>2</v>
      </c>
      <c r="J53" s="146"/>
      <c r="K53" s="146"/>
      <c r="L53" s="11"/>
      <c r="M53" s="146" t="s">
        <v>3</v>
      </c>
      <c r="N53" s="146"/>
      <c r="O53" s="146"/>
    </row>
    <row r="54" spans="1:15" ht="21.6" customHeight="1">
      <c r="G54" s="117"/>
      <c r="H54" s="117"/>
      <c r="I54" s="11" t="s">
        <v>4</v>
      </c>
      <c r="J54" s="11"/>
      <c r="K54" s="11" t="s">
        <v>5</v>
      </c>
      <c r="L54" s="11"/>
      <c r="M54" s="11" t="s">
        <v>4</v>
      </c>
      <c r="N54" s="11"/>
      <c r="O54" s="11" t="s">
        <v>5</v>
      </c>
    </row>
    <row r="55" spans="1:15" ht="21.6" customHeight="1">
      <c r="G55" s="117"/>
      <c r="H55" s="117"/>
      <c r="I55" s="118" t="s">
        <v>159</v>
      </c>
      <c r="J55" s="29"/>
      <c r="K55" s="11" t="s">
        <v>6</v>
      </c>
      <c r="L55" s="11"/>
      <c r="M55" s="118" t="s">
        <v>159</v>
      </c>
      <c r="N55" s="29"/>
      <c r="O55" s="11" t="s">
        <v>6</v>
      </c>
    </row>
    <row r="56" spans="1:15" s="107" customFormat="1" ht="21.6" customHeight="1">
      <c r="G56" s="119" t="s">
        <v>7</v>
      </c>
      <c r="H56" s="117"/>
      <c r="I56" s="10" t="s">
        <v>160</v>
      </c>
      <c r="J56" s="11"/>
      <c r="K56" s="10" t="s">
        <v>133</v>
      </c>
      <c r="L56" s="11"/>
      <c r="M56" s="10" t="s">
        <v>160</v>
      </c>
      <c r="N56" s="11"/>
      <c r="O56" s="10" t="s">
        <v>133</v>
      </c>
    </row>
    <row r="57" spans="1:15" ht="21.6" customHeight="1">
      <c r="A57" s="107" t="s">
        <v>28</v>
      </c>
      <c r="B57" s="107"/>
      <c r="C57" s="107"/>
      <c r="D57" s="107"/>
      <c r="E57" s="107"/>
      <c r="F57" s="107"/>
      <c r="I57" s="52"/>
      <c r="M57" s="52"/>
    </row>
    <row r="58" spans="1:15" ht="6" customHeight="1">
      <c r="A58" s="107"/>
      <c r="B58" s="107"/>
      <c r="C58" s="107"/>
      <c r="D58" s="107"/>
      <c r="E58" s="107"/>
      <c r="F58" s="107"/>
      <c r="I58" s="52"/>
      <c r="M58" s="52"/>
    </row>
    <row r="59" spans="1:15" ht="21.6" customHeight="1">
      <c r="A59" s="107" t="s">
        <v>29</v>
      </c>
      <c r="B59" s="107"/>
      <c r="C59" s="107"/>
      <c r="D59" s="107"/>
      <c r="E59" s="107"/>
      <c r="F59" s="107"/>
      <c r="I59" s="52"/>
      <c r="M59" s="52"/>
    </row>
    <row r="60" spans="1:15" ht="6" customHeight="1">
      <c r="A60" s="107"/>
      <c r="B60" s="107"/>
      <c r="C60" s="107"/>
      <c r="D60" s="107"/>
      <c r="E60" s="107"/>
      <c r="F60" s="107"/>
      <c r="I60" s="52"/>
      <c r="M60" s="52"/>
    </row>
    <row r="61" spans="1:15" ht="21.6" customHeight="1">
      <c r="A61" s="108" t="s">
        <v>30</v>
      </c>
      <c r="G61" s="125" t="s">
        <v>31</v>
      </c>
      <c r="I61" s="25">
        <v>520000</v>
      </c>
      <c r="J61" s="22"/>
      <c r="K61" s="22">
        <v>590000</v>
      </c>
      <c r="L61" s="22"/>
      <c r="M61" s="25">
        <v>0</v>
      </c>
      <c r="N61" s="22"/>
      <c r="O61" s="22">
        <v>0</v>
      </c>
    </row>
    <row r="62" spans="1:15" ht="21.6" customHeight="1">
      <c r="A62" s="108" t="s">
        <v>167</v>
      </c>
      <c r="G62" s="125">
        <v>14</v>
      </c>
      <c r="I62" s="25">
        <v>319321</v>
      </c>
      <c r="J62" s="22"/>
      <c r="K62" s="22">
        <v>433848</v>
      </c>
      <c r="L62" s="22"/>
      <c r="M62" s="25">
        <v>269444</v>
      </c>
      <c r="N62" s="22"/>
      <c r="O62" s="22">
        <v>403229</v>
      </c>
    </row>
    <row r="63" spans="1:15" ht="21.6" customHeight="1">
      <c r="A63" s="122" t="s">
        <v>32</v>
      </c>
      <c r="B63" s="122"/>
      <c r="C63" s="122"/>
      <c r="D63" s="122"/>
      <c r="E63" s="122"/>
      <c r="F63" s="122"/>
      <c r="I63" s="25"/>
      <c r="J63" s="22"/>
      <c r="L63" s="22"/>
      <c r="M63" s="25"/>
      <c r="N63" s="22"/>
    </row>
    <row r="64" spans="1:15" ht="21.6" customHeight="1">
      <c r="B64" s="121" t="s">
        <v>147</v>
      </c>
      <c r="C64" s="122"/>
      <c r="D64" s="122"/>
      <c r="E64" s="122"/>
      <c r="F64" s="122"/>
      <c r="G64" s="125" t="s">
        <v>179</v>
      </c>
      <c r="I64" s="25">
        <v>1305000</v>
      </c>
      <c r="J64" s="22"/>
      <c r="K64" s="22">
        <v>1705000</v>
      </c>
      <c r="L64" s="22"/>
      <c r="M64" s="25">
        <v>1305000</v>
      </c>
      <c r="N64" s="22"/>
      <c r="O64" s="22">
        <v>1705000</v>
      </c>
    </row>
    <row r="65" spans="1:15" ht="21.6" customHeight="1">
      <c r="A65" s="122" t="s">
        <v>34</v>
      </c>
      <c r="B65" s="122"/>
      <c r="C65" s="122"/>
      <c r="D65" s="122"/>
      <c r="E65" s="122"/>
      <c r="F65" s="122"/>
      <c r="I65" s="25"/>
      <c r="J65" s="22"/>
      <c r="K65" s="22"/>
      <c r="L65" s="22"/>
      <c r="M65" s="25"/>
      <c r="N65" s="22"/>
      <c r="O65" s="22"/>
    </row>
    <row r="66" spans="1:15" ht="21.6" customHeight="1">
      <c r="B66" s="122" t="s">
        <v>148</v>
      </c>
      <c r="C66" s="122"/>
      <c r="D66" s="122"/>
      <c r="E66" s="122"/>
      <c r="F66" s="122"/>
      <c r="G66" s="125" t="s">
        <v>135</v>
      </c>
      <c r="I66" s="52">
        <v>32900</v>
      </c>
      <c r="J66" s="22"/>
      <c r="K66" s="22">
        <v>23803</v>
      </c>
      <c r="L66" s="22"/>
      <c r="M66" s="25">
        <v>23041</v>
      </c>
      <c r="N66" s="22"/>
      <c r="O66" s="22">
        <v>14993</v>
      </c>
    </row>
    <row r="67" spans="1:15" ht="21.6" customHeight="1">
      <c r="A67" s="122" t="s">
        <v>168</v>
      </c>
      <c r="B67" s="122"/>
      <c r="C67" s="122"/>
      <c r="D67" s="122"/>
      <c r="E67" s="122"/>
      <c r="F67" s="122"/>
      <c r="I67" s="52">
        <v>52019</v>
      </c>
      <c r="J67" s="22"/>
      <c r="K67" s="22">
        <v>33408</v>
      </c>
      <c r="L67" s="22"/>
      <c r="M67" s="25">
        <v>0</v>
      </c>
      <c r="N67" s="22"/>
      <c r="O67" s="22">
        <v>0</v>
      </c>
    </row>
    <row r="68" spans="1:15" ht="21.6" customHeight="1">
      <c r="A68" s="122" t="s">
        <v>35</v>
      </c>
      <c r="B68" s="122"/>
      <c r="C68" s="122"/>
      <c r="D68" s="122"/>
      <c r="E68" s="122"/>
      <c r="F68" s="122"/>
      <c r="I68" s="52">
        <v>360166</v>
      </c>
      <c r="J68" s="22"/>
      <c r="K68" s="22">
        <v>226249</v>
      </c>
      <c r="L68" s="22"/>
      <c r="M68" s="52">
        <v>328936</v>
      </c>
      <c r="N68" s="22"/>
      <c r="O68" s="22">
        <v>188029</v>
      </c>
    </row>
    <row r="69" spans="1:15" ht="21.6" customHeight="1">
      <c r="A69" s="122" t="s">
        <v>36</v>
      </c>
      <c r="B69" s="122"/>
      <c r="C69" s="122"/>
      <c r="D69" s="122"/>
      <c r="E69" s="122"/>
      <c r="F69" s="122"/>
      <c r="I69" s="53">
        <v>262015</v>
      </c>
      <c r="J69" s="22"/>
      <c r="K69" s="23">
        <v>238540</v>
      </c>
      <c r="L69" s="22"/>
      <c r="M69" s="27">
        <v>197118</v>
      </c>
      <c r="N69" s="22"/>
      <c r="O69" s="23">
        <v>175932</v>
      </c>
    </row>
    <row r="70" spans="1:15" s="107" customFormat="1" ht="6" customHeight="1">
      <c r="G70" s="30"/>
      <c r="H70" s="134"/>
      <c r="I70" s="31"/>
      <c r="J70" s="135"/>
      <c r="K70" s="22"/>
      <c r="L70" s="22"/>
      <c r="M70" s="25"/>
      <c r="N70" s="22"/>
      <c r="O70" s="22"/>
    </row>
    <row r="71" spans="1:15" ht="21.6" customHeight="1">
      <c r="A71" s="107" t="s">
        <v>37</v>
      </c>
      <c r="B71" s="107"/>
      <c r="C71" s="107"/>
      <c r="D71" s="107"/>
      <c r="E71" s="107"/>
      <c r="F71" s="107"/>
      <c r="I71" s="27">
        <f>SUM(I61:I69)</f>
        <v>2851421</v>
      </c>
      <c r="J71" s="22"/>
      <c r="K71" s="23">
        <f>SUM(K61:K69)</f>
        <v>3250848</v>
      </c>
      <c r="L71" s="22"/>
      <c r="M71" s="27">
        <f>SUM(M61:M69)</f>
        <v>2123539</v>
      </c>
      <c r="N71" s="22"/>
      <c r="O71" s="23">
        <f>SUM(O61:O69)</f>
        <v>2487183</v>
      </c>
    </row>
    <row r="72" spans="1:15" ht="21.6" customHeight="1">
      <c r="A72" s="107"/>
      <c r="B72" s="107"/>
      <c r="C72" s="107"/>
      <c r="D72" s="107"/>
      <c r="E72" s="107"/>
      <c r="F72" s="107"/>
      <c r="I72" s="25"/>
      <c r="J72" s="22"/>
      <c r="K72" s="22"/>
      <c r="L72" s="22"/>
      <c r="M72" s="25"/>
      <c r="N72" s="22"/>
      <c r="O72" s="22"/>
    </row>
    <row r="73" spans="1:15" ht="21.6" customHeight="1">
      <c r="A73" s="107" t="s">
        <v>38</v>
      </c>
      <c r="B73" s="107"/>
      <c r="C73" s="107"/>
      <c r="D73" s="107"/>
      <c r="E73" s="107"/>
      <c r="F73" s="107"/>
      <c r="I73" s="25"/>
      <c r="J73" s="22"/>
      <c r="K73" s="22"/>
      <c r="L73" s="22"/>
      <c r="M73" s="25"/>
      <c r="N73" s="22"/>
      <c r="O73" s="22"/>
    </row>
    <row r="74" spans="1:15" ht="6" customHeight="1">
      <c r="A74" s="107"/>
      <c r="B74" s="107"/>
      <c r="C74" s="107"/>
      <c r="D74" s="107"/>
      <c r="E74" s="107"/>
      <c r="F74" s="107"/>
      <c r="I74" s="25"/>
      <c r="J74" s="22"/>
      <c r="K74" s="22"/>
      <c r="M74" s="25"/>
      <c r="O74" s="22"/>
    </row>
    <row r="75" spans="1:15" ht="21.6" customHeight="1">
      <c r="A75" s="108" t="s">
        <v>32</v>
      </c>
      <c r="G75" s="125" t="s">
        <v>179</v>
      </c>
      <c r="I75" s="52">
        <v>4970213</v>
      </c>
      <c r="K75" s="116">
        <v>5272500</v>
      </c>
      <c r="M75" s="52">
        <v>4970213</v>
      </c>
      <c r="O75" s="116">
        <v>5272500</v>
      </c>
    </row>
    <row r="76" spans="1:15" ht="21.6" customHeight="1">
      <c r="A76" s="108" t="s">
        <v>39</v>
      </c>
      <c r="G76" s="125" t="s">
        <v>33</v>
      </c>
      <c r="I76" s="52">
        <v>7242429</v>
      </c>
      <c r="K76" s="116">
        <v>7242073</v>
      </c>
      <c r="M76" s="52">
        <v>7242429</v>
      </c>
      <c r="O76" s="116">
        <v>7242073</v>
      </c>
    </row>
    <row r="77" spans="1:15" ht="21.6" customHeight="1">
      <c r="A77" s="108" t="s">
        <v>40</v>
      </c>
      <c r="G77" s="125" t="s">
        <v>135</v>
      </c>
      <c r="I77" s="52">
        <v>222864</v>
      </c>
      <c r="K77" s="22">
        <v>234996</v>
      </c>
      <c r="M77" s="25">
        <v>201535</v>
      </c>
      <c r="O77" s="22">
        <v>211130</v>
      </c>
    </row>
    <row r="78" spans="1:15" ht="21.6" customHeight="1">
      <c r="A78" s="108" t="s">
        <v>41</v>
      </c>
      <c r="G78" s="125"/>
      <c r="I78" s="52">
        <v>246269</v>
      </c>
      <c r="K78" s="116">
        <v>285553</v>
      </c>
      <c r="M78" s="52">
        <v>64424</v>
      </c>
      <c r="O78" s="116">
        <v>98360</v>
      </c>
    </row>
    <row r="79" spans="1:15" ht="21.6" customHeight="1">
      <c r="A79" s="108" t="s">
        <v>42</v>
      </c>
      <c r="G79" s="125"/>
      <c r="I79" s="52">
        <v>207592</v>
      </c>
      <c r="K79" s="116">
        <v>208000</v>
      </c>
      <c r="M79" s="52">
        <v>138465</v>
      </c>
      <c r="O79" s="116">
        <v>140511</v>
      </c>
    </row>
    <row r="80" spans="1:15" ht="21.6" customHeight="1">
      <c r="A80" s="108" t="s">
        <v>169</v>
      </c>
      <c r="G80" s="125"/>
      <c r="I80" s="52">
        <v>54987</v>
      </c>
      <c r="K80" s="116">
        <v>53861</v>
      </c>
      <c r="M80" s="52">
        <v>0</v>
      </c>
      <c r="O80" s="116">
        <v>0</v>
      </c>
    </row>
    <row r="81" spans="1:15" ht="21.6" customHeight="1">
      <c r="A81" s="108" t="s">
        <v>43</v>
      </c>
      <c r="G81" s="30">
        <v>15</v>
      </c>
      <c r="I81" s="53">
        <v>1006685</v>
      </c>
      <c r="K81" s="115">
        <v>890484</v>
      </c>
      <c r="M81" s="53">
        <v>995460</v>
      </c>
      <c r="O81" s="115">
        <v>878832</v>
      </c>
    </row>
    <row r="82" spans="1:15" s="107" customFormat="1" ht="6" customHeight="1">
      <c r="G82" s="30"/>
      <c r="H82" s="134"/>
      <c r="I82" s="31"/>
      <c r="J82" s="135"/>
      <c r="K82" s="22"/>
      <c r="L82" s="116"/>
      <c r="M82" s="25"/>
      <c r="N82" s="116"/>
      <c r="O82" s="22"/>
    </row>
    <row r="83" spans="1:15" ht="21.6" customHeight="1">
      <c r="A83" s="107" t="s">
        <v>44</v>
      </c>
      <c r="B83" s="107"/>
      <c r="C83" s="107"/>
      <c r="D83" s="107"/>
      <c r="E83" s="107"/>
      <c r="F83" s="107"/>
      <c r="I83" s="53">
        <f>SUM(I75:I82)</f>
        <v>13951039</v>
      </c>
      <c r="K83" s="115">
        <f>SUM(K75:K81)</f>
        <v>14187467</v>
      </c>
      <c r="M83" s="53">
        <f>SUM(M75:M82)</f>
        <v>13612526</v>
      </c>
      <c r="O83" s="115">
        <f>SUM(O75:O81)</f>
        <v>13843406</v>
      </c>
    </row>
    <row r="84" spans="1:15" ht="21.6" customHeight="1">
      <c r="A84" s="107"/>
      <c r="B84" s="107"/>
      <c r="C84" s="107"/>
      <c r="D84" s="107"/>
      <c r="E84" s="107"/>
      <c r="F84" s="107"/>
      <c r="I84" s="53"/>
      <c r="K84" s="136"/>
      <c r="M84" s="106"/>
      <c r="O84" s="136"/>
    </row>
    <row r="85" spans="1:15" s="107" customFormat="1" ht="6" customHeight="1">
      <c r="G85" s="30"/>
      <c r="H85" s="134"/>
      <c r="I85" s="31"/>
      <c r="J85" s="135"/>
      <c r="K85" s="22"/>
      <c r="L85" s="116"/>
      <c r="M85" s="25"/>
      <c r="N85" s="116"/>
      <c r="O85" s="22"/>
    </row>
    <row r="86" spans="1:15" ht="21.6" customHeight="1">
      <c r="A86" s="107" t="s">
        <v>45</v>
      </c>
      <c r="B86" s="107"/>
      <c r="C86" s="107"/>
      <c r="D86" s="107"/>
      <c r="E86" s="107"/>
      <c r="F86" s="107"/>
      <c r="I86" s="53">
        <f>SUM(I71+I83)</f>
        <v>16802460</v>
      </c>
      <c r="K86" s="115">
        <f>+K71+K83</f>
        <v>17438315</v>
      </c>
      <c r="M86" s="53">
        <f>SUM(M71+M83)</f>
        <v>15736065</v>
      </c>
      <c r="O86" s="115">
        <f>+O71+O83</f>
        <v>16330589</v>
      </c>
    </row>
    <row r="87" spans="1:15" ht="20.25" customHeight="1">
      <c r="A87" s="107"/>
      <c r="B87" s="107"/>
      <c r="C87" s="107"/>
      <c r="D87" s="107"/>
      <c r="E87" s="107"/>
      <c r="F87" s="107"/>
    </row>
    <row r="88" spans="1:15" ht="20.25" customHeight="1">
      <c r="A88" s="107"/>
      <c r="B88" s="107"/>
      <c r="C88" s="107"/>
      <c r="D88" s="107"/>
      <c r="E88" s="107"/>
      <c r="F88" s="107"/>
    </row>
    <row r="89" spans="1:15" ht="21.95" customHeight="1">
      <c r="A89" s="107"/>
      <c r="B89" s="107"/>
      <c r="C89" s="107"/>
      <c r="D89" s="107"/>
      <c r="E89" s="107"/>
      <c r="F89" s="107"/>
    </row>
    <row r="90" spans="1:15" ht="21.6" customHeight="1">
      <c r="A90" s="107"/>
      <c r="B90" s="107"/>
      <c r="C90" s="107"/>
      <c r="D90" s="107"/>
      <c r="E90" s="107"/>
      <c r="F90" s="107"/>
    </row>
    <row r="91" spans="1:15" ht="21.6" customHeight="1">
      <c r="A91" s="107"/>
      <c r="B91" s="107"/>
      <c r="C91" s="107"/>
      <c r="D91" s="107"/>
      <c r="E91" s="107"/>
      <c r="F91" s="107"/>
    </row>
    <row r="92" spans="1:15" ht="6" customHeight="1">
      <c r="A92" s="107"/>
      <c r="B92" s="107"/>
      <c r="C92" s="107"/>
      <c r="D92" s="107"/>
      <c r="E92" s="107"/>
      <c r="F92" s="107"/>
    </row>
    <row r="93" spans="1:15" ht="22.7" customHeight="1">
      <c r="A93" s="54" t="str">
        <f>A47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3" s="54"/>
      <c r="C93" s="54"/>
      <c r="D93" s="54"/>
      <c r="E93" s="54"/>
      <c r="F93" s="54"/>
      <c r="G93" s="127"/>
      <c r="H93" s="128"/>
      <c r="I93" s="115"/>
      <c r="J93" s="115"/>
      <c r="K93" s="115"/>
      <c r="L93" s="115"/>
      <c r="M93" s="115"/>
      <c r="N93" s="115"/>
      <c r="O93" s="115"/>
    </row>
    <row r="94" spans="1:15" ht="21.6" customHeight="1">
      <c r="A94" s="140" t="str">
        <f>A1</f>
        <v>บริษัท จัดการและพัฒนาทรัพยากรน้ำภาคตะวันออก จำกัด (มหาชน)</v>
      </c>
      <c r="B94" s="140"/>
      <c r="C94" s="140"/>
      <c r="D94" s="140"/>
      <c r="E94" s="140"/>
      <c r="F94" s="140"/>
      <c r="G94" s="117"/>
      <c r="H94" s="129"/>
      <c r="I94" s="130"/>
      <c r="J94" s="130"/>
      <c r="K94" s="130"/>
      <c r="L94" s="130"/>
      <c r="M94" s="130"/>
      <c r="N94" s="130"/>
      <c r="O94" s="130"/>
    </row>
    <row r="95" spans="1:15" ht="21.6" customHeight="1">
      <c r="A95" s="140" t="s">
        <v>165</v>
      </c>
      <c r="B95" s="140"/>
      <c r="C95" s="140"/>
      <c r="D95" s="140"/>
      <c r="E95" s="140"/>
      <c r="F95" s="140"/>
      <c r="G95" s="117"/>
      <c r="H95" s="129"/>
      <c r="I95" s="130"/>
      <c r="J95" s="130"/>
      <c r="K95" s="130"/>
      <c r="L95" s="130"/>
      <c r="M95" s="130"/>
      <c r="N95" s="130"/>
      <c r="O95" s="130"/>
    </row>
    <row r="96" spans="1:15" ht="21.6" customHeight="1">
      <c r="A96" s="112" t="str">
        <f>A3</f>
        <v>ณ วันที่ 31 มีนาคม พ.ศ. 2567</v>
      </c>
      <c r="B96" s="112"/>
      <c r="C96" s="112"/>
      <c r="D96" s="112"/>
      <c r="E96" s="112"/>
      <c r="F96" s="112"/>
      <c r="G96" s="131"/>
      <c r="H96" s="132"/>
      <c r="I96" s="133"/>
      <c r="J96" s="133"/>
      <c r="K96" s="133"/>
      <c r="L96" s="133"/>
      <c r="M96" s="133"/>
      <c r="N96" s="133"/>
      <c r="O96" s="133"/>
    </row>
    <row r="97" spans="1:15" ht="21.6" customHeight="1">
      <c r="A97" s="140"/>
      <c r="B97" s="140"/>
      <c r="C97" s="140"/>
      <c r="D97" s="140"/>
      <c r="E97" s="140"/>
      <c r="F97" s="140"/>
      <c r="G97" s="117"/>
      <c r="H97" s="129"/>
      <c r="I97" s="130"/>
      <c r="J97" s="130"/>
      <c r="K97" s="130"/>
      <c r="L97" s="130"/>
      <c r="M97" s="130"/>
      <c r="N97" s="130"/>
      <c r="O97" s="130"/>
    </row>
    <row r="98" spans="1:15" ht="21.6" customHeight="1">
      <c r="A98" s="140"/>
      <c r="B98" s="140"/>
      <c r="C98" s="140"/>
      <c r="D98" s="140"/>
      <c r="E98" s="140"/>
      <c r="F98" s="140"/>
      <c r="G98" s="140"/>
      <c r="H98" s="140"/>
      <c r="I98" s="110"/>
      <c r="J98" s="110"/>
      <c r="K98" s="110"/>
      <c r="L98" s="110"/>
      <c r="M98" s="110"/>
      <c r="N98" s="110"/>
      <c r="O98" s="11" t="s">
        <v>1</v>
      </c>
    </row>
    <row r="99" spans="1:15" ht="21.6" customHeight="1">
      <c r="H99" s="117"/>
      <c r="I99" s="146" t="s">
        <v>2</v>
      </c>
      <c r="J99" s="146"/>
      <c r="K99" s="146"/>
      <c r="L99" s="11"/>
      <c r="M99" s="146" t="s">
        <v>3</v>
      </c>
      <c r="N99" s="146"/>
      <c r="O99" s="146"/>
    </row>
    <row r="100" spans="1:15" ht="21.6" customHeight="1">
      <c r="G100" s="117"/>
      <c r="H100" s="117"/>
      <c r="I100" s="11" t="s">
        <v>4</v>
      </c>
      <c r="J100" s="11"/>
      <c r="K100" s="11" t="s">
        <v>5</v>
      </c>
      <c r="L100" s="11"/>
      <c r="M100" s="11" t="s">
        <v>4</v>
      </c>
      <c r="N100" s="11"/>
      <c r="O100" s="11" t="s">
        <v>5</v>
      </c>
    </row>
    <row r="101" spans="1:15" ht="21.6" customHeight="1">
      <c r="G101" s="117"/>
      <c r="H101" s="117"/>
      <c r="I101" s="118" t="s">
        <v>159</v>
      </c>
      <c r="J101" s="29"/>
      <c r="K101" s="11" t="s">
        <v>6</v>
      </c>
      <c r="L101" s="11"/>
      <c r="M101" s="118" t="s">
        <v>159</v>
      </c>
      <c r="N101" s="29"/>
      <c r="O101" s="11" t="s">
        <v>6</v>
      </c>
    </row>
    <row r="102" spans="1:15" s="107" customFormat="1" ht="21.6" customHeight="1">
      <c r="G102" s="137"/>
      <c r="H102" s="117"/>
      <c r="I102" s="10" t="s">
        <v>160</v>
      </c>
      <c r="J102" s="11"/>
      <c r="K102" s="10" t="s">
        <v>133</v>
      </c>
      <c r="L102" s="11"/>
      <c r="M102" s="10" t="s">
        <v>160</v>
      </c>
      <c r="N102" s="11"/>
      <c r="O102" s="10" t="s">
        <v>133</v>
      </c>
    </row>
    <row r="103" spans="1:15" s="107" customFormat="1" ht="21.6" customHeight="1">
      <c r="A103" s="107" t="s">
        <v>46</v>
      </c>
      <c r="G103" s="30"/>
      <c r="H103" s="134"/>
      <c r="I103" s="31"/>
      <c r="J103" s="135"/>
      <c r="K103" s="123"/>
      <c r="L103" s="22"/>
      <c r="M103" s="31"/>
      <c r="N103" s="135"/>
      <c r="O103" s="123"/>
    </row>
    <row r="104" spans="1:15" s="107" customFormat="1" ht="6" customHeight="1">
      <c r="G104" s="30"/>
      <c r="H104" s="134"/>
      <c r="I104" s="31"/>
      <c r="J104" s="135"/>
      <c r="K104" s="123"/>
      <c r="L104" s="22"/>
      <c r="M104" s="31"/>
      <c r="N104" s="135"/>
      <c r="O104" s="123"/>
    </row>
    <row r="105" spans="1:15" ht="21.6" customHeight="1">
      <c r="A105" s="107" t="s">
        <v>47</v>
      </c>
      <c r="B105" s="107"/>
      <c r="C105" s="107"/>
      <c r="D105" s="107"/>
      <c r="E105" s="107"/>
      <c r="F105" s="107"/>
      <c r="I105" s="52"/>
      <c r="M105" s="52"/>
    </row>
    <row r="106" spans="1:15" s="107" customFormat="1" ht="6" customHeight="1">
      <c r="G106" s="30"/>
      <c r="H106" s="134"/>
      <c r="I106" s="31"/>
      <c r="J106" s="135"/>
      <c r="K106" s="123"/>
      <c r="L106" s="22"/>
      <c r="M106" s="31"/>
      <c r="N106" s="135"/>
      <c r="O106" s="123"/>
    </row>
    <row r="107" spans="1:15" ht="21.6" customHeight="1">
      <c r="A107" s="108" t="s">
        <v>48</v>
      </c>
      <c r="I107" s="52"/>
      <c r="M107" s="52"/>
    </row>
    <row r="108" spans="1:15" ht="21.6" customHeight="1">
      <c r="B108" s="108" t="s">
        <v>149</v>
      </c>
      <c r="I108" s="52"/>
      <c r="M108" s="52"/>
    </row>
    <row r="109" spans="1:15" ht="21.6" customHeight="1">
      <c r="C109" s="108" t="s">
        <v>150</v>
      </c>
      <c r="I109" s="52"/>
      <c r="M109" s="52"/>
    </row>
    <row r="110" spans="1:15" ht="21.6" customHeight="1" thickBot="1">
      <c r="D110" s="108" t="s">
        <v>151</v>
      </c>
      <c r="I110" s="26">
        <v>1663725</v>
      </c>
      <c r="J110" s="22"/>
      <c r="K110" s="24">
        <v>1663725</v>
      </c>
      <c r="L110" s="22"/>
      <c r="M110" s="26">
        <v>1663725</v>
      </c>
      <c r="N110" s="22"/>
      <c r="O110" s="24">
        <v>1663725</v>
      </c>
    </row>
    <row r="111" spans="1:15" s="107" customFormat="1" ht="6" customHeight="1" thickTop="1">
      <c r="G111" s="30"/>
      <c r="H111" s="134"/>
      <c r="I111" s="31"/>
      <c r="J111" s="135"/>
      <c r="K111" s="123"/>
      <c r="L111" s="22"/>
      <c r="M111" s="31"/>
      <c r="N111" s="135"/>
      <c r="O111" s="123"/>
    </row>
    <row r="112" spans="1:15" ht="21.6" customHeight="1">
      <c r="B112" s="108" t="s">
        <v>152</v>
      </c>
      <c r="I112" s="52"/>
      <c r="M112" s="52"/>
    </row>
    <row r="113" spans="1:15" ht="21.6" customHeight="1">
      <c r="C113" s="108" t="s">
        <v>150</v>
      </c>
      <c r="I113" s="52"/>
      <c r="M113" s="52"/>
    </row>
    <row r="114" spans="1:15" ht="21.6" customHeight="1">
      <c r="D114" s="108" t="s">
        <v>151</v>
      </c>
      <c r="I114" s="25">
        <v>1663725</v>
      </c>
      <c r="J114" s="22"/>
      <c r="K114" s="22">
        <v>1663725</v>
      </c>
      <c r="L114" s="22"/>
      <c r="M114" s="25">
        <v>1663725</v>
      </c>
      <c r="N114" s="22"/>
      <c r="O114" s="22">
        <v>1663725</v>
      </c>
    </row>
    <row r="115" spans="1:15" ht="21.6" customHeight="1">
      <c r="A115" s="108" t="s">
        <v>49</v>
      </c>
      <c r="I115" s="25">
        <v>2138522</v>
      </c>
      <c r="J115" s="22"/>
      <c r="K115" s="22">
        <v>2138522</v>
      </c>
      <c r="L115" s="22"/>
      <c r="M115" s="25">
        <v>2138522</v>
      </c>
      <c r="N115" s="22"/>
      <c r="O115" s="22">
        <v>2138522</v>
      </c>
    </row>
    <row r="116" spans="1:15" ht="21.6" customHeight="1">
      <c r="A116" s="108" t="s">
        <v>50</v>
      </c>
      <c r="I116" s="25"/>
      <c r="J116" s="22"/>
      <c r="K116" s="22"/>
      <c r="L116" s="22"/>
      <c r="M116" s="25"/>
      <c r="N116" s="22"/>
      <c r="O116" s="22"/>
    </row>
    <row r="117" spans="1:15" ht="21.6" customHeight="1">
      <c r="B117" s="108" t="s">
        <v>155</v>
      </c>
      <c r="F117" s="138" t="s">
        <v>156</v>
      </c>
      <c r="I117" s="25">
        <v>166500</v>
      </c>
      <c r="J117" s="22"/>
      <c r="K117" s="22">
        <v>166500</v>
      </c>
      <c r="L117" s="22"/>
      <c r="M117" s="25">
        <v>166500</v>
      </c>
      <c r="N117" s="22"/>
      <c r="O117" s="22">
        <v>166500</v>
      </c>
    </row>
    <row r="118" spans="1:15" ht="21.6" customHeight="1">
      <c r="F118" s="138" t="s">
        <v>153</v>
      </c>
      <c r="I118" s="25">
        <v>528462</v>
      </c>
      <c r="J118" s="22"/>
      <c r="K118" s="22">
        <v>520287</v>
      </c>
      <c r="L118" s="22"/>
      <c r="M118" s="25">
        <v>62471</v>
      </c>
      <c r="N118" s="22"/>
      <c r="O118" s="116">
        <v>62580</v>
      </c>
    </row>
    <row r="119" spans="1:15" ht="21.6" customHeight="1">
      <c r="B119" s="108" t="s">
        <v>154</v>
      </c>
      <c r="I119" s="53">
        <v>6974018</v>
      </c>
      <c r="J119" s="22"/>
      <c r="K119" s="115">
        <v>7003588</v>
      </c>
      <c r="L119" s="22"/>
      <c r="M119" s="53">
        <v>5680896</v>
      </c>
      <c r="N119" s="22"/>
      <c r="O119" s="23">
        <v>5778182</v>
      </c>
    </row>
    <row r="120" spans="1:15" s="107" customFormat="1" ht="6" customHeight="1">
      <c r="G120" s="30"/>
      <c r="H120" s="134"/>
      <c r="I120" s="31"/>
      <c r="J120" s="135"/>
      <c r="K120" s="123"/>
      <c r="L120" s="22"/>
      <c r="M120" s="31"/>
      <c r="N120" s="135"/>
      <c r="O120" s="123"/>
    </row>
    <row r="121" spans="1:15" ht="21.6" customHeight="1">
      <c r="A121" s="108" t="s">
        <v>143</v>
      </c>
      <c r="I121" s="25">
        <f>SUM(I112:I119)</f>
        <v>11471227</v>
      </c>
      <c r="J121" s="22"/>
      <c r="K121" s="22">
        <v>11492622</v>
      </c>
      <c r="L121" s="22"/>
      <c r="M121" s="25">
        <f>SUM(M112:M119)</f>
        <v>9712114</v>
      </c>
      <c r="N121" s="22"/>
      <c r="O121" s="22">
        <v>9809509</v>
      </c>
    </row>
    <row r="122" spans="1:15" ht="21.6" customHeight="1">
      <c r="A122" s="108" t="s">
        <v>51</v>
      </c>
      <c r="I122" s="27">
        <v>148461</v>
      </c>
      <c r="J122" s="22"/>
      <c r="K122" s="23">
        <v>145723</v>
      </c>
      <c r="L122" s="22"/>
      <c r="M122" s="27">
        <v>0</v>
      </c>
      <c r="N122" s="123"/>
      <c r="O122" s="23">
        <v>0</v>
      </c>
    </row>
    <row r="123" spans="1:15" s="107" customFormat="1" ht="6" customHeight="1">
      <c r="G123" s="30"/>
      <c r="H123" s="134"/>
      <c r="I123" s="31"/>
      <c r="J123" s="135"/>
      <c r="K123" s="123"/>
      <c r="L123" s="22"/>
      <c r="M123" s="31"/>
      <c r="N123" s="135"/>
      <c r="O123" s="123"/>
    </row>
    <row r="124" spans="1:15" ht="21.6" customHeight="1">
      <c r="A124" s="107" t="s">
        <v>52</v>
      </c>
      <c r="B124" s="107"/>
      <c r="C124" s="107"/>
      <c r="D124" s="107"/>
      <c r="E124" s="107"/>
      <c r="F124" s="107"/>
      <c r="I124" s="27">
        <f>+I121+I122</f>
        <v>11619688</v>
      </c>
      <c r="J124" s="22"/>
      <c r="K124" s="23">
        <v>11638345</v>
      </c>
      <c r="L124" s="22"/>
      <c r="M124" s="27">
        <f>+M121+M122</f>
        <v>9712114</v>
      </c>
      <c r="N124" s="22"/>
      <c r="O124" s="23">
        <v>9809509</v>
      </c>
    </row>
    <row r="125" spans="1:15" ht="21.6" customHeight="1">
      <c r="A125" s="107"/>
      <c r="B125" s="107"/>
      <c r="C125" s="107"/>
      <c r="D125" s="107"/>
      <c r="E125" s="107"/>
      <c r="F125" s="107"/>
      <c r="I125" s="25"/>
      <c r="J125" s="22"/>
      <c r="K125" s="22"/>
      <c r="L125" s="22"/>
      <c r="M125" s="25"/>
      <c r="N125" s="22"/>
      <c r="O125" s="22"/>
    </row>
    <row r="126" spans="1:15" s="107" customFormat="1" ht="6" customHeight="1">
      <c r="G126" s="30"/>
      <c r="H126" s="134"/>
      <c r="I126" s="28"/>
      <c r="J126" s="22"/>
      <c r="K126" s="139"/>
      <c r="L126" s="22"/>
      <c r="M126" s="28"/>
      <c r="N126" s="22"/>
      <c r="O126" s="139"/>
    </row>
    <row r="127" spans="1:15" ht="21.6" customHeight="1" thickBot="1">
      <c r="A127" s="107" t="s">
        <v>53</v>
      </c>
      <c r="B127" s="107"/>
      <c r="C127" s="107"/>
      <c r="D127" s="107"/>
      <c r="E127" s="107"/>
      <c r="F127" s="107"/>
      <c r="I127" s="26">
        <f>+I86+I124</f>
        <v>28422148</v>
      </c>
      <c r="J127" s="22"/>
      <c r="K127" s="24">
        <f>+K86+K124</f>
        <v>29076660</v>
      </c>
      <c r="L127" s="22"/>
      <c r="M127" s="26">
        <f>+M86+M124</f>
        <v>25448179</v>
      </c>
      <c r="N127" s="22"/>
      <c r="O127" s="24">
        <f>+O86+O124</f>
        <v>26140098</v>
      </c>
    </row>
    <row r="128" spans="1:15" ht="21.6" customHeight="1" thickTop="1">
      <c r="A128" s="107"/>
      <c r="B128" s="107"/>
      <c r="C128" s="107"/>
      <c r="D128" s="107"/>
      <c r="E128" s="107"/>
      <c r="F128" s="107"/>
      <c r="I128" s="22"/>
      <c r="J128" s="22"/>
      <c r="K128" s="22"/>
      <c r="L128" s="22"/>
      <c r="M128" s="22"/>
      <c r="N128" s="22"/>
      <c r="O128" s="22"/>
    </row>
    <row r="129" spans="1:15" ht="21.6" customHeight="1">
      <c r="A129" s="107"/>
      <c r="B129" s="107"/>
      <c r="C129" s="107"/>
      <c r="D129" s="107"/>
      <c r="E129" s="107"/>
      <c r="F129" s="107"/>
      <c r="I129" s="22"/>
      <c r="J129" s="22"/>
      <c r="K129" s="22"/>
      <c r="L129" s="22"/>
      <c r="M129" s="22"/>
      <c r="N129" s="22"/>
      <c r="O129" s="22"/>
    </row>
    <row r="130" spans="1:15" ht="21.6" customHeight="1">
      <c r="A130" s="107"/>
      <c r="B130" s="107"/>
      <c r="C130" s="107"/>
      <c r="D130" s="107"/>
      <c r="E130" s="107"/>
      <c r="F130" s="107"/>
      <c r="I130" s="22"/>
      <c r="J130" s="22"/>
      <c r="K130" s="22"/>
      <c r="L130" s="22"/>
      <c r="M130" s="22"/>
      <c r="N130" s="22"/>
      <c r="O130" s="22"/>
    </row>
    <row r="131" spans="1:15" ht="21.6" customHeight="1">
      <c r="A131" s="107"/>
      <c r="B131" s="107"/>
      <c r="C131" s="107"/>
      <c r="D131" s="107"/>
      <c r="E131" s="107"/>
      <c r="F131" s="107"/>
      <c r="I131" s="22"/>
      <c r="J131" s="22"/>
      <c r="K131" s="22"/>
      <c r="L131" s="22"/>
      <c r="M131" s="22"/>
      <c r="N131" s="22"/>
      <c r="O131" s="22"/>
    </row>
    <row r="132" spans="1:15" ht="21.6" customHeight="1">
      <c r="A132" s="107"/>
      <c r="B132" s="107"/>
      <c r="C132" s="107"/>
      <c r="D132" s="107"/>
      <c r="E132" s="107"/>
      <c r="F132" s="107"/>
      <c r="I132" s="22"/>
      <c r="J132" s="22"/>
      <c r="K132" s="22"/>
      <c r="L132" s="22"/>
      <c r="M132" s="22"/>
      <c r="N132" s="22"/>
      <c r="O132" s="22"/>
    </row>
    <row r="133" spans="1:15" ht="21.6" customHeight="1">
      <c r="A133" s="107"/>
      <c r="B133" s="107"/>
      <c r="C133" s="107"/>
      <c r="D133" s="107"/>
      <c r="E133" s="107"/>
      <c r="F133" s="107"/>
      <c r="I133" s="22"/>
      <c r="J133" s="22"/>
      <c r="K133" s="22"/>
      <c r="L133" s="22"/>
      <c r="M133" s="22"/>
      <c r="N133" s="22"/>
      <c r="O133" s="22"/>
    </row>
    <row r="134" spans="1:15" ht="21.6" customHeight="1">
      <c r="A134" s="107"/>
      <c r="B134" s="107"/>
      <c r="C134" s="107"/>
      <c r="D134" s="107"/>
      <c r="E134" s="107"/>
      <c r="F134" s="107"/>
      <c r="I134" s="22"/>
      <c r="J134" s="22"/>
      <c r="K134" s="22"/>
      <c r="L134" s="22"/>
      <c r="M134" s="22"/>
      <c r="N134" s="22"/>
      <c r="O134" s="22"/>
    </row>
    <row r="137" spans="1:15" ht="24" customHeight="1"/>
    <row r="138" spans="1:15" ht="22.7" customHeight="1">
      <c r="A138" s="54" t="str">
        <f>A93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8" s="54"/>
      <c r="C138" s="54"/>
      <c r="D138" s="54"/>
      <c r="E138" s="54"/>
      <c r="F138" s="54"/>
      <c r="G138" s="54"/>
      <c r="H138" s="54"/>
      <c r="I138" s="115"/>
      <c r="J138" s="115"/>
      <c r="K138" s="115"/>
      <c r="L138" s="115"/>
      <c r="M138" s="115"/>
      <c r="N138" s="115"/>
      <c r="O138" s="115"/>
    </row>
  </sheetData>
  <mergeCells count="7">
    <mergeCell ref="I99:K99"/>
    <mergeCell ref="M99:O99"/>
    <mergeCell ref="I6:K6"/>
    <mergeCell ref="M6:O6"/>
    <mergeCell ref="A44:O44"/>
    <mergeCell ref="I53:K53"/>
    <mergeCell ref="M53:O53"/>
  </mergeCells>
  <pageMargins left="0.8" right="0.5" top="0.5" bottom="0.6" header="0.49" footer="0.4"/>
  <pageSetup paperSize="9" scale="90" firstPageNumber="2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  <ignoredErrors>
    <ignoredError sqref="G67:G69 G71 G73 G61 G65 G63 G6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54636-E547-4E1F-8278-7AD3A493D1B6}">
  <dimension ref="A1:L91"/>
  <sheetViews>
    <sheetView zoomScale="110" zoomScaleNormal="110" zoomScaleSheetLayoutView="115" workbookViewId="0">
      <selection activeCell="C8" sqref="C8"/>
    </sheetView>
  </sheetViews>
  <sheetFormatPr defaultColWidth="9.42578125" defaultRowHeight="21.75" customHeight="1"/>
  <cols>
    <col min="1" max="1" width="1.42578125" style="40" customWidth="1"/>
    <col min="2" max="2" width="9.42578125" style="40"/>
    <col min="3" max="3" width="17.140625" style="40" customWidth="1"/>
    <col min="4" max="4" width="7.7109375" style="40" customWidth="1"/>
    <col min="5" max="5" width="0.7109375" style="41" customWidth="1"/>
    <col min="6" max="6" width="14.42578125" style="2" customWidth="1"/>
    <col min="7" max="7" width="0.7109375" style="2" customWidth="1"/>
    <col min="8" max="8" width="14.42578125" style="2" customWidth="1"/>
    <col min="9" max="9" width="0.7109375" style="2" customWidth="1"/>
    <col min="10" max="10" width="14.42578125" style="2" customWidth="1"/>
    <col min="11" max="11" width="0.7109375" style="2" customWidth="1"/>
    <col min="12" max="12" width="14.42578125" style="2" customWidth="1"/>
    <col min="13" max="16384" width="9.42578125" style="40"/>
  </cols>
  <sheetData>
    <row r="1" spans="1:12" ht="21.75" customHeight="1">
      <c r="A1" s="39" t="s">
        <v>0</v>
      </c>
    </row>
    <row r="2" spans="1:12" ht="21.75" customHeight="1">
      <c r="A2" s="42" t="s">
        <v>54</v>
      </c>
    </row>
    <row r="3" spans="1:12" ht="21.75" customHeight="1">
      <c r="A3" s="43" t="s">
        <v>186</v>
      </c>
      <c r="B3" s="44"/>
      <c r="C3" s="44"/>
      <c r="D3" s="44"/>
      <c r="E3" s="45"/>
      <c r="F3" s="3"/>
      <c r="G3" s="3"/>
      <c r="H3" s="3"/>
      <c r="I3" s="3"/>
      <c r="J3" s="3"/>
      <c r="K3" s="3"/>
      <c r="L3" s="3"/>
    </row>
    <row r="4" spans="1:12" ht="21.75" customHeight="1">
      <c r="A4" s="42"/>
    </row>
    <row r="5" spans="1:12" ht="21.75" customHeight="1">
      <c r="A5" s="42"/>
      <c r="J5" s="46"/>
      <c r="L5" s="46" t="s">
        <v>1</v>
      </c>
    </row>
    <row r="6" spans="1:12" ht="21.6" customHeight="1">
      <c r="E6" s="47"/>
      <c r="F6" s="148" t="s">
        <v>2</v>
      </c>
      <c r="G6" s="148"/>
      <c r="H6" s="148"/>
      <c r="I6" s="46"/>
      <c r="J6" s="148" t="s">
        <v>3</v>
      </c>
      <c r="K6" s="148"/>
      <c r="L6" s="148"/>
    </row>
    <row r="7" spans="1:12" ht="21.6" customHeight="1">
      <c r="E7" s="47"/>
      <c r="F7" s="46" t="s">
        <v>4</v>
      </c>
      <c r="G7" s="46"/>
      <c r="H7" s="46" t="s">
        <v>4</v>
      </c>
      <c r="I7" s="46"/>
      <c r="J7" s="46" t="s">
        <v>4</v>
      </c>
      <c r="K7" s="46"/>
      <c r="L7" s="46" t="s">
        <v>4</v>
      </c>
    </row>
    <row r="8" spans="1:12" ht="21.6" customHeight="1">
      <c r="D8" s="119" t="s">
        <v>7</v>
      </c>
      <c r="E8" s="47"/>
      <c r="F8" s="1" t="s">
        <v>160</v>
      </c>
      <c r="G8" s="46"/>
      <c r="H8" s="1" t="s">
        <v>133</v>
      </c>
      <c r="I8" s="46"/>
      <c r="J8" s="1" t="s">
        <v>160</v>
      </c>
      <c r="K8" s="46"/>
      <c r="L8" s="1" t="s">
        <v>133</v>
      </c>
    </row>
    <row r="9" spans="1:12" ht="6" customHeight="1">
      <c r="A9" s="42"/>
      <c r="D9" s="32"/>
      <c r="E9" s="12"/>
      <c r="F9" s="20"/>
      <c r="J9" s="20"/>
    </row>
    <row r="10" spans="1:12" ht="21.6" customHeight="1">
      <c r="A10" s="42" t="s">
        <v>55</v>
      </c>
      <c r="D10" s="33">
        <v>17.2</v>
      </c>
      <c r="E10" s="12"/>
      <c r="F10" s="20"/>
      <c r="J10" s="20"/>
    </row>
    <row r="11" spans="1:12" ht="6" customHeight="1">
      <c r="A11" s="42"/>
      <c r="D11" s="32"/>
      <c r="E11" s="12"/>
      <c r="F11" s="20"/>
      <c r="J11" s="20"/>
    </row>
    <row r="12" spans="1:12" ht="21.6" customHeight="1">
      <c r="A12" s="40" t="s">
        <v>56</v>
      </c>
      <c r="D12" s="33"/>
      <c r="E12" s="12"/>
      <c r="F12" s="20">
        <v>570942</v>
      </c>
      <c r="H12" s="2">
        <v>686147</v>
      </c>
      <c r="J12" s="20">
        <v>583870</v>
      </c>
      <c r="L12" s="2">
        <v>692534</v>
      </c>
    </row>
    <row r="13" spans="1:12" ht="21.6" customHeight="1">
      <c r="A13" s="40" t="s">
        <v>57</v>
      </c>
      <c r="D13" s="33"/>
      <c r="E13" s="12"/>
      <c r="F13" s="20">
        <v>390722</v>
      </c>
      <c r="H13" s="2">
        <v>363986</v>
      </c>
      <c r="J13" s="20">
        <v>102775</v>
      </c>
      <c r="L13" s="2">
        <v>92231</v>
      </c>
    </row>
    <row r="14" spans="1:12" ht="21.6" customHeight="1">
      <c r="A14" s="40" t="s">
        <v>58</v>
      </c>
      <c r="D14" s="33"/>
      <c r="E14" s="12"/>
      <c r="F14" s="20">
        <v>53260</v>
      </c>
      <c r="H14" s="2">
        <v>22182</v>
      </c>
      <c r="J14" s="20">
        <v>53260</v>
      </c>
      <c r="L14" s="2">
        <v>22182</v>
      </c>
    </row>
    <row r="15" spans="1:12" ht="21.6" customHeight="1">
      <c r="A15" s="48" t="s">
        <v>59</v>
      </c>
      <c r="D15" s="33"/>
      <c r="E15" s="12"/>
      <c r="F15" s="20">
        <v>2561</v>
      </c>
      <c r="H15" s="2">
        <v>4337</v>
      </c>
      <c r="J15" s="20">
        <v>0</v>
      </c>
      <c r="L15" s="2">
        <v>0</v>
      </c>
    </row>
    <row r="16" spans="1:12" ht="21.6" customHeight="1">
      <c r="A16" s="40" t="s">
        <v>60</v>
      </c>
      <c r="D16" s="33"/>
      <c r="E16" s="12"/>
      <c r="F16" s="15">
        <v>48689</v>
      </c>
      <c r="H16" s="3">
        <v>36503</v>
      </c>
      <c r="J16" s="15">
        <v>25746</v>
      </c>
      <c r="L16" s="3">
        <v>23934</v>
      </c>
    </row>
    <row r="17" spans="1:12" ht="6" customHeight="1">
      <c r="D17" s="33"/>
      <c r="E17" s="12"/>
      <c r="F17" s="20"/>
      <c r="J17" s="20"/>
    </row>
    <row r="18" spans="1:12" ht="21.6" customHeight="1">
      <c r="A18" s="42" t="s">
        <v>61</v>
      </c>
      <c r="D18" s="33"/>
      <c r="E18" s="12"/>
      <c r="F18" s="20">
        <f>SUM(F12:F17)</f>
        <v>1066174</v>
      </c>
      <c r="H18" s="2">
        <f>SUM(H12:H17)</f>
        <v>1113155</v>
      </c>
      <c r="J18" s="20">
        <f>SUM(J12:J17)</f>
        <v>765651</v>
      </c>
      <c r="L18" s="2">
        <f>SUM(L12:L17)</f>
        <v>830881</v>
      </c>
    </row>
    <row r="19" spans="1:12" ht="6" customHeight="1">
      <c r="A19" s="42"/>
      <c r="D19" s="33"/>
      <c r="E19" s="12"/>
      <c r="F19" s="20"/>
      <c r="J19" s="20"/>
    </row>
    <row r="20" spans="1:12" ht="21.6" customHeight="1">
      <c r="A20" s="40" t="s">
        <v>62</v>
      </c>
      <c r="D20" s="34"/>
      <c r="E20" s="12"/>
      <c r="F20" s="15">
        <v>22041</v>
      </c>
      <c r="H20" s="3">
        <v>11753</v>
      </c>
      <c r="J20" s="15">
        <v>20140</v>
      </c>
      <c r="L20" s="3">
        <v>15837</v>
      </c>
    </row>
    <row r="21" spans="1:12" ht="6" customHeight="1">
      <c r="D21" s="33"/>
      <c r="E21" s="12"/>
      <c r="F21" s="20"/>
      <c r="J21" s="20"/>
    </row>
    <row r="22" spans="1:12" ht="21.6" customHeight="1">
      <c r="A22" s="42" t="s">
        <v>63</v>
      </c>
      <c r="D22" s="33"/>
      <c r="E22" s="12"/>
      <c r="F22" s="15">
        <f>SUM(F18:F20)</f>
        <v>1088215</v>
      </c>
      <c r="H22" s="3">
        <f>SUM(H18:H20)</f>
        <v>1124908</v>
      </c>
      <c r="J22" s="15">
        <f>SUM(J18:J20)</f>
        <v>785791</v>
      </c>
      <c r="L22" s="3">
        <f>SUM(L18:L20)</f>
        <v>846718</v>
      </c>
    </row>
    <row r="23" spans="1:12" ht="21.6" customHeight="1">
      <c r="D23" s="33"/>
      <c r="E23" s="12"/>
      <c r="F23" s="20"/>
      <c r="J23" s="20"/>
    </row>
    <row r="24" spans="1:12" ht="21.6" customHeight="1">
      <c r="A24" s="42" t="s">
        <v>64</v>
      </c>
      <c r="D24" s="33">
        <v>17.2</v>
      </c>
      <c r="E24" s="12"/>
      <c r="F24" s="20"/>
      <c r="J24" s="20"/>
    </row>
    <row r="25" spans="1:12" ht="6" customHeight="1">
      <c r="D25" s="33"/>
      <c r="E25" s="12"/>
      <c r="F25" s="20"/>
      <c r="J25" s="20"/>
    </row>
    <row r="26" spans="1:12" ht="21.6" customHeight="1">
      <c r="A26" s="40" t="s">
        <v>65</v>
      </c>
      <c r="D26" s="33"/>
      <c r="E26" s="12"/>
      <c r="F26" s="20">
        <v>-527109</v>
      </c>
      <c r="H26" s="2">
        <v>-377070</v>
      </c>
      <c r="J26" s="20">
        <v>-542833</v>
      </c>
      <c r="L26" s="2">
        <v>-382889</v>
      </c>
    </row>
    <row r="27" spans="1:12" ht="21.6" customHeight="1">
      <c r="A27" s="40" t="s">
        <v>66</v>
      </c>
      <c r="D27" s="33"/>
      <c r="E27" s="12"/>
      <c r="F27" s="20">
        <v>-294743</v>
      </c>
      <c r="H27" s="2">
        <v>-270407</v>
      </c>
      <c r="J27" s="20">
        <v>-122947</v>
      </c>
      <c r="L27" s="2">
        <v>-91899</v>
      </c>
    </row>
    <row r="28" spans="1:12" ht="21.6" customHeight="1">
      <c r="A28" s="40" t="s">
        <v>67</v>
      </c>
      <c r="D28" s="33"/>
      <c r="E28" s="12"/>
      <c r="F28" s="20">
        <v>-48109</v>
      </c>
      <c r="H28" s="2">
        <v>-39263</v>
      </c>
      <c r="J28" s="20">
        <v>-55460</v>
      </c>
      <c r="L28" s="2">
        <v>-38995</v>
      </c>
    </row>
    <row r="29" spans="1:12" ht="21.6" customHeight="1">
      <c r="A29" s="48" t="s">
        <v>68</v>
      </c>
      <c r="D29" s="33"/>
      <c r="E29" s="12"/>
      <c r="F29" s="20">
        <v>-2561</v>
      </c>
      <c r="H29" s="2">
        <v>-4337</v>
      </c>
      <c r="J29" s="20">
        <v>0</v>
      </c>
      <c r="L29" s="2">
        <v>0</v>
      </c>
    </row>
    <row r="30" spans="1:12" ht="21.6" customHeight="1">
      <c r="A30" s="40" t="s">
        <v>69</v>
      </c>
      <c r="D30" s="33"/>
      <c r="E30" s="12"/>
      <c r="F30" s="15">
        <v>-38874</v>
      </c>
      <c r="H30" s="3">
        <v>-31015</v>
      </c>
      <c r="J30" s="15">
        <v>-21820</v>
      </c>
      <c r="L30" s="3">
        <v>-22103</v>
      </c>
    </row>
    <row r="31" spans="1:12" ht="6" customHeight="1">
      <c r="D31" s="33"/>
      <c r="E31" s="12"/>
      <c r="F31" s="20"/>
      <c r="J31" s="20"/>
    </row>
    <row r="32" spans="1:12" ht="21.6" customHeight="1">
      <c r="A32" s="42" t="s">
        <v>70</v>
      </c>
      <c r="E32" s="12"/>
      <c r="F32" s="20">
        <f>SUM(F26:F31)</f>
        <v>-911396</v>
      </c>
      <c r="H32" s="2">
        <f>SUM(H26:H31)</f>
        <v>-722092</v>
      </c>
      <c r="J32" s="20">
        <f>SUM(J26:J31)</f>
        <v>-743060</v>
      </c>
      <c r="L32" s="2">
        <f>SUM(L26:L31)</f>
        <v>-535886</v>
      </c>
    </row>
    <row r="33" spans="1:12" ht="6" customHeight="1">
      <c r="D33" s="33"/>
      <c r="E33" s="12"/>
      <c r="F33" s="20"/>
      <c r="J33" s="20"/>
    </row>
    <row r="34" spans="1:12" ht="21.6" customHeight="1">
      <c r="A34" s="40" t="s">
        <v>71</v>
      </c>
      <c r="D34" s="33"/>
      <c r="E34" s="12"/>
      <c r="F34" s="20">
        <v>-2687</v>
      </c>
      <c r="H34" s="2">
        <v>-2375</v>
      </c>
      <c r="J34" s="20">
        <v>-2391</v>
      </c>
      <c r="L34" s="2">
        <v>-2123</v>
      </c>
    </row>
    <row r="35" spans="1:12" ht="21.6" customHeight="1">
      <c r="A35" s="40" t="s">
        <v>72</v>
      </c>
      <c r="D35" s="33"/>
      <c r="E35" s="12"/>
      <c r="F35" s="20">
        <v>-125855</v>
      </c>
      <c r="H35" s="2">
        <v>-143970</v>
      </c>
      <c r="J35" s="20">
        <v>-90170</v>
      </c>
      <c r="L35" s="2">
        <v>-107437</v>
      </c>
    </row>
    <row r="36" spans="1:12" ht="21.6" customHeight="1">
      <c r="A36" s="40" t="s">
        <v>73</v>
      </c>
      <c r="D36" s="33"/>
      <c r="E36" s="12"/>
      <c r="F36" s="15">
        <v>-86516</v>
      </c>
      <c r="H36" s="3">
        <v>-73140</v>
      </c>
      <c r="J36" s="15">
        <v>-81501</v>
      </c>
      <c r="L36" s="3">
        <v>-69513</v>
      </c>
    </row>
    <row r="37" spans="1:12" ht="6" customHeight="1">
      <c r="D37" s="33"/>
      <c r="E37" s="12"/>
      <c r="F37" s="20"/>
      <c r="J37" s="20"/>
    </row>
    <row r="38" spans="1:12" ht="21.6" customHeight="1">
      <c r="A38" s="42" t="s">
        <v>74</v>
      </c>
      <c r="D38" s="33"/>
      <c r="E38" s="12"/>
      <c r="F38" s="15">
        <f>SUM(F32:F36)</f>
        <v>-1126454</v>
      </c>
      <c r="H38" s="3">
        <f>SUM(H32:H36)</f>
        <v>-941577</v>
      </c>
      <c r="J38" s="15">
        <f>SUM(J32:J36)</f>
        <v>-917122</v>
      </c>
      <c r="L38" s="3">
        <f>SUM(L32:L36)</f>
        <v>-714959</v>
      </c>
    </row>
    <row r="39" spans="1:12" ht="6" customHeight="1">
      <c r="D39" s="33"/>
      <c r="E39" s="12"/>
      <c r="F39" s="20"/>
      <c r="J39" s="20"/>
    </row>
    <row r="40" spans="1:12" ht="21.6" customHeight="1">
      <c r="A40" s="42" t="s">
        <v>182</v>
      </c>
      <c r="D40" s="33"/>
      <c r="E40" s="12"/>
      <c r="F40" s="20">
        <f>F22+F38</f>
        <v>-38239</v>
      </c>
      <c r="H40" s="2">
        <f>H22+H38</f>
        <v>183331</v>
      </c>
      <c r="J40" s="20">
        <f>J22+J38</f>
        <v>-131331</v>
      </c>
      <c r="L40" s="2">
        <f>L22+L38</f>
        <v>131759</v>
      </c>
    </row>
    <row r="41" spans="1:12" ht="21.6" customHeight="1">
      <c r="A41" s="40" t="s">
        <v>75</v>
      </c>
      <c r="D41" s="32">
        <v>16</v>
      </c>
      <c r="E41" s="12"/>
      <c r="F41" s="38">
        <v>19582</v>
      </c>
      <c r="H41" s="95">
        <v>-31557</v>
      </c>
      <c r="J41" s="38">
        <v>33936</v>
      </c>
      <c r="L41" s="95">
        <v>-24391</v>
      </c>
    </row>
    <row r="42" spans="1:12" ht="6" customHeight="1">
      <c r="D42" s="33"/>
      <c r="E42" s="12"/>
      <c r="F42" s="20"/>
      <c r="J42" s="20"/>
    </row>
    <row r="43" spans="1:12" ht="21.6" customHeight="1">
      <c r="A43" s="42" t="s">
        <v>187</v>
      </c>
      <c r="D43" s="33"/>
      <c r="E43" s="12"/>
      <c r="F43" s="15">
        <f>SUM(F40:F42)</f>
        <v>-18657</v>
      </c>
      <c r="H43" s="3">
        <f>SUM(H40:H42)</f>
        <v>151774</v>
      </c>
      <c r="J43" s="15">
        <f>SUM(J40:J42)</f>
        <v>-97395</v>
      </c>
      <c r="L43" s="3">
        <f>SUM(L40:L42)</f>
        <v>107368</v>
      </c>
    </row>
    <row r="44" spans="1:12" ht="21.6" customHeight="1">
      <c r="A44" s="42"/>
      <c r="D44" s="33"/>
      <c r="E44" s="12"/>
      <c r="F44" s="35"/>
      <c r="H44" s="35"/>
    </row>
    <row r="45" spans="1:12" ht="21.6" customHeight="1">
      <c r="A45" s="42"/>
      <c r="D45" s="33"/>
      <c r="E45" s="12"/>
      <c r="F45" s="35"/>
      <c r="H45" s="35"/>
    </row>
    <row r="46" spans="1:12" ht="20.100000000000001" customHeight="1">
      <c r="A46" s="42"/>
      <c r="D46" s="33"/>
      <c r="E46" s="12"/>
      <c r="F46" s="35"/>
      <c r="H46" s="35"/>
    </row>
    <row r="47" spans="1:12" ht="12.75" customHeight="1">
      <c r="A47" s="42"/>
      <c r="D47" s="33"/>
      <c r="E47" s="12"/>
      <c r="F47" s="35"/>
      <c r="H47" s="35"/>
    </row>
    <row r="48" spans="1:12" ht="22.7" customHeight="1">
      <c r="A48" s="49" t="s">
        <v>27</v>
      </c>
      <c r="B48" s="44"/>
      <c r="C48" s="44"/>
      <c r="D48" s="36"/>
      <c r="E48" s="13"/>
      <c r="F48" s="3"/>
      <c r="G48" s="3"/>
      <c r="H48" s="3"/>
      <c r="I48" s="3"/>
      <c r="J48" s="3"/>
      <c r="K48" s="3"/>
      <c r="L48" s="3"/>
    </row>
    <row r="49" spans="1:12" ht="21.75" customHeight="1">
      <c r="A49" s="39" t="s">
        <v>0</v>
      </c>
    </row>
    <row r="50" spans="1:12" ht="21.75" customHeight="1">
      <c r="A50" s="42" t="s">
        <v>76</v>
      </c>
    </row>
    <row r="51" spans="1:12" ht="21.75" customHeight="1">
      <c r="A51" s="43" t="str">
        <f>A3</f>
        <v>สำหรับรอบระยะเวลาสามเดือนสิ้นสุดวันที่ 31 มีนาคม พ.ศ. 2567</v>
      </c>
      <c r="B51" s="44"/>
      <c r="C51" s="44"/>
      <c r="D51" s="44"/>
      <c r="E51" s="45"/>
      <c r="F51" s="3"/>
      <c r="G51" s="3"/>
      <c r="H51" s="3"/>
      <c r="I51" s="3"/>
      <c r="J51" s="3"/>
      <c r="K51" s="3"/>
      <c r="L51" s="3"/>
    </row>
    <row r="52" spans="1:12" ht="21.75" customHeight="1">
      <c r="A52" s="42"/>
    </row>
    <row r="53" spans="1:12" ht="21.75" customHeight="1">
      <c r="A53" s="42"/>
      <c r="L53" s="46" t="s">
        <v>1</v>
      </c>
    </row>
    <row r="54" spans="1:12" ht="21.6" customHeight="1">
      <c r="E54" s="47"/>
      <c r="F54" s="148" t="s">
        <v>2</v>
      </c>
      <c r="G54" s="148"/>
      <c r="H54" s="148"/>
      <c r="I54" s="46"/>
      <c r="J54" s="148" t="s">
        <v>3</v>
      </c>
      <c r="K54" s="148"/>
      <c r="L54" s="148"/>
    </row>
    <row r="55" spans="1:12" ht="21.6" customHeight="1">
      <c r="E55" s="47"/>
      <c r="F55" s="46" t="s">
        <v>4</v>
      </c>
      <c r="G55" s="46"/>
      <c r="H55" s="46" t="s">
        <v>4</v>
      </c>
      <c r="I55" s="46"/>
      <c r="J55" s="46" t="s">
        <v>4</v>
      </c>
      <c r="K55" s="46"/>
      <c r="L55" s="46" t="s">
        <v>4</v>
      </c>
    </row>
    <row r="56" spans="1:12" ht="21.6" customHeight="1">
      <c r="D56" s="50"/>
      <c r="E56" s="47"/>
      <c r="F56" s="1" t="s">
        <v>160</v>
      </c>
      <c r="G56" s="46"/>
      <c r="H56" s="1" t="s">
        <v>133</v>
      </c>
      <c r="I56" s="46"/>
      <c r="J56" s="1" t="s">
        <v>160</v>
      </c>
      <c r="K56" s="46"/>
      <c r="L56" s="1" t="s">
        <v>133</v>
      </c>
    </row>
    <row r="57" spans="1:12" ht="6" customHeight="1">
      <c r="D57" s="33"/>
      <c r="E57" s="12"/>
      <c r="F57" s="20"/>
      <c r="J57" s="20"/>
    </row>
    <row r="58" spans="1:12" ht="21.6" customHeight="1">
      <c r="A58" s="42" t="s">
        <v>77</v>
      </c>
      <c r="D58" s="33"/>
      <c r="E58" s="12"/>
      <c r="F58" s="20"/>
      <c r="J58" s="20"/>
    </row>
    <row r="59" spans="1:12" ht="6" customHeight="1">
      <c r="D59" s="33"/>
      <c r="E59" s="12"/>
      <c r="F59" s="20"/>
      <c r="J59" s="20"/>
    </row>
    <row r="60" spans="1:12" ht="21.6" customHeight="1">
      <c r="A60" s="40" t="s">
        <v>78</v>
      </c>
      <c r="D60" s="33"/>
      <c r="E60" s="12"/>
      <c r="F60" s="20"/>
      <c r="J60" s="20"/>
    </row>
    <row r="61" spans="1:12" ht="21.6" customHeight="1">
      <c r="B61" s="100" t="s">
        <v>170</v>
      </c>
      <c r="D61" s="33"/>
      <c r="E61" s="12"/>
      <c r="F61" s="15">
        <f>SUM(F58:F58)</f>
        <v>0</v>
      </c>
      <c r="H61" s="3">
        <f>SUM(H58:H58)</f>
        <v>0</v>
      </c>
      <c r="J61" s="15">
        <f>SUM(J58:J58)</f>
        <v>0</v>
      </c>
      <c r="L61" s="3">
        <f>SUM(L58:L58)</f>
        <v>0</v>
      </c>
    </row>
    <row r="62" spans="1:12" ht="6" customHeight="1">
      <c r="D62" s="33"/>
      <c r="E62" s="12"/>
      <c r="F62" s="20"/>
      <c r="J62" s="20"/>
    </row>
    <row r="63" spans="1:12" ht="21.6" customHeight="1">
      <c r="A63" s="42" t="s">
        <v>171</v>
      </c>
      <c r="D63" s="33"/>
      <c r="E63" s="12"/>
      <c r="F63" s="20"/>
      <c r="J63" s="20"/>
    </row>
    <row r="64" spans="1:12" ht="21.6" customHeight="1" thickBot="1">
      <c r="A64" s="42"/>
      <c r="B64" s="42" t="s">
        <v>172</v>
      </c>
      <c r="D64" s="33"/>
      <c r="E64" s="12"/>
      <c r="F64" s="37">
        <f>SUM(F43)</f>
        <v>-18657</v>
      </c>
      <c r="H64" s="96">
        <f>SUM(H43)</f>
        <v>151774</v>
      </c>
      <c r="J64" s="37">
        <f>SUM(J43)</f>
        <v>-97395</v>
      </c>
      <c r="L64" s="96">
        <f>SUM(L43)</f>
        <v>107368</v>
      </c>
    </row>
    <row r="65" spans="1:12" ht="21.6" customHeight="1" thickTop="1">
      <c r="A65" s="42"/>
      <c r="D65" s="33"/>
      <c r="E65" s="12"/>
      <c r="F65" s="20"/>
      <c r="J65" s="20"/>
    </row>
    <row r="66" spans="1:12" ht="21.6" customHeight="1">
      <c r="A66" s="42" t="s">
        <v>189</v>
      </c>
      <c r="D66" s="33"/>
      <c r="E66" s="12"/>
      <c r="F66" s="20"/>
      <c r="J66" s="20"/>
    </row>
    <row r="67" spans="1:12" ht="21.6" customHeight="1">
      <c r="A67" s="40" t="s">
        <v>139</v>
      </c>
      <c r="D67" s="33"/>
      <c r="E67" s="12"/>
      <c r="F67" s="20">
        <v>-21395</v>
      </c>
      <c r="H67" s="2">
        <v>149107</v>
      </c>
      <c r="J67" s="20">
        <v>-97395</v>
      </c>
      <c r="L67" s="2">
        <v>107368</v>
      </c>
    </row>
    <row r="68" spans="1:12" ht="21.6" customHeight="1">
      <c r="A68" s="40" t="s">
        <v>144</v>
      </c>
      <c r="D68" s="33"/>
      <c r="E68" s="12"/>
      <c r="F68" s="15">
        <v>2738</v>
      </c>
      <c r="H68" s="3">
        <v>2667</v>
      </c>
      <c r="J68" s="15">
        <v>0</v>
      </c>
      <c r="L68" s="3">
        <v>0</v>
      </c>
    </row>
    <row r="69" spans="1:12" ht="6" customHeight="1">
      <c r="D69" s="33"/>
      <c r="E69" s="12"/>
      <c r="F69" s="20"/>
      <c r="J69" s="20"/>
    </row>
    <row r="70" spans="1:12" ht="21.6" customHeight="1" thickBot="1">
      <c r="D70" s="33"/>
      <c r="E70" s="12"/>
      <c r="F70" s="37">
        <f>SUM(F67:F69)</f>
        <v>-18657</v>
      </c>
      <c r="H70" s="96">
        <f>SUM(H67:H69)</f>
        <v>151774</v>
      </c>
      <c r="J70" s="37">
        <f>SUM(J67:J69)</f>
        <v>-97395</v>
      </c>
      <c r="L70" s="96">
        <f>SUM(L67:L69)</f>
        <v>107368</v>
      </c>
    </row>
    <row r="71" spans="1:12" ht="21.6" customHeight="1" thickTop="1">
      <c r="D71" s="33"/>
      <c r="E71" s="12"/>
      <c r="F71" s="20"/>
      <c r="J71" s="20"/>
    </row>
    <row r="72" spans="1:12" ht="21.6" customHeight="1">
      <c r="A72" s="42" t="s">
        <v>173</v>
      </c>
      <c r="D72" s="33"/>
      <c r="E72" s="12"/>
      <c r="F72" s="20"/>
      <c r="J72" s="20"/>
    </row>
    <row r="73" spans="1:12" ht="21.6" customHeight="1">
      <c r="A73" s="40" t="s">
        <v>139</v>
      </c>
      <c r="D73" s="33"/>
      <c r="E73" s="12"/>
      <c r="F73" s="20">
        <v>-21395</v>
      </c>
      <c r="H73" s="2">
        <v>149107</v>
      </c>
      <c r="J73" s="20">
        <v>-97395</v>
      </c>
      <c r="L73" s="2">
        <v>107368</v>
      </c>
    </row>
    <row r="74" spans="1:12" ht="21.6" customHeight="1">
      <c r="A74" s="40" t="s">
        <v>144</v>
      </c>
      <c r="D74" s="33"/>
      <c r="E74" s="12"/>
      <c r="F74" s="15">
        <v>2738</v>
      </c>
      <c r="H74" s="3">
        <v>2667</v>
      </c>
      <c r="J74" s="15">
        <v>0</v>
      </c>
      <c r="L74" s="3">
        <v>0</v>
      </c>
    </row>
    <row r="75" spans="1:12" ht="6" customHeight="1">
      <c r="D75" s="33"/>
      <c r="E75" s="12"/>
      <c r="F75" s="20"/>
      <c r="J75" s="20"/>
    </row>
    <row r="76" spans="1:12" ht="21.6" customHeight="1" thickBot="1">
      <c r="D76" s="33"/>
      <c r="E76" s="12"/>
      <c r="F76" s="37">
        <f>SUM(F73:F75)</f>
        <v>-18657</v>
      </c>
      <c r="H76" s="96">
        <f>SUM(H73:H75)</f>
        <v>151774</v>
      </c>
      <c r="J76" s="37">
        <f>SUM(J73:J75)</f>
        <v>-97395</v>
      </c>
      <c r="L76" s="96">
        <f>SUM(L73:L75)</f>
        <v>107368</v>
      </c>
    </row>
    <row r="77" spans="1:12" ht="21.6" customHeight="1" thickTop="1">
      <c r="D77" s="33"/>
      <c r="E77" s="12"/>
      <c r="F77" s="20"/>
      <c r="J77" s="20"/>
    </row>
    <row r="78" spans="1:12" ht="21.6" customHeight="1">
      <c r="A78" s="42" t="s">
        <v>192</v>
      </c>
      <c r="B78" s="42"/>
      <c r="F78" s="20"/>
      <c r="J78" s="20"/>
    </row>
    <row r="79" spans="1:12" ht="21.6" customHeight="1">
      <c r="A79" s="42"/>
      <c r="B79" s="144" t="s">
        <v>191</v>
      </c>
      <c r="C79" s="42"/>
      <c r="F79" s="20"/>
      <c r="J79" s="20"/>
    </row>
    <row r="80" spans="1:12" ht="21.6" customHeight="1" thickBot="1">
      <c r="A80" s="40" t="s">
        <v>180</v>
      </c>
      <c r="E80" s="12"/>
      <c r="F80" s="21">
        <v>-0.01</v>
      </c>
      <c r="G80" s="19"/>
      <c r="H80" s="97">
        <v>0.09</v>
      </c>
      <c r="I80" s="19"/>
      <c r="J80" s="21">
        <v>-0.06</v>
      </c>
      <c r="K80" s="19"/>
      <c r="L80" s="97">
        <v>0.06</v>
      </c>
    </row>
    <row r="81" spans="1:12" ht="16.5" customHeight="1" thickTop="1">
      <c r="E81" s="12"/>
    </row>
    <row r="82" spans="1:12" ht="23.1" customHeight="1">
      <c r="E82" s="12"/>
    </row>
    <row r="83" spans="1:12" ht="23.1" customHeight="1">
      <c r="E83" s="12"/>
    </row>
    <row r="84" spans="1:12" ht="23.1" customHeight="1">
      <c r="E84" s="12"/>
    </row>
    <row r="85" spans="1:12" ht="23.1" customHeight="1">
      <c r="E85" s="12"/>
    </row>
    <row r="86" spans="1:12" ht="23.1" customHeight="1">
      <c r="E86" s="12"/>
    </row>
    <row r="87" spans="1:12" ht="23.1" customHeight="1">
      <c r="E87" s="12"/>
    </row>
    <row r="88" spans="1:12" ht="23.1" customHeight="1">
      <c r="E88" s="12"/>
    </row>
    <row r="89" spans="1:12" ht="23.1" customHeight="1">
      <c r="E89" s="12"/>
    </row>
    <row r="90" spans="1:12" ht="18" customHeight="1">
      <c r="E90" s="12"/>
    </row>
    <row r="91" spans="1:12" ht="22.7" customHeight="1">
      <c r="A91" s="49" t="s">
        <v>27</v>
      </c>
      <c r="B91" s="44"/>
      <c r="C91" s="44"/>
      <c r="D91" s="13"/>
      <c r="E91" s="13"/>
      <c r="F91" s="3"/>
      <c r="G91" s="3"/>
      <c r="H91" s="3"/>
      <c r="I91" s="3"/>
      <c r="J91" s="3"/>
      <c r="K91" s="3"/>
      <c r="L91" s="3"/>
    </row>
  </sheetData>
  <mergeCells count="4">
    <mergeCell ref="F6:H6"/>
    <mergeCell ref="J6:L6"/>
    <mergeCell ref="F54:H54"/>
    <mergeCell ref="J54:L54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6000B-B9B0-4BEC-A821-67C7EE14AA9A}">
  <dimension ref="A1:R31"/>
  <sheetViews>
    <sheetView zoomScaleNormal="100" zoomScaleSheetLayoutView="100" workbookViewId="0">
      <selection activeCell="B8" sqref="B8"/>
    </sheetView>
  </sheetViews>
  <sheetFormatPr defaultColWidth="9.42578125" defaultRowHeight="20.25" customHeight="1"/>
  <cols>
    <col min="1" max="1" width="13" style="74" customWidth="1"/>
    <col min="2" max="2" width="16.85546875" style="74" customWidth="1"/>
    <col min="3" max="3" width="1.140625" style="74" customWidth="1"/>
    <col min="4" max="4" width="14" style="75" customWidth="1"/>
    <col min="5" max="5" width="0.85546875" style="75" customWidth="1"/>
    <col min="6" max="6" width="14" style="75" customWidth="1"/>
    <col min="7" max="7" width="0.85546875" style="75" customWidth="1"/>
    <col min="8" max="8" width="14" style="75" customWidth="1"/>
    <col min="9" max="9" width="0.85546875" style="75" customWidth="1"/>
    <col min="10" max="10" width="14" style="75" customWidth="1"/>
    <col min="11" max="11" width="0.85546875" style="75" customWidth="1"/>
    <col min="12" max="12" width="14.7109375" style="75" customWidth="1"/>
    <col min="13" max="13" width="0.85546875" style="75" customWidth="1"/>
    <col min="14" max="14" width="15.140625" style="75" customWidth="1"/>
    <col min="15" max="15" width="0.85546875" style="75" customWidth="1"/>
    <col min="16" max="16" width="14.7109375" style="75" customWidth="1"/>
    <col min="17" max="17" width="0.85546875" style="75" customWidth="1"/>
    <col min="18" max="18" width="15.42578125" style="75" customWidth="1"/>
    <col min="19" max="16384" width="9.42578125" style="74"/>
  </cols>
  <sheetData>
    <row r="1" spans="1:18" s="56" customFormat="1" ht="21.75" customHeight="1">
      <c r="A1" s="150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</row>
    <row r="2" spans="1:18" s="56" customFormat="1" ht="21.75" customHeight="1">
      <c r="A2" s="152" t="s">
        <v>174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18" s="56" customFormat="1" ht="21.75" customHeight="1">
      <c r="A3" s="143" t="s">
        <v>186</v>
      </c>
      <c r="B3" s="143"/>
      <c r="C3" s="14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1:18" s="56" customFormat="1" ht="21.2" customHeight="1">
      <c r="A4" s="99"/>
      <c r="B4" s="99"/>
      <c r="C4" s="99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18" s="59" customFormat="1" ht="21.2" customHeight="1">
      <c r="C5" s="4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1" t="s">
        <v>1</v>
      </c>
    </row>
    <row r="6" spans="1:18" s="59" customFormat="1" ht="21.2" customHeight="1">
      <c r="C6" s="4"/>
      <c r="D6" s="149" t="s">
        <v>2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62"/>
      <c r="P6" s="62"/>
      <c r="Q6" s="63"/>
      <c r="R6" s="63" t="s">
        <v>4</v>
      </c>
    </row>
    <row r="7" spans="1:18" s="59" customFormat="1" ht="21.2" customHeight="1">
      <c r="C7" s="5"/>
      <c r="D7" s="153" t="s">
        <v>139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61"/>
      <c r="P7" s="61"/>
      <c r="Q7" s="61"/>
      <c r="R7" s="61"/>
    </row>
    <row r="8" spans="1:18" s="59" customFormat="1" ht="21.2" customHeight="1">
      <c r="C8" s="5"/>
      <c r="D8" s="61"/>
      <c r="E8" s="61"/>
      <c r="F8" s="61"/>
      <c r="G8" s="61"/>
      <c r="H8" s="149" t="s">
        <v>50</v>
      </c>
      <c r="I8" s="149"/>
      <c r="J8" s="149"/>
      <c r="K8" s="149"/>
      <c r="L8" s="149"/>
      <c r="M8" s="64"/>
      <c r="N8" s="60"/>
      <c r="O8" s="61"/>
      <c r="P8" s="60"/>
      <c r="Q8" s="61"/>
      <c r="R8" s="61"/>
    </row>
    <row r="9" spans="1:18" s="4" customFormat="1" ht="21.2" customHeight="1">
      <c r="C9" s="5"/>
      <c r="D9" s="61"/>
      <c r="G9" s="61"/>
      <c r="H9" s="61" t="s">
        <v>79</v>
      </c>
      <c r="I9" s="61"/>
      <c r="J9" s="61" t="s">
        <v>79</v>
      </c>
      <c r="K9" s="61"/>
      <c r="L9" s="61"/>
      <c r="M9" s="61"/>
      <c r="N9" s="61" t="s">
        <v>80</v>
      </c>
    </row>
    <row r="10" spans="1:18" s="4" customFormat="1" ht="21.2" customHeight="1">
      <c r="C10" s="5"/>
      <c r="D10" s="61" t="s">
        <v>81</v>
      </c>
      <c r="E10" s="61"/>
      <c r="F10" s="61" t="s">
        <v>82</v>
      </c>
      <c r="G10" s="61"/>
      <c r="H10" s="61" t="s">
        <v>83</v>
      </c>
      <c r="I10" s="61"/>
      <c r="J10" s="61" t="s">
        <v>83</v>
      </c>
      <c r="K10" s="61"/>
      <c r="L10" s="61"/>
      <c r="M10" s="61"/>
      <c r="N10" s="61" t="s">
        <v>84</v>
      </c>
      <c r="O10" s="61"/>
      <c r="P10" s="68" t="s">
        <v>85</v>
      </c>
      <c r="Q10" s="61"/>
      <c r="R10" s="65" t="s">
        <v>86</v>
      </c>
    </row>
    <row r="11" spans="1:18" s="4" customFormat="1" ht="21.2" customHeight="1">
      <c r="C11" s="5"/>
      <c r="D11" s="63" t="s">
        <v>87</v>
      </c>
      <c r="E11" s="61"/>
      <c r="F11" s="63" t="s">
        <v>88</v>
      </c>
      <c r="G11" s="61"/>
      <c r="H11" s="63" t="s">
        <v>89</v>
      </c>
      <c r="I11" s="66"/>
      <c r="J11" s="63" t="s">
        <v>90</v>
      </c>
      <c r="K11" s="66"/>
      <c r="L11" s="63" t="s">
        <v>91</v>
      </c>
      <c r="M11" s="66"/>
      <c r="N11" s="63" t="s">
        <v>145</v>
      </c>
      <c r="O11" s="66"/>
      <c r="P11" s="67" t="s">
        <v>92</v>
      </c>
      <c r="Q11" s="61"/>
      <c r="R11" s="67" t="s">
        <v>93</v>
      </c>
    </row>
    <row r="12" spans="1:18" s="4" customFormat="1" ht="6" customHeight="1">
      <c r="C12" s="5"/>
      <c r="D12" s="61"/>
      <c r="E12" s="61"/>
      <c r="F12" s="61"/>
      <c r="G12" s="61"/>
      <c r="H12" s="61"/>
      <c r="I12" s="66"/>
      <c r="J12" s="61"/>
      <c r="K12" s="66"/>
      <c r="L12" s="61"/>
      <c r="M12" s="66"/>
      <c r="N12" s="61"/>
      <c r="O12" s="66"/>
      <c r="P12" s="61"/>
      <c r="Q12" s="61"/>
      <c r="R12" s="61"/>
    </row>
    <row r="13" spans="1:18" s="4" customFormat="1" ht="21.2" customHeight="1">
      <c r="A13" s="6" t="s">
        <v>134</v>
      </c>
      <c r="D13" s="16">
        <v>1663725</v>
      </c>
      <c r="E13" s="16"/>
      <c r="F13" s="16">
        <v>2138522</v>
      </c>
      <c r="G13" s="16"/>
      <c r="H13" s="16">
        <v>166500</v>
      </c>
      <c r="I13" s="16"/>
      <c r="J13" s="16">
        <v>485993</v>
      </c>
      <c r="K13" s="16"/>
      <c r="L13" s="16">
        <v>6959680</v>
      </c>
      <c r="M13" s="16"/>
      <c r="N13" s="16">
        <f>SUM(L13,J13,H13,F13,D13)</f>
        <v>11414420</v>
      </c>
      <c r="O13" s="16"/>
      <c r="P13" s="16">
        <v>153244</v>
      </c>
      <c r="Q13" s="16"/>
      <c r="R13" s="16">
        <f>N13+P13</f>
        <v>11567664</v>
      </c>
    </row>
    <row r="14" spans="1:18" s="4" customFormat="1" ht="21.2" customHeight="1">
      <c r="A14" s="7" t="s">
        <v>178</v>
      </c>
      <c r="D14" s="16">
        <v>0</v>
      </c>
      <c r="E14" s="16"/>
      <c r="F14" s="16">
        <v>0</v>
      </c>
      <c r="G14" s="16"/>
      <c r="H14" s="16">
        <v>0</v>
      </c>
      <c r="I14" s="17"/>
      <c r="J14" s="16">
        <v>7545</v>
      </c>
      <c r="K14" s="17"/>
      <c r="L14" s="16">
        <v>-7545</v>
      </c>
      <c r="M14" s="16"/>
      <c r="N14" s="16">
        <f>SUM(L14,J14,H14,F14,D14)</f>
        <v>0</v>
      </c>
      <c r="O14" s="16"/>
      <c r="P14" s="16">
        <v>0</v>
      </c>
      <c r="Q14" s="16"/>
      <c r="R14" s="16">
        <f>N14+P14</f>
        <v>0</v>
      </c>
    </row>
    <row r="15" spans="1:18" s="4" customFormat="1" ht="21.2" customHeight="1">
      <c r="A15" s="7" t="s">
        <v>175</v>
      </c>
      <c r="D15" s="93">
        <v>0</v>
      </c>
      <c r="E15" s="16"/>
      <c r="F15" s="93">
        <v>0</v>
      </c>
      <c r="G15" s="16"/>
      <c r="H15" s="93">
        <v>0</v>
      </c>
      <c r="I15" s="18"/>
      <c r="J15" s="93">
        <v>0</v>
      </c>
      <c r="K15" s="18"/>
      <c r="L15" s="93">
        <v>149107</v>
      </c>
      <c r="M15" s="18"/>
      <c r="N15" s="93">
        <f>SUM(L15,J15,H15,F15,D15)</f>
        <v>149107</v>
      </c>
      <c r="O15" s="18"/>
      <c r="P15" s="93">
        <v>2667</v>
      </c>
      <c r="Q15" s="16"/>
      <c r="R15" s="93">
        <f>N15+P15</f>
        <v>151774</v>
      </c>
    </row>
    <row r="16" spans="1:18" s="4" customFormat="1" ht="6" customHeight="1">
      <c r="C16" s="5"/>
      <c r="D16" s="68"/>
      <c r="E16" s="68"/>
      <c r="F16" s="68"/>
      <c r="G16" s="68"/>
      <c r="H16" s="68"/>
      <c r="I16" s="69"/>
      <c r="J16" s="68"/>
      <c r="K16" s="69"/>
      <c r="L16" s="68"/>
      <c r="M16" s="69"/>
      <c r="N16" s="68"/>
      <c r="O16" s="69"/>
      <c r="P16" s="68"/>
      <c r="Q16" s="68"/>
      <c r="R16" s="68"/>
    </row>
    <row r="17" spans="1:18" s="4" customFormat="1" ht="21.2" customHeight="1" thickBot="1">
      <c r="A17" s="6" t="s">
        <v>161</v>
      </c>
      <c r="D17" s="94">
        <f>SUM(D13:D15)</f>
        <v>1663725</v>
      </c>
      <c r="E17" s="16"/>
      <c r="F17" s="94">
        <f>SUM(F13:F15)</f>
        <v>2138522</v>
      </c>
      <c r="G17" s="16"/>
      <c r="H17" s="94">
        <f>SUM(H13:H15)</f>
        <v>166500</v>
      </c>
      <c r="I17" s="16"/>
      <c r="J17" s="94">
        <f>SUM(J13:J15)</f>
        <v>493538</v>
      </c>
      <c r="K17" s="16"/>
      <c r="L17" s="94">
        <f>SUM(L13:L15)</f>
        <v>7101242</v>
      </c>
      <c r="M17" s="16"/>
      <c r="N17" s="94">
        <f>SUM(N13:N15)</f>
        <v>11563527</v>
      </c>
      <c r="O17" s="16"/>
      <c r="P17" s="94">
        <f>SUM(P13:P15)</f>
        <v>155911</v>
      </c>
      <c r="Q17" s="16"/>
      <c r="R17" s="94">
        <f>SUM(R13:R15)</f>
        <v>11719438</v>
      </c>
    </row>
    <row r="18" spans="1:18" s="56" customFormat="1" ht="21.2" customHeight="1" thickTop="1">
      <c r="A18" s="6"/>
      <c r="B18" s="4"/>
      <c r="C18" s="4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18" s="4" customFormat="1" ht="21.2" customHeight="1">
      <c r="A19" s="6" t="s">
        <v>163</v>
      </c>
      <c r="D19" s="70">
        <v>1663725</v>
      </c>
      <c r="E19" s="16"/>
      <c r="F19" s="70">
        <v>2138522</v>
      </c>
      <c r="G19" s="16"/>
      <c r="H19" s="70">
        <v>166500</v>
      </c>
      <c r="I19" s="16"/>
      <c r="J19" s="70">
        <v>520287</v>
      </c>
      <c r="K19" s="16"/>
      <c r="L19" s="70">
        <v>7003588</v>
      </c>
      <c r="M19" s="16"/>
      <c r="N19" s="70">
        <v>11492622</v>
      </c>
      <c r="O19" s="16"/>
      <c r="P19" s="70">
        <v>145723</v>
      </c>
      <c r="Q19" s="16"/>
      <c r="R19" s="70">
        <f>N19+P19</f>
        <v>11638345</v>
      </c>
    </row>
    <row r="20" spans="1:18" s="4" customFormat="1" ht="21.2" customHeight="1">
      <c r="A20" s="7" t="s">
        <v>178</v>
      </c>
      <c r="D20" s="70">
        <v>0</v>
      </c>
      <c r="E20" s="16"/>
      <c r="F20" s="70">
        <v>0</v>
      </c>
      <c r="G20" s="16"/>
      <c r="H20" s="70">
        <v>0</v>
      </c>
      <c r="I20" s="17"/>
      <c r="J20" s="70">
        <v>8175</v>
      </c>
      <c r="K20" s="17"/>
      <c r="L20" s="70">
        <v>-8175</v>
      </c>
      <c r="M20" s="16"/>
      <c r="N20" s="70">
        <v>0</v>
      </c>
      <c r="O20" s="16"/>
      <c r="P20" s="70">
        <v>0</v>
      </c>
      <c r="Q20" s="16"/>
      <c r="R20" s="70">
        <f t="shared" ref="R20:R21" si="0">N20+P20</f>
        <v>0</v>
      </c>
    </row>
    <row r="21" spans="1:18" s="4" customFormat="1" ht="21.2" customHeight="1">
      <c r="A21" s="7" t="s">
        <v>176</v>
      </c>
      <c r="D21" s="9">
        <v>0</v>
      </c>
      <c r="E21" s="16"/>
      <c r="F21" s="9">
        <v>0</v>
      </c>
      <c r="G21" s="16"/>
      <c r="H21" s="9">
        <v>0</v>
      </c>
      <c r="I21" s="18"/>
      <c r="J21" s="9">
        <v>0</v>
      </c>
      <c r="K21" s="18"/>
      <c r="L21" s="9">
        <v>-21395</v>
      </c>
      <c r="M21" s="18"/>
      <c r="N21" s="9">
        <v>-21395</v>
      </c>
      <c r="O21" s="18"/>
      <c r="P21" s="9">
        <v>2738</v>
      </c>
      <c r="Q21" s="16"/>
      <c r="R21" s="9">
        <f t="shared" si="0"/>
        <v>-18657</v>
      </c>
    </row>
    <row r="22" spans="1:18" s="4" customFormat="1" ht="6" customHeight="1">
      <c r="C22" s="5"/>
      <c r="D22" s="71"/>
      <c r="E22" s="68"/>
      <c r="F22" s="71"/>
      <c r="G22" s="68"/>
      <c r="H22" s="71"/>
      <c r="I22" s="69"/>
      <c r="J22" s="71"/>
      <c r="K22" s="69"/>
      <c r="L22" s="71"/>
      <c r="M22" s="69"/>
      <c r="N22" s="71"/>
      <c r="O22" s="69"/>
      <c r="P22" s="71"/>
      <c r="Q22" s="68"/>
      <c r="R22" s="71"/>
    </row>
    <row r="23" spans="1:18" s="4" customFormat="1" ht="21.2" customHeight="1" thickBot="1">
      <c r="A23" s="6" t="s">
        <v>162</v>
      </c>
      <c r="D23" s="14">
        <f>SUM(D19:D21)</f>
        <v>1663725</v>
      </c>
      <c r="E23" s="16"/>
      <c r="F23" s="14">
        <f>SUM(F19:F21)</f>
        <v>2138522</v>
      </c>
      <c r="G23" s="16"/>
      <c r="H23" s="14">
        <f>SUM(H19:H21)</f>
        <v>166500</v>
      </c>
      <c r="I23" s="16"/>
      <c r="J23" s="14">
        <f>SUM(J19:J21)</f>
        <v>528462</v>
      </c>
      <c r="K23" s="16"/>
      <c r="L23" s="14">
        <f>SUM(L19:L21)</f>
        <v>6974018</v>
      </c>
      <c r="M23" s="16"/>
      <c r="N23" s="14">
        <f>SUM(N19:N21)</f>
        <v>11471227</v>
      </c>
      <c r="O23" s="16"/>
      <c r="P23" s="14">
        <f>SUM(P19:P21)</f>
        <v>148461</v>
      </c>
      <c r="Q23" s="16"/>
      <c r="R23" s="14">
        <f>SUM(R19:R21)</f>
        <v>11619688</v>
      </c>
    </row>
    <row r="24" spans="1:18" s="56" customFormat="1" ht="21.2" customHeight="1" thickTop="1">
      <c r="A24" s="14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</row>
    <row r="25" spans="1:18" s="56" customFormat="1" ht="21.2" customHeight="1">
      <c r="A25" s="14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</row>
    <row r="26" spans="1:18" s="56" customFormat="1" ht="21.2" customHeight="1">
      <c r="A26" s="141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18" s="56" customFormat="1" ht="21.2" customHeight="1">
      <c r="A27" s="141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18" s="56" customFormat="1" ht="18.95" customHeight="1">
      <c r="A28" s="14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18" s="56" customFormat="1" ht="21.2" customHeight="1">
      <c r="A29" s="14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18" s="56" customFormat="1" ht="6.75" customHeight="1">
      <c r="A30" s="14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18" ht="21.75" customHeight="1">
      <c r="A31" s="54" t="str">
        <f>'T 5-6 PL (3M)'!A48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1" s="72"/>
      <c r="C31" s="72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8"/>
      <c r="P31" s="8"/>
      <c r="Q31" s="8"/>
      <c r="R31" s="8"/>
    </row>
  </sheetData>
  <mergeCells count="5">
    <mergeCell ref="H8:L8"/>
    <mergeCell ref="A1:R1"/>
    <mergeCell ref="A2:R2"/>
    <mergeCell ref="D6:N6"/>
    <mergeCell ref="D7:N7"/>
  </mergeCells>
  <pageMargins left="0.5" right="0.5" top="0.5" bottom="0.6" header="0.49" footer="0.4"/>
  <pageSetup paperSize="9" scale="90" firstPageNumber="7" fitToWidth="0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AD132-25E9-47FD-8685-A2D1DC2BC39F}">
  <dimension ref="A1:N29"/>
  <sheetViews>
    <sheetView zoomScale="90" zoomScaleNormal="90" zoomScaleSheetLayoutView="100" workbookViewId="0">
      <selection activeCell="B6" sqref="B6"/>
    </sheetView>
  </sheetViews>
  <sheetFormatPr defaultColWidth="9.42578125" defaultRowHeight="20.25" customHeight="1"/>
  <cols>
    <col min="1" max="1" width="6.42578125" style="74" customWidth="1"/>
    <col min="2" max="2" width="30.5703125" style="74" customWidth="1"/>
    <col min="3" max="3" width="0.85546875" style="74" customWidth="1"/>
    <col min="4" max="4" width="17.140625" style="75" customWidth="1"/>
    <col min="5" max="5" width="0.85546875" style="75" customWidth="1"/>
    <col min="6" max="6" width="17.140625" style="75" customWidth="1"/>
    <col min="7" max="7" width="0.85546875" style="75" customWidth="1"/>
    <col min="8" max="8" width="17.140625" style="75" customWidth="1"/>
    <col min="9" max="9" width="0.85546875" style="75" customWidth="1"/>
    <col min="10" max="10" width="17.140625" style="75" customWidth="1"/>
    <col min="11" max="11" width="0.85546875" style="75" customWidth="1"/>
    <col min="12" max="12" width="17.140625" style="75" customWidth="1"/>
    <col min="13" max="13" width="0.85546875" style="75" customWidth="1"/>
    <col min="14" max="14" width="17.140625" style="75" customWidth="1"/>
    <col min="15" max="16384" width="9.42578125" style="74"/>
  </cols>
  <sheetData>
    <row r="1" spans="1:14" s="56" customFormat="1" ht="21.75" customHeight="1">
      <c r="A1" s="150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 s="56" customFormat="1" ht="21.75" customHeight="1">
      <c r="A2" s="152" t="s">
        <v>177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4" s="56" customFormat="1" ht="21.75" customHeight="1">
      <c r="A3" s="155" t="str">
        <f>+'P7-share-conso'!A3</f>
        <v>สำหรับรอบระยะเวลาสามเดือนสิ้นสุดวันที่ 31 มีนาคม พ.ศ. 2567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14" s="56" customFormat="1" ht="21.2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14" ht="21.2" customHeight="1">
      <c r="C5" s="51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1</v>
      </c>
    </row>
    <row r="6" spans="1:14" ht="21.2" customHeight="1">
      <c r="A6" s="30"/>
      <c r="B6" s="30"/>
      <c r="C6" s="80"/>
      <c r="D6" s="154" t="s">
        <v>3</v>
      </c>
      <c r="E6" s="154"/>
      <c r="F6" s="154"/>
      <c r="G6" s="154"/>
      <c r="H6" s="154"/>
      <c r="I6" s="154"/>
      <c r="J6" s="154"/>
      <c r="K6" s="154"/>
      <c r="L6" s="154"/>
      <c r="M6" s="154"/>
      <c r="N6" s="57" t="s">
        <v>4</v>
      </c>
    </row>
    <row r="7" spans="1:14" ht="21.2" customHeight="1">
      <c r="C7" s="51"/>
      <c r="D7" s="58"/>
      <c r="E7" s="58"/>
      <c r="F7" s="58"/>
      <c r="G7" s="58"/>
      <c r="H7" s="154" t="s">
        <v>50</v>
      </c>
      <c r="I7" s="154"/>
      <c r="J7" s="154"/>
      <c r="K7" s="154"/>
      <c r="L7" s="154"/>
      <c r="M7" s="81"/>
      <c r="N7" s="58"/>
    </row>
    <row r="8" spans="1:14" s="56" customFormat="1" ht="21.2" customHeight="1">
      <c r="C8" s="55"/>
      <c r="D8" s="58"/>
      <c r="G8" s="58"/>
      <c r="H8" s="58" t="s">
        <v>79</v>
      </c>
      <c r="I8" s="58"/>
      <c r="J8" s="58" t="s">
        <v>79</v>
      </c>
      <c r="K8" s="58"/>
      <c r="L8" s="58"/>
      <c r="M8" s="58"/>
    </row>
    <row r="9" spans="1:14" s="56" customFormat="1" ht="21.2" customHeight="1">
      <c r="C9" s="55"/>
      <c r="D9" s="58" t="s">
        <v>81</v>
      </c>
      <c r="E9" s="58"/>
      <c r="F9" s="58" t="s">
        <v>82</v>
      </c>
      <c r="G9" s="58"/>
      <c r="H9" s="58" t="s">
        <v>83</v>
      </c>
      <c r="I9" s="58"/>
      <c r="J9" s="58" t="s">
        <v>83</v>
      </c>
      <c r="K9" s="58"/>
      <c r="L9" s="58"/>
      <c r="M9" s="58"/>
      <c r="N9" s="82" t="s">
        <v>86</v>
      </c>
    </row>
    <row r="10" spans="1:14" s="56" customFormat="1" ht="21.2" customHeight="1">
      <c r="C10" s="55"/>
      <c r="D10" s="57" t="s">
        <v>87</v>
      </c>
      <c r="E10" s="58"/>
      <c r="F10" s="57" t="s">
        <v>88</v>
      </c>
      <c r="G10" s="58"/>
      <c r="H10" s="57" t="s">
        <v>89</v>
      </c>
      <c r="I10" s="83"/>
      <c r="J10" s="57" t="s">
        <v>90</v>
      </c>
      <c r="K10" s="83"/>
      <c r="L10" s="57" t="s">
        <v>91</v>
      </c>
      <c r="M10" s="58"/>
      <c r="N10" s="10" t="s">
        <v>93</v>
      </c>
    </row>
    <row r="11" spans="1:14" s="56" customFormat="1" ht="8.1" customHeight="1">
      <c r="D11" s="75"/>
      <c r="E11" s="75"/>
      <c r="F11" s="75"/>
      <c r="G11" s="75"/>
      <c r="H11" s="75"/>
      <c r="I11" s="84"/>
      <c r="J11" s="75"/>
      <c r="K11" s="84"/>
      <c r="L11" s="75"/>
      <c r="M11" s="75"/>
      <c r="N11" s="75"/>
    </row>
    <row r="12" spans="1:14" s="56" customFormat="1" ht="21.2" customHeight="1">
      <c r="A12" s="141" t="s">
        <v>134</v>
      </c>
      <c r="D12" s="22">
        <v>1663725</v>
      </c>
      <c r="F12" s="22">
        <v>2138522</v>
      </c>
      <c r="G12" s="22"/>
      <c r="H12" s="22">
        <v>166500</v>
      </c>
      <c r="I12" s="85"/>
      <c r="J12" s="22">
        <v>59353</v>
      </c>
      <c r="K12" s="85"/>
      <c r="L12" s="22">
        <v>5891121</v>
      </c>
      <c r="M12" s="22"/>
      <c r="N12" s="22">
        <f>SUM(D12:L12)</f>
        <v>9919221</v>
      </c>
    </row>
    <row r="13" spans="1:14" s="56" customFormat="1" ht="21.2" customHeight="1">
      <c r="A13" s="86" t="s">
        <v>178</v>
      </c>
      <c r="D13" s="22">
        <v>0</v>
      </c>
      <c r="E13" s="58"/>
      <c r="F13" s="22">
        <v>0</v>
      </c>
      <c r="G13" s="22"/>
      <c r="H13" s="22">
        <v>0</v>
      </c>
      <c r="I13" s="85"/>
      <c r="J13" s="22">
        <v>1174</v>
      </c>
      <c r="K13" s="85"/>
      <c r="L13" s="22">
        <v>-1174</v>
      </c>
      <c r="M13" s="22"/>
      <c r="N13" s="22">
        <f>SUM(D13:L13)</f>
        <v>0</v>
      </c>
    </row>
    <row r="14" spans="1:14" s="56" customFormat="1" ht="21.2" customHeight="1">
      <c r="A14" s="86" t="s">
        <v>175</v>
      </c>
      <c r="D14" s="23">
        <v>0</v>
      </c>
      <c r="E14" s="75"/>
      <c r="F14" s="23">
        <v>0</v>
      </c>
      <c r="G14" s="22"/>
      <c r="H14" s="23">
        <v>0</v>
      </c>
      <c r="I14" s="85"/>
      <c r="J14" s="23">
        <v>0</v>
      </c>
      <c r="K14" s="85"/>
      <c r="L14" s="23">
        <v>107368</v>
      </c>
      <c r="M14" s="22"/>
      <c r="N14" s="23">
        <f>SUM(D14:L14)</f>
        <v>107368</v>
      </c>
    </row>
    <row r="15" spans="1:14" s="56" customFormat="1" ht="8.1" customHeight="1">
      <c r="A15" s="86"/>
      <c r="D15" s="22"/>
      <c r="E15" s="22"/>
      <c r="F15" s="22"/>
      <c r="G15" s="22"/>
      <c r="H15" s="22"/>
      <c r="I15" s="85"/>
      <c r="J15" s="22"/>
      <c r="K15" s="85"/>
      <c r="L15" s="22"/>
      <c r="M15" s="22"/>
      <c r="N15" s="22"/>
    </row>
    <row r="16" spans="1:14" s="56" customFormat="1" ht="21.2" customHeight="1" thickBot="1">
      <c r="A16" s="141" t="s">
        <v>161</v>
      </c>
      <c r="D16" s="24">
        <f>SUM(D12:D15)</f>
        <v>1663725</v>
      </c>
      <c r="E16" s="22"/>
      <c r="F16" s="24">
        <f>SUM(F12:F15)</f>
        <v>2138522</v>
      </c>
      <c r="G16" s="22"/>
      <c r="H16" s="24">
        <f>SUM(H12:H15)</f>
        <v>166500</v>
      </c>
      <c r="I16" s="85"/>
      <c r="J16" s="24">
        <f>SUM(J12:J15)</f>
        <v>60527</v>
      </c>
      <c r="K16" s="85"/>
      <c r="L16" s="24">
        <f>SUM(L12:L15)</f>
        <v>5997315</v>
      </c>
      <c r="M16" s="22"/>
      <c r="N16" s="24">
        <f>SUM(N12:N15)</f>
        <v>10026589</v>
      </c>
    </row>
    <row r="17" spans="1:14" s="56" customFormat="1" ht="18" customHeight="1" thickTop="1">
      <c r="A17" s="141"/>
      <c r="D17" s="22"/>
      <c r="E17" s="22"/>
      <c r="F17" s="22"/>
      <c r="G17" s="22"/>
      <c r="H17" s="22"/>
      <c r="I17" s="85"/>
      <c r="J17" s="22"/>
      <c r="K17" s="85"/>
      <c r="L17" s="22"/>
      <c r="M17" s="22"/>
      <c r="N17" s="22"/>
    </row>
    <row r="18" spans="1:14" s="56" customFormat="1" ht="21.2" customHeight="1">
      <c r="A18" s="141" t="s">
        <v>163</v>
      </c>
      <c r="D18" s="25">
        <v>1663725</v>
      </c>
      <c r="F18" s="25">
        <v>2138522</v>
      </c>
      <c r="G18" s="22"/>
      <c r="H18" s="25">
        <v>166500</v>
      </c>
      <c r="I18" s="85"/>
      <c r="J18" s="25">
        <v>62580</v>
      </c>
      <c r="K18" s="85"/>
      <c r="L18" s="25">
        <v>5778182</v>
      </c>
      <c r="M18" s="22"/>
      <c r="N18" s="25">
        <f>SUM(D18:L18)</f>
        <v>9809509</v>
      </c>
    </row>
    <row r="19" spans="1:14" s="56" customFormat="1" ht="21.2" customHeight="1">
      <c r="A19" s="86" t="s">
        <v>178</v>
      </c>
      <c r="D19" s="25">
        <v>0</v>
      </c>
      <c r="E19" s="58"/>
      <c r="F19" s="25">
        <v>0</v>
      </c>
      <c r="G19" s="22"/>
      <c r="H19" s="25">
        <v>0</v>
      </c>
      <c r="I19" s="85"/>
      <c r="J19" s="25">
        <v>-109</v>
      </c>
      <c r="K19" s="85"/>
      <c r="L19" s="25">
        <v>109</v>
      </c>
      <c r="M19" s="22"/>
      <c r="N19" s="25">
        <f>SUM(D19:L19)</f>
        <v>0</v>
      </c>
    </row>
    <row r="20" spans="1:14" s="56" customFormat="1" ht="21.2" customHeight="1">
      <c r="A20" s="86" t="s">
        <v>181</v>
      </c>
      <c r="D20" s="27">
        <v>0</v>
      </c>
      <c r="E20" s="75"/>
      <c r="F20" s="27">
        <v>0</v>
      </c>
      <c r="G20" s="22"/>
      <c r="H20" s="27">
        <v>0</v>
      </c>
      <c r="I20" s="85"/>
      <c r="J20" s="27">
        <v>0</v>
      </c>
      <c r="K20" s="85"/>
      <c r="L20" s="27">
        <v>-97395</v>
      </c>
      <c r="M20" s="22"/>
      <c r="N20" s="27">
        <f>SUM(D20:L20)</f>
        <v>-97395</v>
      </c>
    </row>
    <row r="21" spans="1:14" s="56" customFormat="1" ht="8.1" customHeight="1">
      <c r="A21" s="86"/>
      <c r="D21" s="25"/>
      <c r="E21" s="22"/>
      <c r="F21" s="25"/>
      <c r="G21" s="22"/>
      <c r="H21" s="25"/>
      <c r="I21" s="85"/>
      <c r="J21" s="25"/>
      <c r="K21" s="85"/>
      <c r="L21" s="25"/>
      <c r="M21" s="22"/>
      <c r="N21" s="25"/>
    </row>
    <row r="22" spans="1:14" s="56" customFormat="1" ht="21.2" customHeight="1" thickBot="1">
      <c r="A22" s="141" t="s">
        <v>162</v>
      </c>
      <c r="D22" s="26">
        <f>SUM(D18:D21)</f>
        <v>1663725</v>
      </c>
      <c r="E22" s="22"/>
      <c r="F22" s="26">
        <f>SUM(F18:F21)</f>
        <v>2138522</v>
      </c>
      <c r="G22" s="22"/>
      <c r="H22" s="26">
        <f>SUM(H18:H21)</f>
        <v>166500</v>
      </c>
      <c r="I22" s="85"/>
      <c r="J22" s="26">
        <f>SUM(J18:J21)</f>
        <v>62471</v>
      </c>
      <c r="K22" s="85"/>
      <c r="L22" s="26">
        <f>SUM(L18:L21)</f>
        <v>5680896</v>
      </c>
      <c r="M22" s="22"/>
      <c r="N22" s="26">
        <f>SUM(N18:N21)</f>
        <v>9712114</v>
      </c>
    </row>
    <row r="23" spans="1:14" s="56" customFormat="1" ht="20.25" customHeight="1" thickTop="1">
      <c r="A23" s="141"/>
      <c r="D23" s="22"/>
      <c r="E23" s="22"/>
      <c r="F23" s="22"/>
      <c r="G23" s="22"/>
      <c r="H23" s="22"/>
      <c r="I23" s="85"/>
      <c r="J23" s="22"/>
      <c r="K23" s="85"/>
      <c r="L23" s="22"/>
      <c r="M23" s="22"/>
      <c r="N23" s="22"/>
    </row>
    <row r="24" spans="1:14" s="56" customFormat="1" ht="19.350000000000001" customHeight="1">
      <c r="A24" s="141"/>
      <c r="D24" s="22"/>
      <c r="E24" s="22"/>
      <c r="F24" s="22"/>
      <c r="G24" s="22"/>
      <c r="H24" s="22"/>
      <c r="I24" s="85"/>
      <c r="J24" s="22"/>
      <c r="K24" s="85"/>
      <c r="L24" s="22"/>
      <c r="M24" s="22"/>
      <c r="N24" s="22"/>
    </row>
    <row r="25" spans="1:14" s="56" customFormat="1" ht="19.350000000000001" customHeight="1">
      <c r="A25" s="145"/>
      <c r="D25" s="22"/>
      <c r="E25" s="22"/>
      <c r="F25" s="22"/>
      <c r="G25" s="22"/>
      <c r="H25" s="22"/>
      <c r="I25" s="85"/>
      <c r="J25" s="22"/>
      <c r="K25" s="85"/>
      <c r="L25" s="22"/>
      <c r="M25" s="22"/>
      <c r="N25" s="22"/>
    </row>
    <row r="26" spans="1:14" s="56" customFormat="1" ht="21" customHeight="1">
      <c r="A26" s="141"/>
      <c r="D26" s="22"/>
      <c r="E26" s="22"/>
      <c r="F26" s="22"/>
      <c r="G26" s="22"/>
      <c r="H26" s="22"/>
      <c r="I26" s="85"/>
      <c r="J26" s="22"/>
      <c r="K26" s="85"/>
      <c r="L26" s="22"/>
      <c r="M26" s="22"/>
      <c r="N26" s="22"/>
    </row>
    <row r="27" spans="1:14" s="56" customFormat="1" ht="19.350000000000001" customHeight="1">
      <c r="A27" s="141"/>
      <c r="D27" s="22"/>
      <c r="E27" s="22"/>
      <c r="F27" s="22"/>
      <c r="G27" s="22"/>
      <c r="H27" s="22"/>
      <c r="I27" s="85"/>
      <c r="J27" s="22"/>
      <c r="K27" s="85"/>
      <c r="L27" s="22"/>
      <c r="M27" s="22"/>
      <c r="N27" s="22"/>
    </row>
    <row r="28" spans="1:14" s="56" customFormat="1" ht="15" customHeight="1">
      <c r="A28" s="141"/>
      <c r="D28" s="22"/>
      <c r="E28" s="22"/>
      <c r="F28" s="22"/>
      <c r="G28" s="22"/>
      <c r="H28" s="22"/>
      <c r="I28" s="85"/>
      <c r="J28" s="22"/>
      <c r="K28" s="85"/>
      <c r="L28" s="22"/>
      <c r="M28" s="22"/>
      <c r="N28" s="22"/>
    </row>
    <row r="29" spans="1:14" ht="22.7" customHeight="1">
      <c r="A29" s="54" t="str">
        <f>'P7-share-conso'!A31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29" s="72"/>
      <c r="C29" s="72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</row>
  </sheetData>
  <mergeCells count="5">
    <mergeCell ref="H7:L7"/>
    <mergeCell ref="A1:N1"/>
    <mergeCell ref="A2:N2"/>
    <mergeCell ref="A3:N3"/>
    <mergeCell ref="D6:M6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0B886-E951-4A44-B39C-EB2FEAF51E72}">
  <dimension ref="A1:M101"/>
  <sheetViews>
    <sheetView tabSelected="1" zoomScaleNormal="100" zoomScaleSheetLayoutView="100" workbookViewId="0">
      <selection activeCell="D5" sqref="D5"/>
    </sheetView>
  </sheetViews>
  <sheetFormatPr defaultColWidth="9.42578125" defaultRowHeight="18.75"/>
  <cols>
    <col min="1" max="3" width="1.42578125" style="40" customWidth="1"/>
    <col min="4" max="4" width="32.5703125" style="40" customWidth="1"/>
    <col min="5" max="5" width="7.42578125" style="77" customWidth="1"/>
    <col min="6" max="6" width="0.85546875" style="41" customWidth="1"/>
    <col min="7" max="7" width="14.42578125" style="2" customWidth="1"/>
    <col min="8" max="8" width="0.85546875" style="2" customWidth="1"/>
    <col min="9" max="9" width="14.42578125" style="2" customWidth="1"/>
    <col min="10" max="10" width="0.85546875" style="2" customWidth="1"/>
    <col min="11" max="11" width="14.42578125" style="2" customWidth="1"/>
    <col min="12" max="12" width="0.85546875" style="2" customWidth="1"/>
    <col min="13" max="13" width="14.42578125" style="2" customWidth="1"/>
    <col min="14" max="16384" width="9.42578125" style="40"/>
  </cols>
  <sheetData>
    <row r="1" spans="1:13" ht="20.25" customHeight="1">
      <c r="A1" s="39" t="s">
        <v>0</v>
      </c>
    </row>
    <row r="2" spans="1:13" ht="20.25" customHeight="1">
      <c r="A2" s="42" t="s">
        <v>95</v>
      </c>
    </row>
    <row r="3" spans="1:13" ht="20.25" customHeight="1">
      <c r="A3" s="78" t="str">
        <f>+'P7-share-conso'!A3</f>
        <v>สำหรับรอบระยะเวลาสามเดือนสิ้นสุดวันที่ 31 มีนาคม พ.ศ. 2567</v>
      </c>
      <c r="B3" s="44"/>
      <c r="C3" s="44"/>
      <c r="D3" s="44"/>
      <c r="E3" s="79"/>
      <c r="F3" s="45"/>
      <c r="G3" s="3"/>
      <c r="H3" s="3"/>
      <c r="I3" s="3"/>
      <c r="J3" s="3"/>
      <c r="K3" s="3"/>
      <c r="L3" s="3"/>
      <c r="M3" s="3"/>
    </row>
    <row r="4" spans="1:13" ht="20.25" customHeight="1"/>
    <row r="5" spans="1:13" ht="20.25" customHeight="1">
      <c r="K5" s="46"/>
      <c r="M5" s="46" t="s">
        <v>1</v>
      </c>
    </row>
    <row r="6" spans="1:13" ht="20.25" customHeight="1">
      <c r="F6" s="47"/>
      <c r="G6" s="148" t="s">
        <v>2</v>
      </c>
      <c r="H6" s="148"/>
      <c r="I6" s="148"/>
      <c r="J6" s="46"/>
      <c r="K6" s="148" t="s">
        <v>3</v>
      </c>
      <c r="L6" s="148"/>
      <c r="M6" s="148"/>
    </row>
    <row r="7" spans="1:13" ht="20.25" customHeight="1">
      <c r="E7" s="50"/>
      <c r="F7" s="87"/>
      <c r="G7" s="46" t="s">
        <v>4</v>
      </c>
      <c r="H7" s="46"/>
      <c r="I7" s="46" t="s">
        <v>4</v>
      </c>
      <c r="J7" s="46"/>
      <c r="K7" s="46" t="s">
        <v>4</v>
      </c>
      <c r="L7" s="46"/>
      <c r="M7" s="46" t="s">
        <v>4</v>
      </c>
    </row>
    <row r="8" spans="1:13" ht="20.25" customHeight="1">
      <c r="E8" s="88" t="s">
        <v>7</v>
      </c>
      <c r="F8" s="47"/>
      <c r="G8" s="1" t="s">
        <v>160</v>
      </c>
      <c r="H8" s="46"/>
      <c r="I8" s="1" t="s">
        <v>133</v>
      </c>
      <c r="J8" s="46"/>
      <c r="K8" s="1" t="s">
        <v>160</v>
      </c>
      <c r="L8" s="46"/>
      <c r="M8" s="1" t="s">
        <v>133</v>
      </c>
    </row>
    <row r="9" spans="1:13" ht="20.25" customHeight="1">
      <c r="A9" s="42" t="s">
        <v>96</v>
      </c>
      <c r="B9" s="42"/>
      <c r="C9" s="42"/>
      <c r="F9" s="12"/>
      <c r="G9" s="20"/>
      <c r="K9" s="20"/>
    </row>
    <row r="10" spans="1:13" ht="20.25" customHeight="1">
      <c r="A10" s="40" t="s">
        <v>182</v>
      </c>
      <c r="F10" s="12"/>
      <c r="G10" s="20">
        <v>-38239</v>
      </c>
      <c r="I10" s="2">
        <v>183331</v>
      </c>
      <c r="K10" s="20">
        <v>-131331</v>
      </c>
      <c r="M10" s="2">
        <v>131759</v>
      </c>
    </row>
    <row r="11" spans="1:13" ht="20.25" customHeight="1">
      <c r="A11" s="40" t="s">
        <v>184</v>
      </c>
      <c r="F11" s="12"/>
      <c r="G11" s="20"/>
      <c r="K11" s="20"/>
    </row>
    <row r="12" spans="1:13" ht="20.25" customHeight="1">
      <c r="B12" s="40" t="s">
        <v>185</v>
      </c>
      <c r="F12" s="12"/>
      <c r="G12" s="20"/>
      <c r="K12" s="20"/>
    </row>
    <row r="13" spans="1:13" ht="20.25" customHeight="1">
      <c r="C13" s="40" t="s">
        <v>97</v>
      </c>
      <c r="F13" s="12"/>
      <c r="G13" s="20">
        <v>54</v>
      </c>
      <c r="I13" s="2">
        <v>206</v>
      </c>
      <c r="K13" s="20">
        <v>54</v>
      </c>
      <c r="M13" s="2">
        <v>206</v>
      </c>
    </row>
    <row r="14" spans="1:13" ht="20.25" customHeight="1">
      <c r="C14" s="40" t="s">
        <v>98</v>
      </c>
      <c r="F14" s="12"/>
      <c r="G14" s="20">
        <v>176330</v>
      </c>
      <c r="I14" s="2">
        <v>177390</v>
      </c>
      <c r="K14" s="20">
        <v>167859</v>
      </c>
      <c r="M14" s="2">
        <v>168276</v>
      </c>
    </row>
    <row r="15" spans="1:13" ht="20.25" customHeight="1">
      <c r="C15" s="40" t="s">
        <v>99</v>
      </c>
      <c r="E15" s="77">
        <v>10</v>
      </c>
      <c r="F15" s="40"/>
      <c r="G15" s="20">
        <v>93079</v>
      </c>
      <c r="I15" s="2">
        <v>90851</v>
      </c>
      <c r="K15" s="20">
        <v>5174</v>
      </c>
      <c r="M15" s="2">
        <v>5006</v>
      </c>
    </row>
    <row r="16" spans="1:13" ht="20.25" customHeight="1">
      <c r="C16" s="40" t="s">
        <v>136</v>
      </c>
      <c r="E16" s="77">
        <v>10</v>
      </c>
      <c r="F16" s="40"/>
      <c r="G16" s="20">
        <v>13264</v>
      </c>
      <c r="I16" s="2">
        <v>32591</v>
      </c>
      <c r="K16" s="20">
        <v>13264</v>
      </c>
      <c r="M16" s="2">
        <v>32591</v>
      </c>
    </row>
    <row r="17" spans="1:13" ht="20.25" customHeight="1">
      <c r="C17" s="40" t="s">
        <v>200</v>
      </c>
      <c r="F17" s="12"/>
      <c r="G17" s="20"/>
      <c r="K17" s="20"/>
    </row>
    <row r="18" spans="1:13" ht="20.25" customHeight="1">
      <c r="D18" s="100" t="s">
        <v>199</v>
      </c>
      <c r="F18" s="12"/>
      <c r="G18" s="20">
        <v>254</v>
      </c>
      <c r="I18" s="2">
        <v>58</v>
      </c>
      <c r="K18" s="20">
        <v>-243</v>
      </c>
      <c r="M18" s="2">
        <v>53</v>
      </c>
    </row>
    <row r="19" spans="1:13" ht="20.25" customHeight="1">
      <c r="C19" s="40" t="s">
        <v>157</v>
      </c>
      <c r="F19" s="12"/>
      <c r="G19" s="20">
        <v>17800</v>
      </c>
      <c r="I19" s="2">
        <v>1761</v>
      </c>
      <c r="K19" s="20">
        <v>17800</v>
      </c>
      <c r="M19" s="2">
        <v>1761</v>
      </c>
    </row>
    <row r="20" spans="1:13" ht="20.25" customHeight="1">
      <c r="C20" s="40" t="s">
        <v>169</v>
      </c>
      <c r="F20" s="12"/>
      <c r="G20" s="20">
        <v>1126</v>
      </c>
      <c r="I20" s="2">
        <v>4086</v>
      </c>
      <c r="K20" s="20">
        <v>0</v>
      </c>
      <c r="M20" s="2">
        <v>0</v>
      </c>
    </row>
    <row r="21" spans="1:13" ht="20.25" customHeight="1">
      <c r="C21" s="40" t="s">
        <v>42</v>
      </c>
      <c r="F21" s="12"/>
      <c r="G21" s="20">
        <v>5362</v>
      </c>
      <c r="I21" s="2">
        <v>5535</v>
      </c>
      <c r="K21" s="20">
        <v>3573</v>
      </c>
      <c r="M21" s="2">
        <v>3770</v>
      </c>
    </row>
    <row r="22" spans="1:13" ht="20.25" customHeight="1">
      <c r="C22" s="40" t="s">
        <v>100</v>
      </c>
      <c r="F22" s="12"/>
      <c r="G22" s="20">
        <v>-11983</v>
      </c>
      <c r="I22" s="2">
        <v>-3282</v>
      </c>
      <c r="K22" s="20">
        <v>-10954</v>
      </c>
      <c r="M22" s="2">
        <v>-6954</v>
      </c>
    </row>
    <row r="23" spans="1:13" ht="20.25" customHeight="1">
      <c r="C23" s="40" t="s">
        <v>101</v>
      </c>
      <c r="F23" s="12"/>
      <c r="G23" s="15">
        <v>86527</v>
      </c>
      <c r="I23" s="3">
        <v>73017</v>
      </c>
      <c r="K23" s="15">
        <v>81354</v>
      </c>
      <c r="M23" s="3">
        <v>69302</v>
      </c>
    </row>
    <row r="24" spans="1:13" ht="5.0999999999999996" customHeight="1">
      <c r="F24" s="12"/>
      <c r="G24" s="20"/>
      <c r="K24" s="20"/>
    </row>
    <row r="25" spans="1:13" ht="20.25" customHeight="1">
      <c r="A25" s="42" t="s">
        <v>102</v>
      </c>
      <c r="F25" s="12"/>
      <c r="G25" s="20"/>
      <c r="K25" s="20"/>
    </row>
    <row r="26" spans="1:13" ht="20.25" customHeight="1">
      <c r="B26" s="42" t="s">
        <v>103</v>
      </c>
      <c r="F26" s="12"/>
      <c r="G26" s="20">
        <f>SUM(G10:G23)</f>
        <v>343574</v>
      </c>
      <c r="I26" s="2">
        <f>SUM(I10:I23)</f>
        <v>565544</v>
      </c>
      <c r="K26" s="20">
        <f>SUM(K10:K23)</f>
        <v>146550</v>
      </c>
      <c r="M26" s="2">
        <f>SUM(M10:M23)</f>
        <v>405770</v>
      </c>
    </row>
    <row r="27" spans="1:13" ht="20.25" customHeight="1">
      <c r="A27" s="40" t="s">
        <v>104</v>
      </c>
      <c r="F27" s="12"/>
      <c r="G27" s="20"/>
      <c r="K27" s="20"/>
    </row>
    <row r="28" spans="1:13" ht="20.25" customHeight="1">
      <c r="B28" s="40" t="s">
        <v>166</v>
      </c>
      <c r="F28" s="12"/>
      <c r="G28" s="20">
        <v>-90777</v>
      </c>
      <c r="I28" s="2">
        <v>-118635</v>
      </c>
      <c r="K28" s="20">
        <v>-65130</v>
      </c>
      <c r="M28" s="2">
        <v>-102426</v>
      </c>
    </row>
    <row r="29" spans="1:13" ht="20.25" customHeight="1">
      <c r="B29" s="40" t="s">
        <v>105</v>
      </c>
      <c r="F29" s="12"/>
      <c r="G29" s="20">
        <v>50098</v>
      </c>
      <c r="I29" s="2">
        <v>5420</v>
      </c>
      <c r="K29" s="20">
        <v>49577</v>
      </c>
      <c r="M29" s="2">
        <v>5726</v>
      </c>
    </row>
    <row r="30" spans="1:13" ht="20.25" customHeight="1">
      <c r="B30" s="40" t="s">
        <v>14</v>
      </c>
      <c r="F30" s="12"/>
      <c r="G30" s="20">
        <v>-16004</v>
      </c>
      <c r="I30" s="2">
        <v>-3199</v>
      </c>
      <c r="K30" s="20">
        <v>-15978</v>
      </c>
      <c r="M30" s="2">
        <v>-17836</v>
      </c>
    </row>
    <row r="31" spans="1:13" ht="20.25" customHeight="1">
      <c r="B31" s="40" t="s">
        <v>24</v>
      </c>
      <c r="F31" s="12"/>
      <c r="G31" s="20">
        <v>1541</v>
      </c>
      <c r="I31" s="2">
        <v>-13775</v>
      </c>
      <c r="K31" s="20">
        <v>1272</v>
      </c>
      <c r="M31" s="2">
        <v>727</v>
      </c>
    </row>
    <row r="32" spans="1:13" ht="20.25" customHeight="1">
      <c r="B32" s="40" t="s">
        <v>167</v>
      </c>
      <c r="F32" s="12"/>
      <c r="G32" s="20">
        <v>-9162</v>
      </c>
      <c r="I32" s="2">
        <v>-18336</v>
      </c>
      <c r="K32" s="20">
        <v>-25515</v>
      </c>
      <c r="M32" s="2">
        <v>-26229</v>
      </c>
    </row>
    <row r="33" spans="1:13" ht="20.25" customHeight="1">
      <c r="B33" s="40" t="s">
        <v>35</v>
      </c>
      <c r="F33" s="12"/>
      <c r="G33" s="20">
        <v>69599</v>
      </c>
      <c r="I33" s="2">
        <v>-59229</v>
      </c>
      <c r="K33" s="20">
        <v>76589</v>
      </c>
      <c r="M33" s="2">
        <v>-59457</v>
      </c>
    </row>
    <row r="34" spans="1:13" ht="20.25" customHeight="1">
      <c r="B34" s="40" t="s">
        <v>36</v>
      </c>
      <c r="F34" s="12"/>
      <c r="G34" s="20">
        <v>23301</v>
      </c>
      <c r="I34" s="2">
        <v>7381</v>
      </c>
      <c r="K34" s="20">
        <v>21191</v>
      </c>
      <c r="M34" s="2">
        <v>7451</v>
      </c>
    </row>
    <row r="35" spans="1:13" ht="20.25" customHeight="1">
      <c r="B35" s="40" t="s">
        <v>106</v>
      </c>
      <c r="F35" s="12"/>
      <c r="G35" s="20">
        <v>-5770</v>
      </c>
      <c r="I35" s="2">
        <v>-3100</v>
      </c>
      <c r="K35" s="20">
        <v>-5619</v>
      </c>
      <c r="M35" s="2">
        <v>-2716</v>
      </c>
    </row>
    <row r="36" spans="1:13" ht="20.25" customHeight="1">
      <c r="B36" s="40" t="s">
        <v>190</v>
      </c>
      <c r="F36" s="12"/>
      <c r="G36" s="20">
        <v>0</v>
      </c>
      <c r="I36" s="2">
        <v>-105</v>
      </c>
      <c r="K36" s="20">
        <v>0</v>
      </c>
      <c r="M36" s="2">
        <v>0</v>
      </c>
    </row>
    <row r="37" spans="1:13" ht="20.25" customHeight="1">
      <c r="B37" s="40" t="s">
        <v>43</v>
      </c>
      <c r="F37" s="12"/>
      <c r="G37" s="15">
        <v>5591</v>
      </c>
      <c r="I37" s="3">
        <v>16506</v>
      </c>
      <c r="K37" s="15">
        <v>6018</v>
      </c>
      <c r="M37" s="3">
        <v>15851</v>
      </c>
    </row>
    <row r="38" spans="1:13" ht="5.0999999999999996" customHeight="1">
      <c r="F38" s="12"/>
      <c r="G38" s="20"/>
      <c r="K38" s="20"/>
    </row>
    <row r="39" spans="1:13" ht="20.25" customHeight="1">
      <c r="A39" s="40" t="s">
        <v>107</v>
      </c>
      <c r="F39" s="12"/>
      <c r="G39" s="20">
        <f>SUM(G26:G37)</f>
        <v>371991</v>
      </c>
      <c r="I39" s="2">
        <f>SUM(I26:I37)</f>
        <v>378472</v>
      </c>
      <c r="K39" s="20">
        <f>SUM(K26:K37)</f>
        <v>188955</v>
      </c>
      <c r="M39" s="2">
        <f>SUM(M26:M37)</f>
        <v>226861</v>
      </c>
    </row>
    <row r="40" spans="1:13" ht="20.25" customHeight="1">
      <c r="B40" s="40" t="s">
        <v>108</v>
      </c>
      <c r="F40" s="12"/>
      <c r="G40" s="20">
        <v>-11918</v>
      </c>
      <c r="I40" s="2">
        <v>-11028</v>
      </c>
      <c r="K40" s="20">
        <v>-3468</v>
      </c>
      <c r="M40" s="2">
        <v>-4067</v>
      </c>
    </row>
    <row r="41" spans="1:13" ht="20.25" customHeight="1">
      <c r="B41" s="40" t="s">
        <v>138</v>
      </c>
      <c r="F41" s="12"/>
      <c r="G41" s="15">
        <v>19616</v>
      </c>
      <c r="I41" s="3">
        <v>14918</v>
      </c>
      <c r="K41" s="15">
        <v>0</v>
      </c>
      <c r="M41" s="3">
        <v>0</v>
      </c>
    </row>
    <row r="42" spans="1:13" ht="5.0999999999999996" customHeight="1">
      <c r="F42" s="12"/>
      <c r="G42" s="20"/>
      <c r="K42" s="20"/>
    </row>
    <row r="43" spans="1:13" ht="20.25" customHeight="1">
      <c r="A43" s="42" t="s">
        <v>109</v>
      </c>
      <c r="F43" s="12"/>
      <c r="G43" s="15">
        <f>SUM(G39:G41)</f>
        <v>379689</v>
      </c>
      <c r="I43" s="3">
        <f>SUM(I39:I41)</f>
        <v>382362</v>
      </c>
      <c r="K43" s="15">
        <f>SUM(K39:K41)</f>
        <v>185487</v>
      </c>
      <c r="M43" s="3">
        <f>SUM(M39:M41)</f>
        <v>222794</v>
      </c>
    </row>
    <row r="44" spans="1:13" ht="20.25" customHeight="1">
      <c r="A44" s="42"/>
      <c r="F44" s="12"/>
    </row>
    <row r="45" spans="1:13" ht="18.75" customHeight="1">
      <c r="A45" s="42"/>
      <c r="F45" s="12"/>
    </row>
    <row r="46" spans="1:13" ht="6.75" customHeight="1">
      <c r="A46" s="42"/>
      <c r="F46" s="12"/>
    </row>
    <row r="47" spans="1:13" ht="20.25" customHeight="1">
      <c r="A47" s="42"/>
      <c r="F47" s="12"/>
    </row>
    <row r="48" spans="1:13" ht="20.25" customHeight="1">
      <c r="A48" s="42"/>
      <c r="F48" s="12"/>
    </row>
    <row r="49" spans="1:13" ht="22.7" customHeight="1">
      <c r="A49" s="49" t="s">
        <v>27</v>
      </c>
      <c r="B49" s="44"/>
      <c r="C49" s="44"/>
      <c r="D49" s="44"/>
      <c r="E49" s="79"/>
      <c r="F49" s="13"/>
      <c r="G49" s="3"/>
      <c r="H49" s="3"/>
      <c r="I49" s="3"/>
      <c r="J49" s="3"/>
      <c r="K49" s="3"/>
      <c r="L49" s="3"/>
      <c r="M49" s="3"/>
    </row>
    <row r="50" spans="1:13" ht="20.25" customHeight="1">
      <c r="A50" s="39" t="str">
        <f>A1</f>
        <v>บริษัท จัดการและพัฒนาทรัพยากรน้ำภาคตะวันออก จำกัด (มหาชน)</v>
      </c>
    </row>
    <row r="51" spans="1:13" ht="20.25" customHeight="1">
      <c r="A51" s="42" t="s">
        <v>110</v>
      </c>
    </row>
    <row r="52" spans="1:13" ht="20.25" customHeight="1">
      <c r="A52" s="78" t="str">
        <f>A3</f>
        <v>สำหรับรอบระยะเวลาสามเดือนสิ้นสุดวันที่ 31 มีนาคม พ.ศ. 2567</v>
      </c>
      <c r="B52" s="44"/>
      <c r="C52" s="44"/>
      <c r="D52" s="44"/>
      <c r="E52" s="79"/>
      <c r="F52" s="45"/>
      <c r="G52" s="3"/>
      <c r="H52" s="3"/>
      <c r="I52" s="3"/>
      <c r="J52" s="3"/>
      <c r="K52" s="3"/>
      <c r="L52" s="3"/>
      <c r="M52" s="3"/>
    </row>
    <row r="53" spans="1:13" ht="20.25" customHeight="1">
      <c r="F53" s="12"/>
    </row>
    <row r="54" spans="1:13" ht="20.25" customHeight="1">
      <c r="K54" s="46"/>
      <c r="M54" s="46" t="s">
        <v>1</v>
      </c>
    </row>
    <row r="55" spans="1:13" ht="20.25" customHeight="1">
      <c r="F55" s="47"/>
      <c r="G55" s="148" t="s">
        <v>2</v>
      </c>
      <c r="H55" s="148"/>
      <c r="I55" s="148"/>
      <c r="J55" s="46"/>
      <c r="K55" s="148" t="s">
        <v>3</v>
      </c>
      <c r="L55" s="148"/>
      <c r="M55" s="148"/>
    </row>
    <row r="56" spans="1:13" ht="20.25" customHeight="1">
      <c r="E56" s="50"/>
      <c r="F56" s="87"/>
      <c r="G56" s="46" t="s">
        <v>4</v>
      </c>
      <c r="H56" s="46"/>
      <c r="I56" s="46" t="s">
        <v>4</v>
      </c>
      <c r="J56" s="46"/>
      <c r="K56" s="46" t="s">
        <v>4</v>
      </c>
      <c r="L56" s="46"/>
      <c r="M56" s="46" t="s">
        <v>4</v>
      </c>
    </row>
    <row r="57" spans="1:13" ht="20.25" customHeight="1">
      <c r="E57" s="88" t="s">
        <v>7</v>
      </c>
      <c r="F57" s="47"/>
      <c r="G57" s="1" t="s">
        <v>160</v>
      </c>
      <c r="H57" s="46"/>
      <c r="I57" s="1" t="s">
        <v>133</v>
      </c>
      <c r="J57" s="46"/>
      <c r="K57" s="1" t="s">
        <v>160</v>
      </c>
      <c r="L57" s="46"/>
      <c r="M57" s="1" t="s">
        <v>133</v>
      </c>
    </row>
    <row r="58" spans="1:13" ht="6" customHeight="1">
      <c r="F58" s="47"/>
      <c r="G58" s="20"/>
      <c r="H58" s="46"/>
      <c r="J58" s="46"/>
      <c r="K58" s="20"/>
      <c r="L58" s="46"/>
    </row>
    <row r="59" spans="1:13" ht="19.899999999999999" customHeight="1">
      <c r="A59" s="42" t="s">
        <v>111</v>
      </c>
      <c r="F59" s="12"/>
      <c r="G59" s="20"/>
      <c r="K59" s="20"/>
    </row>
    <row r="60" spans="1:13" ht="19.899999999999999" customHeight="1">
      <c r="B60" s="40" t="s">
        <v>112</v>
      </c>
      <c r="F60" s="12"/>
      <c r="G60" s="20"/>
      <c r="K60" s="20"/>
    </row>
    <row r="61" spans="1:13" ht="19.899999999999999" customHeight="1">
      <c r="C61" s="40" t="s">
        <v>113</v>
      </c>
      <c r="F61" s="12"/>
      <c r="G61" s="20">
        <v>-314970</v>
      </c>
      <c r="I61" s="2">
        <v>-217654</v>
      </c>
      <c r="K61" s="89">
        <v>-151123</v>
      </c>
      <c r="M61" s="98">
        <v>-74928</v>
      </c>
    </row>
    <row r="62" spans="1:13" ht="19.899999999999999" customHeight="1">
      <c r="B62" s="40" t="s">
        <v>114</v>
      </c>
      <c r="F62" s="12"/>
      <c r="G62" s="20"/>
      <c r="K62" s="20"/>
    </row>
    <row r="63" spans="1:13" ht="19.899999999999999" customHeight="1">
      <c r="C63" s="40" t="s">
        <v>113</v>
      </c>
      <c r="F63" s="12"/>
      <c r="G63" s="89">
        <v>1175155</v>
      </c>
      <c r="I63" s="98">
        <v>126608</v>
      </c>
      <c r="K63" s="20">
        <v>1075246</v>
      </c>
      <c r="M63" s="98">
        <v>0</v>
      </c>
    </row>
    <row r="64" spans="1:13" ht="19.899999999999999" customHeight="1">
      <c r="B64" s="40" t="s">
        <v>115</v>
      </c>
      <c r="F64" s="12"/>
      <c r="G64" s="20">
        <v>9165</v>
      </c>
      <c r="I64" s="2">
        <v>1743</v>
      </c>
      <c r="K64" s="20">
        <v>10492</v>
      </c>
      <c r="M64" s="2">
        <v>5870</v>
      </c>
    </row>
    <row r="65" spans="1:13" ht="19.899999999999999" customHeight="1">
      <c r="B65" s="40" t="s">
        <v>116</v>
      </c>
      <c r="F65" s="12"/>
      <c r="G65" s="20">
        <v>1850</v>
      </c>
      <c r="I65" s="2">
        <v>1142</v>
      </c>
      <c r="K65" s="20">
        <v>1850</v>
      </c>
      <c r="M65" s="2">
        <v>1142</v>
      </c>
    </row>
    <row r="66" spans="1:13" ht="19.899999999999999" customHeight="1">
      <c r="B66" s="40" t="s">
        <v>196</v>
      </c>
      <c r="F66" s="12"/>
      <c r="G66" s="20"/>
      <c r="K66" s="20"/>
    </row>
    <row r="67" spans="1:13" ht="19.899999999999999" customHeight="1">
      <c r="C67" s="40" t="s">
        <v>195</v>
      </c>
      <c r="F67" s="12"/>
      <c r="G67" s="20">
        <v>-726007</v>
      </c>
      <c r="I67" s="2">
        <v>-701690</v>
      </c>
      <c r="K67" s="20">
        <v>-726199</v>
      </c>
      <c r="M67" s="2">
        <v>-699774</v>
      </c>
    </row>
    <row r="68" spans="1:13" ht="19.899999999999999" customHeight="1">
      <c r="B68" s="40" t="s">
        <v>117</v>
      </c>
      <c r="F68" s="12"/>
      <c r="G68" s="20">
        <v>-3171</v>
      </c>
      <c r="I68" s="2">
        <v>-11006</v>
      </c>
      <c r="K68" s="20">
        <v>-276</v>
      </c>
      <c r="M68" s="2">
        <v>-688</v>
      </c>
    </row>
    <row r="69" spans="1:13" ht="19.899999999999999" customHeight="1">
      <c r="B69" s="40" t="s">
        <v>118</v>
      </c>
      <c r="F69" s="12"/>
      <c r="G69" s="15">
        <v>-10896</v>
      </c>
      <c r="I69" s="3">
        <v>-10123</v>
      </c>
      <c r="K69" s="15">
        <v>-10896</v>
      </c>
      <c r="M69" s="3">
        <v>-10123</v>
      </c>
    </row>
    <row r="70" spans="1:13" ht="5.0999999999999996" customHeight="1">
      <c r="F70" s="12"/>
      <c r="G70" s="20"/>
      <c r="K70" s="20"/>
    </row>
    <row r="71" spans="1:13" ht="19.899999999999999" customHeight="1">
      <c r="A71" s="42" t="s">
        <v>183</v>
      </c>
      <c r="F71" s="12"/>
      <c r="G71" s="15">
        <f>SUM(G60:G69)</f>
        <v>131126</v>
      </c>
      <c r="I71" s="3">
        <f>SUM(I60:I69)</f>
        <v>-810980</v>
      </c>
      <c r="K71" s="15">
        <f>SUM(K60:K69)</f>
        <v>199094</v>
      </c>
      <c r="M71" s="3">
        <f>SUM(M60:M69)</f>
        <v>-778501</v>
      </c>
    </row>
    <row r="72" spans="1:13" ht="12.95" customHeight="1">
      <c r="B72" s="42"/>
      <c r="F72" s="12"/>
      <c r="G72" s="20"/>
      <c r="K72" s="20"/>
    </row>
    <row r="73" spans="1:13" ht="19.899999999999999" customHeight="1">
      <c r="A73" s="42" t="s">
        <v>119</v>
      </c>
      <c r="F73" s="12"/>
      <c r="G73" s="20"/>
      <c r="K73" s="20"/>
    </row>
    <row r="74" spans="1:13" ht="19.899999999999999" customHeight="1">
      <c r="A74" s="42"/>
      <c r="B74" s="40" t="s">
        <v>120</v>
      </c>
      <c r="E74" s="77">
        <v>13.1</v>
      </c>
      <c r="F74" s="12"/>
      <c r="G74" s="20">
        <v>760000</v>
      </c>
      <c r="I74" s="2">
        <v>1155000</v>
      </c>
      <c r="K74" s="20">
        <v>0</v>
      </c>
      <c r="M74" s="2">
        <v>535000</v>
      </c>
    </row>
    <row r="75" spans="1:13" ht="19.899999999999999" customHeight="1">
      <c r="A75" s="42"/>
      <c r="B75" s="40" t="s">
        <v>121</v>
      </c>
      <c r="E75" s="77">
        <v>13.1</v>
      </c>
      <c r="F75" s="12"/>
      <c r="G75" s="20">
        <v>-830000</v>
      </c>
      <c r="I75" s="2">
        <v>-1900000</v>
      </c>
      <c r="K75" s="20">
        <v>0</v>
      </c>
      <c r="M75" s="2">
        <v>-1250000</v>
      </c>
    </row>
    <row r="76" spans="1:13" ht="19.899999999999999" customHeight="1">
      <c r="A76" s="42"/>
      <c r="B76" s="40" t="s">
        <v>137</v>
      </c>
      <c r="F76" s="12"/>
      <c r="G76" s="20">
        <v>0</v>
      </c>
      <c r="I76" s="2">
        <v>497845</v>
      </c>
      <c r="K76" s="20">
        <v>0</v>
      </c>
      <c r="M76" s="2">
        <v>497845</v>
      </c>
    </row>
    <row r="77" spans="1:13" ht="19.899999999999999" customHeight="1">
      <c r="B77" s="40" t="s">
        <v>122</v>
      </c>
      <c r="E77" s="77">
        <v>13.2</v>
      </c>
      <c r="F77" s="12"/>
      <c r="G77" s="20">
        <v>-700000</v>
      </c>
      <c r="I77" s="2">
        <v>-400000</v>
      </c>
      <c r="K77" s="20">
        <v>-700000</v>
      </c>
      <c r="M77" s="2">
        <v>-400000</v>
      </c>
    </row>
    <row r="78" spans="1:13" ht="19.899999999999999" customHeight="1">
      <c r="B78" s="40" t="s">
        <v>193</v>
      </c>
      <c r="F78" s="12"/>
      <c r="G78" s="20"/>
      <c r="K78" s="20"/>
    </row>
    <row r="79" spans="1:13" ht="19.899999999999999" customHeight="1">
      <c r="C79" s="100" t="s">
        <v>194</v>
      </c>
      <c r="E79" s="77">
        <v>13.2</v>
      </c>
      <c r="F79" s="12"/>
      <c r="G79" s="20">
        <v>-2500</v>
      </c>
      <c r="I79" s="2">
        <v>0</v>
      </c>
      <c r="K79" s="20">
        <v>-2500</v>
      </c>
      <c r="M79" s="2">
        <v>0</v>
      </c>
    </row>
    <row r="80" spans="1:13" ht="19.899999999999999" customHeight="1">
      <c r="B80" s="40" t="s">
        <v>140</v>
      </c>
      <c r="F80" s="12"/>
      <c r="G80" s="20">
        <v>0</v>
      </c>
      <c r="I80" s="2">
        <v>1350000</v>
      </c>
      <c r="K80" s="20">
        <v>0</v>
      </c>
      <c r="M80" s="2">
        <v>1350000</v>
      </c>
    </row>
    <row r="81" spans="1:13" ht="19.899999999999999" customHeight="1">
      <c r="B81" s="40" t="s">
        <v>141</v>
      </c>
      <c r="F81" s="12"/>
      <c r="G81" s="20">
        <v>0</v>
      </c>
      <c r="I81" s="2">
        <v>-1984</v>
      </c>
      <c r="K81" s="20">
        <v>0</v>
      </c>
      <c r="M81" s="2">
        <v>-1984</v>
      </c>
    </row>
    <row r="82" spans="1:13" ht="19.899999999999999" customHeight="1">
      <c r="B82" s="40" t="s">
        <v>123</v>
      </c>
      <c r="F82" s="12"/>
      <c r="G82" s="20">
        <v>-4890</v>
      </c>
      <c r="I82" s="2">
        <v>-6338</v>
      </c>
      <c r="K82" s="20">
        <v>-2154</v>
      </c>
      <c r="M82" s="2">
        <v>-4029</v>
      </c>
    </row>
    <row r="83" spans="1:13" ht="19.899999999999999" customHeight="1">
      <c r="B83" s="40" t="s">
        <v>94</v>
      </c>
      <c r="F83" s="12"/>
      <c r="G83" s="20">
        <v>-7</v>
      </c>
      <c r="I83" s="2">
        <v>-42</v>
      </c>
      <c r="K83" s="89">
        <v>-7</v>
      </c>
      <c r="M83" s="98">
        <v>-42</v>
      </c>
    </row>
    <row r="84" spans="1:13" ht="19.899999999999999" customHeight="1">
      <c r="B84" s="40" t="s">
        <v>124</v>
      </c>
      <c r="F84" s="12"/>
      <c r="G84" s="53">
        <v>-91239</v>
      </c>
      <c r="I84" s="3">
        <v>-59083</v>
      </c>
      <c r="K84" s="15">
        <v>-86219</v>
      </c>
      <c r="M84" s="3">
        <v>-53571</v>
      </c>
    </row>
    <row r="85" spans="1:13" ht="5.0999999999999996" customHeight="1">
      <c r="F85" s="12"/>
      <c r="G85" s="20"/>
      <c r="K85" s="20"/>
    </row>
    <row r="86" spans="1:13" ht="19.899999999999999" customHeight="1">
      <c r="A86" s="42" t="s">
        <v>128</v>
      </c>
      <c r="F86" s="12"/>
      <c r="G86" s="15">
        <f>SUM(G74:G85)</f>
        <v>-868636</v>
      </c>
      <c r="I86" s="3">
        <f>SUM(I74:I85)</f>
        <v>635398</v>
      </c>
      <c r="K86" s="15">
        <f>SUM(K74:K85)</f>
        <v>-790880</v>
      </c>
      <c r="M86" s="3">
        <f>SUM(M74:M85)</f>
        <v>673219</v>
      </c>
    </row>
    <row r="87" spans="1:13" ht="12.95" customHeight="1">
      <c r="A87" s="42"/>
      <c r="F87" s="12"/>
      <c r="G87" s="20"/>
      <c r="K87" s="20"/>
    </row>
    <row r="88" spans="1:13" ht="19.899999999999999" customHeight="1">
      <c r="A88" s="42" t="s">
        <v>129</v>
      </c>
      <c r="F88" s="12"/>
      <c r="G88" s="20">
        <f>G43+G71+G86</f>
        <v>-357821</v>
      </c>
      <c r="H88" s="40"/>
      <c r="I88" s="2">
        <f>I43+I71+I86</f>
        <v>206780</v>
      </c>
      <c r="J88" s="40"/>
      <c r="K88" s="20">
        <f>K43+K71+K86</f>
        <v>-406299</v>
      </c>
      <c r="L88" s="40"/>
      <c r="M88" s="2">
        <f>M43+M71+M86</f>
        <v>117512</v>
      </c>
    </row>
    <row r="89" spans="1:13" ht="19.899999999999999" customHeight="1">
      <c r="B89" s="40" t="s">
        <v>188</v>
      </c>
      <c r="F89" s="12"/>
      <c r="G89" s="15">
        <v>644311</v>
      </c>
      <c r="I89" s="3">
        <v>90933</v>
      </c>
      <c r="K89" s="15">
        <v>561153</v>
      </c>
      <c r="M89" s="3">
        <v>11761</v>
      </c>
    </row>
    <row r="90" spans="1:13" ht="5.0999999999999996" customHeight="1">
      <c r="F90" s="12"/>
      <c r="G90" s="20"/>
      <c r="K90" s="20"/>
    </row>
    <row r="91" spans="1:13" ht="19.899999999999999" customHeight="1" thickBot="1">
      <c r="A91" s="42" t="s">
        <v>201</v>
      </c>
      <c r="F91" s="12"/>
      <c r="G91" s="37">
        <f>SUM(G88:G89)</f>
        <v>286490</v>
      </c>
      <c r="I91" s="96">
        <f>SUM(I88:I89)</f>
        <v>297713</v>
      </c>
      <c r="K91" s="37">
        <f>SUM(K88:K89)</f>
        <v>154854</v>
      </c>
      <c r="M91" s="96">
        <f>SUM(M88:M89)</f>
        <v>129273</v>
      </c>
    </row>
    <row r="92" spans="1:13" ht="15" customHeight="1" thickTop="1">
      <c r="F92" s="12"/>
      <c r="G92" s="20"/>
      <c r="K92" s="20"/>
    </row>
    <row r="93" spans="1:13" ht="19.899999999999999" customHeight="1">
      <c r="A93" s="42" t="s">
        <v>125</v>
      </c>
      <c r="F93" s="12"/>
      <c r="G93" s="20"/>
      <c r="K93" s="20"/>
    </row>
    <row r="94" spans="1:13" ht="19.899999999999999" customHeight="1">
      <c r="A94" s="40" t="s">
        <v>126</v>
      </c>
      <c r="F94" s="12"/>
      <c r="G94" s="20"/>
      <c r="K94" s="20"/>
    </row>
    <row r="95" spans="1:13" ht="19.899999999999999" customHeight="1">
      <c r="B95" s="40" t="s">
        <v>198</v>
      </c>
      <c r="F95" s="12"/>
      <c r="G95" s="20"/>
      <c r="K95" s="20"/>
    </row>
    <row r="96" spans="1:13" ht="19.899999999999999" customHeight="1">
      <c r="C96" s="100" t="s">
        <v>197</v>
      </c>
      <c r="F96" s="12"/>
      <c r="G96" s="20">
        <v>139372</v>
      </c>
      <c r="I96" s="2">
        <v>2237</v>
      </c>
      <c r="K96" s="20">
        <v>139372</v>
      </c>
      <c r="M96" s="2">
        <v>2071</v>
      </c>
    </row>
    <row r="97" spans="1:13" ht="19.899999999999999" customHeight="1">
      <c r="B97" s="40" t="s">
        <v>127</v>
      </c>
      <c r="F97" s="12"/>
      <c r="G97" s="20">
        <v>1983</v>
      </c>
      <c r="I97" s="2">
        <v>10624</v>
      </c>
      <c r="K97" s="20">
        <v>734</v>
      </c>
      <c r="M97" s="2">
        <v>9034</v>
      </c>
    </row>
    <row r="98" spans="1:13" ht="8.25" customHeight="1">
      <c r="F98" s="12"/>
      <c r="G98" s="156"/>
      <c r="H98" s="156"/>
      <c r="I98" s="156"/>
      <c r="J98" s="156"/>
      <c r="K98" s="156"/>
      <c r="L98" s="156"/>
      <c r="M98" s="156"/>
    </row>
    <row r="99" spans="1:13" ht="19.899999999999999" customHeight="1">
      <c r="F99" s="12"/>
    </row>
    <row r="100" spans="1:13" ht="4.5" customHeight="1">
      <c r="F100" s="12"/>
    </row>
    <row r="101" spans="1:13" ht="22.7" customHeight="1">
      <c r="A101" s="49" t="str">
        <f>A49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1" s="44"/>
      <c r="C101" s="44"/>
      <c r="D101" s="44"/>
      <c r="E101" s="79"/>
      <c r="F101" s="45"/>
      <c r="G101" s="3"/>
      <c r="H101" s="3"/>
      <c r="I101" s="3"/>
      <c r="J101" s="3"/>
      <c r="K101" s="3"/>
      <c r="L101" s="3"/>
      <c r="M101" s="3"/>
    </row>
  </sheetData>
  <mergeCells count="4">
    <mergeCell ref="G6:I6"/>
    <mergeCell ref="K6:M6"/>
    <mergeCell ref="G55:I55"/>
    <mergeCell ref="K55:M5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TaxCatchAll xmlns="e269f2d3-62a5-4ffd-bce4-322032f80e29" xsi:nil="true"/>
    <_x0037__x002e_19 xmlns="8befd173-feaa-46ff-82eb-b760b9f28990" xsi:nil="true"/>
    <SharedWithUsers xmlns="e269f2d3-62a5-4ffd-bce4-322032f80e29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9" ma:contentTypeDescription="Create a new document." ma:contentTypeScope="" ma:versionID="f9cd41097f769fccb3092799940ac535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114349585180c2e36c84ebb19ab705b3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42B6B2-8DAB-441A-ADCD-4A9EAB97F7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DDF21B-1885-43FE-8B89-9F709873477C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e269f2d3-62a5-4ffd-bce4-322032f80e29"/>
    <ds:schemaRef ds:uri="http://schemas.openxmlformats.org/package/2006/metadata/core-properties"/>
    <ds:schemaRef ds:uri="8befd173-feaa-46ff-82eb-b760b9f2899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84DBCED-920E-4596-86B5-5E24685763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T</vt:lpstr>
      <vt:lpstr>T 5-6 PL (3M)</vt:lpstr>
      <vt:lpstr>P7-share-conso</vt:lpstr>
      <vt:lpstr>P8-shareEW</vt:lpstr>
      <vt:lpstr>T9-10cash flow</vt:lpstr>
      <vt:lpstr>'P7-share-conso'!Print_Area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Benjamas Poonyavedsoonton (TH)</cp:lastModifiedBy>
  <cp:revision/>
  <cp:lastPrinted>2024-05-10T06:28:34Z</cp:lastPrinted>
  <dcterms:created xsi:type="dcterms:W3CDTF">2014-04-11T03:45:36Z</dcterms:created>
  <dcterms:modified xsi:type="dcterms:W3CDTF">2024-05-10T06:36:58Z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  <property fmtid="{D5CDD505-2E9C-101B-9397-08002B2CF9AE}" pid="3" name="MediaServiceImageTags">
    <vt:lpwstr/>
  </property>
  <property fmtid="{D5CDD505-2E9C-101B-9397-08002B2CF9AE}" pid="4" name="Order">
    <vt:r8>355400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