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ctrakarnki001\Desktop\EW Q1'2024 - FS\"/>
    </mc:Choice>
  </mc:AlternateContent>
  <xr:revisionPtr revIDLastSave="0" documentId="13_ncr:1_{112C7CEA-9AA9-4EC5-A6FC-7C03FD8FCCAD}" xr6:coauthVersionLast="47" xr6:coauthVersionMax="47" xr10:uidLastSave="{00000000-0000-0000-0000-000000000000}"/>
  <bookViews>
    <workbookView xWindow="-120" yWindow="-120" windowWidth="29040" windowHeight="15720" tabRatio="648" xr2:uid="{00000000-000D-0000-FFFF-FFFF00000000}"/>
  </bookViews>
  <sheets>
    <sheet name="BS YE2-4" sheetId="1" r:id="rId1"/>
    <sheet name="Eng 5-6 (3M)" sheetId="14" r:id="rId2"/>
    <sheet name="conso EN 7" sheetId="16" r:id="rId3"/>
    <sheet name="separate EN8" sheetId="17" r:id="rId4"/>
    <sheet name="9-10" sheetId="18" r:id="rId5"/>
  </sheets>
  <definedNames>
    <definedName name="_xlnm.Print_Area" localSheetId="4">'9-10'!$A$1:$O$112</definedName>
    <definedName name="_xlnm.Print_Area" localSheetId="1">'Eng 5-6 (3M)'!$A$1:$L$102</definedName>
    <definedName name="_xlnm.Print_Area" localSheetId="3">'separate EN8'!$A$1:$P$34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6" i="18" l="1"/>
  <c r="P21" i="17"/>
  <c r="P20" i="17"/>
  <c r="P14" i="17"/>
  <c r="P13" i="17"/>
  <c r="P12" i="17"/>
  <c r="P15" i="16"/>
  <c r="P14" i="16"/>
  <c r="P13" i="16"/>
  <c r="P21" i="16" l="1"/>
  <c r="T21" i="16" s="1"/>
  <c r="P22" i="16"/>
  <c r="T22" i="16" s="1"/>
  <c r="L135" i="1"/>
  <c r="L138" i="1" s="1"/>
  <c r="H135" i="1"/>
  <c r="H138" i="1" s="1"/>
  <c r="H141" i="1" s="1"/>
  <c r="L21" i="14"/>
  <c r="H21" i="14"/>
  <c r="H93" i="1"/>
  <c r="L80" i="1"/>
  <c r="H80" i="1"/>
  <c r="H96" i="1" s="1"/>
  <c r="L40" i="1"/>
  <c r="H40" i="1"/>
  <c r="H43" i="1" s="1"/>
  <c r="L26" i="1"/>
  <c r="L43" i="1" s="1"/>
  <c r="H26" i="1"/>
  <c r="J135" i="1" l="1"/>
  <c r="J138" i="1" s="1"/>
  <c r="L93" i="1"/>
  <c r="L96" i="1" s="1"/>
  <c r="L141" i="1" s="1"/>
  <c r="J93" i="1"/>
  <c r="J80" i="1"/>
  <c r="J40" i="1"/>
  <c r="J26" i="1"/>
  <c r="J43" i="1" s="1"/>
  <c r="M76" i="18"/>
  <c r="J96" i="1" l="1"/>
  <c r="J141" i="1" s="1"/>
  <c r="O76" i="18"/>
  <c r="K76" i="18"/>
  <c r="O94" i="18"/>
  <c r="F40" i="1"/>
  <c r="H24" i="14" l="1"/>
  <c r="L81" i="14" l="1"/>
  <c r="L35" i="14"/>
  <c r="L40" i="14" s="1"/>
  <c r="L24" i="14"/>
  <c r="H81" i="14"/>
  <c r="H35" i="14"/>
  <c r="H40" i="14" s="1"/>
  <c r="H42" i="14" s="1"/>
  <c r="K94" i="18"/>
  <c r="R24" i="16"/>
  <c r="N24" i="16"/>
  <c r="L24" i="16"/>
  <c r="N23" i="17"/>
  <c r="L23" i="17"/>
  <c r="H45" i="14" l="1"/>
  <c r="H69" i="14" s="1"/>
  <c r="K13" i="18"/>
  <c r="K29" i="18" s="1"/>
  <c r="K42" i="18" s="1"/>
  <c r="K46" i="18" s="1"/>
  <c r="K96" i="18" s="1"/>
  <c r="K99" i="18" s="1"/>
  <c r="L42" i="14"/>
  <c r="H75" i="14"/>
  <c r="L45" i="14" l="1"/>
  <c r="L69" i="14" s="1"/>
  <c r="O13" i="18"/>
  <c r="O29" i="18" s="1"/>
  <c r="O42" i="18" s="1"/>
  <c r="O46" i="18" s="1"/>
  <c r="O96" i="18" s="1"/>
  <c r="O99" i="18" s="1"/>
  <c r="L75" i="14" l="1"/>
  <c r="T15" i="16"/>
  <c r="T14" i="16"/>
  <c r="T13" i="16"/>
  <c r="M94" i="18" l="1"/>
  <c r="I94" i="18"/>
  <c r="A58" i="18"/>
  <c r="A34" i="17"/>
  <c r="N16" i="17"/>
  <c r="L16" i="17"/>
  <c r="J16" i="17"/>
  <c r="J19" i="17" s="1"/>
  <c r="J23" i="17" s="1"/>
  <c r="H16" i="17"/>
  <c r="H19" i="17" s="1"/>
  <c r="H23" i="17" s="1"/>
  <c r="F16" i="17"/>
  <c r="F19" i="17" s="1"/>
  <c r="P16" i="17"/>
  <c r="A40" i="16"/>
  <c r="R17" i="16"/>
  <c r="P17" i="16"/>
  <c r="N17" i="16"/>
  <c r="L17" i="16"/>
  <c r="J17" i="16"/>
  <c r="J20" i="16" s="1"/>
  <c r="J24" i="16" s="1"/>
  <c r="H17" i="16"/>
  <c r="H20" i="16" s="1"/>
  <c r="H24" i="16" s="1"/>
  <c r="F17" i="16"/>
  <c r="F20" i="16" s="1"/>
  <c r="T17" i="16"/>
  <c r="A102" i="14"/>
  <c r="J81" i="14"/>
  <c r="F81" i="14"/>
  <c r="A54" i="14"/>
  <c r="J35" i="14"/>
  <c r="J40" i="14" s="1"/>
  <c r="F35" i="14"/>
  <c r="F40" i="14" s="1"/>
  <c r="J21" i="14"/>
  <c r="J24" i="14" s="1"/>
  <c r="F21" i="14"/>
  <c r="F24" i="14" s="1"/>
  <c r="P19" i="17" l="1"/>
  <c r="P23" i="17"/>
  <c r="F23" i="17"/>
  <c r="P20" i="16"/>
  <c r="F24" i="16"/>
  <c r="J42" i="14"/>
  <c r="F42" i="14"/>
  <c r="J45" i="14" l="1"/>
  <c r="J69" i="14" s="1"/>
  <c r="M13" i="18"/>
  <c r="M29" i="18" s="1"/>
  <c r="M42" i="18" s="1"/>
  <c r="M46" i="18" s="1"/>
  <c r="M96" i="18" s="1"/>
  <c r="M99" i="18" s="1"/>
  <c r="F45" i="14"/>
  <c r="F69" i="14" s="1"/>
  <c r="I13" i="18"/>
  <c r="I29" i="18" s="1"/>
  <c r="I42" i="18" s="1"/>
  <c r="I46" i="18" s="1"/>
  <c r="I96" i="18" s="1"/>
  <c r="I99" i="18" s="1"/>
  <c r="P24" i="16"/>
  <c r="T20" i="16"/>
  <c r="T24" i="16" s="1"/>
  <c r="J75" i="14"/>
  <c r="F75" i="14"/>
  <c r="A104" i="1" l="1"/>
  <c r="F135" i="1" l="1"/>
  <c r="F138" i="1" l="1"/>
  <c r="F93" i="1"/>
  <c r="F80" i="1"/>
  <c r="F26" i="1"/>
  <c r="F96" i="1" l="1"/>
  <c r="F141" i="1" s="1"/>
  <c r="F43" i="1"/>
  <c r="A107" i="1" l="1"/>
  <c r="A156" i="1"/>
  <c r="A56" i="1"/>
</calcChain>
</file>

<file path=xl/sharedStrings.xml><?xml version="1.0" encoding="utf-8"?>
<sst xmlns="http://schemas.openxmlformats.org/spreadsheetml/2006/main" count="370" uniqueCount="209">
  <si>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</si>
  <si>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</si>
  <si>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</si>
  <si>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</si>
  <si>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</si>
  <si>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</si>
  <si>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</si>
  <si>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</si>
  <si>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</si>
  <si>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</si>
  <si>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</si>
  <si>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</si>
  <si>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</si>
  <si>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</si>
  <si>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</si>
  <si>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</si>
  <si>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</si>
  <si>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</si>
  <si>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</si>
  <si>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</si>
  <si>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</si>
  <si>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</si>
  <si>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</si>
  <si>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</si>
  <si>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</si>
  <si>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</si>
  <si>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</si>
  <si>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</si>
  <si>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</si>
  <si>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</si>
  <si>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</si>
  <si>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</si>
  <si>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</si>
  <si>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</si>
  <si>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</si>
  <si>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</si>
  <si>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</si>
  <si>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</si>
  <si>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</si>
  <si>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</si>
  <si>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</si>
  <si>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</si>
  <si>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</si>
  <si>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</si>
  <si>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</si>
  <si>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</si>
  <si>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</si>
  <si>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</si>
  <si>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</si>
  <si>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</si>
  <si>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for the period, net of tax</t>
  </si>
  <si>
    <t>Issued and</t>
  </si>
  <si>
    <t>Retained earnings</t>
  </si>
  <si>
    <t>Total</t>
  </si>
  <si>
    <t xml:space="preserve"> paid-up</t>
  </si>
  <si>
    <t>Non-controlling</t>
  </si>
  <si>
    <t>share capital</t>
  </si>
  <si>
    <t>Unappropriated</t>
  </si>
  <si>
    <t>interests</t>
  </si>
  <si>
    <t>equity</t>
  </si>
  <si>
    <t>Cash flows from operating activities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</si>
  <si>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</si>
  <si>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</si>
  <si>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</si>
  <si>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</si>
  <si>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</si>
  <si>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</si>
  <si>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</si>
  <si>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</si>
  <si>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</si>
  <si>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</si>
  <si>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</si>
  <si>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</si>
  <si>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</si>
  <si>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</si>
  <si>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</si>
  <si>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</si>
  <si>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</si>
  <si>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</si>
  <si>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</si>
  <si>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</si>
  <si>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</si>
  <si>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</si>
  <si>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</si>
  <si>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</si>
  <si>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</si>
  <si>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</si>
  <si>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</si>
  <si>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</si>
  <si>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for the period</t>
  </si>
  <si>
    <t>owners of</t>
  </si>
  <si>
    <t>Consolidated financial information</t>
  </si>
  <si>
    <t>Statement of Changes in Equity</t>
  </si>
  <si>
    <t>Liabilities and equity</t>
  </si>
  <si>
    <t>Total equity</t>
  </si>
  <si>
    <t>Total liabilities and equity</t>
  </si>
  <si>
    <t>Equity</t>
  </si>
  <si>
    <t>Separate financial information</t>
  </si>
  <si>
    <t>Premium on</t>
  </si>
  <si>
    <t>Appropriated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</si>
  <si>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</si>
  <si>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</si>
  <si>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</si>
  <si>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</si>
  <si>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</si>
  <si>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</si>
  <si>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</si>
  <si>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</si>
  <si>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</si>
  <si>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</si>
  <si>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</si>
  <si>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</si>
  <si>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</si>
  <si>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</si>
  <si>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Employee benefit obligations - paid</t>
  </si>
  <si>
    <t>Income tax</t>
  </si>
  <si>
    <t>Proceeds from disposal of fixed assets</t>
  </si>
  <si>
    <t>Total cost of sales and services</t>
  </si>
  <si>
    <t>Total comprehensive income for the period</t>
  </si>
  <si>
    <t>Payment for short-term borrowings from</t>
  </si>
  <si>
    <t>Payment for long-term borrowings from</t>
  </si>
  <si>
    <t xml:space="preserve">Financial assets measured at </t>
  </si>
  <si>
    <t>amortised cost</t>
  </si>
  <si>
    <t>measured at amortised cost</t>
  </si>
  <si>
    <t>Payment for intangible assets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</si>
  <si>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</si>
  <si>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</si>
  <si>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</si>
  <si>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</si>
  <si>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</si>
  <si>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</si>
  <si>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</si>
  <si>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</si>
  <si>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</si>
  <si>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</si>
  <si>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</si>
  <si>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</si>
  <si>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</si>
  <si>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changes in working capital</t>
  </si>
  <si>
    <t>Changes in working capital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</si>
  <si>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</si>
  <si>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</si>
  <si>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</si>
  <si>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</si>
  <si>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</si>
  <si>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</si>
  <si>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</si>
  <si>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</si>
  <si>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13.1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</si>
  <si>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</si>
  <si>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</si>
  <si>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</si>
  <si>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</si>
  <si>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</si>
  <si>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</si>
  <si>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</si>
  <si>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</si>
  <si>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Sales - industrial water</t>
  </si>
  <si>
    <t>Net cash generated from (used in) financing activities</t>
  </si>
  <si>
    <t>Net increase (decrease) in cash and cash equivalents</t>
  </si>
  <si>
    <t>Cost of sales - industrial water</t>
  </si>
  <si>
    <t>Restricted deposits at financial institutions</t>
  </si>
  <si>
    <t>2023</t>
  </si>
  <si>
    <t>Opening balance as at 1 January 2023</t>
  </si>
  <si>
    <t>14</t>
  </si>
  <si>
    <t>Amortisation of intangible assets</t>
  </si>
  <si>
    <t>Income tax received</t>
  </si>
  <si>
    <t>Payment for issuing cost of debentures</t>
  </si>
  <si>
    <t>Proceeds from debentures</t>
  </si>
  <si>
    <t>Proceeds from bills of exchange</t>
  </si>
  <si>
    <t>Equity attributable to owners of the Company</t>
  </si>
  <si>
    <t>Owners of the Company</t>
  </si>
  <si>
    <t>the Company</t>
  </si>
  <si>
    <t>Bad debt expenses</t>
  </si>
  <si>
    <t>Loss on impairment of fixed assets</t>
  </si>
  <si>
    <t>Proceeds from disposal of financial assets</t>
  </si>
  <si>
    <t>Non-cash transactions:</t>
  </si>
  <si>
    <t>Payment for fixed assets and advance for construction</t>
  </si>
  <si>
    <t>Attributable to owners of the Company</t>
  </si>
  <si>
    <t>Provision for decommissioning</t>
  </si>
  <si>
    <t>Payment for lease liabilities</t>
  </si>
  <si>
    <t>15</t>
  </si>
  <si>
    <t>2024</t>
  </si>
  <si>
    <t>Closing balance as at 31 March 2023</t>
  </si>
  <si>
    <t>Opening balance as at 1 January 2024</t>
  </si>
  <si>
    <t>Closing balance as at 31 March 2024</t>
  </si>
  <si>
    <t>For the three-month period ended 31 March 2024</t>
  </si>
  <si>
    <t>As at 31 March 2024</t>
  </si>
  <si>
    <t>31 March</t>
  </si>
  <si>
    <t>Trade and other current payables</t>
  </si>
  <si>
    <t>Trade and other current receivables</t>
  </si>
  <si>
    <t>Current corporate income tax payable</t>
  </si>
  <si>
    <t>13.2</t>
  </si>
  <si>
    <t>Other long-term provisions</t>
  </si>
  <si>
    <t>Profit (loss) before income tax</t>
  </si>
  <si>
    <t>Profit (loss) for the period</t>
  </si>
  <si>
    <t>Total comprehensive income (loss)</t>
  </si>
  <si>
    <t>Profit (loss) attributable to</t>
  </si>
  <si>
    <t>Total comprehensive income (loss) attributable to</t>
  </si>
  <si>
    <t>Basic earnings (loss) per share</t>
  </si>
  <si>
    <t>Total comprehensive income (loss) for the period</t>
  </si>
  <si>
    <t>Total comprehensive loss for the period</t>
  </si>
  <si>
    <t xml:space="preserve">Adjustments to reconcile profit (loss) before </t>
  </si>
  <si>
    <t>(Gain) losses on disposal/write-off of fixed assets</t>
  </si>
  <si>
    <t xml:space="preserve">Net cash generated from (used in) investing activities </t>
  </si>
  <si>
    <t>Payment for upfront fee of long-term borrowings from</t>
  </si>
  <si>
    <t>Other long-term provisions - paid</t>
  </si>
  <si>
    <t xml:space="preserve">Earnings (loss) per share (Baht) </t>
  </si>
  <si>
    <t>-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</si>
</sst>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39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7" applyNumberFormat="0" applyAlignment="0" applyProtection="0"/>
    <xf numFmtId="0" fontId="20" fillId="30" borderId="8" applyNumberFormat="0" applyAlignment="0" applyProtection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7" fillId="0" borderId="12" applyNumberFormat="0" applyFill="0" applyAlignment="0" applyProtection="0"/>
    <xf numFmtId="0" fontId="28" fillId="33" borderId="0" applyNumberFormat="0" applyBorder="0" applyAlignment="0" applyProtection="0"/>
    <xf numFmtId="37" fontId="12" fillId="0" borderId="0"/>
    <xf numFmtId="176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0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</cellStyleXfs>
  <cellXfs count="235">
    <xf numFmtId="0" fontId="0" fillId="0" borderId="0" xfId="0"/>
    <xf numFmtId="0" fontId="33" fillId="0" borderId="0" xfId="487" applyFont="1" applyAlignment="1">
      <alignment vertical="center"/>
    </xf>
    <xf numFmtId="0" fontId="33" fillId="0" borderId="3" xfId="0" applyFont="1" applyBorder="1" applyAlignment="1">
      <alignment vertical="center"/>
    </xf>
    <xf numFmtId="164" fontId="33" fillId="0" borderId="0" xfId="487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65" fontId="33" fillId="0" borderId="3" xfId="487" quotePrefix="1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165" fontId="34" fillId="0" borderId="0" xfId="0" applyNumberFormat="1" applyFont="1" applyAlignment="1">
      <alignment vertical="center"/>
    </xf>
    <xf numFmtId="0" fontId="33" fillId="0" borderId="3" xfId="487" applyFont="1" applyBorder="1" applyAlignment="1">
      <alignment vertical="center"/>
    </xf>
    <xf numFmtId="166" fontId="34" fillId="34" borderId="0" xfId="0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right" vertical="center"/>
    </xf>
    <xf numFmtId="166" fontId="34" fillId="34" borderId="3" xfId="0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vertical="center"/>
    </xf>
    <xf numFmtId="165" fontId="34" fillId="34" borderId="0" xfId="0" applyNumberFormat="1" applyFont="1" applyFill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center" vertical="center"/>
    </xf>
    <xf numFmtId="168" fontId="34" fillId="0" borderId="0" xfId="28" applyNumberFormat="1" applyFont="1" applyFill="1" applyAlignment="1">
      <alignment vertical="center"/>
    </xf>
    <xf numFmtId="168" fontId="34" fillId="34" borderId="0" xfId="28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168" fontId="34" fillId="0" borderId="0" xfId="28" applyNumberFormat="1" applyFont="1" applyFill="1" applyBorder="1" applyAlignment="1">
      <alignment vertical="center"/>
    </xf>
    <xf numFmtId="168" fontId="34" fillId="34" borderId="3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vertical="center"/>
    </xf>
    <xf numFmtId="168" fontId="34" fillId="34" borderId="3" xfId="0" applyNumberFormat="1" applyFont="1" applyFill="1" applyBorder="1" applyAlignment="1">
      <alignment vertical="center"/>
    </xf>
    <xf numFmtId="168" fontId="34" fillId="34" borderId="0" xfId="0" applyNumberFormat="1" applyFont="1" applyFill="1" applyAlignment="1">
      <alignment vertical="center"/>
    </xf>
    <xf numFmtId="168" fontId="34" fillId="34" borderId="4" xfId="0" applyNumberFormat="1" applyFont="1" applyFill="1" applyBorder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/>
    <xf numFmtId="0" fontId="34" fillId="0" borderId="3" xfId="0" applyFont="1" applyBorder="1" applyAlignment="1">
      <alignment vertical="center"/>
    </xf>
    <xf numFmtId="168" fontId="34" fillId="0" borderId="3" xfId="28" applyNumberFormat="1" applyFont="1" applyFill="1" applyBorder="1" applyAlignment="1">
      <alignment vertical="center"/>
    </xf>
    <xf numFmtId="168" fontId="34" fillId="0" borderId="0" xfId="0" applyNumberFormat="1" applyFont="1" applyAlignment="1">
      <alignment vertical="center"/>
    </xf>
    <xf numFmtId="168" fontId="34" fillId="0" borderId="4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166" fontId="34" fillId="0" borderId="0" xfId="487" applyNumberFormat="1" applyFont="1" applyAlignment="1">
      <alignment horizontal="center" vertical="center"/>
    </xf>
    <xf numFmtId="166" fontId="33" fillId="0" borderId="3" xfId="487" applyNumberFormat="1" applyFont="1" applyBorder="1" applyAlignment="1">
      <alignment vertical="center"/>
    </xf>
    <xf numFmtId="166" fontId="34" fillId="0" borderId="3" xfId="487" applyNumberFormat="1" applyFont="1" applyBorder="1" applyAlignment="1">
      <alignment horizontal="center" vertical="center"/>
    </xf>
    <xf numFmtId="37" fontId="34" fillId="0" borderId="3" xfId="735" applyNumberFormat="1" applyFont="1" applyBorder="1" applyAlignment="1">
      <alignment vertical="center"/>
    </xf>
    <xf numFmtId="0" fontId="34" fillId="0" borderId="3" xfId="487" applyFont="1" applyBorder="1" applyAlignment="1">
      <alignment vertical="center"/>
    </xf>
    <xf numFmtId="166" fontId="34" fillId="0" borderId="3" xfId="487" applyNumberFormat="1" applyFont="1" applyBorder="1" applyAlignment="1">
      <alignment vertical="center"/>
    </xf>
    <xf numFmtId="0" fontId="34" fillId="0" borderId="0" xfId="487" applyFont="1" applyAlignment="1">
      <alignment vertical="center"/>
    </xf>
    <xf numFmtId="0" fontId="34" fillId="0" borderId="0" xfId="735" applyFont="1" applyAlignment="1">
      <alignment vertical="center"/>
    </xf>
    <xf numFmtId="166" fontId="34" fillId="0" borderId="0" xfId="735" applyNumberFormat="1" applyFont="1" applyAlignment="1">
      <alignment vertical="center"/>
    </xf>
    <xf numFmtId="168" fontId="34" fillId="34" borderId="3" xfId="0" applyNumberFormat="1" applyFont="1" applyFill="1" applyBorder="1" applyAlignment="1">
      <alignment horizontal="right" vertical="center"/>
    </xf>
    <xf numFmtId="37" fontId="34" fillId="0" borderId="0" xfId="0" applyNumberFormat="1" applyFont="1" applyAlignment="1">
      <alignment horizontal="center" vertical="center"/>
    </xf>
    <xf numFmtId="165" fontId="33" fillId="34" borderId="0" xfId="498" quotePrefix="1" applyNumberFormat="1" applyFont="1" applyFill="1" applyAlignment="1">
      <alignment horizontal="right" vertical="center"/>
    </xf>
    <xf numFmtId="37" fontId="34" fillId="34" borderId="0" xfId="498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center" vertical="center"/>
    </xf>
    <xf numFmtId="165" fontId="34" fillId="34" borderId="0" xfId="498" applyNumberFormat="1" applyFont="1" applyFill="1" applyAlignment="1">
      <alignment vertical="center"/>
    </xf>
    <xf numFmtId="165" fontId="34" fillId="34" borderId="3" xfId="28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horizontal="right"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166" fontId="33" fillId="0" borderId="0" xfId="735" applyNumberFormat="1" applyFont="1" applyAlignment="1">
      <alignment horizontal="right" vertical="center"/>
    </xf>
    <xf numFmtId="166" fontId="34" fillId="0" borderId="0" xfId="487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34" fillId="0" borderId="0" xfId="736" applyFont="1" applyAlignment="1">
      <alignment vertical="center"/>
    </xf>
    <xf numFmtId="0" fontId="34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6" applyNumberFormat="1" applyFont="1" applyAlignment="1">
      <alignment horizontal="right" vertical="center"/>
    </xf>
    <xf numFmtId="49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right" vertical="center"/>
    </xf>
    <xf numFmtId="49" fontId="37" fillId="0" borderId="0" xfId="736" applyNumberFormat="1" applyFont="1" applyAlignment="1">
      <alignment horizontal="right" vertical="center"/>
    </xf>
    <xf numFmtId="37" fontId="34" fillId="0" borderId="0" xfId="736" applyNumberFormat="1" applyFont="1" applyAlignment="1">
      <alignment horizontal="center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34" fillId="0" borderId="0" xfId="736" applyNumberFormat="1" applyFont="1" applyAlignment="1">
      <alignment horizontal="right" vertical="center"/>
    </xf>
    <xf numFmtId="0" fontId="34" fillId="0" borderId="0" xfId="736" applyFont="1" applyAlignment="1">
      <alignment horizontal="left" vertical="center"/>
    </xf>
    <xf numFmtId="0" fontId="34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34" fillId="34" borderId="0" xfId="736" applyNumberFormat="1" applyFont="1" applyFill="1" applyAlignment="1">
      <alignment horizontal="right" vertical="center"/>
    </xf>
    <xf numFmtId="165" fontId="34" fillId="34" borderId="4" xfId="736" applyNumberFormat="1" applyFont="1" applyFill="1" applyBorder="1" applyAlignment="1">
      <alignment horizontal="right" vertical="center"/>
    </xf>
    <xf numFmtId="166" fontId="34" fillId="0" borderId="0" xfId="736" applyNumberFormat="1" applyFont="1" applyAlignment="1">
      <alignment horizontal="right" vertical="center"/>
    </xf>
    <xf numFmtId="168" fontId="34" fillId="34" borderId="0" xfId="40" applyNumberFormat="1" applyFont="1" applyFill="1" applyBorder="1" applyAlignment="1">
      <alignment horizontal="right" vertical="center"/>
    </xf>
    <xf numFmtId="168" fontId="34" fillId="34" borderId="4" xfId="28" applyNumberFormat="1" applyFont="1" applyFill="1" applyBorder="1" applyAlignment="1">
      <alignment vertical="center"/>
    </xf>
    <xf numFmtId="168" fontId="34" fillId="34" borderId="4" xfId="0" applyNumberFormat="1" applyFont="1" applyFill="1" applyBorder="1" applyAlignment="1">
      <alignment horizontal="right" vertical="center"/>
    </xf>
    <xf numFmtId="165" fontId="34" fillId="34" borderId="0" xfId="0" applyNumberFormat="1" applyFont="1" applyFill="1" applyAlignment="1">
      <alignment vertical="center"/>
    </xf>
    <xf numFmtId="166" fontId="34" fillId="34" borderId="6" xfId="0" applyNumberFormat="1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3" xfId="0" applyNumberFormat="1" applyFont="1" applyBorder="1" applyAlignment="1">
      <alignment vertical="center"/>
    </xf>
    <xf numFmtId="37" fontId="33" fillId="0" borderId="0" xfId="0" applyNumberFormat="1" applyFont="1" applyAlignment="1">
      <alignment horizontal="center" vertical="center"/>
    </xf>
    <xf numFmtId="168" fontId="34" fillId="0" borderId="0" xfId="28" applyNumberFormat="1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3" fillId="0" borderId="3" xfId="0" applyNumberFormat="1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37" fontId="3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4" fillId="0" borderId="0" xfId="0" quotePrefix="1" applyNumberFormat="1" applyFont="1" applyAlignment="1">
      <alignment horizontal="left" vertical="center"/>
    </xf>
    <xf numFmtId="38" fontId="33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vertical="center"/>
    </xf>
    <xf numFmtId="166" fontId="37" fillId="0" borderId="0" xfId="736" applyNumberFormat="1" applyFont="1" applyAlignment="1">
      <alignment horizontal="right" vertical="center"/>
    </xf>
    <xf numFmtId="165" fontId="5" fillId="34" borderId="0" xfId="0" applyNumberFormat="1" applyFont="1" applyFill="1" applyAlignment="1">
      <alignment vertical="center"/>
    </xf>
    <xf numFmtId="165" fontId="5" fillId="34" borderId="0" xfId="0" applyNumberFormat="1" applyFont="1" applyFill="1" applyAlignment="1">
      <alignment horizontal="right" vertical="center"/>
    </xf>
    <xf numFmtId="165" fontId="5" fillId="34" borderId="3" xfId="0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vertical="center"/>
    </xf>
    <xf numFmtId="165" fontId="34" fillId="34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 applyAlignment="1">
      <alignment vertical="center"/>
    </xf>
    <xf numFmtId="171" fontId="34" fillId="0" borderId="4" xfId="28" applyNumberFormat="1" applyFont="1" applyFill="1" applyBorder="1" applyAlignment="1">
      <alignment vertical="center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38" fillId="0" borderId="0" xfId="488" applyNumberFormat="1" applyFont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8" fontId="34" fillId="0" borderId="4" xfId="0" applyNumberFormat="1" applyFont="1" applyBorder="1" applyAlignment="1">
      <alignment vertical="center"/>
    </xf>
    <xf numFmtId="165" fontId="5" fillId="0" borderId="3" xfId="736" applyNumberFormat="1" applyFont="1" applyBorder="1" applyAlignment="1">
      <alignment horizontal="right" vertical="center"/>
    </xf>
    <xf numFmtId="165" fontId="5" fillId="0" borderId="3" xfId="488" applyNumberFormat="1" applyFont="1" applyBorder="1" applyAlignment="1">
      <alignment horizontal="right" vertical="center"/>
    </xf>
    <xf numFmtId="165" fontId="34" fillId="0" borderId="4" xfId="736" applyNumberFormat="1" applyFont="1" applyBorder="1" applyAlignment="1">
      <alignment horizontal="right" vertical="center"/>
    </xf>
    <xf numFmtId="172" fontId="5" fillId="0" borderId="0" xfId="488" applyNumberFormat="1" applyFont="1" applyAlignment="1">
      <alignment horizontal="right" vertical="center"/>
    </xf>
    <xf numFmtId="165" fontId="5" fillId="0" borderId="0" xfId="30" applyNumberFormat="1" applyFont="1" applyFill="1" applyAlignment="1">
      <alignment vertical="center"/>
    </xf>
    <xf numFmtId="165" fontId="5" fillId="0" borderId="0" xfId="30" applyNumberFormat="1" applyFont="1" applyFill="1" applyBorder="1" applyAlignment="1">
      <alignment vertical="center"/>
    </xf>
    <xf numFmtId="165" fontId="5" fillId="34" borderId="6" xfId="0" applyNumberFormat="1" applyFont="1" applyFill="1" applyBorder="1" applyAlignment="1">
      <alignment horizontal="right" vertical="center"/>
    </xf>
    <xf numFmtId="166" fontId="5" fillId="34" borderId="0" xfId="0" applyNumberFormat="1" applyFont="1" applyFill="1" applyAlignment="1">
      <alignment vertical="center"/>
    </xf>
    <xf numFmtId="165" fontId="5" fillId="34" borderId="5" xfId="0" applyNumberFormat="1" applyFont="1" applyFill="1" applyBorder="1" applyAlignment="1">
      <alignment horizontal="right" vertical="center"/>
    </xf>
    <xf numFmtId="165" fontId="5" fillId="34" borderId="6" xfId="0" applyNumberFormat="1" applyFont="1" applyFill="1" applyBorder="1" applyAlignment="1">
      <alignment vertical="center"/>
    </xf>
    <xf numFmtId="165" fontId="5" fillId="34" borderId="0" xfId="0" applyNumberFormat="1" applyFont="1" applyFill="1" applyAlignment="1">
      <alignment horizontal="center" vertical="center"/>
    </xf>
    <xf numFmtId="165" fontId="5" fillId="34" borderId="0" xfId="29" applyNumberFormat="1" applyFont="1" applyFill="1" applyBorder="1" applyAlignment="1">
      <alignment horizontal="right" vertical="center"/>
    </xf>
    <xf numFmtId="37" fontId="34" fillId="0" borderId="0" xfId="487" applyNumberFormat="1" applyFont="1" applyAlignment="1">
      <alignment horizontal="centerContinuous" vertical="center"/>
    </xf>
    <xf numFmtId="37" fontId="34" fillId="0" borderId="0" xfId="498" applyNumberFormat="1" applyFont="1" applyAlignment="1">
      <alignment horizontal="centerContinuous" vertical="center"/>
    </xf>
    <xf numFmtId="165" fontId="34" fillId="0" borderId="0" xfId="498" applyNumberFormat="1" applyFont="1" applyAlignment="1">
      <alignment horizontal="centerContinuous" vertical="center"/>
    </xf>
    <xf numFmtId="37" fontId="34" fillId="0" borderId="0" xfId="487" applyNumberFormat="1" applyFont="1" applyAlignment="1">
      <alignment vertical="center"/>
    </xf>
    <xf numFmtId="37" fontId="34" fillId="0" borderId="3" xfId="487" applyNumberFormat="1" applyFont="1" applyBorder="1" applyAlignment="1">
      <alignment horizontal="centerContinuous" vertical="center"/>
    </xf>
    <xf numFmtId="37" fontId="34" fillId="0" borderId="3" xfId="498" applyNumberFormat="1" applyFont="1" applyBorder="1" applyAlignment="1">
      <alignment horizontal="centerContinuous" vertical="center"/>
    </xf>
    <xf numFmtId="165" fontId="34" fillId="0" borderId="3" xfId="498" applyNumberFormat="1" applyFont="1" applyBorder="1" applyAlignment="1">
      <alignment horizontal="centerContinuous" vertical="center"/>
    </xf>
    <xf numFmtId="38" fontId="34" fillId="0" borderId="0" xfId="487" applyNumberFormat="1" applyFont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37" fontId="33" fillId="0" borderId="3" xfId="498" applyNumberFormat="1" applyFont="1" applyBorder="1" applyAlignment="1">
      <alignment horizontal="center" vertical="center"/>
    </xf>
    <xf numFmtId="165" fontId="33" fillId="0" borderId="3" xfId="498" quotePrefix="1" applyNumberFormat="1" applyFont="1" applyBorder="1" applyAlignment="1">
      <alignment horizontal="right" vertical="center"/>
    </xf>
    <xf numFmtId="37" fontId="33" fillId="0" borderId="0" xfId="498" applyNumberFormat="1" applyFont="1" applyAlignment="1">
      <alignment horizontal="center" vertical="center"/>
    </xf>
    <xf numFmtId="165" fontId="33" fillId="0" borderId="0" xfId="498" quotePrefix="1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77" fontId="34" fillId="0" borderId="0" xfId="0" quotePrefix="1" applyNumberFormat="1" applyFont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3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49" fontId="34" fillId="0" borderId="0" xfId="0" applyNumberFormat="1" applyFont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37" fontId="35" fillId="0" borderId="0" xfId="498" applyNumberFormat="1" applyFont="1" applyAlignment="1">
      <alignment horizontal="center" vertical="center"/>
    </xf>
    <xf numFmtId="37" fontId="35" fillId="0" borderId="0" xfId="487" applyNumberFormat="1" applyFont="1" applyAlignment="1">
      <alignment horizontal="center" vertical="center"/>
    </xf>
    <xf numFmtId="165" fontId="34" fillId="0" borderId="0" xfId="498" applyNumberFormat="1" applyFont="1" applyAlignment="1">
      <alignment horizontal="right" vertical="center"/>
    </xf>
    <xf numFmtId="164" fontId="34" fillId="0" borderId="0" xfId="487" applyNumberFormat="1" applyFont="1" applyAlignment="1">
      <alignment horizontal="right" vertical="center"/>
    </xf>
    <xf numFmtId="165" fontId="34" fillId="0" borderId="0" xfId="498" applyNumberFormat="1" applyFont="1" applyAlignment="1">
      <alignment vertical="center"/>
    </xf>
    <xf numFmtId="37" fontId="34" fillId="0" borderId="0" xfId="498" applyNumberFormat="1" applyFont="1" applyAlignment="1">
      <alignment vertical="center"/>
    </xf>
    <xf numFmtId="37" fontId="3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49" fontId="34" fillId="0" borderId="0" xfId="0" quotePrefix="1" applyNumberFormat="1" applyFont="1" applyAlignment="1">
      <alignment horizontal="center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vertical="center"/>
    </xf>
    <xf numFmtId="165" fontId="34" fillId="0" borderId="0" xfId="0" applyNumberFormat="1" applyFont="1" applyAlignment="1">
      <alignment horizontal="right" vertical="center"/>
    </xf>
    <xf numFmtId="0" fontId="34" fillId="0" borderId="0" xfId="0" quotePrefix="1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168" fontId="34" fillId="0" borderId="0" xfId="0" applyNumberFormat="1" applyFont="1" applyAlignment="1">
      <alignment horizontal="right" vertical="center"/>
    </xf>
    <xf numFmtId="165" fontId="5" fillId="0" borderId="0" xfId="747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34" fillId="0" borderId="3" xfId="0" applyNumberFormat="1" applyFont="1" applyBorder="1" applyAlignment="1">
      <alignment vertical="center"/>
    </xf>
    <xf numFmtId="165" fontId="5" fillId="34" borderId="0" xfId="747" applyNumberFormat="1" applyFont="1" applyFill="1" applyAlignment="1">
      <alignment vertical="center"/>
    </xf>
    <xf numFmtId="165" fontId="5" fillId="34" borderId="0" xfId="747" applyNumberFormat="1" applyFont="1" applyFill="1" applyAlignment="1">
      <alignment horizontal="right" vertical="center"/>
    </xf>
    <xf numFmtId="165" fontId="5" fillId="34" borderId="0" xfId="747" applyNumberFormat="1" applyFont="1" applyFill="1" applyBorder="1" applyAlignment="1">
      <alignment vertical="center"/>
    </xf>
    <xf numFmtId="165" fontId="34" fillId="34" borderId="3" xfId="0" applyNumberFormat="1" applyFont="1" applyFill="1" applyBorder="1" applyAlignment="1">
      <alignment vertical="center"/>
    </xf>
    <xf numFmtId="165" fontId="34" fillId="34" borderId="3" xfId="0" applyNumberFormat="1" applyFont="1" applyFill="1" applyBorder="1" applyAlignment="1">
      <alignment horizontal="right" vertical="center"/>
    </xf>
    <xf numFmtId="165" fontId="34" fillId="0" borderId="3" xfId="0" applyNumberFormat="1" applyFont="1" applyBorder="1" applyAlignment="1">
      <alignment horizontal="right" vertical="center"/>
    </xf>
    <xf numFmtId="171" fontId="34" fillId="34" borderId="4" xfId="0" applyNumberFormat="1" applyFont="1" applyFill="1" applyBorder="1" applyAlignment="1">
      <alignment vertical="center"/>
    </xf>
    <xf numFmtId="171" fontId="34" fillId="0" borderId="0" xfId="0" applyNumberFormat="1" applyFont="1" applyAlignment="1">
      <alignment vertical="center"/>
    </xf>
    <xf numFmtId="171" fontId="34" fillId="0" borderId="4" xfId="0" applyNumberFormat="1" applyFont="1" applyBorder="1" applyAlignment="1">
      <alignment vertical="center"/>
    </xf>
    <xf numFmtId="165" fontId="38" fillId="0" borderId="0" xfId="0" applyNumberFormat="1" applyFont="1" applyAlignment="1">
      <alignment horizontal="right" vertical="center"/>
    </xf>
    <xf numFmtId="168" fontId="34" fillId="0" borderId="0" xfId="40" applyNumberFormat="1" applyFont="1" applyFill="1" applyBorder="1" applyAlignment="1">
      <alignment horizontal="right" vertical="center"/>
    </xf>
    <xf numFmtId="165" fontId="5" fillId="0" borderId="0" xfId="29" applyNumberFormat="1" applyFont="1" applyFill="1" applyBorder="1" applyAlignment="1">
      <alignment horizontal="right" vertical="center"/>
    </xf>
    <xf numFmtId="168" fontId="34" fillId="0" borderId="4" xfId="0" applyNumberFormat="1" applyFont="1" applyBorder="1" applyAlignment="1">
      <alignment horizontal="right" vertical="center"/>
    </xf>
    <xf numFmtId="49" fontId="33" fillId="0" borderId="0" xfId="735" applyNumberFormat="1" applyFont="1" applyAlignment="1">
      <alignment horizontal="center" vertical="center"/>
    </xf>
    <xf numFmtId="169" fontId="33" fillId="0" borderId="3" xfId="736" applyNumberFormat="1" applyFont="1" applyBorder="1" applyAlignment="1">
      <alignment horizontal="right" vertical="center"/>
    </xf>
    <xf numFmtId="165" fontId="33" fillId="0" borderId="0" xfId="736" applyNumberFormat="1" applyFont="1" applyAlignment="1">
      <alignment horizontal="center" vertical="center"/>
    </xf>
    <xf numFmtId="37" fontId="33" fillId="0" borderId="0" xfId="735" applyNumberFormat="1" applyFont="1" applyAlignment="1">
      <alignment horizontal="right" vertical="center"/>
    </xf>
    <xf numFmtId="165" fontId="33" fillId="0" borderId="0" xfId="736" applyNumberFormat="1" applyFont="1" applyAlignment="1">
      <alignment horizontal="right" vertical="center"/>
    </xf>
    <xf numFmtId="0" fontId="33" fillId="0" borderId="0" xfId="498" applyFont="1" applyAlignment="1">
      <alignment horizontal="right" vertical="center"/>
    </xf>
    <xf numFmtId="37" fontId="33" fillId="0" borderId="0" xfId="735" applyNumberFormat="1" applyFont="1" applyAlignment="1">
      <alignment horizontal="center" vertical="center"/>
    </xf>
    <xf numFmtId="37" fontId="33" fillId="0" borderId="3" xfId="735" applyNumberFormat="1" applyFont="1" applyBorder="1" applyAlignment="1">
      <alignment horizontal="right" vertical="center"/>
    </xf>
    <xf numFmtId="37" fontId="33" fillId="0" borderId="3" xfId="735" quotePrefix="1" applyNumberFormat="1" applyFont="1" applyBorder="1" applyAlignment="1">
      <alignment horizontal="right" vertical="center"/>
    </xf>
    <xf numFmtId="165" fontId="37" fillId="0" borderId="0" xfId="736" applyNumberFormat="1" applyFont="1" applyAlignment="1">
      <alignment horizontal="right" vertical="center"/>
    </xf>
    <xf numFmtId="166" fontId="34" fillId="0" borderId="0" xfId="487" applyNumberFormat="1" applyFont="1" applyAlignment="1">
      <alignment horizontal="right" vertical="center"/>
    </xf>
    <xf numFmtId="165" fontId="34" fillId="0" borderId="0" xfId="487" applyNumberFormat="1" applyFont="1" applyAlignment="1">
      <alignment horizontal="right" vertical="center"/>
    </xf>
    <xf numFmtId="0" fontId="34" fillId="0" borderId="0" xfId="498" applyFont="1" applyAlignment="1">
      <alignment horizontal="left" vertical="center"/>
    </xf>
    <xf numFmtId="0" fontId="5" fillId="0" borderId="0" xfId="488" applyFont="1" applyAlignment="1">
      <alignment horizontal="right" vertical="center"/>
    </xf>
    <xf numFmtId="0" fontId="33" fillId="0" borderId="0" xfId="498" applyFont="1" applyAlignment="1">
      <alignment vertical="center"/>
    </xf>
    <xf numFmtId="165" fontId="5" fillId="34" borderId="3" xfId="488" applyNumberFormat="1" applyFont="1" applyFill="1" applyBorder="1" applyAlignment="1">
      <alignment horizontal="right" vertical="center"/>
    </xf>
    <xf numFmtId="0" fontId="33" fillId="0" borderId="0" xfId="487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9" fontId="33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  <xf numFmtId="0" fontId="33" fillId="0" borderId="0" xfId="0" quotePrefix="1" applyFont="1" applyAlignment="1">
      <alignment vertical="center"/>
    </xf>
    <xf numFmtId="172" fontId="33" fillId="0" borderId="0" xfId="487" applyNumberFormat="1" applyFont="1" applyAlignment="1">
      <alignment vertical="center"/>
    </xf>
    <xf numFmtId="172" fontId="33" fillId="0" borderId="3" xfId="487" applyNumberFormat="1" applyFont="1" applyBorder="1" applyAlignment="1">
      <alignment vertical="center"/>
    </xf>
    <xf numFmtId="172" fontId="34" fillId="0" borderId="3" xfId="487" applyNumberFormat="1" applyFont="1" applyBorder="1" applyAlignment="1">
      <alignment vertical="center"/>
    </xf>
    <xf numFmtId="37" fontId="34" fillId="0" borderId="3" xfId="487" applyNumberFormat="1" applyFont="1" applyBorder="1" applyAlignment="1">
      <alignment vertical="center"/>
    </xf>
    <xf numFmtId="172" fontId="34" fillId="0" borderId="0" xfId="735" applyNumberFormat="1" applyFont="1" applyAlignment="1">
      <alignment vertical="center"/>
    </xf>
    <xf numFmtId="164" fontId="34" fillId="0" borderId="0" xfId="0" applyNumberFormat="1" applyFont="1" applyAlignment="1">
      <alignment horizontal="right" vertical="center"/>
    </xf>
    <xf numFmtId="165" fontId="34" fillId="34" borderId="0" xfId="28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horizontal="right" vertical="center"/>
    </xf>
    <xf numFmtId="168" fontId="34" fillId="34" borderId="3" xfId="28" applyNumberFormat="1" applyFont="1" applyFill="1" applyBorder="1" applyAlignment="1">
      <alignment horizontal="right" vertical="center"/>
    </xf>
    <xf numFmtId="168" fontId="34" fillId="0" borderId="3" xfId="28" applyNumberFormat="1" applyFont="1" applyFill="1" applyBorder="1" applyAlignment="1">
      <alignment horizontal="right" vertical="center"/>
    </xf>
    <xf numFmtId="0" fontId="34" fillId="34" borderId="0" xfId="0" applyFont="1" applyFill="1" applyAlignment="1">
      <alignment horizontal="right" vertical="center"/>
    </xf>
    <xf numFmtId="168" fontId="34" fillId="34" borderId="4" xfId="28" applyNumberFormat="1" applyFont="1" applyFill="1" applyBorder="1" applyAlignment="1">
      <alignment horizontal="right" vertical="center"/>
    </xf>
    <xf numFmtId="168" fontId="34" fillId="0" borderId="4" xfId="28" applyNumberFormat="1" applyFont="1" applyFill="1" applyBorder="1" applyAlignment="1">
      <alignment horizontal="right" vertical="center"/>
    </xf>
    <xf numFmtId="0" fontId="33" fillId="0" borderId="0" xfId="487" applyFont="1" applyAlignment="1">
      <alignment horizontal="right" vertical="center"/>
    </xf>
    <xf numFmtId="37" fontId="34" fillId="0" borderId="3" xfId="487" applyNumberFormat="1" applyFont="1" applyBorder="1" applyAlignment="1">
      <alignment horizontal="left" vertical="center" wrapText="1"/>
    </xf>
    <xf numFmtId="0" fontId="33" fillId="0" borderId="0" xfId="487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7" fontId="34" fillId="0" borderId="3" xfId="487" applyNumberFormat="1" applyFont="1" applyBorder="1" applyAlignment="1">
      <alignment horizontal="justify" vertical="center" wrapText="1"/>
    </xf>
    <xf numFmtId="0" fontId="34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9" fontId="33" fillId="0" borderId="3" xfId="736" applyNumberFormat="1" applyFont="1" applyBorder="1" applyAlignment="1">
      <alignment horizontal="center" vertical="center"/>
    </xf>
    <xf numFmtId="165" fontId="33" fillId="0" borderId="6" xfId="736" applyNumberFormat="1" applyFont="1" applyBorder="1" applyAlignment="1">
      <alignment horizontal="center" vertical="center"/>
    </xf>
    <xf numFmtId="165" fontId="33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B180B19-677C-4146-A369-6354E4438A0A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AF96C92-F245-47E0-BCEC-3D95CA1E655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CC8E971D-3D93-4A89-BFFC-6B27AB3D2857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9CF4E117-8D36-4672-8AE9-ED79586DC5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4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A011C1B1-8235-43AF-8384-0EBF199299E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1AC41CB-ADC3-49ED-80B7-BE379E98023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0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34FB14E3-621A-4B33-911F-6B8C5DEF348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A133" zoomScale="120" zoomScaleNormal="120" zoomScaleSheetLayoutView="130" workbookViewId="0">
      <selection activeCell="Q149" sqref="Q149"/>
    </sheetView>
  </sheetViews>
  <sheetFormatPr defaultColWidth="10.85546875" defaultRowHeight="14.1" customHeight="1"/>
  <cols>
    <col min="1" max="1" width="1.7109375" style="123" customWidth="1"/>
    <col min="2" max="2" width="10.28515625" style="123" customWidth="1"/>
    <col min="3" max="3" width="18.85546875" style="123" customWidth="1"/>
    <col min="4" max="4" width="5.28515625" style="153" customWidth="1"/>
    <col min="5" max="5" width="0.85546875" style="123" customWidth="1"/>
    <col min="6" max="6" width="11.7109375" style="152" customWidth="1"/>
    <col min="7" max="7" width="0.85546875" style="123" customWidth="1"/>
    <col min="8" max="8" width="13.28515625" style="152" customWidth="1"/>
    <col min="9" max="9" width="0.85546875" style="123" customWidth="1"/>
    <col min="10" max="10" width="11.7109375" style="152" customWidth="1"/>
    <col min="11" max="11" width="0.85546875" style="123" customWidth="1"/>
    <col min="12" max="12" width="13.28515625" style="152" customWidth="1"/>
    <col min="13" max="16384" width="10.85546875" style="123"/>
  </cols>
  <sheetData>
    <row r="1" spans="1:12" ht="15" customHeight="1">
      <c r="A1" s="1" t="s">
        <v>0</v>
      </c>
      <c r="B1" s="120"/>
      <c r="C1" s="120"/>
      <c r="D1" s="121"/>
      <c r="E1" s="120"/>
      <c r="F1" s="122"/>
      <c r="G1" s="120"/>
      <c r="H1" s="122"/>
      <c r="I1" s="120"/>
      <c r="J1" s="122"/>
      <c r="K1" s="120"/>
      <c r="L1" s="122"/>
    </row>
    <row r="2" spans="1:12" ht="15" customHeight="1">
      <c r="A2" s="1" t="s">
        <v>1</v>
      </c>
      <c r="B2" s="120"/>
      <c r="C2" s="120"/>
      <c r="D2" s="121"/>
      <c r="E2" s="120"/>
      <c r="F2" s="122"/>
      <c r="G2" s="120"/>
      <c r="H2" s="122"/>
      <c r="I2" s="120"/>
      <c r="J2" s="122"/>
      <c r="K2" s="120"/>
      <c r="L2" s="122"/>
    </row>
    <row r="3" spans="1:12" ht="15" customHeight="1">
      <c r="A3" s="2" t="s">
        <v>187</v>
      </c>
      <c r="B3" s="124"/>
      <c r="C3" s="124"/>
      <c r="D3" s="125"/>
      <c r="E3" s="124"/>
      <c r="F3" s="126"/>
      <c r="G3" s="124"/>
      <c r="H3" s="126"/>
      <c r="I3" s="124"/>
      <c r="J3" s="126"/>
      <c r="K3" s="124"/>
      <c r="L3" s="126"/>
    </row>
    <row r="4" spans="1:12" ht="15" customHeight="1">
      <c r="A4" s="1"/>
      <c r="B4" s="120"/>
      <c r="C4" s="120"/>
      <c r="D4" s="121"/>
      <c r="E4" s="120"/>
      <c r="F4" s="122"/>
      <c r="G4" s="120"/>
      <c r="H4" s="122"/>
      <c r="I4" s="120"/>
      <c r="J4" s="122"/>
      <c r="K4" s="120"/>
      <c r="L4" s="122"/>
    </row>
    <row r="5" spans="1:12" ht="15" customHeight="1">
      <c r="A5" s="1"/>
      <c r="B5" s="120"/>
      <c r="C5" s="120"/>
      <c r="D5" s="121"/>
      <c r="E5" s="120"/>
      <c r="F5" s="122"/>
      <c r="G5" s="120"/>
      <c r="H5" s="122"/>
      <c r="I5" s="120"/>
      <c r="J5" s="122"/>
      <c r="K5" s="120"/>
      <c r="L5" s="122"/>
    </row>
    <row r="6" spans="1:12" ht="15" customHeight="1">
      <c r="A6" s="127"/>
      <c r="B6" s="127"/>
      <c r="C6" s="127"/>
      <c r="D6" s="121"/>
      <c r="E6" s="120"/>
      <c r="F6" s="219" t="s">
        <v>2</v>
      </c>
      <c r="G6" s="219"/>
      <c r="H6" s="219"/>
      <c r="I6" s="219"/>
      <c r="J6" s="219"/>
      <c r="K6" s="219"/>
      <c r="L6" s="219"/>
    </row>
    <row r="7" spans="1:12" ht="15" customHeight="1">
      <c r="A7" s="127"/>
      <c r="B7" s="127"/>
      <c r="C7" s="127"/>
      <c r="D7" s="121"/>
      <c r="E7" s="120"/>
      <c r="F7" s="221" t="s">
        <v>105</v>
      </c>
      <c r="G7" s="221"/>
      <c r="H7" s="221"/>
      <c r="I7" s="3"/>
      <c r="J7" s="221" t="s">
        <v>107</v>
      </c>
      <c r="K7" s="221"/>
      <c r="L7" s="221"/>
    </row>
    <row r="8" spans="1:12" ht="15" customHeight="1">
      <c r="A8" s="127"/>
      <c r="B8" s="127"/>
      <c r="C8" s="127"/>
      <c r="D8" s="121"/>
      <c r="E8" s="120"/>
      <c r="F8" s="223" t="s">
        <v>106</v>
      </c>
      <c r="G8" s="223"/>
      <c r="H8" s="223"/>
      <c r="I8" s="3"/>
      <c r="J8" s="223" t="s">
        <v>106</v>
      </c>
      <c r="K8" s="223"/>
      <c r="L8" s="223"/>
    </row>
    <row r="9" spans="1:12" ht="15" customHeight="1">
      <c r="A9" s="127"/>
      <c r="B9" s="127"/>
      <c r="C9" s="127"/>
      <c r="D9" s="121"/>
      <c r="E9" s="120"/>
      <c r="F9" s="198" t="s">
        <v>3</v>
      </c>
      <c r="G9" s="4"/>
      <c r="H9" s="198" t="s">
        <v>4</v>
      </c>
      <c r="I9" s="4"/>
      <c r="J9" s="198" t="s">
        <v>3</v>
      </c>
      <c r="K9" s="4"/>
      <c r="L9" s="198" t="s">
        <v>4</v>
      </c>
    </row>
    <row r="10" spans="1:12" ht="15" customHeight="1">
      <c r="A10" s="127"/>
      <c r="B10" s="127"/>
      <c r="C10" s="127"/>
      <c r="D10" s="121"/>
      <c r="E10" s="120"/>
      <c r="F10" s="128" t="s">
        <v>188</v>
      </c>
      <c r="G10" s="200"/>
      <c r="H10" s="128" t="s">
        <v>5</v>
      </c>
      <c r="I10" s="4"/>
      <c r="J10" s="128" t="s">
        <v>188</v>
      </c>
      <c r="K10" s="200"/>
      <c r="L10" s="128" t="s">
        <v>5</v>
      </c>
    </row>
    <row r="11" spans="1:12" ht="15" customHeight="1">
      <c r="D11" s="129" t="s">
        <v>6</v>
      </c>
      <c r="F11" s="130" t="s">
        <v>182</v>
      </c>
      <c r="G11" s="3"/>
      <c r="H11" s="130" t="s">
        <v>162</v>
      </c>
      <c r="I11" s="3"/>
      <c r="J11" s="130" t="s">
        <v>182</v>
      </c>
      <c r="K11" s="3"/>
      <c r="L11" s="130" t="s">
        <v>162</v>
      </c>
    </row>
    <row r="12" spans="1:12" ht="10.15" customHeight="1">
      <c r="D12" s="131"/>
      <c r="F12" s="47"/>
      <c r="G12" s="3"/>
      <c r="H12" s="132"/>
      <c r="I12" s="3"/>
      <c r="J12" s="47"/>
      <c r="K12" s="3"/>
      <c r="L12" s="132"/>
    </row>
    <row r="13" spans="1:12" ht="15" customHeight="1">
      <c r="A13" s="6" t="s">
        <v>7</v>
      </c>
      <c r="B13" s="7"/>
      <c r="C13" s="7"/>
      <c r="D13" s="7"/>
      <c r="E13" s="7"/>
      <c r="F13" s="11"/>
      <c r="G13" s="133"/>
      <c r="H13" s="133"/>
      <c r="I13" s="133"/>
      <c r="J13" s="11"/>
      <c r="K13" s="133"/>
      <c r="L13" s="133"/>
    </row>
    <row r="14" spans="1:12" ht="10.35" customHeight="1">
      <c r="A14" s="6"/>
      <c r="B14" s="7"/>
      <c r="C14" s="7"/>
      <c r="D14" s="7"/>
      <c r="E14" s="7"/>
      <c r="F14" s="11"/>
      <c r="G14" s="133"/>
      <c r="H14" s="133"/>
      <c r="I14" s="133"/>
      <c r="J14" s="11"/>
      <c r="K14" s="133"/>
      <c r="L14" s="133"/>
    </row>
    <row r="15" spans="1:12" ht="15" customHeight="1">
      <c r="A15" s="6" t="s">
        <v>8</v>
      </c>
      <c r="B15" s="7"/>
      <c r="C15" s="7"/>
      <c r="D15" s="7"/>
      <c r="E15" s="7"/>
      <c r="F15" s="11"/>
      <c r="G15" s="133"/>
      <c r="H15" s="133"/>
      <c r="I15" s="133"/>
      <c r="J15" s="11"/>
      <c r="K15" s="133"/>
      <c r="L15" s="133"/>
    </row>
    <row r="16" spans="1:12" ht="10.15" customHeight="1">
      <c r="A16" s="6"/>
      <c r="B16" s="7"/>
      <c r="C16" s="7"/>
      <c r="D16" s="46"/>
      <c r="E16" s="7"/>
      <c r="F16" s="11"/>
      <c r="G16" s="133"/>
      <c r="H16" s="133"/>
      <c r="I16" s="133"/>
      <c r="J16" s="11"/>
      <c r="K16" s="133"/>
      <c r="L16" s="133"/>
    </row>
    <row r="17" spans="1:12" ht="15" customHeight="1">
      <c r="A17" s="8" t="s">
        <v>9</v>
      </c>
      <c r="B17" s="7"/>
      <c r="C17" s="7"/>
      <c r="D17" s="46"/>
      <c r="E17" s="134"/>
      <c r="F17" s="95">
        <v>286490</v>
      </c>
      <c r="G17" s="135"/>
      <c r="H17" s="163">
        <v>644311</v>
      </c>
      <c r="I17" s="135"/>
      <c r="J17" s="167">
        <v>154854</v>
      </c>
      <c r="K17" s="135"/>
      <c r="L17" s="163">
        <v>561153</v>
      </c>
    </row>
    <row r="18" spans="1:12" ht="15" customHeight="1">
      <c r="A18" s="8" t="s">
        <v>121</v>
      </c>
      <c r="B18" s="7"/>
      <c r="C18" s="7"/>
      <c r="D18" s="46"/>
      <c r="E18" s="134"/>
      <c r="F18" s="94"/>
      <c r="G18" s="135"/>
      <c r="H18" s="112"/>
      <c r="I18" s="135"/>
      <c r="J18" s="167"/>
      <c r="K18" s="135"/>
      <c r="L18" s="112"/>
    </row>
    <row r="19" spans="1:12" ht="15" customHeight="1">
      <c r="A19" s="8"/>
      <c r="B19" s="7" t="s">
        <v>122</v>
      </c>
      <c r="C19" s="7"/>
      <c r="D19" s="46">
        <v>8</v>
      </c>
      <c r="E19" s="134"/>
      <c r="F19" s="94">
        <v>1246871</v>
      </c>
      <c r="G19" s="135"/>
      <c r="H19" s="163">
        <v>2107057</v>
      </c>
      <c r="I19" s="135"/>
      <c r="J19" s="167">
        <v>497813</v>
      </c>
      <c r="K19" s="135"/>
      <c r="L19" s="163">
        <v>1421936</v>
      </c>
    </row>
    <row r="20" spans="1:12" ht="15" customHeight="1">
      <c r="A20" s="8" t="s">
        <v>190</v>
      </c>
      <c r="B20" s="7"/>
      <c r="C20" s="7"/>
      <c r="D20" s="46">
        <v>9</v>
      </c>
      <c r="E20" s="134"/>
      <c r="F20" s="94">
        <v>539402</v>
      </c>
      <c r="G20" s="135"/>
      <c r="H20" s="164">
        <v>448679</v>
      </c>
      <c r="I20" s="135"/>
      <c r="J20" s="168">
        <v>365547</v>
      </c>
      <c r="K20" s="135"/>
      <c r="L20" s="164">
        <v>300471</v>
      </c>
    </row>
    <row r="21" spans="1:12" ht="15" customHeight="1">
      <c r="A21" s="8" t="s">
        <v>10</v>
      </c>
      <c r="B21" s="7"/>
      <c r="C21" s="7"/>
      <c r="D21" s="46"/>
      <c r="E21" s="134"/>
      <c r="F21" s="94">
        <v>38257</v>
      </c>
      <c r="G21" s="135"/>
      <c r="H21" s="165">
        <v>88355</v>
      </c>
      <c r="I21" s="135"/>
      <c r="J21" s="169">
        <v>24723</v>
      </c>
      <c r="K21" s="135"/>
      <c r="L21" s="165">
        <v>74300</v>
      </c>
    </row>
    <row r="22" spans="1:12" ht="15" customHeight="1">
      <c r="A22" s="8" t="s">
        <v>128</v>
      </c>
      <c r="B22" s="7"/>
      <c r="C22" s="7"/>
      <c r="D22" s="46"/>
      <c r="E22" s="134"/>
      <c r="F22" s="94"/>
      <c r="G22" s="135"/>
      <c r="H22" s="113"/>
      <c r="I22" s="135"/>
      <c r="J22" s="169"/>
      <c r="K22" s="135"/>
      <c r="L22" s="113"/>
    </row>
    <row r="23" spans="1:12" ht="15" customHeight="1">
      <c r="A23" s="8"/>
      <c r="B23" s="7" t="s">
        <v>129</v>
      </c>
      <c r="C23" s="7"/>
      <c r="D23" s="136">
        <v>17.5</v>
      </c>
      <c r="E23" s="134"/>
      <c r="F23" s="94">
        <v>0</v>
      </c>
      <c r="G23" s="135"/>
      <c r="H23" s="165">
        <v>0</v>
      </c>
      <c r="I23" s="135"/>
      <c r="J23" s="169">
        <v>400000</v>
      </c>
      <c r="K23" s="135"/>
      <c r="L23" s="165">
        <v>400000</v>
      </c>
    </row>
    <row r="24" spans="1:12" ht="15" customHeight="1">
      <c r="A24" s="8" t="s">
        <v>11</v>
      </c>
      <c r="B24" s="7"/>
      <c r="C24" s="7"/>
      <c r="D24" s="46"/>
      <c r="E24" s="134"/>
      <c r="F24" s="96">
        <v>195699</v>
      </c>
      <c r="G24" s="135"/>
      <c r="H24" s="138">
        <v>191013</v>
      </c>
      <c r="I24" s="139"/>
      <c r="J24" s="97">
        <v>176169</v>
      </c>
      <c r="K24" s="139"/>
      <c r="L24" s="138">
        <v>156261</v>
      </c>
    </row>
    <row r="25" spans="1:12" ht="10.15" customHeight="1">
      <c r="A25" s="8"/>
      <c r="B25" s="7"/>
      <c r="C25" s="7"/>
      <c r="D25" s="140"/>
      <c r="E25" s="134"/>
      <c r="F25" s="11"/>
      <c r="G25" s="141"/>
      <c r="H25" s="142"/>
      <c r="I25" s="139"/>
      <c r="J25" s="94"/>
      <c r="K25" s="139"/>
      <c r="L25" s="142"/>
    </row>
    <row r="26" spans="1:12" ht="15" customHeight="1">
      <c r="A26" s="6" t="s">
        <v>12</v>
      </c>
      <c r="B26" s="7"/>
      <c r="C26" s="7"/>
      <c r="D26" s="46"/>
      <c r="E26" s="134"/>
      <c r="F26" s="45">
        <f>SUM(F17:F24)</f>
        <v>2306719</v>
      </c>
      <c r="G26" s="143"/>
      <c r="H26" s="138">
        <f>SUM(H17:H24)</f>
        <v>3479415</v>
      </c>
      <c r="I26" s="135"/>
      <c r="J26" s="97">
        <f>SUM(J17:J24)</f>
        <v>1619106</v>
      </c>
      <c r="K26" s="135"/>
      <c r="L26" s="138">
        <f>SUM(L17:L24)</f>
        <v>2914121</v>
      </c>
    </row>
    <row r="27" spans="1:12" ht="15" customHeight="1">
      <c r="A27" s="6"/>
      <c r="B27" s="7"/>
      <c r="C27" s="7"/>
      <c r="D27" s="46"/>
      <c r="E27" s="134"/>
      <c r="F27" s="11"/>
      <c r="G27" s="143"/>
      <c r="H27" s="142"/>
      <c r="I27" s="135"/>
      <c r="J27" s="94"/>
      <c r="K27" s="135"/>
      <c r="L27" s="142"/>
    </row>
    <row r="28" spans="1:12" ht="15" customHeight="1">
      <c r="A28" s="6" t="s">
        <v>13</v>
      </c>
      <c r="B28" s="7"/>
      <c r="C28" s="7"/>
      <c r="D28" s="46"/>
      <c r="E28" s="134"/>
      <c r="F28" s="11"/>
      <c r="G28" s="143"/>
      <c r="H28" s="142"/>
      <c r="I28" s="135"/>
      <c r="J28" s="94"/>
      <c r="K28" s="135"/>
      <c r="L28" s="142"/>
    </row>
    <row r="29" spans="1:12" ht="10.15" customHeight="1">
      <c r="A29" s="6"/>
      <c r="B29" s="7"/>
      <c r="C29" s="7"/>
      <c r="D29" s="46"/>
      <c r="E29" s="134"/>
      <c r="F29" s="12"/>
      <c r="G29" s="143"/>
      <c r="H29" s="135"/>
      <c r="I29" s="135"/>
      <c r="J29" s="95"/>
      <c r="K29" s="135"/>
      <c r="L29" s="135"/>
    </row>
    <row r="30" spans="1:12" ht="15" customHeight="1">
      <c r="A30" s="8" t="s">
        <v>161</v>
      </c>
      <c r="B30" s="7"/>
      <c r="C30" s="7"/>
      <c r="D30" s="46"/>
      <c r="E30" s="134"/>
      <c r="F30" s="94">
        <v>5017</v>
      </c>
      <c r="G30" s="135"/>
      <c r="H30" s="165">
        <v>5017</v>
      </c>
      <c r="I30" s="144"/>
      <c r="J30" s="169">
        <v>0</v>
      </c>
      <c r="K30" s="144"/>
      <c r="L30" s="165">
        <v>0</v>
      </c>
    </row>
    <row r="31" spans="1:12" ht="15" customHeight="1">
      <c r="A31" s="8" t="s">
        <v>112</v>
      </c>
      <c r="B31" s="7"/>
      <c r="C31" s="7"/>
      <c r="D31" s="46"/>
      <c r="E31" s="134"/>
      <c r="F31" s="94">
        <v>0</v>
      </c>
      <c r="G31" s="135"/>
      <c r="H31" s="165">
        <v>0</v>
      </c>
      <c r="I31" s="135"/>
      <c r="J31" s="169">
        <v>510000</v>
      </c>
      <c r="K31" s="135"/>
      <c r="L31" s="142">
        <v>510000</v>
      </c>
    </row>
    <row r="32" spans="1:12" ht="15" customHeight="1">
      <c r="A32" s="8" t="s">
        <v>14</v>
      </c>
      <c r="B32" s="7"/>
      <c r="C32" s="7"/>
      <c r="D32" s="46"/>
      <c r="E32" s="134"/>
      <c r="F32" s="95">
        <v>174102</v>
      </c>
      <c r="G32" s="135"/>
      <c r="H32" s="165">
        <v>175858</v>
      </c>
      <c r="I32" s="135"/>
      <c r="J32" s="169">
        <v>141387</v>
      </c>
      <c r="K32" s="135"/>
      <c r="L32" s="135">
        <v>143296</v>
      </c>
    </row>
    <row r="33" spans="1:12" ht="15" customHeight="1">
      <c r="A33" s="8" t="s">
        <v>15</v>
      </c>
      <c r="B33" s="7"/>
      <c r="C33" s="7"/>
      <c r="D33" s="46">
        <v>10</v>
      </c>
      <c r="E33" s="134"/>
      <c r="F33" s="95">
        <v>22484531</v>
      </c>
      <c r="G33" s="135"/>
      <c r="H33" s="135">
        <v>21833906</v>
      </c>
      <c r="I33" s="135"/>
      <c r="J33" s="95">
        <v>22322544</v>
      </c>
      <c r="K33" s="135"/>
      <c r="L33" s="135">
        <v>21666831</v>
      </c>
    </row>
    <row r="34" spans="1:12" ht="15" customHeight="1">
      <c r="A34" s="8" t="s">
        <v>125</v>
      </c>
      <c r="B34" s="7"/>
      <c r="C34" s="7"/>
      <c r="D34" s="46">
        <v>11</v>
      </c>
      <c r="E34" s="134"/>
      <c r="F34" s="95">
        <v>216634</v>
      </c>
      <c r="G34" s="135"/>
      <c r="H34" s="135">
        <v>221361</v>
      </c>
      <c r="I34" s="135"/>
      <c r="J34" s="95">
        <v>185755</v>
      </c>
      <c r="K34" s="135"/>
      <c r="L34" s="135">
        <v>189147</v>
      </c>
    </row>
    <row r="35" spans="1:12" ht="15" customHeight="1">
      <c r="A35" s="8" t="s">
        <v>80</v>
      </c>
      <c r="B35" s="7"/>
      <c r="C35" s="7"/>
      <c r="D35" s="46"/>
      <c r="E35" s="134"/>
      <c r="F35" s="95">
        <v>103283</v>
      </c>
      <c r="G35" s="135"/>
      <c r="H35" s="135">
        <v>103283</v>
      </c>
      <c r="I35" s="135"/>
      <c r="J35" s="95">
        <v>0</v>
      </c>
      <c r="K35" s="135"/>
      <c r="L35" s="135">
        <v>0</v>
      </c>
    </row>
    <row r="36" spans="1:12" ht="15" customHeight="1">
      <c r="A36" s="8" t="s">
        <v>16</v>
      </c>
      <c r="B36" s="7"/>
      <c r="C36" s="7"/>
      <c r="D36" s="46">
        <v>10</v>
      </c>
      <c r="E36" s="134"/>
      <c r="F36" s="94">
        <v>2544541</v>
      </c>
      <c r="G36" s="135"/>
      <c r="H36" s="135">
        <v>2632686</v>
      </c>
      <c r="I36" s="135"/>
      <c r="J36" s="95">
        <v>134500</v>
      </c>
      <c r="K36" s="135"/>
      <c r="L36" s="135">
        <v>139399</v>
      </c>
    </row>
    <row r="37" spans="1:12" ht="15" customHeight="1">
      <c r="A37" s="8" t="s">
        <v>153</v>
      </c>
      <c r="B37" s="7"/>
      <c r="C37" s="7"/>
      <c r="D37" s="145"/>
      <c r="E37" s="134"/>
      <c r="F37" s="94">
        <v>26746</v>
      </c>
      <c r="G37" s="135"/>
      <c r="H37" s="135">
        <v>21398</v>
      </c>
      <c r="I37" s="135"/>
      <c r="J37" s="95">
        <v>0</v>
      </c>
      <c r="K37" s="135"/>
      <c r="L37" s="135">
        <v>0</v>
      </c>
    </row>
    <row r="38" spans="1:12" ht="15" customHeight="1">
      <c r="A38" s="8" t="s">
        <v>17</v>
      </c>
      <c r="B38" s="7"/>
      <c r="C38" s="7"/>
      <c r="D38" s="46">
        <v>12</v>
      </c>
      <c r="E38" s="134"/>
      <c r="F38" s="97">
        <v>560575</v>
      </c>
      <c r="G38" s="135"/>
      <c r="H38" s="138">
        <v>603736</v>
      </c>
      <c r="I38" s="135"/>
      <c r="J38" s="97">
        <v>534887</v>
      </c>
      <c r="K38" s="135"/>
      <c r="L38" s="138">
        <v>577304</v>
      </c>
    </row>
    <row r="39" spans="1:12" ht="10.15" customHeight="1">
      <c r="A39" s="8"/>
      <c r="B39" s="7"/>
      <c r="C39" s="7"/>
      <c r="D39" s="134"/>
      <c r="E39" s="134"/>
      <c r="F39" s="12"/>
      <c r="G39" s="143"/>
      <c r="H39" s="135"/>
      <c r="I39" s="135"/>
      <c r="J39" s="95"/>
      <c r="K39" s="135"/>
      <c r="L39" s="135"/>
    </row>
    <row r="40" spans="1:12" ht="15" customHeight="1">
      <c r="A40" s="6" t="s">
        <v>18</v>
      </c>
      <c r="B40" s="7"/>
      <c r="C40" s="7"/>
      <c r="D40" s="134"/>
      <c r="E40" s="134"/>
      <c r="F40" s="45">
        <f>SUM(F30:F39)</f>
        <v>26115429</v>
      </c>
      <c r="G40" s="143"/>
      <c r="H40" s="138">
        <f>SUM(H30:H38)</f>
        <v>25597245</v>
      </c>
      <c r="I40" s="135"/>
      <c r="J40" s="97">
        <f>SUM(J30:J38)</f>
        <v>23829073</v>
      </c>
      <c r="K40" s="135"/>
      <c r="L40" s="138">
        <f>SUM(L30:L38)</f>
        <v>23225977</v>
      </c>
    </row>
    <row r="41" spans="1:12" ht="15" customHeight="1">
      <c r="A41" s="6"/>
      <c r="B41" s="7"/>
      <c r="C41" s="7"/>
      <c r="D41" s="134"/>
      <c r="E41" s="134"/>
      <c r="F41" s="13"/>
      <c r="G41" s="143"/>
      <c r="H41" s="146"/>
      <c r="I41" s="135"/>
      <c r="J41" s="114"/>
      <c r="K41" s="135"/>
      <c r="L41" s="146"/>
    </row>
    <row r="42" spans="1:12" ht="15" customHeight="1">
      <c r="A42" s="6"/>
      <c r="B42" s="7"/>
      <c r="C42" s="7"/>
      <c r="D42" s="134"/>
      <c r="E42" s="134"/>
      <c r="F42" s="12"/>
      <c r="G42" s="143"/>
      <c r="H42" s="135"/>
      <c r="I42" s="135"/>
      <c r="J42" s="95"/>
      <c r="K42" s="135"/>
      <c r="L42" s="135"/>
    </row>
    <row r="43" spans="1:12" ht="15" customHeight="1" thickBot="1">
      <c r="A43" s="6" t="s">
        <v>19</v>
      </c>
      <c r="B43" s="7"/>
      <c r="C43" s="7"/>
      <c r="D43" s="134"/>
      <c r="E43" s="134"/>
      <c r="F43" s="78">
        <f>SUM(F26+F40)</f>
        <v>28422148</v>
      </c>
      <c r="G43" s="143"/>
      <c r="H43" s="147">
        <f>SUM(H26+H40)</f>
        <v>29076660</v>
      </c>
      <c r="I43" s="135"/>
      <c r="J43" s="98">
        <f>SUM(J26+J40)</f>
        <v>25448179</v>
      </c>
      <c r="K43" s="135"/>
      <c r="L43" s="147">
        <f>SUM(L26+L40)</f>
        <v>26140098</v>
      </c>
    </row>
    <row r="44" spans="1:12" ht="15" customHeight="1" thickTop="1">
      <c r="A44" s="1"/>
      <c r="D44" s="148"/>
      <c r="E44" s="149"/>
      <c r="F44" s="150"/>
      <c r="G44" s="151"/>
      <c r="I44" s="151"/>
      <c r="J44" s="150"/>
      <c r="K44" s="151"/>
    </row>
    <row r="45" spans="1:12" ht="15" customHeight="1">
      <c r="A45" s="1"/>
      <c r="D45" s="148"/>
      <c r="E45" s="149"/>
      <c r="F45" s="150"/>
      <c r="G45" s="151"/>
      <c r="H45" s="153"/>
      <c r="I45" s="151"/>
      <c r="J45" s="150"/>
      <c r="K45" s="151"/>
      <c r="L45" s="150"/>
    </row>
    <row r="46" spans="1:12" ht="15" customHeight="1">
      <c r="A46" s="1"/>
      <c r="D46" s="148"/>
      <c r="E46" s="149"/>
      <c r="F46" s="150"/>
      <c r="G46" s="151"/>
      <c r="H46" s="153"/>
      <c r="I46" s="151"/>
      <c r="J46" s="150"/>
      <c r="K46" s="151"/>
      <c r="L46" s="150"/>
    </row>
    <row r="47" spans="1:12" ht="15" customHeight="1">
      <c r="A47" s="1"/>
      <c r="D47" s="148"/>
      <c r="E47" s="149"/>
      <c r="F47" s="150"/>
      <c r="G47" s="151"/>
      <c r="H47" s="150"/>
      <c r="I47" s="151"/>
      <c r="J47" s="150"/>
      <c r="K47" s="151"/>
      <c r="L47" s="150"/>
    </row>
    <row r="48" spans="1:12" ht="15" customHeight="1">
      <c r="A48" s="1"/>
      <c r="D48" s="148"/>
      <c r="E48" s="149"/>
      <c r="F48" s="150"/>
      <c r="G48" s="151"/>
      <c r="H48" s="150"/>
      <c r="I48" s="151"/>
      <c r="J48" s="150"/>
      <c r="K48" s="151"/>
      <c r="L48" s="150"/>
    </row>
    <row r="49" spans="1:12" ht="12.95" customHeight="1">
      <c r="A49" s="1"/>
      <c r="D49" s="148"/>
      <c r="E49" s="149"/>
      <c r="F49" s="150"/>
      <c r="G49" s="151"/>
      <c r="H49" s="150"/>
      <c r="I49" s="151"/>
      <c r="J49" s="150"/>
      <c r="K49" s="151"/>
      <c r="L49" s="150"/>
    </row>
    <row r="50" spans="1:12" ht="15" customHeight="1">
      <c r="A50" s="222" t="s">
        <v>113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  <c r="L50" s="221"/>
    </row>
    <row r="51" spans="1:12" ht="15" customHeight="1">
      <c r="A51" s="222" t="s">
        <v>82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</row>
    <row r="52" spans="1:12" ht="22.7" customHeight="1">
      <c r="F52" s="153"/>
      <c r="H52" s="153"/>
      <c r="J52" s="153"/>
      <c r="L52" s="153"/>
    </row>
    <row r="53" spans="1:12" ht="21.95" customHeight="1">
      <c r="A53" s="224" t="s">
        <v>151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</row>
    <row r="54" spans="1:12" ht="15" customHeight="1">
      <c r="A54" s="1" t="s">
        <v>0</v>
      </c>
      <c r="B54" s="120"/>
      <c r="C54" s="120"/>
      <c r="D54" s="121"/>
      <c r="E54" s="120"/>
      <c r="F54" s="122"/>
      <c r="G54" s="120"/>
      <c r="H54" s="122"/>
      <c r="I54" s="120"/>
      <c r="J54" s="122"/>
      <c r="K54" s="120"/>
      <c r="L54" s="122"/>
    </row>
    <row r="55" spans="1:12" ht="15" customHeight="1">
      <c r="A55" s="1" t="s">
        <v>154</v>
      </c>
      <c r="B55" s="120"/>
      <c r="C55" s="120"/>
      <c r="D55" s="121"/>
      <c r="E55" s="120"/>
      <c r="F55" s="122"/>
      <c r="G55" s="120"/>
      <c r="H55" s="122"/>
      <c r="I55" s="120"/>
      <c r="J55" s="122"/>
      <c r="K55" s="120"/>
      <c r="L55" s="122"/>
    </row>
    <row r="56" spans="1:12" ht="15" customHeight="1">
      <c r="A56" s="10" t="str">
        <f>A3</f>
        <v>As at 31 March 2024</v>
      </c>
      <c r="B56" s="124"/>
      <c r="C56" s="124"/>
      <c r="D56" s="125"/>
      <c r="E56" s="124"/>
      <c r="F56" s="126"/>
      <c r="G56" s="124"/>
      <c r="H56" s="126"/>
      <c r="I56" s="124"/>
      <c r="J56" s="126"/>
      <c r="K56" s="124"/>
      <c r="L56" s="126"/>
    </row>
    <row r="57" spans="1:12" ht="15" customHeight="1">
      <c r="A57" s="127"/>
      <c r="B57" s="127"/>
      <c r="C57" s="127"/>
      <c r="D57" s="121"/>
      <c r="E57" s="120"/>
      <c r="F57" s="122"/>
      <c r="G57" s="120"/>
      <c r="H57" s="122"/>
      <c r="I57" s="120"/>
      <c r="J57" s="150"/>
      <c r="K57" s="120"/>
      <c r="L57" s="150"/>
    </row>
    <row r="58" spans="1:12" ht="15" customHeight="1">
      <c r="A58" s="127"/>
      <c r="B58" s="127"/>
      <c r="C58" s="127"/>
      <c r="D58" s="121"/>
      <c r="E58" s="120"/>
      <c r="F58" s="122"/>
      <c r="G58" s="120"/>
      <c r="H58" s="122"/>
      <c r="I58" s="120"/>
      <c r="J58" s="150"/>
      <c r="K58" s="120"/>
      <c r="L58" s="150"/>
    </row>
    <row r="59" spans="1:12" ht="15" customHeight="1">
      <c r="A59" s="127"/>
      <c r="B59" s="127"/>
      <c r="C59" s="127"/>
      <c r="D59" s="121"/>
      <c r="E59" s="120"/>
      <c r="F59" s="122"/>
      <c r="G59" s="120"/>
      <c r="H59" s="219" t="s">
        <v>2</v>
      </c>
      <c r="I59" s="219"/>
      <c r="J59" s="219"/>
      <c r="K59" s="219"/>
      <c r="L59" s="219"/>
    </row>
    <row r="60" spans="1:12" ht="15" customHeight="1">
      <c r="A60" s="127"/>
      <c r="B60" s="127"/>
      <c r="C60" s="127"/>
      <c r="D60" s="121"/>
      <c r="E60" s="120"/>
      <c r="F60" s="221" t="s">
        <v>105</v>
      </c>
      <c r="G60" s="221"/>
      <c r="H60" s="221"/>
      <c r="I60" s="3"/>
      <c r="J60" s="221" t="s">
        <v>107</v>
      </c>
      <c r="K60" s="221"/>
      <c r="L60" s="221"/>
    </row>
    <row r="61" spans="1:12" ht="15" customHeight="1">
      <c r="A61" s="127"/>
      <c r="B61" s="127"/>
      <c r="C61" s="127"/>
      <c r="D61" s="121"/>
      <c r="E61" s="120"/>
      <c r="F61" s="223" t="s">
        <v>106</v>
      </c>
      <c r="G61" s="223"/>
      <c r="H61" s="223"/>
      <c r="I61" s="3"/>
      <c r="J61" s="223" t="s">
        <v>106</v>
      </c>
      <c r="K61" s="223"/>
      <c r="L61" s="223"/>
    </row>
    <row r="62" spans="1:12" ht="15" customHeight="1">
      <c r="A62" s="127"/>
      <c r="B62" s="127"/>
      <c r="C62" s="127"/>
      <c r="D62" s="121"/>
      <c r="E62" s="120"/>
      <c r="F62" s="198" t="s">
        <v>3</v>
      </c>
      <c r="G62" s="4"/>
      <c r="H62" s="198" t="s">
        <v>4</v>
      </c>
      <c r="I62" s="4"/>
      <c r="J62" s="198" t="s">
        <v>3</v>
      </c>
      <c r="K62" s="4"/>
      <c r="L62" s="198" t="s">
        <v>4</v>
      </c>
    </row>
    <row r="63" spans="1:12" ht="15" customHeight="1">
      <c r="A63" s="127"/>
      <c r="B63" s="127"/>
      <c r="C63" s="127"/>
      <c r="D63" s="121"/>
      <c r="E63" s="120"/>
      <c r="F63" s="128" t="s">
        <v>188</v>
      </c>
      <c r="G63" s="200"/>
      <c r="H63" s="128" t="s">
        <v>5</v>
      </c>
      <c r="I63" s="4"/>
      <c r="J63" s="128" t="s">
        <v>188</v>
      </c>
      <c r="K63" s="200"/>
      <c r="L63" s="128" t="s">
        <v>5</v>
      </c>
    </row>
    <row r="64" spans="1:12" ht="15" customHeight="1">
      <c r="D64" s="129" t="s">
        <v>6</v>
      </c>
      <c r="F64" s="130" t="s">
        <v>182</v>
      </c>
      <c r="G64" s="3"/>
      <c r="H64" s="130" t="s">
        <v>162</v>
      </c>
      <c r="I64" s="3"/>
      <c r="J64" s="130" t="s">
        <v>182</v>
      </c>
      <c r="K64" s="3"/>
      <c r="L64" s="130" t="s">
        <v>162</v>
      </c>
    </row>
    <row r="65" spans="1:12" ht="15" customHeight="1">
      <c r="D65" s="131"/>
      <c r="F65" s="47"/>
      <c r="G65" s="3"/>
      <c r="H65" s="132"/>
      <c r="I65" s="3"/>
      <c r="J65" s="47"/>
      <c r="K65" s="3"/>
      <c r="L65" s="132"/>
    </row>
    <row r="66" spans="1:12" ht="15" customHeight="1">
      <c r="A66" s="6" t="s">
        <v>93</v>
      </c>
      <c r="B66" s="7"/>
      <c r="C66" s="7"/>
      <c r="D66" s="7"/>
      <c r="E66" s="7"/>
      <c r="F66" s="11"/>
      <c r="G66" s="133"/>
      <c r="H66" s="133"/>
      <c r="I66" s="133"/>
      <c r="J66" s="11"/>
      <c r="K66" s="133"/>
      <c r="L66" s="133"/>
    </row>
    <row r="67" spans="1:12" ht="15" customHeight="1">
      <c r="A67" s="6"/>
      <c r="B67" s="7"/>
      <c r="C67" s="7"/>
      <c r="D67" s="7"/>
      <c r="E67" s="7"/>
      <c r="F67" s="11"/>
      <c r="G67" s="133"/>
      <c r="H67" s="133"/>
      <c r="I67" s="133"/>
      <c r="J67" s="11"/>
      <c r="K67" s="133"/>
      <c r="L67" s="133"/>
    </row>
    <row r="68" spans="1:12" ht="15" customHeight="1">
      <c r="A68" s="6" t="s">
        <v>20</v>
      </c>
      <c r="B68" s="7"/>
      <c r="C68" s="7"/>
      <c r="D68" s="134"/>
      <c r="E68" s="134"/>
      <c r="F68" s="11"/>
      <c r="G68" s="133"/>
      <c r="H68" s="133"/>
      <c r="I68" s="133"/>
      <c r="J68" s="11"/>
      <c r="K68" s="133"/>
      <c r="L68" s="133"/>
    </row>
    <row r="69" spans="1:12" ht="15" customHeight="1">
      <c r="A69" s="6"/>
      <c r="B69" s="7"/>
      <c r="C69" s="7"/>
      <c r="D69" s="134"/>
      <c r="E69" s="134"/>
      <c r="F69" s="11"/>
      <c r="G69" s="133"/>
      <c r="H69" s="133"/>
      <c r="I69" s="133"/>
      <c r="J69" s="11"/>
      <c r="K69" s="133"/>
      <c r="L69" s="133"/>
    </row>
    <row r="70" spans="1:12" ht="15" customHeight="1">
      <c r="A70" s="7" t="s">
        <v>109</v>
      </c>
      <c r="B70" s="7"/>
      <c r="C70" s="7"/>
      <c r="F70" s="50"/>
      <c r="H70" s="153"/>
      <c r="J70" s="50"/>
      <c r="L70" s="153"/>
    </row>
    <row r="71" spans="1:12" ht="15" customHeight="1">
      <c r="A71" s="7"/>
      <c r="B71" s="7" t="s">
        <v>104</v>
      </c>
      <c r="C71" s="7"/>
      <c r="D71" s="145" t="s">
        <v>148</v>
      </c>
      <c r="E71" s="134"/>
      <c r="F71" s="95">
        <v>520000</v>
      </c>
      <c r="G71" s="135"/>
      <c r="H71" s="135">
        <v>590000</v>
      </c>
      <c r="I71" s="135"/>
      <c r="J71" s="95">
        <v>0</v>
      </c>
      <c r="K71" s="135"/>
      <c r="L71" s="135">
        <v>0</v>
      </c>
    </row>
    <row r="72" spans="1:12" ht="15" customHeight="1">
      <c r="A72" s="7" t="s">
        <v>189</v>
      </c>
      <c r="B72" s="7"/>
      <c r="C72" s="7"/>
      <c r="D72" s="145" t="s">
        <v>164</v>
      </c>
      <c r="E72" s="134"/>
      <c r="F72" s="95">
        <v>319321</v>
      </c>
      <c r="G72" s="135"/>
      <c r="H72" s="135">
        <v>433848</v>
      </c>
      <c r="I72" s="135"/>
      <c r="J72" s="95">
        <v>269444</v>
      </c>
      <c r="K72" s="135"/>
      <c r="L72" s="135">
        <v>403229</v>
      </c>
    </row>
    <row r="73" spans="1:12" ht="15" customHeight="1">
      <c r="A73" s="8" t="s">
        <v>85</v>
      </c>
      <c r="B73" s="7"/>
      <c r="C73" s="7"/>
      <c r="D73" s="145"/>
      <c r="E73" s="134"/>
      <c r="F73" s="95"/>
      <c r="G73" s="143"/>
      <c r="J73" s="95"/>
    </row>
    <row r="74" spans="1:12" ht="15" customHeight="1">
      <c r="B74" s="8" t="s">
        <v>140</v>
      </c>
      <c r="C74" s="8"/>
      <c r="D74" s="145" t="s">
        <v>192</v>
      </c>
      <c r="E74" s="134"/>
      <c r="F74" s="95">
        <v>1305000</v>
      </c>
      <c r="G74" s="135"/>
      <c r="H74" s="135">
        <v>1705000</v>
      </c>
      <c r="I74" s="135"/>
      <c r="J74" s="95">
        <v>1305000</v>
      </c>
      <c r="K74" s="135"/>
      <c r="L74" s="135">
        <v>1705000</v>
      </c>
    </row>
    <row r="75" spans="1:12" ht="15" customHeight="1">
      <c r="A75" s="8" t="s">
        <v>126</v>
      </c>
      <c r="B75" s="7"/>
      <c r="C75" s="7"/>
      <c r="D75" s="145" t="s">
        <v>150</v>
      </c>
      <c r="E75" s="134"/>
      <c r="F75" s="94">
        <v>32900</v>
      </c>
      <c r="G75" s="135"/>
      <c r="H75" s="135">
        <v>23803</v>
      </c>
      <c r="I75" s="135"/>
      <c r="J75" s="95">
        <v>23041</v>
      </c>
      <c r="K75" s="135"/>
      <c r="L75" s="135">
        <v>14993</v>
      </c>
    </row>
    <row r="76" spans="1:12" ht="15" customHeight="1">
      <c r="A76" s="8" t="s">
        <v>191</v>
      </c>
      <c r="B76" s="7"/>
      <c r="C76" s="7"/>
      <c r="D76" s="145"/>
      <c r="E76" s="134"/>
      <c r="F76" s="94">
        <v>52019</v>
      </c>
      <c r="G76" s="135"/>
      <c r="H76" s="135">
        <v>33408</v>
      </c>
      <c r="I76" s="135"/>
      <c r="J76" s="95">
        <v>0</v>
      </c>
      <c r="K76" s="135"/>
      <c r="L76" s="135">
        <v>0</v>
      </c>
    </row>
    <row r="77" spans="1:12" ht="15" customHeight="1">
      <c r="A77" s="154" t="s">
        <v>21</v>
      </c>
      <c r="B77" s="7"/>
      <c r="C77" s="7"/>
      <c r="D77" s="145"/>
      <c r="E77" s="134"/>
      <c r="F77" s="94">
        <v>360166</v>
      </c>
      <c r="G77" s="135"/>
      <c r="H77" s="135">
        <v>226249</v>
      </c>
      <c r="I77" s="135"/>
      <c r="J77" s="94">
        <v>328936</v>
      </c>
      <c r="K77" s="135"/>
      <c r="L77" s="135">
        <v>188029</v>
      </c>
    </row>
    <row r="78" spans="1:12" ht="15" customHeight="1">
      <c r="A78" s="8" t="s">
        <v>22</v>
      </c>
      <c r="B78" s="7"/>
      <c r="C78" s="7"/>
      <c r="D78" s="145"/>
      <c r="E78" s="134"/>
      <c r="F78" s="96">
        <v>262015</v>
      </c>
      <c r="G78" s="135"/>
      <c r="H78" s="138">
        <v>238540</v>
      </c>
      <c r="I78" s="135"/>
      <c r="J78" s="97">
        <v>197118</v>
      </c>
      <c r="K78" s="135"/>
      <c r="L78" s="138">
        <v>175932</v>
      </c>
    </row>
    <row r="79" spans="1:12" ht="15" customHeight="1">
      <c r="A79" s="8"/>
      <c r="B79" s="7"/>
      <c r="C79" s="7"/>
      <c r="D79" s="145"/>
      <c r="E79" s="134"/>
      <c r="F79" s="12"/>
      <c r="G79" s="143"/>
      <c r="H79" s="135"/>
      <c r="I79" s="135"/>
      <c r="J79" s="95"/>
      <c r="K79" s="135"/>
      <c r="L79" s="135"/>
    </row>
    <row r="80" spans="1:12" ht="15" customHeight="1">
      <c r="A80" s="6" t="s">
        <v>23</v>
      </c>
      <c r="B80" s="7"/>
      <c r="C80" s="7"/>
      <c r="D80" s="145"/>
      <c r="E80" s="134"/>
      <c r="F80" s="45">
        <f>SUM(F71:F78)</f>
        <v>2851421</v>
      </c>
      <c r="G80" s="143"/>
      <c r="H80" s="138">
        <f>SUM(H71:H78)</f>
        <v>3250848</v>
      </c>
      <c r="I80" s="135"/>
      <c r="J80" s="97">
        <f>SUM(J71:J78)</f>
        <v>2123539</v>
      </c>
      <c r="K80" s="135"/>
      <c r="L80" s="138">
        <f>SUM(L71:L78)</f>
        <v>2487183</v>
      </c>
    </row>
    <row r="81" spans="1:12" ht="15" customHeight="1">
      <c r="A81" s="6"/>
      <c r="B81" s="7"/>
      <c r="C81" s="7"/>
      <c r="D81" s="145"/>
      <c r="E81" s="134"/>
      <c r="F81" s="12"/>
      <c r="G81" s="143"/>
      <c r="H81" s="135"/>
      <c r="I81" s="135"/>
      <c r="J81" s="95"/>
      <c r="K81" s="135"/>
      <c r="L81" s="135"/>
    </row>
    <row r="82" spans="1:12" ht="15" customHeight="1">
      <c r="A82" s="6" t="s">
        <v>24</v>
      </c>
      <c r="B82" s="7"/>
      <c r="C82" s="7"/>
      <c r="D82" s="145"/>
      <c r="E82" s="134"/>
      <c r="F82" s="12"/>
      <c r="G82" s="143"/>
      <c r="H82" s="135"/>
      <c r="I82" s="135"/>
      <c r="J82" s="95"/>
      <c r="K82" s="135"/>
      <c r="L82" s="135"/>
    </row>
    <row r="83" spans="1:12" ht="15" customHeight="1">
      <c r="A83" s="6"/>
      <c r="B83" s="7"/>
      <c r="C83" s="7"/>
      <c r="D83" s="145"/>
      <c r="E83" s="134"/>
      <c r="F83" s="12"/>
      <c r="G83" s="143"/>
      <c r="H83" s="135"/>
      <c r="I83" s="135"/>
      <c r="J83" s="95"/>
      <c r="K83" s="135"/>
      <c r="L83" s="135"/>
    </row>
    <row r="84" spans="1:12" ht="15" customHeight="1">
      <c r="A84" s="8" t="s">
        <v>83</v>
      </c>
      <c r="B84" s="7"/>
      <c r="C84" s="7"/>
      <c r="E84" s="134"/>
      <c r="F84" s="11"/>
      <c r="G84" s="133"/>
      <c r="H84" s="155"/>
      <c r="I84" s="155"/>
      <c r="J84" s="115"/>
      <c r="K84" s="155"/>
      <c r="L84" s="155"/>
    </row>
    <row r="85" spans="1:12" ht="15" customHeight="1">
      <c r="A85" s="8"/>
      <c r="B85" s="7" t="s">
        <v>84</v>
      </c>
      <c r="C85" s="7"/>
      <c r="D85" s="145" t="s">
        <v>192</v>
      </c>
      <c r="E85" s="134"/>
      <c r="F85" s="94">
        <v>4970213</v>
      </c>
      <c r="G85" s="142"/>
      <c r="H85" s="142">
        <v>5272500</v>
      </c>
      <c r="I85" s="142"/>
      <c r="J85" s="94">
        <v>4970213</v>
      </c>
      <c r="K85" s="142"/>
      <c r="L85" s="142">
        <v>5272500</v>
      </c>
    </row>
    <row r="86" spans="1:12" ht="15" customHeight="1">
      <c r="A86" s="8" t="s">
        <v>81</v>
      </c>
      <c r="B86" s="7"/>
      <c r="C86" s="7"/>
      <c r="D86" s="145" t="s">
        <v>149</v>
      </c>
      <c r="E86" s="134"/>
      <c r="F86" s="94">
        <v>7242429</v>
      </c>
      <c r="G86" s="142"/>
      <c r="H86" s="142">
        <v>7242073</v>
      </c>
      <c r="I86" s="142"/>
      <c r="J86" s="94">
        <v>7242429</v>
      </c>
      <c r="K86" s="142"/>
      <c r="L86" s="142">
        <v>7242073</v>
      </c>
    </row>
    <row r="87" spans="1:12" ht="15" customHeight="1">
      <c r="A87" s="8" t="s">
        <v>127</v>
      </c>
      <c r="B87" s="7"/>
      <c r="C87" s="7"/>
      <c r="D87" s="145" t="s">
        <v>150</v>
      </c>
      <c r="E87" s="134"/>
      <c r="F87" s="94">
        <v>222864</v>
      </c>
      <c r="G87" s="142"/>
      <c r="H87" s="135">
        <v>234996</v>
      </c>
      <c r="I87" s="142"/>
      <c r="J87" s="95">
        <v>201535</v>
      </c>
      <c r="K87" s="142"/>
      <c r="L87" s="135">
        <v>211130</v>
      </c>
    </row>
    <row r="88" spans="1:12" ht="15" customHeight="1">
      <c r="A88" s="8" t="s">
        <v>152</v>
      </c>
      <c r="B88" s="7"/>
      <c r="C88" s="7"/>
      <c r="D88" s="145"/>
      <c r="E88" s="134"/>
      <c r="F88" s="94">
        <v>246269</v>
      </c>
      <c r="G88" s="142"/>
      <c r="H88" s="142">
        <v>285553</v>
      </c>
      <c r="I88" s="142"/>
      <c r="J88" s="94">
        <v>64424</v>
      </c>
      <c r="K88" s="142"/>
      <c r="L88" s="142">
        <v>98360</v>
      </c>
    </row>
    <row r="89" spans="1:12" ht="15" customHeight="1">
      <c r="A89" s="8" t="s">
        <v>25</v>
      </c>
      <c r="B89" s="7"/>
      <c r="C89" s="7"/>
      <c r="D89" s="145"/>
      <c r="E89" s="134"/>
      <c r="F89" s="94">
        <v>207592</v>
      </c>
      <c r="G89" s="142"/>
      <c r="H89" s="142">
        <v>208000</v>
      </c>
      <c r="I89" s="142"/>
      <c r="J89" s="94">
        <v>138465</v>
      </c>
      <c r="K89" s="142"/>
      <c r="L89" s="142">
        <v>140511</v>
      </c>
    </row>
    <row r="90" spans="1:12" ht="15" customHeight="1">
      <c r="A90" s="8" t="s">
        <v>193</v>
      </c>
      <c r="B90" s="7"/>
      <c r="C90" s="7"/>
      <c r="D90" s="145"/>
      <c r="E90" s="134"/>
      <c r="F90" s="94">
        <v>54987</v>
      </c>
      <c r="G90" s="142"/>
      <c r="H90" s="142">
        <v>53861</v>
      </c>
      <c r="I90" s="142"/>
      <c r="J90" s="94">
        <v>0</v>
      </c>
      <c r="K90" s="142"/>
      <c r="L90" s="142">
        <v>0</v>
      </c>
    </row>
    <row r="91" spans="1:12" ht="15" customHeight="1">
      <c r="A91" s="8" t="s">
        <v>26</v>
      </c>
      <c r="B91" s="7"/>
      <c r="C91" s="7"/>
      <c r="D91" s="156" t="s">
        <v>181</v>
      </c>
      <c r="E91" s="134"/>
      <c r="F91" s="96">
        <v>1006685</v>
      </c>
      <c r="G91" s="142"/>
      <c r="H91" s="137">
        <v>890484</v>
      </c>
      <c r="I91" s="142"/>
      <c r="J91" s="96">
        <v>995460</v>
      </c>
      <c r="K91" s="142"/>
      <c r="L91" s="137">
        <v>878832</v>
      </c>
    </row>
    <row r="92" spans="1:12" ht="15" customHeight="1">
      <c r="A92" s="8"/>
      <c r="B92" s="7"/>
      <c r="C92" s="7"/>
      <c r="D92" s="140"/>
      <c r="E92" s="134"/>
      <c r="F92" s="12"/>
      <c r="G92" s="133"/>
      <c r="H92" s="157"/>
      <c r="I92" s="142"/>
      <c r="J92" s="116"/>
      <c r="K92" s="142"/>
      <c r="L92" s="157"/>
    </row>
    <row r="93" spans="1:12" ht="15" customHeight="1">
      <c r="A93" s="6" t="s">
        <v>27</v>
      </c>
      <c r="B93" s="7"/>
      <c r="C93" s="7"/>
      <c r="D93" s="46"/>
      <c r="E93" s="134"/>
      <c r="F93" s="24">
        <f>SUM(F85:F92)</f>
        <v>13951039</v>
      </c>
      <c r="G93" s="31"/>
      <c r="H93" s="137">
        <f>SUM(H84:H92)</f>
        <v>14187467</v>
      </c>
      <c r="I93" s="142"/>
      <c r="J93" s="96">
        <f>SUM(J84:J92)</f>
        <v>13612526</v>
      </c>
      <c r="K93" s="142"/>
      <c r="L93" s="137">
        <f>SUM(L84:L92)</f>
        <v>13843406</v>
      </c>
    </row>
    <row r="94" spans="1:12" ht="15" customHeight="1">
      <c r="A94" s="6"/>
      <c r="B94" s="7"/>
      <c r="C94" s="7"/>
      <c r="D94" s="46"/>
      <c r="E94" s="134"/>
      <c r="F94" s="80"/>
      <c r="G94" s="133"/>
      <c r="H94" s="158"/>
      <c r="I94" s="142"/>
      <c r="J94" s="117"/>
      <c r="K94" s="142"/>
      <c r="L94" s="158"/>
    </row>
    <row r="95" spans="1:12" ht="15" customHeight="1">
      <c r="A95" s="6"/>
      <c r="B95" s="7"/>
      <c r="C95" s="7"/>
      <c r="D95" s="46"/>
      <c r="E95" s="134"/>
      <c r="F95" s="11"/>
      <c r="G95" s="133"/>
      <c r="H95" s="142"/>
      <c r="I95" s="142"/>
      <c r="J95" s="94"/>
      <c r="K95" s="142"/>
      <c r="L95" s="142"/>
    </row>
    <row r="96" spans="1:12" ht="15" customHeight="1">
      <c r="A96" s="6" t="s">
        <v>28</v>
      </c>
      <c r="B96" s="7"/>
      <c r="C96" s="7"/>
      <c r="D96" s="46"/>
      <c r="E96" s="134"/>
      <c r="F96" s="24">
        <f>SUM(F80+F93)</f>
        <v>16802460</v>
      </c>
      <c r="G96" s="133"/>
      <c r="H96" s="137">
        <f>SUM(H80+H93)</f>
        <v>17438315</v>
      </c>
      <c r="I96" s="142"/>
      <c r="J96" s="96">
        <f>SUM(J80+J93)</f>
        <v>15736065</v>
      </c>
      <c r="K96" s="142"/>
      <c r="L96" s="137">
        <f>SUM(L80+L93)</f>
        <v>16330589</v>
      </c>
    </row>
    <row r="97" spans="1:12" ht="15" customHeight="1">
      <c r="A97" s="6"/>
      <c r="B97" s="7"/>
      <c r="C97" s="7"/>
      <c r="D97" s="46"/>
      <c r="E97" s="134"/>
      <c r="F97" s="143"/>
      <c r="G97" s="143"/>
      <c r="H97" s="143"/>
      <c r="I97" s="143"/>
      <c r="J97" s="143"/>
      <c r="K97" s="9"/>
      <c r="L97" s="142"/>
    </row>
    <row r="98" spans="1:12" ht="15" customHeight="1">
      <c r="A98" s="6"/>
      <c r="B98" s="7"/>
      <c r="C98" s="7"/>
      <c r="D98" s="46"/>
      <c r="E98" s="134"/>
      <c r="F98" s="143"/>
      <c r="G98" s="143"/>
      <c r="H98" s="143"/>
      <c r="I98" s="143"/>
      <c r="J98" s="143"/>
      <c r="K98" s="9"/>
      <c r="L98" s="142"/>
    </row>
    <row r="99" spans="1:12" ht="15" customHeight="1">
      <c r="A99" s="6"/>
      <c r="B99" s="7"/>
      <c r="C99" s="7"/>
      <c r="D99" s="46"/>
      <c r="E99" s="134"/>
      <c r="F99" s="143"/>
      <c r="G99" s="143"/>
      <c r="H99" s="143"/>
      <c r="I99" s="143"/>
      <c r="J99" s="143"/>
      <c r="K99" s="9"/>
      <c r="L99" s="142"/>
    </row>
    <row r="100" spans="1:12" ht="15" customHeight="1">
      <c r="A100" s="6"/>
      <c r="B100" s="7"/>
      <c r="C100" s="7"/>
      <c r="D100" s="46"/>
      <c r="E100" s="134"/>
      <c r="F100" s="143"/>
      <c r="G100" s="143"/>
      <c r="H100" s="143"/>
      <c r="I100" s="143"/>
      <c r="J100" s="143"/>
      <c r="K100" s="9"/>
      <c r="L100" s="142"/>
    </row>
    <row r="101" spans="1:12" ht="15" customHeight="1">
      <c r="A101" s="6"/>
      <c r="B101" s="7"/>
      <c r="C101" s="7"/>
      <c r="D101" s="46"/>
      <c r="E101" s="134"/>
      <c r="F101" s="143"/>
      <c r="G101" s="143"/>
      <c r="H101" s="143"/>
      <c r="I101" s="143"/>
      <c r="J101" s="143"/>
      <c r="K101" s="9"/>
      <c r="L101" s="142"/>
    </row>
    <row r="102" spans="1:12" ht="15.75" customHeight="1">
      <c r="A102" s="6"/>
      <c r="B102" s="7"/>
      <c r="C102" s="7"/>
      <c r="D102" s="46"/>
      <c r="E102" s="134"/>
      <c r="F102" s="143"/>
      <c r="G102" s="143"/>
      <c r="H102" s="143"/>
      <c r="I102" s="143"/>
      <c r="J102" s="143"/>
      <c r="K102" s="9"/>
      <c r="L102" s="142"/>
    </row>
    <row r="103" spans="1:12" ht="20.25" customHeight="1">
      <c r="A103" s="6"/>
      <c r="B103" s="7"/>
      <c r="C103" s="7"/>
      <c r="D103" s="46"/>
      <c r="E103" s="134"/>
      <c r="F103" s="133"/>
      <c r="G103" s="133"/>
      <c r="H103" s="133"/>
      <c r="I103" s="133"/>
      <c r="J103" s="133"/>
      <c r="K103" s="133"/>
      <c r="L103" s="133"/>
    </row>
    <row r="104" spans="1:12" ht="21.95" customHeight="1">
      <c r="A104" s="220" t="str">
        <f>A53</f>
        <v>The accompanying notes are an integral part of this interim financial information.</v>
      </c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</row>
    <row r="105" spans="1:12" ht="15" customHeight="1">
      <c r="A105" s="1" t="s">
        <v>0</v>
      </c>
      <c r="B105" s="120"/>
      <c r="C105" s="120"/>
      <c r="D105" s="121"/>
      <c r="E105" s="120"/>
      <c r="F105" s="122"/>
      <c r="G105" s="120"/>
      <c r="H105" s="133"/>
      <c r="I105" s="120"/>
      <c r="J105" s="122"/>
      <c r="K105" s="120"/>
      <c r="L105" s="122"/>
    </row>
    <row r="106" spans="1:12" ht="15" customHeight="1">
      <c r="A106" s="1" t="s">
        <v>147</v>
      </c>
      <c r="B106" s="120"/>
      <c r="C106" s="120"/>
      <c r="D106" s="121"/>
      <c r="E106" s="120"/>
      <c r="F106" s="122"/>
      <c r="G106" s="120"/>
      <c r="H106" s="122"/>
      <c r="I106" s="120"/>
      <c r="J106" s="122"/>
      <c r="K106" s="120"/>
      <c r="L106" s="122"/>
    </row>
    <row r="107" spans="1:12" ht="15" customHeight="1">
      <c r="A107" s="10" t="str">
        <f>A3</f>
        <v>As at 31 March 2024</v>
      </c>
      <c r="B107" s="124"/>
      <c r="C107" s="124"/>
      <c r="D107" s="125"/>
      <c r="E107" s="124"/>
      <c r="F107" s="126"/>
      <c r="G107" s="124"/>
      <c r="H107" s="126"/>
      <c r="I107" s="124"/>
      <c r="J107" s="126"/>
      <c r="K107" s="124"/>
      <c r="L107" s="126"/>
    </row>
    <row r="108" spans="1:12" ht="15" customHeight="1">
      <c r="A108" s="127"/>
      <c r="B108" s="127"/>
      <c r="C108" s="127"/>
      <c r="D108" s="121"/>
      <c r="E108" s="120"/>
      <c r="F108" s="122"/>
      <c r="G108" s="120"/>
      <c r="H108" s="122"/>
      <c r="I108" s="120"/>
      <c r="J108" s="150"/>
      <c r="K108" s="120"/>
      <c r="L108" s="150"/>
    </row>
    <row r="109" spans="1:12" ht="15" customHeight="1">
      <c r="A109" s="127"/>
      <c r="B109" s="127"/>
      <c r="C109" s="127"/>
      <c r="D109" s="121"/>
      <c r="E109" s="120"/>
      <c r="F109" s="122"/>
      <c r="G109" s="120"/>
      <c r="H109" s="122"/>
      <c r="I109" s="120"/>
      <c r="J109" s="150"/>
      <c r="K109" s="120"/>
      <c r="L109" s="150"/>
    </row>
    <row r="110" spans="1:12" ht="15" customHeight="1">
      <c r="A110" s="127"/>
      <c r="B110" s="127"/>
      <c r="C110" s="127"/>
      <c r="D110" s="121"/>
      <c r="E110" s="120"/>
      <c r="F110" s="122"/>
      <c r="G110" s="120"/>
      <c r="H110" s="219" t="s">
        <v>2</v>
      </c>
      <c r="I110" s="219"/>
      <c r="J110" s="219"/>
      <c r="K110" s="219"/>
      <c r="L110" s="219"/>
    </row>
    <row r="111" spans="1:12" ht="15" customHeight="1">
      <c r="A111" s="127"/>
      <c r="B111" s="127"/>
      <c r="C111" s="127"/>
      <c r="D111" s="121"/>
      <c r="E111" s="120"/>
      <c r="F111" s="221" t="s">
        <v>105</v>
      </c>
      <c r="G111" s="221"/>
      <c r="H111" s="221"/>
      <c r="I111" s="3"/>
      <c r="J111" s="221" t="s">
        <v>107</v>
      </c>
      <c r="K111" s="221"/>
      <c r="L111" s="221"/>
    </row>
    <row r="112" spans="1:12" ht="15" customHeight="1">
      <c r="A112" s="127"/>
      <c r="B112" s="127"/>
      <c r="C112" s="127"/>
      <c r="D112" s="121"/>
      <c r="E112" s="120"/>
      <c r="F112" s="223" t="s">
        <v>106</v>
      </c>
      <c r="G112" s="223"/>
      <c r="H112" s="223"/>
      <c r="I112" s="3"/>
      <c r="J112" s="223" t="s">
        <v>106</v>
      </c>
      <c r="K112" s="223"/>
      <c r="L112" s="223"/>
    </row>
    <row r="113" spans="1:12" ht="15" customHeight="1">
      <c r="A113" s="127"/>
      <c r="B113" s="127"/>
      <c r="C113" s="127"/>
      <c r="D113" s="121"/>
      <c r="E113" s="120"/>
      <c r="F113" s="198" t="s">
        <v>3</v>
      </c>
      <c r="G113" s="4"/>
      <c r="H113" s="198" t="s">
        <v>4</v>
      </c>
      <c r="I113" s="4"/>
      <c r="J113" s="198" t="s">
        <v>3</v>
      </c>
      <c r="K113" s="4"/>
      <c r="L113" s="198" t="s">
        <v>4</v>
      </c>
    </row>
    <row r="114" spans="1:12" ht="15" customHeight="1">
      <c r="A114" s="127"/>
      <c r="B114" s="127"/>
      <c r="C114" s="127"/>
      <c r="D114" s="121"/>
      <c r="E114" s="120"/>
      <c r="F114" s="128" t="s">
        <v>188</v>
      </c>
      <c r="G114" s="200"/>
      <c r="H114" s="128" t="s">
        <v>5</v>
      </c>
      <c r="I114" s="4"/>
      <c r="J114" s="128" t="s">
        <v>188</v>
      </c>
      <c r="K114" s="200"/>
      <c r="L114" s="128" t="s">
        <v>5</v>
      </c>
    </row>
    <row r="115" spans="1:12" ht="15" customHeight="1">
      <c r="D115" s="131"/>
      <c r="F115" s="130" t="s">
        <v>182</v>
      </c>
      <c r="G115" s="3"/>
      <c r="H115" s="130" t="s">
        <v>162</v>
      </c>
      <c r="I115" s="3"/>
      <c r="J115" s="130" t="s">
        <v>182</v>
      </c>
      <c r="K115" s="3"/>
      <c r="L115" s="130" t="s">
        <v>162</v>
      </c>
    </row>
    <row r="116" spans="1:12" ht="15" customHeight="1">
      <c r="D116" s="131"/>
      <c r="F116" s="47"/>
      <c r="G116" s="3"/>
      <c r="H116" s="132"/>
      <c r="I116" s="3"/>
      <c r="J116" s="47"/>
      <c r="K116" s="3"/>
      <c r="L116" s="132"/>
    </row>
    <row r="117" spans="1:12" ht="15" customHeight="1">
      <c r="A117" s="6" t="s">
        <v>155</v>
      </c>
      <c r="D117" s="131"/>
      <c r="F117" s="47"/>
      <c r="G117" s="3"/>
      <c r="H117" s="132"/>
      <c r="I117" s="3"/>
      <c r="J117" s="47"/>
      <c r="K117" s="3"/>
      <c r="L117" s="132"/>
    </row>
    <row r="118" spans="1:12" ht="15" customHeight="1">
      <c r="D118" s="131"/>
      <c r="F118" s="47"/>
      <c r="G118" s="3"/>
      <c r="H118" s="132"/>
      <c r="I118" s="3"/>
      <c r="J118" s="47"/>
      <c r="K118" s="3"/>
      <c r="L118" s="132"/>
    </row>
    <row r="119" spans="1:12" ht="15" customHeight="1">
      <c r="A119" s="6" t="s">
        <v>96</v>
      </c>
      <c r="B119" s="7"/>
      <c r="C119" s="7"/>
      <c r="D119" s="46"/>
      <c r="E119" s="134"/>
      <c r="F119" s="11"/>
      <c r="G119" s="133"/>
      <c r="H119" s="133"/>
      <c r="I119" s="133"/>
      <c r="J119" s="11"/>
      <c r="K119" s="133"/>
      <c r="L119" s="133"/>
    </row>
    <row r="120" spans="1:12" ht="15" customHeight="1">
      <c r="A120" s="6"/>
      <c r="B120" s="7"/>
      <c r="C120" s="7"/>
      <c r="D120" s="46"/>
      <c r="E120" s="134"/>
      <c r="F120" s="11"/>
      <c r="G120" s="133"/>
      <c r="H120" s="133"/>
      <c r="I120" s="133"/>
      <c r="J120" s="11"/>
      <c r="K120" s="133"/>
      <c r="L120" s="133"/>
    </row>
    <row r="121" spans="1:12" ht="15" customHeight="1">
      <c r="A121" s="8" t="s">
        <v>29</v>
      </c>
      <c r="B121" s="7"/>
      <c r="C121" s="7"/>
      <c r="D121" s="46"/>
      <c r="E121" s="134"/>
      <c r="F121" s="11"/>
      <c r="G121" s="133"/>
      <c r="H121" s="133"/>
      <c r="I121" s="133"/>
      <c r="J121" s="11"/>
      <c r="K121" s="133"/>
      <c r="L121" s="133"/>
    </row>
    <row r="122" spans="1:12" ht="15" customHeight="1">
      <c r="A122" s="8"/>
      <c r="B122" s="7" t="s">
        <v>30</v>
      </c>
      <c r="C122" s="7"/>
      <c r="D122" s="46"/>
      <c r="E122" s="134"/>
      <c r="F122" s="11"/>
      <c r="G122" s="133"/>
      <c r="H122" s="133"/>
      <c r="I122" s="133"/>
      <c r="J122" s="11"/>
      <c r="K122" s="133"/>
      <c r="L122" s="133"/>
    </row>
    <row r="123" spans="1:12" ht="15" customHeight="1">
      <c r="B123" s="8" t="s">
        <v>141</v>
      </c>
      <c r="C123" s="8"/>
      <c r="D123" s="46"/>
      <c r="E123" s="134"/>
      <c r="F123" s="48"/>
      <c r="H123" s="153"/>
      <c r="J123" s="48"/>
      <c r="L123" s="153"/>
    </row>
    <row r="124" spans="1:12" ht="15" customHeight="1" thickBot="1">
      <c r="A124" s="8"/>
      <c r="B124" s="7" t="s">
        <v>142</v>
      </c>
      <c r="C124" s="7"/>
      <c r="D124" s="46"/>
      <c r="E124" s="134"/>
      <c r="F124" s="98">
        <v>1663725</v>
      </c>
      <c r="G124" s="135"/>
      <c r="H124" s="147">
        <v>1663725</v>
      </c>
      <c r="I124" s="135"/>
      <c r="J124" s="98">
        <v>1663725</v>
      </c>
      <c r="K124" s="135"/>
      <c r="L124" s="147">
        <v>1663725</v>
      </c>
    </row>
    <row r="125" spans="1:12" ht="15" customHeight="1" thickTop="1">
      <c r="A125" s="8"/>
      <c r="B125" s="7"/>
      <c r="C125" s="7"/>
      <c r="D125" s="46"/>
      <c r="E125" s="134"/>
      <c r="F125" s="11"/>
      <c r="G125" s="133"/>
      <c r="H125" s="142"/>
      <c r="I125" s="142"/>
      <c r="J125" s="94"/>
      <c r="K125" s="142"/>
      <c r="L125" s="142"/>
    </row>
    <row r="126" spans="1:12" ht="15" customHeight="1">
      <c r="B126" s="8" t="s">
        <v>143</v>
      </c>
      <c r="C126" s="8"/>
      <c r="D126" s="46"/>
      <c r="E126" s="134"/>
      <c r="F126" s="11"/>
      <c r="G126" s="133"/>
      <c r="H126" s="142"/>
      <c r="I126" s="142"/>
      <c r="J126" s="94"/>
      <c r="K126" s="142"/>
      <c r="L126" s="142"/>
    </row>
    <row r="127" spans="1:12" ht="15" customHeight="1">
      <c r="B127" s="8" t="s">
        <v>141</v>
      </c>
      <c r="C127" s="8"/>
      <c r="D127" s="7"/>
      <c r="E127" s="7"/>
      <c r="F127" s="48"/>
      <c r="H127" s="142"/>
      <c r="I127" s="142"/>
      <c r="J127" s="94"/>
      <c r="K127" s="142"/>
      <c r="L127" s="142"/>
    </row>
    <row r="128" spans="1:12" ht="15" customHeight="1">
      <c r="A128" s="8"/>
      <c r="B128" s="7" t="s">
        <v>142</v>
      </c>
      <c r="C128" s="7"/>
      <c r="D128" s="7"/>
      <c r="E128" s="7"/>
      <c r="F128" s="95">
        <v>1663725</v>
      </c>
      <c r="G128" s="135"/>
      <c r="H128" s="135">
        <v>1663725</v>
      </c>
      <c r="I128" s="135"/>
      <c r="J128" s="95">
        <v>1663725</v>
      </c>
      <c r="K128" s="135"/>
      <c r="L128" s="135">
        <v>1663725</v>
      </c>
    </row>
    <row r="129" spans="1:12" ht="15" customHeight="1">
      <c r="A129" s="8" t="s">
        <v>31</v>
      </c>
      <c r="B129" s="7"/>
      <c r="C129" s="7"/>
      <c r="D129" s="46"/>
      <c r="E129" s="134"/>
      <c r="F129" s="95">
        <v>2138522</v>
      </c>
      <c r="G129" s="135"/>
      <c r="H129" s="135">
        <v>2138522</v>
      </c>
      <c r="I129" s="135"/>
      <c r="J129" s="95">
        <v>2138522</v>
      </c>
      <c r="K129" s="135"/>
      <c r="L129" s="135">
        <v>2138522</v>
      </c>
    </row>
    <row r="130" spans="1:12" ht="15" customHeight="1">
      <c r="A130" s="8" t="s">
        <v>32</v>
      </c>
      <c r="B130" s="7"/>
      <c r="C130" s="7"/>
      <c r="D130" s="46"/>
      <c r="E130" s="134"/>
      <c r="F130" s="15"/>
      <c r="G130" s="159"/>
      <c r="H130" s="135"/>
      <c r="I130" s="135"/>
      <c r="J130" s="95"/>
      <c r="K130" s="135"/>
      <c r="L130" s="135"/>
    </row>
    <row r="131" spans="1:12" ht="14.25" customHeight="1">
      <c r="B131" s="8" t="s">
        <v>145</v>
      </c>
      <c r="C131" s="160" t="s">
        <v>100</v>
      </c>
      <c r="D131" s="46"/>
      <c r="E131" s="134"/>
      <c r="F131" s="95">
        <v>166500</v>
      </c>
      <c r="G131" s="135"/>
      <c r="H131" s="135">
        <v>166500</v>
      </c>
      <c r="I131" s="135"/>
      <c r="J131" s="95">
        <v>166500</v>
      </c>
      <c r="K131" s="135"/>
      <c r="L131" s="135">
        <v>166500</v>
      </c>
    </row>
    <row r="132" spans="1:12" ht="15" customHeight="1">
      <c r="A132" s="8"/>
      <c r="B132" s="7" t="s">
        <v>146</v>
      </c>
      <c r="C132" s="161" t="s">
        <v>101</v>
      </c>
      <c r="D132" s="46"/>
      <c r="E132" s="134"/>
      <c r="F132" s="95">
        <v>528462</v>
      </c>
      <c r="G132" s="135"/>
      <c r="H132" s="135">
        <v>520287</v>
      </c>
      <c r="I132" s="135"/>
      <c r="J132" s="95">
        <v>62471</v>
      </c>
      <c r="K132" s="135"/>
      <c r="L132" s="142">
        <v>62580</v>
      </c>
    </row>
    <row r="133" spans="1:12" ht="15" customHeight="1">
      <c r="B133" s="8" t="s">
        <v>144</v>
      </c>
      <c r="C133" s="8"/>
      <c r="D133" s="134"/>
      <c r="E133" s="134"/>
      <c r="F133" s="96">
        <v>6974018</v>
      </c>
      <c r="G133" s="135"/>
      <c r="H133" s="137">
        <v>7003588</v>
      </c>
      <c r="I133" s="135"/>
      <c r="J133" s="96">
        <v>5680896</v>
      </c>
      <c r="K133" s="135"/>
      <c r="L133" s="138">
        <v>5778182</v>
      </c>
    </row>
    <row r="134" spans="1:12" ht="15" customHeight="1">
      <c r="A134" s="8"/>
      <c r="B134" s="7"/>
      <c r="C134" s="7"/>
      <c r="D134" s="134"/>
      <c r="E134" s="134"/>
      <c r="F134" s="49"/>
      <c r="G134" s="143"/>
      <c r="H134" s="139"/>
      <c r="I134" s="135"/>
      <c r="J134" s="118"/>
      <c r="K134" s="135"/>
      <c r="L134" s="139"/>
    </row>
    <row r="135" spans="1:12" ht="15" customHeight="1">
      <c r="A135" s="8" t="s">
        <v>170</v>
      </c>
      <c r="B135" s="7"/>
      <c r="C135" s="7"/>
      <c r="D135" s="134"/>
      <c r="E135" s="134"/>
      <c r="F135" s="76">
        <f>SUM(F128:F133)</f>
        <v>11471227</v>
      </c>
      <c r="G135" s="143"/>
      <c r="H135" s="177">
        <f>SUM(H128:H133)</f>
        <v>11492622</v>
      </c>
      <c r="I135" s="135"/>
      <c r="J135" s="119">
        <f>SUM(J128:J133)</f>
        <v>9712114</v>
      </c>
      <c r="K135" s="135"/>
      <c r="L135" s="178">
        <f>SUM(L128:L133)</f>
        <v>9809509</v>
      </c>
    </row>
    <row r="136" spans="1:12" ht="15" customHeight="1">
      <c r="A136" s="8" t="s">
        <v>33</v>
      </c>
      <c r="B136" s="7"/>
      <c r="C136" s="7"/>
      <c r="D136" s="134"/>
      <c r="E136" s="134"/>
      <c r="F136" s="97">
        <v>148461</v>
      </c>
      <c r="G136" s="135"/>
      <c r="H136" s="138">
        <v>145723</v>
      </c>
      <c r="I136" s="135"/>
      <c r="J136" s="97">
        <v>0</v>
      </c>
      <c r="K136" s="135"/>
      <c r="L136" s="138">
        <v>0</v>
      </c>
    </row>
    <row r="137" spans="1:12" ht="15" customHeight="1">
      <c r="A137" s="8"/>
      <c r="B137" s="7"/>
      <c r="C137" s="7"/>
      <c r="D137" s="134"/>
      <c r="E137" s="134"/>
      <c r="F137" s="12"/>
      <c r="G137" s="143"/>
      <c r="H137" s="135"/>
      <c r="I137" s="135"/>
      <c r="J137" s="95"/>
      <c r="K137" s="135"/>
      <c r="L137" s="135"/>
    </row>
    <row r="138" spans="1:12" ht="15" customHeight="1">
      <c r="A138" s="6" t="s">
        <v>94</v>
      </c>
      <c r="B138" s="7"/>
      <c r="C138" s="7"/>
      <c r="D138" s="134"/>
      <c r="E138" s="134"/>
      <c r="F138" s="45">
        <f>SUM(F135:F136)</f>
        <v>11619688</v>
      </c>
      <c r="G138" s="162"/>
      <c r="H138" s="138">
        <f>SUM(H135:H136)</f>
        <v>11638345</v>
      </c>
      <c r="I138" s="135"/>
      <c r="J138" s="97">
        <f>SUM(J135:J136)</f>
        <v>9712114</v>
      </c>
      <c r="K138" s="135"/>
      <c r="L138" s="138">
        <f>SUM(L135:L136)</f>
        <v>9809509</v>
      </c>
    </row>
    <row r="139" spans="1:12" ht="15" customHeight="1">
      <c r="A139" s="6"/>
      <c r="B139" s="7"/>
      <c r="C139" s="7"/>
      <c r="D139" s="134"/>
      <c r="E139" s="134"/>
      <c r="F139" s="45"/>
      <c r="G139" s="162"/>
      <c r="H139" s="146"/>
      <c r="I139" s="135"/>
      <c r="J139" s="114"/>
      <c r="K139" s="135"/>
      <c r="L139" s="146"/>
    </row>
    <row r="140" spans="1:12" ht="15" customHeight="1">
      <c r="A140" s="6"/>
      <c r="B140" s="7"/>
      <c r="C140" s="7"/>
      <c r="D140" s="134"/>
      <c r="E140" s="134"/>
      <c r="F140" s="12"/>
      <c r="G140" s="143"/>
      <c r="H140" s="135"/>
      <c r="I140" s="135"/>
      <c r="J140" s="95"/>
      <c r="K140" s="135"/>
      <c r="L140" s="135"/>
    </row>
    <row r="141" spans="1:12" ht="15" customHeight="1" thickBot="1">
      <c r="A141" s="6" t="s">
        <v>95</v>
      </c>
      <c r="B141" s="7"/>
      <c r="C141" s="7"/>
      <c r="D141" s="134"/>
      <c r="E141" s="134"/>
      <c r="F141" s="78">
        <f>SUM(F138,F96)</f>
        <v>28422148</v>
      </c>
      <c r="G141" s="162"/>
      <c r="H141" s="179">
        <f>SUM(H138,H96)</f>
        <v>29076660</v>
      </c>
      <c r="I141" s="135"/>
      <c r="J141" s="78">
        <f>SUM(J138,J96)</f>
        <v>25448179</v>
      </c>
      <c r="K141" s="135"/>
      <c r="L141" s="179">
        <f>SUM(L138,L96)</f>
        <v>26140098</v>
      </c>
    </row>
    <row r="142" spans="1:12" ht="15" customHeight="1" thickTop="1">
      <c r="A142" s="6"/>
      <c r="B142" s="7"/>
      <c r="C142" s="7"/>
      <c r="D142" s="134"/>
      <c r="E142" s="134"/>
      <c r="F142" s="143"/>
      <c r="G142" s="143"/>
      <c r="H142" s="143"/>
      <c r="I142" s="143"/>
      <c r="J142" s="143"/>
      <c r="K142" s="143"/>
      <c r="L142" s="143"/>
    </row>
    <row r="143" spans="1:12" ht="15" customHeight="1">
      <c r="A143" s="6"/>
      <c r="B143" s="7"/>
      <c r="C143" s="7"/>
      <c r="D143" s="134"/>
      <c r="E143" s="134"/>
      <c r="F143" s="143"/>
      <c r="G143" s="143"/>
      <c r="H143" s="143"/>
      <c r="I143" s="143"/>
      <c r="J143" s="143"/>
      <c r="K143" s="143"/>
      <c r="L143" s="143"/>
    </row>
    <row r="144" spans="1:12" ht="15" customHeight="1">
      <c r="A144" s="6"/>
      <c r="B144" s="7"/>
      <c r="C144" s="7"/>
      <c r="D144" s="134"/>
      <c r="E144" s="134"/>
      <c r="F144" s="143"/>
      <c r="G144" s="143"/>
      <c r="H144" s="143"/>
      <c r="I144" s="143"/>
      <c r="J144" s="143"/>
      <c r="K144" s="143"/>
      <c r="L144" s="143"/>
    </row>
    <row r="145" spans="1:12" ht="15" customHeight="1">
      <c r="A145" s="6"/>
      <c r="B145" s="7"/>
      <c r="C145" s="7"/>
      <c r="D145" s="134"/>
      <c r="E145" s="134"/>
      <c r="F145" s="143"/>
      <c r="G145" s="143"/>
      <c r="H145" s="143"/>
      <c r="I145" s="143"/>
      <c r="J145" s="143"/>
      <c r="K145" s="143"/>
      <c r="L145" s="143"/>
    </row>
    <row r="146" spans="1:12" ht="15" customHeight="1">
      <c r="A146" s="6"/>
      <c r="B146" s="7"/>
      <c r="C146" s="7"/>
      <c r="D146" s="134"/>
      <c r="E146" s="134"/>
      <c r="F146" s="143"/>
      <c r="G146" s="143"/>
      <c r="H146" s="143"/>
      <c r="I146" s="143"/>
      <c r="J146" s="143"/>
      <c r="K146" s="143"/>
      <c r="L146" s="143"/>
    </row>
    <row r="147" spans="1:12" ht="15" customHeight="1">
      <c r="A147" s="6"/>
      <c r="B147" s="7"/>
      <c r="C147" s="7"/>
      <c r="D147" s="134"/>
      <c r="E147" s="134"/>
      <c r="F147" s="143"/>
      <c r="G147" s="143"/>
      <c r="H147" s="143"/>
      <c r="I147" s="143"/>
      <c r="J147" s="143"/>
      <c r="K147" s="143"/>
      <c r="L147" s="143"/>
    </row>
    <row r="148" spans="1:12" ht="15" customHeight="1">
      <c r="A148" s="6"/>
      <c r="B148" s="7"/>
      <c r="C148" s="7"/>
      <c r="D148" s="134"/>
      <c r="E148" s="134"/>
      <c r="F148" s="143"/>
      <c r="G148" s="143"/>
      <c r="H148" s="143"/>
      <c r="I148" s="143"/>
      <c r="J148" s="143"/>
      <c r="K148" s="143"/>
      <c r="L148" s="143"/>
    </row>
    <row r="149" spans="1:12" ht="15" customHeight="1">
      <c r="A149" s="6"/>
      <c r="B149" s="7"/>
      <c r="C149" s="7"/>
      <c r="D149" s="134"/>
      <c r="E149" s="134"/>
      <c r="F149" s="143"/>
      <c r="G149" s="143"/>
      <c r="H149" s="143"/>
      <c r="I149" s="143"/>
      <c r="J149" s="143"/>
      <c r="K149" s="143"/>
      <c r="L149" s="143"/>
    </row>
    <row r="150" spans="1:12" ht="15" customHeight="1">
      <c r="A150" s="6"/>
      <c r="B150" s="7"/>
      <c r="C150" s="7"/>
      <c r="D150" s="134"/>
      <c r="E150" s="134"/>
      <c r="F150" s="143"/>
      <c r="G150" s="143"/>
      <c r="H150" s="143"/>
      <c r="I150" s="143"/>
      <c r="J150" s="143"/>
      <c r="K150" s="143"/>
      <c r="L150" s="143"/>
    </row>
    <row r="151" spans="1:12" ht="15" customHeight="1">
      <c r="A151" s="6"/>
      <c r="B151" s="7"/>
      <c r="C151" s="7"/>
      <c r="D151" s="134"/>
      <c r="E151" s="134"/>
      <c r="F151" s="143"/>
      <c r="G151" s="143"/>
      <c r="H151" s="143"/>
      <c r="I151" s="143"/>
      <c r="J151" s="143"/>
      <c r="K151" s="143"/>
      <c r="L151" s="143"/>
    </row>
    <row r="152" spans="1:12" ht="15" customHeight="1">
      <c r="A152" s="6"/>
      <c r="B152" s="7"/>
      <c r="C152" s="7"/>
      <c r="D152" s="134"/>
      <c r="E152" s="134"/>
      <c r="F152" s="143"/>
      <c r="G152" s="143"/>
      <c r="H152" s="143"/>
      <c r="I152" s="143"/>
      <c r="J152" s="143"/>
      <c r="K152" s="143"/>
      <c r="L152" s="143"/>
    </row>
    <row r="153" spans="1:12" ht="13.7" customHeight="1">
      <c r="A153" s="6"/>
      <c r="B153" s="7"/>
      <c r="C153" s="7"/>
      <c r="D153" s="134"/>
      <c r="E153" s="134"/>
      <c r="F153" s="143"/>
      <c r="G153" s="143"/>
      <c r="H153" s="143"/>
      <c r="I153" s="143"/>
      <c r="J153" s="143"/>
      <c r="K153" s="143"/>
      <c r="L153" s="143"/>
    </row>
    <row r="154" spans="1:12" ht="16.5" customHeight="1">
      <c r="A154" s="6"/>
      <c r="B154" s="7"/>
      <c r="C154" s="7"/>
      <c r="D154" s="134"/>
      <c r="E154" s="134"/>
      <c r="F154" s="143"/>
      <c r="G154" s="143"/>
      <c r="H154" s="143"/>
      <c r="I154" s="143"/>
      <c r="J154" s="143"/>
      <c r="K154" s="143"/>
      <c r="L154" s="143"/>
    </row>
    <row r="155" spans="1:12" ht="6" customHeight="1">
      <c r="A155" s="6"/>
      <c r="B155" s="7"/>
      <c r="C155" s="7"/>
      <c r="D155" s="134"/>
      <c r="E155" s="134"/>
      <c r="F155" s="143"/>
      <c r="G155" s="143"/>
      <c r="H155" s="143"/>
      <c r="I155" s="143"/>
      <c r="J155" s="143"/>
      <c r="K155" s="143"/>
      <c r="L155" s="143"/>
    </row>
    <row r="156" spans="1:12" ht="21.95" customHeight="1">
      <c r="A156" s="220" t="str">
        <f>A53</f>
        <v>The accompanying notes are an integral part of this interim financial information.</v>
      </c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50:L50"/>
    <mergeCell ref="A51:L51"/>
    <mergeCell ref="H59:L59"/>
    <mergeCell ref="F8:H8"/>
    <mergeCell ref="J8:L8"/>
    <mergeCell ref="A53:L53"/>
    <mergeCell ref="F60:H60"/>
    <mergeCell ref="J60:L60"/>
    <mergeCell ref="F61:H61"/>
    <mergeCell ref="J61:L61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D71 I64 G11 I11 D72:D73 D74:D75 D85:D91 I115 F114:L114 F115:H115 J115:L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CC1D-333C-4961-896E-15B85B01C0FD}">
  <dimension ref="A1:L102"/>
  <sheetViews>
    <sheetView topLeftCell="A90" zoomScale="110" zoomScaleNormal="110" zoomScaleSheetLayoutView="120" workbookViewId="0">
      <selection activeCell="L18" sqref="L18"/>
    </sheetView>
  </sheetViews>
  <sheetFormatPr defaultColWidth="9.140625" defaultRowHeight="15" customHeight="1"/>
  <cols>
    <col min="1" max="1" width="1.7109375" style="8" customWidth="1"/>
    <col min="2" max="2" width="9.140625" style="8"/>
    <col min="3" max="3" width="23.85546875" style="8" customWidth="1"/>
    <col min="4" max="4" width="6.28515625" style="8" customWidth="1"/>
    <col min="5" max="5" width="0.85546875" style="81" customWidth="1"/>
    <col min="6" max="6" width="11.28515625" style="8" customWidth="1"/>
    <col min="7" max="7" width="0.85546875" style="81" customWidth="1"/>
    <col min="8" max="8" width="11.28515625" style="8" customWidth="1"/>
    <col min="9" max="9" width="0.85546875" style="81" customWidth="1"/>
    <col min="10" max="10" width="11.28515625" style="8" customWidth="1"/>
    <col min="11" max="11" width="0.85546875" style="81" customWidth="1"/>
    <col min="12" max="12" width="11.28515625" style="8" customWidth="1"/>
    <col min="13" max="16384" width="9.140625" style="8"/>
  </cols>
  <sheetData>
    <row r="1" spans="1:12" ht="15" customHeight="1">
      <c r="A1" s="6" t="s">
        <v>34</v>
      </c>
    </row>
    <row r="2" spans="1:12" ht="15" customHeight="1">
      <c r="A2" s="6" t="s">
        <v>35</v>
      </c>
    </row>
    <row r="3" spans="1:12" ht="15" customHeight="1">
      <c r="A3" s="2" t="s">
        <v>186</v>
      </c>
      <c r="B3" s="29"/>
      <c r="C3" s="29"/>
      <c r="D3" s="29"/>
      <c r="E3" s="82"/>
      <c r="F3" s="29"/>
      <c r="G3" s="82"/>
      <c r="H3" s="29"/>
      <c r="I3" s="82"/>
      <c r="J3" s="29"/>
      <c r="K3" s="82"/>
      <c r="L3" s="29"/>
    </row>
    <row r="4" spans="1:12" ht="15" customHeight="1">
      <c r="A4" s="6"/>
    </row>
    <row r="5" spans="1:12" ht="15" customHeight="1">
      <c r="A5" s="6"/>
    </row>
    <row r="6" spans="1:12" ht="15" customHeight="1">
      <c r="A6" s="6"/>
      <c r="J6" s="226" t="s">
        <v>2</v>
      </c>
      <c r="K6" s="227"/>
      <c r="L6" s="227"/>
    </row>
    <row r="7" spans="1:12" ht="15" customHeight="1">
      <c r="E7" s="4"/>
      <c r="F7" s="228" t="s">
        <v>105</v>
      </c>
      <c r="G7" s="228"/>
      <c r="H7" s="228"/>
      <c r="I7" s="4"/>
      <c r="J7" s="228" t="s">
        <v>107</v>
      </c>
      <c r="K7" s="228"/>
      <c r="L7" s="228"/>
    </row>
    <row r="8" spans="1:12" ht="15" customHeight="1">
      <c r="E8" s="4"/>
      <c r="F8" s="229" t="s">
        <v>106</v>
      </c>
      <c r="G8" s="229"/>
      <c r="H8" s="229"/>
      <c r="I8" s="4"/>
      <c r="J8" s="229" t="s">
        <v>106</v>
      </c>
      <c r="K8" s="229"/>
      <c r="L8" s="229"/>
    </row>
    <row r="9" spans="1:12" ht="15" customHeight="1">
      <c r="E9" s="4"/>
      <c r="F9" s="198" t="s">
        <v>3</v>
      </c>
      <c r="G9" s="4"/>
      <c r="H9" s="198" t="s">
        <v>3</v>
      </c>
      <c r="I9" s="4"/>
      <c r="J9" s="198" t="s">
        <v>3</v>
      </c>
      <c r="K9" s="4"/>
      <c r="L9" s="198" t="s">
        <v>3</v>
      </c>
    </row>
    <row r="10" spans="1:12" ht="15" customHeight="1">
      <c r="D10" s="129" t="s">
        <v>6</v>
      </c>
      <c r="E10" s="4"/>
      <c r="F10" s="5" t="s">
        <v>182</v>
      </c>
      <c r="G10" s="3"/>
      <c r="H10" s="5" t="s">
        <v>162</v>
      </c>
      <c r="I10" s="3"/>
      <c r="J10" s="5" t="s">
        <v>182</v>
      </c>
      <c r="K10" s="3"/>
      <c r="L10" s="5" t="s">
        <v>162</v>
      </c>
    </row>
    <row r="11" spans="1:12" ht="15" customHeight="1">
      <c r="D11" s="83"/>
      <c r="E11" s="4"/>
      <c r="F11" s="16"/>
      <c r="G11" s="4"/>
      <c r="H11" s="198"/>
      <c r="I11" s="4"/>
      <c r="J11" s="16"/>
      <c r="K11" s="4"/>
      <c r="L11" s="198"/>
    </row>
    <row r="12" spans="1:12" ht="15" customHeight="1">
      <c r="A12" s="6" t="s">
        <v>36</v>
      </c>
      <c r="D12" s="17">
        <v>17.2</v>
      </c>
      <c r="E12" s="18"/>
      <c r="F12" s="19"/>
      <c r="G12" s="18"/>
      <c r="H12" s="18"/>
      <c r="I12" s="18"/>
      <c r="J12" s="19"/>
      <c r="K12" s="18"/>
      <c r="L12" s="18"/>
    </row>
    <row r="13" spans="1:12" ht="15" customHeight="1">
      <c r="D13" s="17"/>
      <c r="E13" s="18"/>
      <c r="F13" s="20"/>
      <c r="G13" s="21"/>
      <c r="I13" s="21"/>
      <c r="J13" s="20"/>
      <c r="K13" s="21"/>
    </row>
    <row r="14" spans="1:12" ht="15" customHeight="1">
      <c r="A14" s="8" t="s">
        <v>37</v>
      </c>
      <c r="D14" s="17"/>
      <c r="E14" s="18"/>
      <c r="F14" s="79">
        <v>570942</v>
      </c>
      <c r="G14" s="23"/>
      <c r="H14" s="9">
        <v>686147</v>
      </c>
      <c r="I14" s="23"/>
      <c r="J14" s="79">
        <v>583870</v>
      </c>
      <c r="K14" s="23"/>
      <c r="L14" s="9">
        <v>692534</v>
      </c>
    </row>
    <row r="15" spans="1:12" ht="15" customHeight="1">
      <c r="A15" s="8" t="s">
        <v>38</v>
      </c>
      <c r="D15" s="17"/>
      <c r="E15" s="18"/>
      <c r="F15" s="79">
        <v>390722</v>
      </c>
      <c r="G15" s="23"/>
      <c r="H15" s="9">
        <v>363986</v>
      </c>
      <c r="I15" s="23"/>
      <c r="J15" s="79">
        <v>102775</v>
      </c>
      <c r="K15" s="23"/>
      <c r="L15" s="9">
        <v>92231</v>
      </c>
    </row>
    <row r="16" spans="1:12" ht="15" customHeight="1">
      <c r="A16" s="8" t="s">
        <v>157</v>
      </c>
      <c r="D16" s="17"/>
      <c r="E16" s="18"/>
      <c r="F16" s="79">
        <v>53260</v>
      </c>
      <c r="G16" s="23"/>
      <c r="H16" s="9">
        <v>22182</v>
      </c>
      <c r="I16" s="23"/>
      <c r="J16" s="79">
        <v>53260</v>
      </c>
      <c r="K16" s="23"/>
      <c r="L16" s="9">
        <v>22182</v>
      </c>
    </row>
    <row r="17" spans="1:12" ht="15" customHeight="1">
      <c r="A17" s="8" t="s">
        <v>86</v>
      </c>
      <c r="D17" s="17"/>
      <c r="E17" s="18"/>
      <c r="F17" s="79"/>
      <c r="G17" s="23"/>
      <c r="I17" s="33"/>
      <c r="J17" s="15"/>
      <c r="K17" s="34"/>
    </row>
    <row r="18" spans="1:12" ht="15" customHeight="1">
      <c r="B18" s="8" t="s">
        <v>87</v>
      </c>
      <c r="D18" s="17"/>
      <c r="E18" s="18"/>
      <c r="F18" s="79">
        <v>2561</v>
      </c>
      <c r="G18" s="23"/>
      <c r="H18" s="9">
        <v>4337</v>
      </c>
      <c r="I18" s="23"/>
      <c r="J18" s="79">
        <v>0</v>
      </c>
      <c r="K18" s="23"/>
      <c r="L18" s="21">
        <v>0</v>
      </c>
    </row>
    <row r="19" spans="1:12" ht="15" customHeight="1">
      <c r="A19" s="8" t="s">
        <v>39</v>
      </c>
      <c r="D19" s="17"/>
      <c r="E19" s="21"/>
      <c r="F19" s="170">
        <v>48689</v>
      </c>
      <c r="G19" s="23"/>
      <c r="H19" s="166">
        <v>36503</v>
      </c>
      <c r="I19" s="23"/>
      <c r="J19" s="170">
        <v>25746</v>
      </c>
      <c r="K19" s="23"/>
      <c r="L19" s="166">
        <v>23934</v>
      </c>
    </row>
    <row r="20" spans="1:12" ht="15" customHeight="1">
      <c r="D20" s="17"/>
      <c r="E20" s="18"/>
      <c r="F20" s="20"/>
      <c r="G20" s="21"/>
      <c r="I20" s="21"/>
      <c r="J20" s="20"/>
      <c r="K20" s="21"/>
    </row>
    <row r="21" spans="1:12" ht="15" customHeight="1">
      <c r="A21" s="6" t="s">
        <v>72</v>
      </c>
      <c r="D21" s="17"/>
      <c r="E21" s="21"/>
      <c r="F21" s="19">
        <f>SUM(F14:F20)</f>
        <v>1066174</v>
      </c>
      <c r="G21" s="21"/>
      <c r="H21" s="18">
        <f>SUM(H14:H20)</f>
        <v>1113155</v>
      </c>
      <c r="I21" s="21"/>
      <c r="J21" s="19">
        <f>SUM(J14:J20)</f>
        <v>765651</v>
      </c>
      <c r="K21" s="21"/>
      <c r="L21" s="18">
        <f>SUM(L14:L20)</f>
        <v>830881</v>
      </c>
    </row>
    <row r="22" spans="1:12" ht="15" customHeight="1">
      <c r="A22" s="8" t="s">
        <v>40</v>
      </c>
      <c r="D22" s="46"/>
      <c r="E22" s="21"/>
      <c r="F22" s="170">
        <v>22041</v>
      </c>
      <c r="G22" s="9"/>
      <c r="H22" s="166">
        <v>11753</v>
      </c>
      <c r="I22" s="9"/>
      <c r="J22" s="170">
        <v>20140</v>
      </c>
      <c r="K22" s="23"/>
      <c r="L22" s="99">
        <v>15837</v>
      </c>
    </row>
    <row r="23" spans="1:12" ht="15" customHeight="1">
      <c r="D23" s="17"/>
      <c r="E23" s="18"/>
      <c r="F23" s="20"/>
      <c r="G23" s="21"/>
      <c r="I23" s="21"/>
      <c r="J23" s="20"/>
      <c r="K23" s="21"/>
    </row>
    <row r="24" spans="1:12" ht="15" customHeight="1">
      <c r="A24" s="6" t="s">
        <v>41</v>
      </c>
      <c r="D24" s="17"/>
      <c r="E24" s="18"/>
      <c r="F24" s="22">
        <f>SUM(F21:F23)</f>
        <v>1088215</v>
      </c>
      <c r="G24" s="18"/>
      <c r="H24" s="30">
        <f>SUM(H21:H23)</f>
        <v>1124908</v>
      </c>
      <c r="I24" s="18"/>
      <c r="J24" s="22">
        <f>SUM(J21:J23)</f>
        <v>785791</v>
      </c>
      <c r="K24" s="18"/>
      <c r="L24" s="30">
        <f>SUM(L21:L23)</f>
        <v>846718</v>
      </c>
    </row>
    <row r="25" spans="1:12" ht="15" customHeight="1">
      <c r="D25" s="17"/>
      <c r="E25" s="21"/>
      <c r="F25" s="14"/>
      <c r="G25" s="21"/>
      <c r="H25" s="21"/>
      <c r="I25" s="21"/>
      <c r="J25" s="14"/>
      <c r="K25" s="21"/>
      <c r="L25" s="21"/>
    </row>
    <row r="26" spans="1:12" ht="15" customHeight="1">
      <c r="A26" s="6" t="s">
        <v>42</v>
      </c>
      <c r="D26" s="17">
        <v>17.2</v>
      </c>
      <c r="E26" s="21"/>
      <c r="F26" s="14"/>
      <c r="G26" s="21"/>
      <c r="H26" s="21"/>
      <c r="I26" s="21"/>
      <c r="J26" s="14"/>
      <c r="K26" s="21"/>
      <c r="L26" s="21"/>
    </row>
    <row r="27" spans="1:12" ht="15" customHeight="1">
      <c r="D27" s="17"/>
      <c r="E27" s="21"/>
      <c r="F27" s="20"/>
      <c r="G27" s="21"/>
      <c r="I27" s="21"/>
      <c r="J27" s="20"/>
      <c r="K27" s="21"/>
    </row>
    <row r="28" spans="1:12" ht="15" customHeight="1">
      <c r="A28" s="8" t="s">
        <v>43</v>
      </c>
      <c r="D28" s="17"/>
      <c r="E28" s="21"/>
      <c r="F28" s="79">
        <v>-527109</v>
      </c>
      <c r="G28" s="9"/>
      <c r="H28" s="9">
        <v>-377070</v>
      </c>
      <c r="I28" s="9"/>
      <c r="J28" s="79">
        <v>-542833</v>
      </c>
      <c r="K28" s="23"/>
      <c r="L28" s="23">
        <v>-382889</v>
      </c>
    </row>
    <row r="29" spans="1:12" ht="15" customHeight="1">
      <c r="A29" s="8" t="s">
        <v>44</v>
      </c>
      <c r="D29" s="17"/>
      <c r="E29" s="18"/>
      <c r="F29" s="79">
        <v>-294743</v>
      </c>
      <c r="G29" s="9"/>
      <c r="H29" s="9">
        <v>-270407</v>
      </c>
      <c r="I29" s="9"/>
      <c r="J29" s="79">
        <v>-122947</v>
      </c>
      <c r="K29" s="23"/>
      <c r="L29" s="23">
        <v>-91899</v>
      </c>
    </row>
    <row r="30" spans="1:12" ht="15" customHeight="1">
      <c r="A30" s="8" t="s">
        <v>160</v>
      </c>
      <c r="D30" s="17"/>
      <c r="E30" s="18"/>
      <c r="F30" s="79">
        <v>-48109</v>
      </c>
      <c r="G30" s="9"/>
      <c r="H30" s="9">
        <v>-39263</v>
      </c>
      <c r="I30" s="9"/>
      <c r="J30" s="79">
        <v>-55460</v>
      </c>
      <c r="K30" s="23"/>
      <c r="L30" s="23">
        <v>-38995</v>
      </c>
    </row>
    <row r="31" spans="1:12" ht="15" customHeight="1">
      <c r="A31" s="8" t="s">
        <v>88</v>
      </c>
      <c r="D31" s="17"/>
      <c r="E31" s="18"/>
      <c r="F31" s="100"/>
      <c r="G31" s="23"/>
      <c r="I31" s="23"/>
      <c r="J31" s="100"/>
      <c r="K31" s="21"/>
      <c r="L31" s="21"/>
    </row>
    <row r="32" spans="1:12" ht="15" customHeight="1">
      <c r="B32" s="8" t="s">
        <v>87</v>
      </c>
      <c r="D32" s="17"/>
      <c r="E32" s="18"/>
      <c r="F32" s="79">
        <v>-2561</v>
      </c>
      <c r="G32" s="9"/>
      <c r="H32" s="9">
        <v>-4337</v>
      </c>
      <c r="I32" s="9"/>
      <c r="J32" s="79">
        <v>0</v>
      </c>
      <c r="K32" s="23"/>
      <c r="L32" s="21">
        <v>0</v>
      </c>
    </row>
    <row r="33" spans="1:12" ht="15" customHeight="1">
      <c r="A33" s="8" t="s">
        <v>45</v>
      </c>
      <c r="D33" s="17"/>
      <c r="E33" s="18"/>
      <c r="F33" s="170">
        <v>-38874</v>
      </c>
      <c r="G33" s="9"/>
      <c r="H33" s="166">
        <v>-31015</v>
      </c>
      <c r="I33" s="9"/>
      <c r="J33" s="170">
        <v>-21820</v>
      </c>
      <c r="K33" s="23"/>
      <c r="L33" s="99">
        <v>-22103</v>
      </c>
    </row>
    <row r="34" spans="1:12" ht="15" customHeight="1">
      <c r="D34" s="17"/>
      <c r="E34" s="21"/>
      <c r="F34" s="20"/>
      <c r="G34" s="21"/>
      <c r="I34" s="21"/>
      <c r="J34" s="20"/>
      <c r="K34" s="21"/>
    </row>
    <row r="35" spans="1:12" ht="15" customHeight="1">
      <c r="A35" s="6" t="s">
        <v>117</v>
      </c>
      <c r="D35" s="17"/>
      <c r="E35" s="18"/>
      <c r="F35" s="14">
        <f>SUM(F28:F34)</f>
        <v>-911396</v>
      </c>
      <c r="G35" s="21"/>
      <c r="H35" s="21">
        <f>SUM(H28:H34)</f>
        <v>-722092</v>
      </c>
      <c r="I35" s="21"/>
      <c r="J35" s="14">
        <f>SUM(J28:J34)</f>
        <v>-743060</v>
      </c>
      <c r="K35" s="21"/>
      <c r="L35" s="21">
        <f>SUM(L28:L34)</f>
        <v>-535886</v>
      </c>
    </row>
    <row r="36" spans="1:12" ht="15" customHeight="1">
      <c r="A36" s="8" t="s">
        <v>46</v>
      </c>
      <c r="D36" s="17"/>
      <c r="E36" s="21"/>
      <c r="F36" s="79">
        <v>-2687</v>
      </c>
      <c r="G36" s="9"/>
      <c r="H36" s="9">
        <v>-2375</v>
      </c>
      <c r="I36" s="9"/>
      <c r="J36" s="79">
        <v>-2391</v>
      </c>
      <c r="K36" s="23"/>
      <c r="L36" s="23">
        <v>-2123</v>
      </c>
    </row>
    <row r="37" spans="1:12" ht="15" customHeight="1">
      <c r="A37" s="8" t="s">
        <v>47</v>
      </c>
      <c r="D37" s="17"/>
      <c r="E37" s="18"/>
      <c r="F37" s="79">
        <v>-125855</v>
      </c>
      <c r="G37" s="9"/>
      <c r="H37" s="9">
        <v>-143970</v>
      </c>
      <c r="I37" s="9"/>
      <c r="J37" s="79">
        <v>-90170</v>
      </c>
      <c r="K37" s="23"/>
      <c r="L37" s="23">
        <v>-107437</v>
      </c>
    </row>
    <row r="38" spans="1:12" ht="15" customHeight="1">
      <c r="A38" s="8" t="s">
        <v>48</v>
      </c>
      <c r="E38" s="8"/>
      <c r="F38" s="170">
        <v>-86516</v>
      </c>
      <c r="G38" s="9"/>
      <c r="H38" s="166">
        <v>-73140</v>
      </c>
      <c r="I38" s="9"/>
      <c r="J38" s="170">
        <v>-81501</v>
      </c>
      <c r="K38" s="23"/>
      <c r="L38" s="99">
        <v>-69513</v>
      </c>
    </row>
    <row r="39" spans="1:12" ht="15" customHeight="1">
      <c r="D39" s="17"/>
      <c r="E39" s="21"/>
      <c r="F39" s="20"/>
      <c r="G39" s="21"/>
      <c r="I39" s="21"/>
      <c r="J39" s="20"/>
      <c r="K39" s="21"/>
    </row>
    <row r="40" spans="1:12" ht="15" customHeight="1">
      <c r="A40" s="6" t="s">
        <v>49</v>
      </c>
      <c r="D40" s="17"/>
      <c r="E40" s="18"/>
      <c r="F40" s="22">
        <f>SUM(F35:F38)</f>
        <v>-1126454</v>
      </c>
      <c r="G40" s="21"/>
      <c r="H40" s="30">
        <f>SUM(H35:H38)</f>
        <v>-941577</v>
      </c>
      <c r="I40" s="21"/>
      <c r="J40" s="22">
        <f>SUM(J35:J38)</f>
        <v>-917122</v>
      </c>
      <c r="K40" s="21"/>
      <c r="L40" s="30">
        <f>SUM(L35:L38)</f>
        <v>-714959</v>
      </c>
    </row>
    <row r="41" spans="1:12" ht="15" customHeight="1">
      <c r="D41" s="17"/>
      <c r="E41" s="21"/>
      <c r="F41" s="14"/>
      <c r="G41" s="21"/>
      <c r="H41" s="21"/>
      <c r="I41" s="21"/>
      <c r="J41" s="14"/>
      <c r="K41" s="21"/>
      <c r="L41" s="21"/>
    </row>
    <row r="42" spans="1:12" ht="15" customHeight="1">
      <c r="A42" s="6" t="s">
        <v>194</v>
      </c>
      <c r="D42" s="17"/>
      <c r="E42" s="21"/>
      <c r="F42" s="14">
        <f>F24+F40</f>
        <v>-38239</v>
      </c>
      <c r="G42" s="21"/>
      <c r="H42" s="21">
        <f>H24+H40</f>
        <v>183331</v>
      </c>
      <c r="I42" s="21"/>
      <c r="J42" s="14">
        <f>J24+J40</f>
        <v>-131331</v>
      </c>
      <c r="K42" s="21"/>
      <c r="L42" s="21">
        <f>L24+L40</f>
        <v>131759</v>
      </c>
    </row>
    <row r="43" spans="1:12" ht="15" customHeight="1">
      <c r="A43" s="8" t="s">
        <v>115</v>
      </c>
      <c r="D43" s="84">
        <v>16</v>
      </c>
      <c r="E43" s="18"/>
      <c r="F43" s="171">
        <v>19582</v>
      </c>
      <c r="G43" s="9"/>
      <c r="H43" s="172">
        <v>-31557</v>
      </c>
      <c r="I43" s="9"/>
      <c r="J43" s="171">
        <v>33936</v>
      </c>
      <c r="K43" s="23"/>
      <c r="L43" s="52">
        <v>-24391</v>
      </c>
    </row>
    <row r="44" spans="1:12" ht="15" customHeight="1">
      <c r="D44" s="17"/>
      <c r="E44" s="18"/>
      <c r="F44" s="19"/>
      <c r="G44" s="21"/>
      <c r="H44" s="18"/>
      <c r="I44" s="21"/>
      <c r="J44" s="19"/>
      <c r="K44" s="21"/>
      <c r="L44" s="18"/>
    </row>
    <row r="45" spans="1:12" ht="15" customHeight="1">
      <c r="A45" s="6" t="s">
        <v>195</v>
      </c>
      <c r="D45" s="17"/>
      <c r="E45" s="21"/>
      <c r="F45" s="22">
        <f>SUM(F42:F44)</f>
        <v>-18657</v>
      </c>
      <c r="G45" s="21"/>
      <c r="H45" s="30">
        <f>SUM(H42:H44)</f>
        <v>151774</v>
      </c>
      <c r="I45" s="21"/>
      <c r="J45" s="22">
        <f>SUM(J42:J44)</f>
        <v>-97395</v>
      </c>
      <c r="K45" s="21"/>
      <c r="L45" s="30">
        <f>SUM(L42:L44)</f>
        <v>107368</v>
      </c>
    </row>
    <row r="46" spans="1:12" ht="15" customHeight="1">
      <c r="D46" s="17"/>
      <c r="E46" s="18"/>
      <c r="G46" s="18"/>
      <c r="I46" s="18"/>
      <c r="K46" s="18"/>
    </row>
    <row r="47" spans="1:12" ht="15" customHeight="1">
      <c r="D47" s="17"/>
      <c r="E47" s="18"/>
      <c r="G47" s="18"/>
      <c r="I47" s="18"/>
      <c r="K47" s="18"/>
    </row>
    <row r="48" spans="1:12" ht="18.75" customHeight="1">
      <c r="D48" s="17"/>
      <c r="E48" s="18"/>
      <c r="G48" s="18"/>
      <c r="I48" s="18"/>
      <c r="K48" s="18"/>
    </row>
    <row r="49" spans="1:12" ht="18.75" customHeight="1">
      <c r="D49" s="17"/>
      <c r="E49" s="18"/>
      <c r="G49" s="18"/>
      <c r="I49" s="18"/>
      <c r="K49" s="18"/>
    </row>
    <row r="50" spans="1:12" ht="11.25" customHeight="1">
      <c r="D50" s="17"/>
      <c r="E50" s="18"/>
      <c r="G50" s="18"/>
      <c r="I50" s="18"/>
      <c r="K50" s="18"/>
    </row>
    <row r="51" spans="1:12" ht="21.95" customHeight="1">
      <c r="A51" s="224" t="s">
        <v>151</v>
      </c>
      <c r="B51" s="224"/>
      <c r="C51" s="224"/>
      <c r="D51" s="224"/>
      <c r="E51" s="224"/>
      <c r="F51" s="224"/>
      <c r="G51" s="224"/>
      <c r="H51" s="224"/>
      <c r="I51" s="224"/>
      <c r="J51" s="224"/>
      <c r="K51" s="224"/>
      <c r="L51" s="225"/>
    </row>
    <row r="52" spans="1:12" ht="15" customHeight="1">
      <c r="A52" s="6" t="s">
        <v>34</v>
      </c>
    </row>
    <row r="53" spans="1:12" ht="15" customHeight="1">
      <c r="A53" s="6" t="s">
        <v>156</v>
      </c>
    </row>
    <row r="54" spans="1:12" ht="15" customHeight="1">
      <c r="A54" s="2" t="str">
        <f>A3</f>
        <v>For the three-month period ended 31 March 2024</v>
      </c>
      <c r="B54" s="29"/>
      <c r="C54" s="29"/>
      <c r="D54" s="29"/>
      <c r="E54" s="82"/>
      <c r="F54" s="29"/>
      <c r="G54" s="82"/>
      <c r="H54" s="29"/>
      <c r="I54" s="82"/>
      <c r="J54" s="29"/>
      <c r="K54" s="82"/>
      <c r="L54" s="29"/>
    </row>
    <row r="55" spans="1:12" ht="15" customHeight="1">
      <c r="A55" s="6"/>
    </row>
    <row r="56" spans="1:12" ht="15" customHeight="1">
      <c r="A56" s="6"/>
    </row>
    <row r="57" spans="1:12" ht="15" customHeight="1">
      <c r="A57" s="6"/>
      <c r="J57" s="226" t="s">
        <v>2</v>
      </c>
      <c r="K57" s="227"/>
      <c r="L57" s="227"/>
    </row>
    <row r="58" spans="1:12" ht="15" customHeight="1">
      <c r="E58" s="4"/>
      <c r="F58" s="228" t="s">
        <v>105</v>
      </c>
      <c r="G58" s="228"/>
      <c r="H58" s="228"/>
      <c r="I58" s="4"/>
      <c r="J58" s="228" t="s">
        <v>107</v>
      </c>
      <c r="K58" s="228"/>
      <c r="L58" s="228"/>
    </row>
    <row r="59" spans="1:12" ht="15" customHeight="1">
      <c r="E59" s="4"/>
      <c r="F59" s="229" t="s">
        <v>106</v>
      </c>
      <c r="G59" s="229"/>
      <c r="H59" s="229"/>
      <c r="I59" s="4"/>
      <c r="J59" s="229" t="s">
        <v>106</v>
      </c>
      <c r="K59" s="229"/>
      <c r="L59" s="229"/>
    </row>
    <row r="60" spans="1:12" ht="15" customHeight="1">
      <c r="E60" s="4"/>
      <c r="F60" s="198" t="s">
        <v>3</v>
      </c>
      <c r="G60" s="4"/>
      <c r="H60" s="198" t="s">
        <v>3</v>
      </c>
      <c r="I60" s="4"/>
      <c r="J60" s="198" t="s">
        <v>3</v>
      </c>
      <c r="K60" s="4"/>
      <c r="L60" s="198" t="s">
        <v>3</v>
      </c>
    </row>
    <row r="61" spans="1:12" ht="15" customHeight="1">
      <c r="D61" s="83"/>
      <c r="E61" s="4"/>
      <c r="F61" s="5" t="s">
        <v>182</v>
      </c>
      <c r="G61" s="3"/>
      <c r="H61" s="5" t="s">
        <v>162</v>
      </c>
      <c r="I61" s="3"/>
      <c r="J61" s="5" t="s">
        <v>182</v>
      </c>
      <c r="K61" s="3"/>
      <c r="L61" s="5" t="s">
        <v>162</v>
      </c>
    </row>
    <row r="62" spans="1:12" ht="15" customHeight="1">
      <c r="D62" s="83"/>
      <c r="E62" s="4"/>
      <c r="F62" s="16"/>
      <c r="G62" s="4"/>
      <c r="H62" s="198"/>
      <c r="I62" s="4"/>
      <c r="J62" s="16"/>
      <c r="K62" s="4"/>
      <c r="L62" s="198"/>
    </row>
    <row r="63" spans="1:12" ht="15" customHeight="1">
      <c r="A63" s="6" t="s">
        <v>78</v>
      </c>
      <c r="D63" s="17"/>
      <c r="E63" s="18"/>
      <c r="F63" s="20"/>
      <c r="G63" s="18"/>
      <c r="I63" s="18"/>
      <c r="J63" s="20"/>
      <c r="K63" s="18"/>
    </row>
    <row r="64" spans="1:12" ht="15" customHeight="1">
      <c r="A64" s="6"/>
      <c r="D64" s="17"/>
      <c r="E64" s="18"/>
      <c r="F64" s="20"/>
      <c r="G64" s="18"/>
      <c r="I64" s="18"/>
      <c r="J64" s="20"/>
      <c r="K64" s="18"/>
    </row>
    <row r="65" spans="1:12" ht="15" customHeight="1">
      <c r="A65" s="8" t="s">
        <v>79</v>
      </c>
      <c r="B65" s="6"/>
      <c r="D65" s="17"/>
      <c r="E65" s="18"/>
      <c r="F65" s="20"/>
      <c r="G65" s="18"/>
      <c r="I65" s="18"/>
      <c r="J65" s="20"/>
      <c r="K65" s="18"/>
    </row>
    <row r="66" spans="1:12" ht="15" customHeight="1">
      <c r="B66" s="8" t="s">
        <v>50</v>
      </c>
      <c r="D66" s="17"/>
      <c r="E66" s="18"/>
      <c r="F66" s="51">
        <v>0</v>
      </c>
      <c r="G66" s="23"/>
      <c r="H66" s="99">
        <v>0</v>
      </c>
      <c r="I66" s="23"/>
      <c r="J66" s="51">
        <v>0</v>
      </c>
      <c r="K66" s="23"/>
      <c r="L66" s="99">
        <v>0</v>
      </c>
    </row>
    <row r="67" spans="1:12" ht="15" customHeight="1">
      <c r="A67" s="6"/>
      <c r="B67" s="6"/>
      <c r="D67" s="17"/>
      <c r="E67" s="18"/>
      <c r="F67" s="20"/>
      <c r="G67" s="18"/>
      <c r="I67" s="18"/>
      <c r="J67" s="20"/>
      <c r="K67" s="18"/>
    </row>
    <row r="68" spans="1:12" ht="15" customHeight="1">
      <c r="A68" s="6" t="s">
        <v>196</v>
      </c>
      <c r="B68" s="6"/>
      <c r="D68" s="17"/>
      <c r="E68" s="18"/>
      <c r="F68" s="20"/>
      <c r="G68" s="8"/>
      <c r="I68" s="8"/>
      <c r="J68" s="20"/>
      <c r="K68" s="8"/>
    </row>
    <row r="69" spans="1:12" ht="15" customHeight="1" thickBot="1">
      <c r="B69" s="6" t="s">
        <v>89</v>
      </c>
      <c r="D69" s="17"/>
      <c r="E69" s="18"/>
      <c r="F69" s="26">
        <f>SUM(F45)</f>
        <v>-18657</v>
      </c>
      <c r="G69" s="18"/>
      <c r="H69" s="107">
        <f>SUM(H45)</f>
        <v>151774</v>
      </c>
      <c r="I69" s="18"/>
      <c r="J69" s="26">
        <f>SUM(J45)</f>
        <v>-97395</v>
      </c>
      <c r="K69" s="18"/>
      <c r="L69" s="107">
        <f>SUM(L45)</f>
        <v>107368</v>
      </c>
    </row>
    <row r="70" spans="1:12" ht="15" customHeight="1" thickTop="1">
      <c r="D70" s="17"/>
      <c r="E70" s="18"/>
      <c r="F70" s="25"/>
      <c r="G70" s="18"/>
      <c r="H70" s="31"/>
      <c r="I70" s="18"/>
      <c r="J70" s="25"/>
      <c r="K70" s="18"/>
      <c r="L70" s="31"/>
    </row>
    <row r="71" spans="1:12" ht="15" customHeight="1">
      <c r="A71" s="6" t="s">
        <v>197</v>
      </c>
      <c r="D71" s="17"/>
      <c r="E71" s="18"/>
      <c r="F71" s="14"/>
      <c r="G71" s="18"/>
      <c r="H71" s="21"/>
      <c r="I71" s="18"/>
      <c r="J71" s="14"/>
      <c r="K71" s="18"/>
      <c r="L71" s="21"/>
    </row>
    <row r="72" spans="1:12" ht="15" customHeight="1">
      <c r="A72" s="8" t="s">
        <v>171</v>
      </c>
      <c r="D72" s="17"/>
      <c r="E72" s="18"/>
      <c r="F72" s="79">
        <v>-21395</v>
      </c>
      <c r="G72" s="9"/>
      <c r="H72" s="9">
        <v>149107</v>
      </c>
      <c r="I72" s="9"/>
      <c r="J72" s="79">
        <v>-97395</v>
      </c>
      <c r="K72" s="23"/>
      <c r="L72" s="23">
        <v>107368</v>
      </c>
    </row>
    <row r="73" spans="1:12" ht="15" customHeight="1">
      <c r="A73" s="8" t="s">
        <v>33</v>
      </c>
      <c r="B73" s="7"/>
      <c r="D73" s="17"/>
      <c r="E73" s="18"/>
      <c r="F73" s="170">
        <v>2738</v>
      </c>
      <c r="G73" s="9"/>
      <c r="H73" s="166">
        <v>2667</v>
      </c>
      <c r="I73" s="9"/>
      <c r="J73" s="170">
        <v>0</v>
      </c>
      <c r="K73" s="23"/>
      <c r="L73" s="99">
        <v>0</v>
      </c>
    </row>
    <row r="74" spans="1:12" ht="15" customHeight="1">
      <c r="D74" s="17"/>
      <c r="E74" s="18"/>
      <c r="F74" s="20"/>
      <c r="G74" s="18"/>
      <c r="I74" s="18"/>
      <c r="J74" s="20"/>
      <c r="K74" s="18"/>
    </row>
    <row r="75" spans="1:12" ht="15" customHeight="1" thickBot="1">
      <c r="D75" s="17"/>
      <c r="E75" s="18"/>
      <c r="F75" s="77">
        <f>F45</f>
        <v>-18657</v>
      </c>
      <c r="G75" s="18"/>
      <c r="H75" s="32">
        <f>H45</f>
        <v>151774</v>
      </c>
      <c r="I75" s="18"/>
      <c r="J75" s="77">
        <f>J45</f>
        <v>-97395</v>
      </c>
      <c r="K75" s="18"/>
      <c r="L75" s="32">
        <f>L45</f>
        <v>107368</v>
      </c>
    </row>
    <row r="76" spans="1:12" ht="15" customHeight="1" thickTop="1">
      <c r="D76" s="17"/>
      <c r="E76" s="18"/>
      <c r="F76" s="14"/>
      <c r="G76" s="18"/>
      <c r="H76" s="21"/>
      <c r="I76" s="18"/>
      <c r="J76" s="14"/>
      <c r="K76" s="18"/>
      <c r="L76" s="21"/>
    </row>
    <row r="77" spans="1:12" ht="15" customHeight="1">
      <c r="A77" s="6" t="s">
        <v>198</v>
      </c>
      <c r="D77" s="17"/>
      <c r="E77" s="18"/>
      <c r="F77" s="20"/>
      <c r="G77" s="8"/>
      <c r="I77" s="8"/>
      <c r="J77" s="20"/>
      <c r="K77" s="8"/>
    </row>
    <row r="78" spans="1:12" ht="15" customHeight="1">
      <c r="A78" s="8" t="s">
        <v>171</v>
      </c>
      <c r="D78" s="17"/>
      <c r="E78" s="18"/>
      <c r="F78" s="79">
        <v>-21395</v>
      </c>
      <c r="G78" s="9"/>
      <c r="H78" s="9">
        <v>149107</v>
      </c>
      <c r="I78" s="9"/>
      <c r="J78" s="79">
        <v>-97395</v>
      </c>
      <c r="K78" s="23"/>
      <c r="L78" s="23">
        <v>107368</v>
      </c>
    </row>
    <row r="79" spans="1:12" ht="15" customHeight="1">
      <c r="A79" s="8" t="s">
        <v>33</v>
      </c>
      <c r="D79" s="17"/>
      <c r="E79" s="18"/>
      <c r="F79" s="170">
        <v>2738</v>
      </c>
      <c r="G79" s="9"/>
      <c r="H79" s="166">
        <v>2667</v>
      </c>
      <c r="I79" s="9"/>
      <c r="J79" s="170">
        <v>0</v>
      </c>
      <c r="K79" s="23"/>
      <c r="L79" s="99">
        <v>0</v>
      </c>
    </row>
    <row r="80" spans="1:12" ht="15" customHeight="1">
      <c r="D80" s="17"/>
      <c r="E80" s="18"/>
      <c r="F80" s="14"/>
      <c r="G80" s="18"/>
      <c r="H80" s="21"/>
      <c r="I80" s="18"/>
      <c r="J80" s="14"/>
      <c r="K80" s="18"/>
      <c r="L80" s="21"/>
    </row>
    <row r="81" spans="1:12" ht="15" customHeight="1" thickBot="1">
      <c r="D81" s="17"/>
      <c r="E81" s="18"/>
      <c r="F81" s="26">
        <f>SUM(F78:F79)</f>
        <v>-18657</v>
      </c>
      <c r="H81" s="107">
        <f>SUM(H78:H79)</f>
        <v>151774</v>
      </c>
      <c r="J81" s="26">
        <f>SUM(J78:J79)</f>
        <v>-97395</v>
      </c>
      <c r="K81" s="18"/>
      <c r="L81" s="107">
        <f>SUM(L78:L79)</f>
        <v>107368</v>
      </c>
    </row>
    <row r="82" spans="1:12" ht="15" customHeight="1" thickTop="1">
      <c r="D82" s="17"/>
      <c r="E82" s="18"/>
      <c r="F82" s="25"/>
      <c r="H82" s="31"/>
      <c r="J82" s="25"/>
      <c r="K82" s="18"/>
      <c r="L82" s="31"/>
    </row>
    <row r="83" spans="1:12" ht="15" customHeight="1">
      <c r="D83" s="17"/>
      <c r="E83" s="18"/>
      <c r="F83" s="25"/>
      <c r="H83" s="31"/>
      <c r="J83" s="25"/>
      <c r="K83" s="18"/>
      <c r="L83" s="31"/>
    </row>
    <row r="84" spans="1:12" ht="15" customHeight="1">
      <c r="A84" s="6" t="s">
        <v>207</v>
      </c>
      <c r="D84" s="84"/>
      <c r="E84" s="18"/>
      <c r="F84" s="19"/>
      <c r="G84" s="18"/>
      <c r="H84" s="18"/>
      <c r="I84" s="18"/>
      <c r="J84" s="19"/>
      <c r="K84" s="18"/>
      <c r="L84" s="18"/>
    </row>
    <row r="85" spans="1:12" ht="15" customHeight="1">
      <c r="A85" s="6"/>
      <c r="B85" s="205" t="s">
        <v>208</v>
      </c>
      <c r="C85" s="6"/>
      <c r="D85" s="84"/>
      <c r="E85" s="18"/>
      <c r="F85" s="19"/>
      <c r="G85" s="18"/>
      <c r="H85" s="18"/>
      <c r="I85" s="18"/>
      <c r="J85" s="19"/>
      <c r="K85" s="18"/>
      <c r="L85" s="18"/>
    </row>
    <row r="86" spans="1:12" ht="15" customHeight="1" thickBot="1">
      <c r="A86" s="7" t="s">
        <v>199</v>
      </c>
      <c r="D86" s="17"/>
      <c r="E86" s="18"/>
      <c r="F86" s="173">
        <v>-0.01</v>
      </c>
      <c r="G86" s="174"/>
      <c r="H86" s="175">
        <v>0.09</v>
      </c>
      <c r="I86" s="174"/>
      <c r="J86" s="173">
        <v>-0.06</v>
      </c>
      <c r="K86" s="101"/>
      <c r="L86" s="102">
        <v>0.06</v>
      </c>
    </row>
    <row r="87" spans="1:12" ht="15" customHeight="1" thickTop="1">
      <c r="A87" s="7"/>
      <c r="D87" s="17"/>
      <c r="E87" s="18"/>
      <c r="F87" s="27"/>
      <c r="G87" s="21"/>
      <c r="H87" s="27"/>
      <c r="I87" s="18"/>
      <c r="J87" s="28"/>
      <c r="K87" s="18"/>
      <c r="L87" s="28"/>
    </row>
    <row r="88" spans="1:12" ht="15" customHeight="1">
      <c r="A88" s="7"/>
      <c r="D88" s="17"/>
      <c r="E88" s="18"/>
      <c r="F88" s="27"/>
      <c r="G88" s="21"/>
      <c r="H88" s="27"/>
      <c r="I88" s="18"/>
      <c r="J88" s="28"/>
      <c r="K88" s="18"/>
      <c r="L88" s="28"/>
    </row>
    <row r="89" spans="1:12" ht="15" customHeight="1">
      <c r="A89" s="7"/>
      <c r="D89" s="17"/>
      <c r="E89" s="18"/>
      <c r="F89" s="27"/>
      <c r="G89" s="21"/>
      <c r="H89" s="27"/>
      <c r="I89" s="18"/>
      <c r="J89" s="28"/>
      <c r="K89" s="18"/>
      <c r="L89" s="28"/>
    </row>
    <row r="90" spans="1:12" ht="15" customHeight="1">
      <c r="A90" s="7"/>
      <c r="D90" s="17"/>
      <c r="E90" s="18"/>
      <c r="F90" s="27"/>
      <c r="G90" s="21"/>
      <c r="H90" s="27"/>
      <c r="I90" s="18"/>
      <c r="J90" s="28"/>
      <c r="K90" s="18"/>
      <c r="L90" s="28"/>
    </row>
    <row r="91" spans="1:12" ht="15" customHeight="1">
      <c r="A91" s="7"/>
      <c r="D91" s="17"/>
      <c r="E91" s="18"/>
      <c r="F91" s="27"/>
      <c r="G91" s="21"/>
      <c r="H91" s="27"/>
      <c r="I91" s="18"/>
      <c r="J91" s="28"/>
      <c r="K91" s="18"/>
      <c r="L91" s="28"/>
    </row>
    <row r="92" spans="1:12" ht="15" customHeight="1">
      <c r="A92" s="7"/>
      <c r="D92" s="17"/>
      <c r="E92" s="18"/>
      <c r="F92" s="27"/>
      <c r="G92" s="21"/>
      <c r="H92" s="27"/>
      <c r="I92" s="18"/>
      <c r="J92" s="28"/>
      <c r="K92" s="18"/>
      <c r="L92" s="28"/>
    </row>
    <row r="93" spans="1:12" ht="15" customHeight="1">
      <c r="A93" s="7"/>
      <c r="D93" s="17"/>
      <c r="E93" s="18"/>
      <c r="F93" s="27"/>
      <c r="G93" s="21"/>
      <c r="H93" s="27"/>
      <c r="I93" s="18"/>
      <c r="J93" s="28"/>
      <c r="K93" s="18"/>
      <c r="L93" s="28"/>
    </row>
    <row r="94" spans="1:12" ht="15" customHeight="1">
      <c r="A94" s="7"/>
      <c r="D94" s="17"/>
      <c r="E94" s="18"/>
      <c r="F94" s="27"/>
      <c r="G94" s="21"/>
      <c r="H94" s="27"/>
      <c r="I94" s="18"/>
      <c r="J94" s="28"/>
      <c r="K94" s="18"/>
      <c r="L94" s="28"/>
    </row>
    <row r="95" spans="1:12" ht="15" customHeight="1">
      <c r="A95" s="7"/>
      <c r="D95" s="17"/>
      <c r="E95" s="18"/>
      <c r="F95" s="27"/>
      <c r="G95" s="21"/>
      <c r="H95" s="27"/>
      <c r="I95" s="18"/>
      <c r="J95" s="28"/>
      <c r="K95" s="18"/>
      <c r="L95" s="28"/>
    </row>
    <row r="96" spans="1:12" ht="15" customHeight="1">
      <c r="A96" s="7"/>
      <c r="D96" s="17"/>
      <c r="E96" s="18"/>
      <c r="F96" s="27"/>
      <c r="G96" s="21"/>
      <c r="H96" s="27"/>
      <c r="I96" s="18"/>
      <c r="J96" s="28"/>
      <c r="K96" s="18"/>
      <c r="L96" s="28"/>
    </row>
    <row r="97" spans="1:12" ht="15" customHeight="1">
      <c r="A97" s="7"/>
      <c r="D97" s="17"/>
      <c r="E97" s="18"/>
      <c r="F97" s="27"/>
      <c r="G97" s="21"/>
      <c r="H97" s="27"/>
      <c r="I97" s="18"/>
      <c r="J97" s="28"/>
      <c r="K97" s="18"/>
      <c r="L97" s="28"/>
    </row>
    <row r="98" spans="1:12" ht="15" customHeight="1">
      <c r="A98" s="7"/>
      <c r="D98" s="17"/>
      <c r="E98" s="18"/>
      <c r="F98" s="27"/>
      <c r="G98" s="21"/>
      <c r="H98" s="27"/>
      <c r="I98" s="18"/>
      <c r="J98" s="28"/>
      <c r="K98" s="18"/>
      <c r="L98" s="28"/>
    </row>
    <row r="99" spans="1:12" ht="15" customHeight="1">
      <c r="A99" s="7"/>
      <c r="D99" s="17"/>
      <c r="E99" s="18"/>
      <c r="F99" s="27"/>
      <c r="G99" s="21"/>
      <c r="H99" s="27"/>
      <c r="I99" s="18"/>
      <c r="J99" s="28"/>
      <c r="K99" s="18"/>
      <c r="L99" s="28"/>
    </row>
    <row r="100" spans="1:12" ht="15" customHeight="1">
      <c r="A100" s="7"/>
      <c r="D100" s="17"/>
      <c r="E100" s="18"/>
      <c r="F100" s="27"/>
      <c r="G100" s="21"/>
      <c r="H100" s="27"/>
      <c r="I100" s="18"/>
      <c r="J100" s="28"/>
      <c r="K100" s="18"/>
      <c r="L100" s="28"/>
    </row>
    <row r="101" spans="1:12" ht="19.5" customHeight="1">
      <c r="A101" s="7"/>
      <c r="D101" s="17"/>
      <c r="E101" s="18"/>
      <c r="F101" s="27"/>
      <c r="G101" s="21"/>
      <c r="H101" s="27"/>
      <c r="I101" s="18"/>
      <c r="J101" s="28"/>
      <c r="K101" s="18"/>
      <c r="L101" s="28"/>
    </row>
    <row r="102" spans="1:12" ht="21.95" customHeight="1">
      <c r="A102" s="224" t="str">
        <f>A51</f>
        <v>The accompanying notes are an integral part of this interim financial information.</v>
      </c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5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2268-E095-4652-AAAC-02FEE822D113}">
  <dimension ref="A1:T40"/>
  <sheetViews>
    <sheetView zoomScaleNormal="100" zoomScaleSheetLayoutView="100" workbookViewId="0">
      <selection activeCell="C7" sqref="C7"/>
    </sheetView>
  </sheetViews>
  <sheetFormatPr defaultColWidth="10.85546875" defaultRowHeight="16.5" customHeight="1"/>
  <cols>
    <col min="1" max="2" width="1" style="43" customWidth="1"/>
    <col min="3" max="3" width="30.5703125" style="43" customWidth="1"/>
    <col min="4" max="4" width="7" style="43" customWidth="1"/>
    <col min="5" max="5" width="2.7109375" style="210" customWidth="1"/>
    <col min="6" max="6" width="13.5703125" style="210" customWidth="1"/>
    <col min="7" max="7" width="0.7109375" style="210" customWidth="1"/>
    <col min="8" max="8" width="14.5703125" style="210" customWidth="1"/>
    <col min="9" max="9" width="0.7109375" style="210" customWidth="1"/>
    <col min="10" max="10" width="15.7109375" style="210" customWidth="1"/>
    <col min="11" max="11" width="0.7109375" style="210" customWidth="1"/>
    <col min="12" max="12" width="18.140625" style="210" bestFit="1" customWidth="1"/>
    <col min="13" max="13" width="0.7109375" style="210" customWidth="1"/>
    <col min="14" max="14" width="14.85546875" style="210" customWidth="1"/>
    <col min="15" max="15" width="0.7109375" style="210" customWidth="1"/>
    <col min="16" max="16" width="15.28515625" style="210" customWidth="1"/>
    <col min="17" max="17" width="0.7109375" style="210" customWidth="1"/>
    <col min="18" max="18" width="13.42578125" style="210" bestFit="1" customWidth="1"/>
    <col min="19" max="19" width="0.7109375" style="43" customWidth="1"/>
    <col min="20" max="20" width="16.140625" style="43" customWidth="1"/>
    <col min="21" max="16384" width="10.85546875" style="43"/>
  </cols>
  <sheetData>
    <row r="1" spans="1:20" s="197" customFormat="1" ht="16.5" customHeight="1">
      <c r="A1" s="1" t="s">
        <v>0</v>
      </c>
      <c r="B1" s="1"/>
      <c r="C1" s="1"/>
      <c r="D1" s="1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1"/>
    </row>
    <row r="2" spans="1:20" s="197" customFormat="1" ht="16.5" customHeight="1">
      <c r="A2" s="1" t="s">
        <v>92</v>
      </c>
      <c r="B2" s="1"/>
      <c r="C2" s="1"/>
      <c r="D2" s="1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1"/>
    </row>
    <row r="3" spans="1:20" s="42" customFormat="1" ht="16.5" customHeight="1">
      <c r="A3" s="10" t="s">
        <v>186</v>
      </c>
      <c r="B3" s="10"/>
      <c r="C3" s="10"/>
      <c r="D3" s="10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10"/>
      <c r="T3" s="40"/>
    </row>
    <row r="4" spans="1:20" s="42" customFormat="1" ht="16.5" customHeight="1">
      <c r="A4" s="1"/>
      <c r="B4" s="1"/>
      <c r="C4" s="1"/>
      <c r="D4" s="1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1"/>
    </row>
    <row r="5" spans="1:20" s="42" customFormat="1" ht="16.5" customHeight="1">
      <c r="A5" s="1"/>
      <c r="B5" s="1"/>
      <c r="C5" s="1"/>
      <c r="D5" s="1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1"/>
    </row>
    <row r="6" spans="1:20" s="58" customFormat="1" ht="16.5" customHeight="1">
      <c r="D6" s="5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185" t="s">
        <v>2</v>
      </c>
    </row>
    <row r="7" spans="1:20" s="58" customFormat="1" ht="16.5" customHeight="1">
      <c r="D7" s="59"/>
      <c r="E7" s="59"/>
      <c r="F7" s="230" t="s">
        <v>91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02"/>
      <c r="T7" s="181" t="s">
        <v>3</v>
      </c>
    </row>
    <row r="8" spans="1:20" s="58" customFormat="1" ht="16.5" customHeight="1">
      <c r="D8" s="59"/>
      <c r="E8" s="59"/>
      <c r="F8" s="231" t="s">
        <v>178</v>
      </c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182"/>
      <c r="R8" s="182"/>
      <c r="S8" s="182"/>
      <c r="T8" s="182"/>
    </row>
    <row r="9" spans="1:20" s="59" customFormat="1" ht="16.5" customHeight="1">
      <c r="A9" s="58"/>
      <c r="B9" s="58"/>
      <c r="C9" s="58"/>
      <c r="E9" s="57"/>
      <c r="F9" s="183" t="s">
        <v>51</v>
      </c>
      <c r="G9" s="57"/>
      <c r="H9" s="183"/>
      <c r="I9" s="57"/>
      <c r="J9" s="232" t="s">
        <v>52</v>
      </c>
      <c r="K9" s="232"/>
      <c r="L9" s="232"/>
      <c r="M9" s="232"/>
      <c r="N9" s="232"/>
      <c r="O9" s="184"/>
      <c r="P9" s="183" t="s">
        <v>53</v>
      </c>
      <c r="Q9" s="183"/>
      <c r="R9" s="69"/>
      <c r="S9" s="183"/>
      <c r="T9" s="183"/>
    </row>
    <row r="10" spans="1:20" s="59" customFormat="1" ht="16.5" customHeight="1">
      <c r="E10" s="57"/>
      <c r="F10" s="183" t="s">
        <v>54</v>
      </c>
      <c r="G10" s="57"/>
      <c r="H10" s="183" t="s">
        <v>98</v>
      </c>
      <c r="I10" s="57"/>
      <c r="J10" s="183" t="s">
        <v>99</v>
      </c>
      <c r="K10" s="183"/>
      <c r="L10" s="183" t="s">
        <v>99</v>
      </c>
      <c r="M10" s="183"/>
      <c r="N10" s="183"/>
      <c r="O10" s="184"/>
      <c r="P10" s="185" t="s">
        <v>90</v>
      </c>
      <c r="Q10" s="183"/>
      <c r="R10" s="183" t="s">
        <v>55</v>
      </c>
      <c r="S10" s="183"/>
      <c r="T10" s="183" t="s">
        <v>53</v>
      </c>
    </row>
    <row r="11" spans="1:20" s="59" customFormat="1" ht="16.5" customHeight="1">
      <c r="D11" s="186"/>
      <c r="E11" s="57"/>
      <c r="F11" s="187" t="s">
        <v>56</v>
      </c>
      <c r="G11" s="57"/>
      <c r="H11" s="187" t="s">
        <v>56</v>
      </c>
      <c r="I11" s="57"/>
      <c r="J11" s="188" t="s">
        <v>100</v>
      </c>
      <c r="K11" s="183"/>
      <c r="L11" s="188" t="s">
        <v>101</v>
      </c>
      <c r="M11" s="183"/>
      <c r="N11" s="187" t="s">
        <v>57</v>
      </c>
      <c r="O11" s="189"/>
      <c r="P11" s="187" t="s">
        <v>172</v>
      </c>
      <c r="Q11" s="183"/>
      <c r="R11" s="187" t="s">
        <v>58</v>
      </c>
      <c r="S11" s="183"/>
      <c r="T11" s="187" t="s">
        <v>59</v>
      </c>
    </row>
    <row r="12" spans="1:20" s="59" customFormat="1" ht="16.5" customHeight="1">
      <c r="A12" s="70"/>
      <c r="B12" s="72"/>
      <c r="C12" s="72"/>
      <c r="E12" s="190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69"/>
    </row>
    <row r="13" spans="1:20" s="59" customFormat="1" ht="16.5" customHeight="1">
      <c r="A13" s="67" t="s">
        <v>163</v>
      </c>
      <c r="B13" s="72"/>
      <c r="C13" s="72"/>
      <c r="E13" s="190"/>
      <c r="F13" s="104">
        <v>1663725</v>
      </c>
      <c r="G13" s="104"/>
      <c r="H13" s="104">
        <v>2138522</v>
      </c>
      <c r="I13" s="104"/>
      <c r="J13" s="104">
        <v>166500</v>
      </c>
      <c r="K13" s="104"/>
      <c r="L13" s="104">
        <v>485993</v>
      </c>
      <c r="M13" s="104"/>
      <c r="N13" s="104">
        <v>6959680</v>
      </c>
      <c r="O13" s="104"/>
      <c r="P13" s="104">
        <f>SUM(N13,L13,J13,H13,F13)</f>
        <v>11414420</v>
      </c>
      <c r="Q13" s="104"/>
      <c r="R13" s="104">
        <v>153244</v>
      </c>
      <c r="S13" s="104"/>
      <c r="T13" s="104">
        <f>P13+R13</f>
        <v>11567664</v>
      </c>
    </row>
    <row r="14" spans="1:20" s="59" customFormat="1" ht="16.5" customHeight="1">
      <c r="A14" s="70" t="s">
        <v>110</v>
      </c>
      <c r="B14" s="192"/>
      <c r="E14" s="190"/>
      <c r="F14" s="104">
        <v>0</v>
      </c>
      <c r="G14" s="104"/>
      <c r="H14" s="104">
        <v>0</v>
      </c>
      <c r="I14" s="104"/>
      <c r="J14" s="104">
        <v>0</v>
      </c>
      <c r="K14" s="193"/>
      <c r="L14" s="104">
        <v>7545</v>
      </c>
      <c r="M14" s="193"/>
      <c r="N14" s="104">
        <v>-7545</v>
      </c>
      <c r="O14" s="104"/>
      <c r="P14" s="104">
        <f>SUM(N14,L14,J14,H14,F14)</f>
        <v>0</v>
      </c>
      <c r="Q14" s="104"/>
      <c r="R14" s="104">
        <v>0</v>
      </c>
      <c r="S14" s="104"/>
      <c r="T14" s="104">
        <f>P14+R14</f>
        <v>0</v>
      </c>
    </row>
    <row r="15" spans="1:20" s="59" customFormat="1" ht="16.5" customHeight="1">
      <c r="A15" s="70" t="s">
        <v>118</v>
      </c>
      <c r="E15" s="190"/>
      <c r="F15" s="109">
        <v>0</v>
      </c>
      <c r="G15" s="104"/>
      <c r="H15" s="109">
        <v>0</v>
      </c>
      <c r="I15" s="104"/>
      <c r="J15" s="109">
        <v>0</v>
      </c>
      <c r="K15" s="105"/>
      <c r="L15" s="109">
        <v>0</v>
      </c>
      <c r="M15" s="105"/>
      <c r="N15" s="109">
        <v>149107</v>
      </c>
      <c r="O15" s="105"/>
      <c r="P15" s="109">
        <f>SUM(N15,L15,J15,H15,F15)</f>
        <v>149107</v>
      </c>
      <c r="Q15" s="105"/>
      <c r="R15" s="109">
        <v>2667</v>
      </c>
      <c r="S15" s="104"/>
      <c r="T15" s="109">
        <f>P15+R15</f>
        <v>151774</v>
      </c>
    </row>
    <row r="16" spans="1:20" s="59" customFormat="1" ht="16.5" customHeight="1">
      <c r="A16" s="194"/>
      <c r="D16" s="66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</row>
    <row r="17" spans="1:20" s="59" customFormat="1" ht="16.5" customHeight="1" thickBot="1">
      <c r="A17" s="67" t="s">
        <v>183</v>
      </c>
      <c r="D17" s="66"/>
      <c r="E17" s="69"/>
      <c r="F17" s="110">
        <f>SUM(F13:F15)</f>
        <v>1663725</v>
      </c>
      <c r="G17" s="69"/>
      <c r="H17" s="110">
        <f>SUM(H13:H15)</f>
        <v>2138522</v>
      </c>
      <c r="I17" s="69"/>
      <c r="J17" s="110">
        <f>SUM(J13:J15)</f>
        <v>166500</v>
      </c>
      <c r="K17" s="69"/>
      <c r="L17" s="110">
        <f>SUM(L13:L15)</f>
        <v>493538</v>
      </c>
      <c r="M17" s="69"/>
      <c r="N17" s="110">
        <f>SUM(N13:N15)</f>
        <v>7101242</v>
      </c>
      <c r="O17" s="69"/>
      <c r="P17" s="110">
        <f>SUM(P13:P15)</f>
        <v>11563527</v>
      </c>
      <c r="Q17" s="69"/>
      <c r="R17" s="110">
        <f>SUM(R13:R15)</f>
        <v>155911</v>
      </c>
      <c r="S17" s="69"/>
      <c r="T17" s="110">
        <f>SUM(T13:T15)</f>
        <v>11719438</v>
      </c>
    </row>
    <row r="18" spans="1:20" s="59" customFormat="1" ht="16.5" customHeight="1" thickTop="1">
      <c r="A18" s="67"/>
      <c r="D18" s="66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s="59" customFormat="1" ht="16.5" customHeight="1">
      <c r="A19" s="67"/>
      <c r="D19" s="66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0" s="59" customFormat="1" ht="16.5" customHeight="1">
      <c r="A20" s="67" t="s">
        <v>184</v>
      </c>
      <c r="B20" s="72"/>
      <c r="C20" s="72"/>
      <c r="E20" s="190"/>
      <c r="F20" s="103">
        <f>+F17</f>
        <v>1663725</v>
      </c>
      <c r="G20" s="104"/>
      <c r="H20" s="103">
        <f>+H17</f>
        <v>2138522</v>
      </c>
      <c r="I20" s="104"/>
      <c r="J20" s="103">
        <f>+J17</f>
        <v>166500</v>
      </c>
      <c r="K20" s="104"/>
      <c r="L20" s="103">
        <v>520287</v>
      </c>
      <c r="M20" s="104"/>
      <c r="N20" s="95">
        <v>7003588</v>
      </c>
      <c r="O20" s="104"/>
      <c r="P20" s="103">
        <f>+F20+H20+J20+L20+N20</f>
        <v>11492622</v>
      </c>
      <c r="Q20" s="104"/>
      <c r="R20" s="95">
        <v>145723</v>
      </c>
      <c r="S20" s="104"/>
      <c r="T20" s="103">
        <f>+P20+R20</f>
        <v>11638345</v>
      </c>
    </row>
    <row r="21" spans="1:20" s="59" customFormat="1" ht="16.5" customHeight="1">
      <c r="A21" s="70" t="s">
        <v>110</v>
      </c>
      <c r="B21" s="192"/>
      <c r="E21" s="190"/>
      <c r="F21" s="103">
        <v>0</v>
      </c>
      <c r="G21" s="104"/>
      <c r="H21" s="103">
        <v>0</v>
      </c>
      <c r="I21" s="104"/>
      <c r="J21" s="103">
        <v>0</v>
      </c>
      <c r="K21" s="193"/>
      <c r="L21" s="95">
        <v>8175</v>
      </c>
      <c r="M21" s="193"/>
      <c r="N21" s="95">
        <v>-8175</v>
      </c>
      <c r="O21" s="104"/>
      <c r="P21" s="103">
        <f>+F21+H21+J21+L21+N21</f>
        <v>0</v>
      </c>
      <c r="Q21" s="104"/>
      <c r="R21" s="95">
        <v>0</v>
      </c>
      <c r="S21" s="104"/>
      <c r="T21" s="103">
        <f t="shared" ref="T21:T22" si="0">+P21+R21</f>
        <v>0</v>
      </c>
    </row>
    <row r="22" spans="1:20" s="59" customFormat="1" ht="16.5" customHeight="1">
      <c r="A22" s="70" t="s">
        <v>200</v>
      </c>
      <c r="E22" s="190"/>
      <c r="F22" s="195">
        <v>0</v>
      </c>
      <c r="G22" s="104"/>
      <c r="H22" s="195">
        <v>0</v>
      </c>
      <c r="I22" s="104"/>
      <c r="J22" s="195">
        <v>0</v>
      </c>
      <c r="K22" s="105"/>
      <c r="L22" s="97">
        <v>0</v>
      </c>
      <c r="M22" s="105"/>
      <c r="N22" s="97">
        <v>-21395</v>
      </c>
      <c r="O22" s="105"/>
      <c r="P22" s="195">
        <f>+F22+H22+J22+L22+N22</f>
        <v>-21395</v>
      </c>
      <c r="Q22" s="105"/>
      <c r="R22" s="97">
        <v>2738</v>
      </c>
      <c r="S22" s="104"/>
      <c r="T22" s="195">
        <f t="shared" si="0"/>
        <v>-18657</v>
      </c>
    </row>
    <row r="23" spans="1:20" s="59" customFormat="1" ht="16.5" customHeight="1">
      <c r="A23" s="194"/>
      <c r="D23" s="66"/>
      <c r="E23" s="69"/>
      <c r="F23" s="73"/>
      <c r="G23" s="69"/>
      <c r="H23" s="73"/>
      <c r="I23" s="69"/>
      <c r="J23" s="73"/>
      <c r="K23" s="69"/>
      <c r="L23" s="73"/>
      <c r="M23" s="69"/>
      <c r="N23" s="73"/>
      <c r="O23" s="69"/>
      <c r="P23" s="73"/>
      <c r="Q23" s="69"/>
      <c r="R23" s="73"/>
      <c r="S23" s="69"/>
      <c r="T23" s="73"/>
    </row>
    <row r="24" spans="1:20" s="59" customFormat="1" ht="16.5" customHeight="1" thickBot="1">
      <c r="A24" s="67" t="s">
        <v>185</v>
      </c>
      <c r="D24" s="66"/>
      <c r="E24" s="69"/>
      <c r="F24" s="74">
        <f>SUM(F20:F22)</f>
        <v>1663725</v>
      </c>
      <c r="G24" s="69"/>
      <c r="H24" s="74">
        <f>SUM(H20:H22)</f>
        <v>2138522</v>
      </c>
      <c r="I24" s="69"/>
      <c r="J24" s="74">
        <f>SUM(J20:J22)</f>
        <v>166500</v>
      </c>
      <c r="K24" s="69"/>
      <c r="L24" s="74">
        <f>SUM(L20:L22)</f>
        <v>528462</v>
      </c>
      <c r="M24" s="69"/>
      <c r="N24" s="74">
        <f>SUM(N20:N22)</f>
        <v>6974018</v>
      </c>
      <c r="O24" s="69"/>
      <c r="P24" s="74">
        <f>SUM(P20:P22)</f>
        <v>11471227</v>
      </c>
      <c r="Q24" s="69"/>
      <c r="R24" s="74">
        <f>SUM(R20:R22)</f>
        <v>148461</v>
      </c>
      <c r="S24" s="69"/>
      <c r="T24" s="74">
        <f>SUM(T20:T22)</f>
        <v>11619688</v>
      </c>
    </row>
    <row r="25" spans="1:20" s="59" customFormat="1" ht="16.5" customHeight="1" thickTop="1">
      <c r="A25" s="67"/>
      <c r="D25" s="66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</row>
    <row r="26" spans="1:20" s="59" customFormat="1" ht="16.5" customHeight="1">
      <c r="A26" s="67"/>
      <c r="D26" s="66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</row>
    <row r="27" spans="1:20" s="59" customFormat="1" ht="16.5" customHeight="1">
      <c r="A27" s="67"/>
      <c r="D27" s="66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</row>
    <row r="28" spans="1:20" s="59" customFormat="1" ht="16.5" customHeight="1">
      <c r="A28" s="67"/>
      <c r="D28" s="66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</row>
    <row r="29" spans="1:20" s="59" customFormat="1" ht="16.5" customHeight="1">
      <c r="A29" s="67"/>
      <c r="D29" s="66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</row>
    <row r="30" spans="1:20" s="59" customFormat="1" ht="16.5" customHeight="1">
      <c r="A30" s="67"/>
      <c r="D30" s="66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</row>
    <row r="31" spans="1:20" s="59" customFormat="1" ht="16.5" customHeight="1">
      <c r="A31" s="67"/>
      <c r="D31" s="66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</row>
    <row r="32" spans="1:20" s="59" customFormat="1" ht="16.5" customHeight="1">
      <c r="A32" s="67"/>
      <c r="D32" s="66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</row>
    <row r="33" spans="1:20" s="59" customFormat="1" ht="16.5" customHeight="1">
      <c r="A33" s="67"/>
      <c r="D33" s="66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</row>
    <row r="34" spans="1:20" s="59" customFormat="1" ht="16.5" customHeight="1">
      <c r="A34" s="67"/>
      <c r="D34" s="66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</row>
    <row r="35" spans="1:20" s="59" customFormat="1" ht="16.5" customHeight="1">
      <c r="A35" s="67"/>
      <c r="D35" s="66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</row>
    <row r="36" spans="1:20" s="59" customFormat="1" ht="16.5" customHeight="1">
      <c r="A36" s="67"/>
      <c r="D36" s="66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</row>
    <row r="37" spans="1:20" s="59" customFormat="1" ht="16.5" customHeight="1">
      <c r="A37" s="67"/>
      <c r="D37" s="66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</row>
    <row r="38" spans="1:20" s="59" customFormat="1" ht="16.5" customHeight="1">
      <c r="A38" s="67"/>
      <c r="D38" s="66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</row>
    <row r="39" spans="1:20" s="59" customFormat="1" ht="6" customHeight="1">
      <c r="A39" s="67"/>
      <c r="D39" s="66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</row>
    <row r="40" spans="1:20" s="42" customFormat="1" ht="21.95" customHeight="1">
      <c r="A40" s="39" t="str">
        <f>'Eng 5-6 (3M)'!A51:L51</f>
        <v>The accompanying notes are an integral part of this interim financial information.</v>
      </c>
      <c r="B40" s="40"/>
      <c r="C40" s="40"/>
      <c r="D40" s="40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9"/>
      <c r="T40" s="40"/>
    </row>
  </sheetData>
  <mergeCells count="3">
    <mergeCell ref="F7:R7"/>
    <mergeCell ref="F8:P8"/>
    <mergeCell ref="J9:N9"/>
  </mergeCells>
  <pageMargins left="0.6" right="0.6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F0A-CAA6-4AC9-8EE1-EFA7680E9D19}">
  <dimension ref="A1:P34"/>
  <sheetViews>
    <sheetView zoomScaleNormal="100" zoomScaleSheetLayoutView="120" workbookViewId="0">
      <selection activeCell="C9" sqref="C9"/>
    </sheetView>
  </sheetViews>
  <sheetFormatPr defaultColWidth="10.85546875" defaultRowHeight="16.5" customHeight="1"/>
  <cols>
    <col min="1" max="2" width="1.7109375" style="43" customWidth="1"/>
    <col min="3" max="3" width="25.85546875" style="43" customWidth="1"/>
    <col min="4" max="4" width="5.28515625" style="43" customWidth="1"/>
    <col min="5" max="5" width="0.85546875" style="43" customWidth="1"/>
    <col min="6" max="6" width="17.140625" style="44" customWidth="1"/>
    <col min="7" max="7" width="0.85546875" style="44" customWidth="1"/>
    <col min="8" max="8" width="17.140625" style="44" customWidth="1"/>
    <col min="9" max="9" width="0.85546875" style="44" customWidth="1"/>
    <col min="10" max="10" width="17.140625" style="44" customWidth="1"/>
    <col min="11" max="11" width="0.85546875" style="44" customWidth="1"/>
    <col min="12" max="12" width="17.140625" style="44" customWidth="1"/>
    <col min="13" max="13" width="0.85546875" style="44" customWidth="1"/>
    <col min="14" max="14" width="14.140625" style="44" bestFit="1" customWidth="1"/>
    <col min="15" max="15" width="0.85546875" style="44" customWidth="1"/>
    <col min="16" max="16" width="17.140625" style="44" customWidth="1"/>
    <col min="17" max="16384" width="10.85546875" style="43"/>
  </cols>
  <sheetData>
    <row r="1" spans="1:16" s="197" customFormat="1" ht="16.5" customHeight="1">
      <c r="A1" s="1" t="s">
        <v>0</v>
      </c>
      <c r="B1" s="1"/>
      <c r="C1" s="1"/>
      <c r="D1" s="1"/>
      <c r="E1" s="1"/>
      <c r="F1" s="35"/>
      <c r="G1" s="35"/>
      <c r="H1" s="35"/>
      <c r="I1" s="35"/>
      <c r="J1" s="35"/>
      <c r="K1" s="35"/>
      <c r="L1" s="35"/>
      <c r="M1" s="35"/>
      <c r="N1" s="35"/>
      <c r="O1" s="35"/>
      <c r="P1" s="36"/>
    </row>
    <row r="2" spans="1:16" s="197" customFormat="1" ht="16.5" customHeight="1">
      <c r="A2" s="1" t="s">
        <v>137</v>
      </c>
      <c r="B2" s="1"/>
      <c r="C2" s="1"/>
      <c r="D2" s="1"/>
      <c r="E2" s="1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1:16" s="197" customFormat="1" ht="16.5" customHeight="1">
      <c r="A3" s="10" t="s">
        <v>186</v>
      </c>
      <c r="B3" s="10"/>
      <c r="C3" s="10"/>
      <c r="D3" s="10"/>
      <c r="E3" s="10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1:16" s="197" customFormat="1" ht="16.5" customHeight="1">
      <c r="A4" s="1"/>
      <c r="B4" s="1"/>
      <c r="C4" s="1"/>
      <c r="D4" s="1"/>
      <c r="E4" s="1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</row>
    <row r="5" spans="1:16" s="197" customFormat="1" ht="16.5" customHeight="1">
      <c r="A5" s="1"/>
      <c r="B5" s="1"/>
      <c r="C5" s="1"/>
      <c r="D5" s="1"/>
      <c r="E5" s="1"/>
      <c r="F5" s="35"/>
      <c r="G5" s="35"/>
      <c r="H5" s="35"/>
      <c r="I5" s="35"/>
      <c r="J5" s="35"/>
      <c r="K5" s="35"/>
      <c r="L5" s="35"/>
      <c r="M5" s="35"/>
      <c r="N5" s="35"/>
      <c r="O5" s="35"/>
      <c r="P5" s="36"/>
    </row>
    <row r="6" spans="1:16" s="42" customFormat="1" ht="16.149999999999999" customHeight="1">
      <c r="C6" s="197"/>
      <c r="D6" s="196"/>
      <c r="E6" s="196"/>
      <c r="F6" s="53"/>
      <c r="G6" s="54"/>
      <c r="H6" s="54"/>
      <c r="I6" s="54"/>
      <c r="J6" s="54"/>
      <c r="K6" s="54"/>
      <c r="L6" s="54"/>
      <c r="M6" s="54"/>
      <c r="N6" s="54"/>
      <c r="O6" s="56"/>
      <c r="P6" s="57" t="s">
        <v>2</v>
      </c>
    </row>
    <row r="7" spans="1:16" s="58" customFormat="1" ht="16.149999999999999" customHeight="1">
      <c r="D7" s="59"/>
      <c r="E7" s="59"/>
      <c r="F7" s="233" t="s">
        <v>97</v>
      </c>
      <c r="G7" s="233"/>
      <c r="H7" s="233"/>
      <c r="I7" s="233"/>
      <c r="J7" s="233"/>
      <c r="K7" s="233"/>
      <c r="L7" s="233"/>
      <c r="M7" s="233"/>
      <c r="N7" s="233"/>
      <c r="O7" s="203"/>
      <c r="P7" s="60" t="s">
        <v>3</v>
      </c>
    </row>
    <row r="8" spans="1:16" s="58" customFormat="1" ht="16.149999999999999" customHeight="1">
      <c r="D8" s="59"/>
      <c r="E8" s="59"/>
      <c r="F8" s="63" t="s">
        <v>51</v>
      </c>
      <c r="G8" s="55"/>
      <c r="I8" s="55"/>
      <c r="J8" s="233" t="s">
        <v>52</v>
      </c>
      <c r="K8" s="233"/>
      <c r="L8" s="233"/>
      <c r="M8" s="233"/>
      <c r="N8" s="233"/>
      <c r="O8" s="62"/>
      <c r="P8" s="63"/>
    </row>
    <row r="9" spans="1:16" s="59" customFormat="1" ht="16.149999999999999" customHeight="1">
      <c r="F9" s="63" t="s">
        <v>54</v>
      </c>
      <c r="G9" s="55"/>
      <c r="H9" s="63" t="s">
        <v>98</v>
      </c>
      <c r="I9" s="55"/>
      <c r="J9" s="63" t="s">
        <v>99</v>
      </c>
      <c r="K9" s="63"/>
      <c r="L9" s="63" t="s">
        <v>99</v>
      </c>
      <c r="M9" s="63"/>
      <c r="N9" s="63"/>
      <c r="O9" s="62"/>
      <c r="P9" s="63" t="s">
        <v>53</v>
      </c>
    </row>
    <row r="10" spans="1:16" s="59" customFormat="1" ht="16.149999999999999" customHeight="1">
      <c r="D10" s="180"/>
      <c r="F10" s="64" t="s">
        <v>56</v>
      </c>
      <c r="G10" s="55"/>
      <c r="H10" s="64" t="s">
        <v>56</v>
      </c>
      <c r="I10" s="55"/>
      <c r="J10" s="64" t="s">
        <v>100</v>
      </c>
      <c r="K10" s="63"/>
      <c r="L10" s="64" t="s">
        <v>101</v>
      </c>
      <c r="M10" s="63"/>
      <c r="N10" s="64" t="s">
        <v>57</v>
      </c>
      <c r="O10" s="65"/>
      <c r="P10" s="64" t="s">
        <v>59</v>
      </c>
    </row>
    <row r="11" spans="1:16" s="59" customFormat="1" ht="16.149999999999999" customHeight="1">
      <c r="D11" s="66"/>
      <c r="F11" s="61"/>
      <c r="G11" s="61"/>
      <c r="H11" s="61"/>
      <c r="I11" s="61"/>
      <c r="J11" s="61"/>
      <c r="K11" s="93"/>
      <c r="L11" s="61"/>
      <c r="M11" s="93"/>
      <c r="N11" s="61"/>
      <c r="O11" s="93"/>
      <c r="P11" s="61"/>
    </row>
    <row r="12" spans="1:16" s="59" customFormat="1" ht="16.149999999999999" customHeight="1">
      <c r="A12" s="67" t="s">
        <v>163</v>
      </c>
      <c r="B12" s="68"/>
      <c r="C12" s="68"/>
      <c r="F12" s="104">
        <v>1663725</v>
      </c>
      <c r="G12" s="104"/>
      <c r="H12" s="104">
        <v>2138522</v>
      </c>
      <c r="I12" s="104"/>
      <c r="J12" s="104">
        <v>166500</v>
      </c>
      <c r="K12" s="105"/>
      <c r="L12" s="104">
        <v>59353</v>
      </c>
      <c r="M12" s="105"/>
      <c r="N12" s="104">
        <v>5891121</v>
      </c>
      <c r="O12" s="104"/>
      <c r="P12" s="104">
        <f>SUM(F12:N12)</f>
        <v>9919221</v>
      </c>
    </row>
    <row r="13" spans="1:16" s="59" customFormat="1" ht="16.149999999999999" customHeight="1">
      <c r="A13" s="42" t="s">
        <v>102</v>
      </c>
      <c r="B13" s="70"/>
      <c r="F13" s="104">
        <v>0</v>
      </c>
      <c r="G13" s="104"/>
      <c r="H13" s="104">
        <v>0</v>
      </c>
      <c r="I13" s="104"/>
      <c r="J13" s="104">
        <v>0</v>
      </c>
      <c r="K13" s="105"/>
      <c r="L13" s="104">
        <v>1174</v>
      </c>
      <c r="M13" s="105"/>
      <c r="N13" s="104">
        <v>-1174</v>
      </c>
      <c r="O13" s="104"/>
      <c r="P13" s="104">
        <f t="shared" ref="P13:P14" si="0">SUM(F13:N13)</f>
        <v>0</v>
      </c>
    </row>
    <row r="14" spans="1:16" s="59" customFormat="1" ht="16.149999999999999" customHeight="1">
      <c r="A14" s="71" t="s">
        <v>118</v>
      </c>
      <c r="B14" s="72"/>
      <c r="F14" s="108">
        <v>0</v>
      </c>
      <c r="G14" s="104"/>
      <c r="H14" s="108">
        <v>0</v>
      </c>
      <c r="I14" s="104"/>
      <c r="J14" s="108">
        <v>0</v>
      </c>
      <c r="K14" s="105"/>
      <c r="L14" s="108">
        <v>0</v>
      </c>
      <c r="M14" s="105"/>
      <c r="N14" s="109">
        <v>107368</v>
      </c>
      <c r="O14" s="104"/>
      <c r="P14" s="109">
        <f t="shared" si="0"/>
        <v>107368</v>
      </c>
    </row>
    <row r="15" spans="1:16" s="59" customFormat="1" ht="16.149999999999999" customHeight="1">
      <c r="A15" s="1"/>
      <c r="D15" s="66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6" spans="1:16" s="59" customFormat="1" ht="16.149999999999999" customHeight="1" thickBot="1">
      <c r="A16" s="67" t="s">
        <v>183</v>
      </c>
      <c r="D16" s="66"/>
      <c r="F16" s="110">
        <f>SUM(F12:F14)</f>
        <v>1663725</v>
      </c>
      <c r="G16" s="69"/>
      <c r="H16" s="110">
        <f>SUM(H12:H14)</f>
        <v>2138522</v>
      </c>
      <c r="I16" s="69"/>
      <c r="J16" s="110">
        <f>SUM(J12:J14)</f>
        <v>166500</v>
      </c>
      <c r="K16" s="69"/>
      <c r="L16" s="110">
        <f>SUM(L12:L14)</f>
        <v>60527</v>
      </c>
      <c r="M16" s="69"/>
      <c r="N16" s="110">
        <f>SUM(N12:N14)</f>
        <v>5997315</v>
      </c>
      <c r="O16" s="69"/>
      <c r="P16" s="110">
        <f>SUM(P12:P14)</f>
        <v>10026589</v>
      </c>
    </row>
    <row r="17" spans="1:16" s="59" customFormat="1" ht="16.149999999999999" customHeight="1" thickTop="1">
      <c r="A17" s="67"/>
      <c r="D17" s="66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59" customFormat="1" ht="16.149999999999999" customHeight="1">
      <c r="A18" s="1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</row>
    <row r="19" spans="1:16" s="59" customFormat="1" ht="16.149999999999999" customHeight="1">
      <c r="A19" s="67" t="s">
        <v>184</v>
      </c>
      <c r="B19" s="68"/>
      <c r="C19" s="68"/>
      <c r="F19" s="103">
        <f>+F16</f>
        <v>1663725</v>
      </c>
      <c r="G19" s="104"/>
      <c r="H19" s="103">
        <f>+H16</f>
        <v>2138522</v>
      </c>
      <c r="I19" s="104"/>
      <c r="J19" s="103">
        <f>+J16</f>
        <v>166500</v>
      </c>
      <c r="K19" s="105"/>
      <c r="L19" s="95">
        <v>62580</v>
      </c>
      <c r="M19" s="176"/>
      <c r="N19" s="95">
        <v>5778182</v>
      </c>
      <c r="O19" s="104"/>
      <c r="P19" s="103">
        <f t="shared" ref="P19:P21" si="1">SUM(F19:N19)</f>
        <v>9809509</v>
      </c>
    </row>
    <row r="20" spans="1:16" s="59" customFormat="1" ht="16.149999999999999" customHeight="1">
      <c r="A20" s="42" t="s">
        <v>102</v>
      </c>
      <c r="B20" s="70"/>
      <c r="F20" s="103">
        <v>0</v>
      </c>
      <c r="G20" s="111"/>
      <c r="H20" s="103">
        <v>0</v>
      </c>
      <c r="I20" s="104"/>
      <c r="J20" s="103">
        <v>0</v>
      </c>
      <c r="K20" s="105"/>
      <c r="L20" s="95">
        <v>-109</v>
      </c>
      <c r="M20" s="105"/>
      <c r="N20" s="95">
        <v>109</v>
      </c>
      <c r="O20" s="104"/>
      <c r="P20" s="95">
        <f t="shared" si="1"/>
        <v>0</v>
      </c>
    </row>
    <row r="21" spans="1:16" s="59" customFormat="1" ht="16.149999999999999" customHeight="1">
      <c r="A21" s="71" t="s">
        <v>201</v>
      </c>
      <c r="B21" s="72"/>
      <c r="F21" s="106">
        <v>0</v>
      </c>
      <c r="G21" s="111"/>
      <c r="H21" s="106">
        <v>0</v>
      </c>
      <c r="I21" s="104"/>
      <c r="J21" s="106">
        <v>0</v>
      </c>
      <c r="K21" s="105"/>
      <c r="L21" s="97">
        <v>0</v>
      </c>
      <c r="M21" s="105"/>
      <c r="N21" s="97">
        <v>-97395</v>
      </c>
      <c r="O21" s="104"/>
      <c r="P21" s="97">
        <f t="shared" si="1"/>
        <v>-97395</v>
      </c>
    </row>
    <row r="22" spans="1:16" s="59" customFormat="1" ht="16.149999999999999" customHeight="1">
      <c r="A22" s="1"/>
      <c r="D22" s="66"/>
      <c r="F22" s="73"/>
      <c r="G22" s="69"/>
      <c r="H22" s="73"/>
      <c r="I22" s="69"/>
      <c r="J22" s="73"/>
      <c r="K22" s="69"/>
      <c r="L22" s="73"/>
      <c r="M22" s="69"/>
      <c r="N22" s="73"/>
      <c r="O22" s="69"/>
      <c r="P22" s="73"/>
    </row>
    <row r="23" spans="1:16" s="59" customFormat="1" ht="16.149999999999999" customHeight="1" thickBot="1">
      <c r="A23" s="67" t="s">
        <v>185</v>
      </c>
      <c r="D23" s="66"/>
      <c r="F23" s="74">
        <f>SUM(F19:F21)</f>
        <v>1663725</v>
      </c>
      <c r="G23" s="69"/>
      <c r="H23" s="74">
        <f>SUM(H19:H21)</f>
        <v>2138522</v>
      </c>
      <c r="I23" s="69"/>
      <c r="J23" s="74">
        <f>SUM(J19:J21)</f>
        <v>166500</v>
      </c>
      <c r="K23" s="69"/>
      <c r="L23" s="74">
        <f>SUM(L19:L21)</f>
        <v>62471</v>
      </c>
      <c r="M23" s="69"/>
      <c r="N23" s="74">
        <f>SUM(N19:N21)</f>
        <v>5680896</v>
      </c>
      <c r="O23" s="69"/>
      <c r="P23" s="74">
        <f>SUM(P19:P21)</f>
        <v>9712114</v>
      </c>
    </row>
    <row r="24" spans="1:16" s="59" customFormat="1" ht="16.149999999999999" customHeight="1" thickTop="1">
      <c r="A24" s="1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</row>
    <row r="25" spans="1:16" s="59" customFormat="1" ht="16.149999999999999" customHeight="1">
      <c r="A25" s="1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</row>
    <row r="26" spans="1:16" s="59" customFormat="1" ht="16.149999999999999" customHeight="1">
      <c r="A26" s="1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</row>
    <row r="27" spans="1:16" s="59" customFormat="1" ht="16.149999999999999" customHeight="1">
      <c r="A27" s="1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6" s="59" customFormat="1" ht="16.149999999999999" customHeight="1">
      <c r="A28" s="1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</row>
    <row r="29" spans="1:16" s="59" customFormat="1" ht="16.149999999999999" customHeight="1">
      <c r="A29" s="1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</row>
    <row r="30" spans="1:16" s="59" customFormat="1" ht="16.149999999999999" customHeight="1">
      <c r="A30" s="1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</row>
    <row r="31" spans="1:16" s="59" customFormat="1" ht="18" customHeight="1">
      <c r="A31" s="1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s="59" customFormat="1" ht="16.149999999999999" customHeight="1">
      <c r="A32" s="1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</row>
    <row r="33" spans="1:16" s="59" customFormat="1" ht="9" customHeight="1">
      <c r="A33" s="1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</row>
    <row r="34" spans="1:16" s="42" customFormat="1" ht="21.95" customHeight="1">
      <c r="A34" s="39" t="str">
        <f>'Eng 5-6 (3M)'!A51:L51</f>
        <v>The accompanying notes are an integral part of this interim financial information.</v>
      </c>
      <c r="B34" s="40"/>
      <c r="C34" s="40"/>
      <c r="D34" s="40"/>
      <c r="E34" s="4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</sheetData>
  <mergeCells count="2">
    <mergeCell ref="F7:N7"/>
    <mergeCell ref="J8:N8"/>
  </mergeCells>
  <pageMargins left="0.7" right="0.7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FF9-C2BE-4241-9D97-7B1DC3F85EDC}">
  <dimension ref="A1:O112"/>
  <sheetViews>
    <sheetView topLeftCell="A94" zoomScaleNormal="100" zoomScaleSheetLayoutView="100" workbookViewId="0">
      <selection activeCell="F7" sqref="F7"/>
    </sheetView>
  </sheetViews>
  <sheetFormatPr defaultColWidth="9.140625" defaultRowHeight="15" customHeight="1"/>
  <cols>
    <col min="1" max="3" width="1.28515625" style="8" customWidth="1"/>
    <col min="4" max="4" width="10.140625" style="8" customWidth="1"/>
    <col min="5" max="5" width="11" style="8" customWidth="1"/>
    <col min="6" max="6" width="20" style="8" customWidth="1"/>
    <col min="7" max="7" width="5.7109375" style="85" bestFit="1" customWidth="1"/>
    <col min="8" max="8" width="0.7109375" style="81" customWidth="1"/>
    <col min="9" max="9" width="10.7109375" style="8" customWidth="1"/>
    <col min="10" max="10" width="0.7109375" style="81" customWidth="1"/>
    <col min="11" max="11" width="10.7109375" style="8" customWidth="1"/>
    <col min="12" max="12" width="0.7109375" style="81" customWidth="1"/>
    <col min="13" max="13" width="10.7109375" style="8" customWidth="1"/>
    <col min="14" max="14" width="0.7109375" style="81" customWidth="1"/>
    <col min="15" max="15" width="10.7109375" style="8" customWidth="1"/>
    <col min="16" max="16384" width="9.140625" style="8"/>
  </cols>
  <sheetData>
    <row r="1" spans="1:15" ht="16.149999999999999" customHeight="1">
      <c r="A1" s="6" t="s">
        <v>34</v>
      </c>
    </row>
    <row r="2" spans="1:15" ht="16.149999999999999" customHeight="1">
      <c r="A2" s="6" t="s">
        <v>73</v>
      </c>
    </row>
    <row r="3" spans="1:15" ht="16.149999999999999" customHeight="1">
      <c r="A3" s="86" t="s">
        <v>186</v>
      </c>
      <c r="B3" s="29"/>
      <c r="C3" s="29"/>
      <c r="D3" s="29"/>
      <c r="E3" s="29"/>
      <c r="F3" s="29"/>
      <c r="G3" s="87"/>
      <c r="H3" s="82"/>
      <c r="I3" s="29"/>
      <c r="J3" s="82"/>
      <c r="K3" s="29"/>
      <c r="L3" s="82"/>
      <c r="M3" s="29"/>
      <c r="N3" s="82"/>
      <c r="O3" s="29"/>
    </row>
    <row r="6" spans="1:15" ht="15" customHeight="1">
      <c r="M6" s="226" t="s">
        <v>2</v>
      </c>
      <c r="N6" s="227"/>
      <c r="O6" s="227"/>
    </row>
    <row r="7" spans="1:15" ht="15" customHeight="1">
      <c r="H7" s="4"/>
      <c r="I7" s="221" t="s">
        <v>105</v>
      </c>
      <c r="J7" s="221"/>
      <c r="K7" s="221"/>
      <c r="L7" s="4"/>
      <c r="M7" s="228" t="s">
        <v>107</v>
      </c>
      <c r="N7" s="228"/>
      <c r="O7" s="228"/>
    </row>
    <row r="8" spans="1:15" ht="15" customHeight="1">
      <c r="H8" s="4"/>
      <c r="I8" s="223" t="s">
        <v>108</v>
      </c>
      <c r="J8" s="223"/>
      <c r="K8" s="223"/>
      <c r="L8" s="4"/>
      <c r="M8" s="229" t="s">
        <v>108</v>
      </c>
      <c r="N8" s="229"/>
      <c r="O8" s="229"/>
    </row>
    <row r="9" spans="1:15" ht="15" customHeight="1">
      <c r="H9" s="4"/>
      <c r="I9" s="198" t="s">
        <v>3</v>
      </c>
      <c r="J9" s="211"/>
      <c r="K9" s="198" t="s">
        <v>3</v>
      </c>
      <c r="L9" s="211"/>
      <c r="M9" s="198" t="s">
        <v>3</v>
      </c>
      <c r="N9" s="211"/>
      <c r="O9" s="198" t="s">
        <v>3</v>
      </c>
    </row>
    <row r="10" spans="1:15" ht="15" customHeight="1">
      <c r="G10" s="201" t="s">
        <v>6</v>
      </c>
      <c r="H10" s="4"/>
      <c r="I10" s="5" t="s">
        <v>182</v>
      </c>
      <c r="J10" s="3"/>
      <c r="K10" s="5" t="s">
        <v>162</v>
      </c>
      <c r="L10" s="3"/>
      <c r="M10" s="5" t="s">
        <v>182</v>
      </c>
      <c r="N10" s="3"/>
      <c r="O10" s="5" t="s">
        <v>162</v>
      </c>
    </row>
    <row r="11" spans="1:15" ht="15" customHeight="1">
      <c r="G11" s="200"/>
      <c r="H11" s="4"/>
      <c r="I11" s="14"/>
      <c r="J11" s="21"/>
      <c r="K11" s="21"/>
      <c r="L11" s="21"/>
      <c r="M11" s="14"/>
      <c r="N11" s="3"/>
      <c r="O11" s="21"/>
    </row>
    <row r="12" spans="1:15" ht="15" customHeight="1">
      <c r="A12" s="88" t="s">
        <v>60</v>
      </c>
      <c r="B12" s="6"/>
      <c r="C12" s="6"/>
      <c r="H12" s="18"/>
      <c r="I12" s="14"/>
      <c r="J12" s="21"/>
      <c r="L12" s="21"/>
      <c r="M12" s="14"/>
      <c r="N12" s="21"/>
    </row>
    <row r="13" spans="1:15" ht="15" customHeight="1">
      <c r="A13" s="89" t="s">
        <v>194</v>
      </c>
      <c r="H13" s="18"/>
      <c r="I13" s="100">
        <f>+'Eng 5-6 (3M)'!F42</f>
        <v>-38239</v>
      </c>
      <c r="J13" s="23"/>
      <c r="K13" s="23">
        <f>+'Eng 5-6 (3M)'!H42</f>
        <v>183331</v>
      </c>
      <c r="L13" s="23"/>
      <c r="M13" s="100">
        <f>+'Eng 5-6 (3M)'!J42</f>
        <v>-131331</v>
      </c>
      <c r="N13" s="23"/>
      <c r="O13" s="23">
        <f>+'Eng 5-6 (3M)'!L42</f>
        <v>131759</v>
      </c>
    </row>
    <row r="14" spans="1:15" ht="15" customHeight="1">
      <c r="A14" s="90" t="s">
        <v>202</v>
      </c>
      <c r="H14" s="18"/>
      <c r="I14" s="212"/>
      <c r="J14" s="33"/>
      <c r="K14" s="33"/>
      <c r="L14" s="33"/>
      <c r="M14" s="212"/>
      <c r="N14" s="33"/>
      <c r="O14" s="33"/>
    </row>
    <row r="15" spans="1:15" ht="15" customHeight="1">
      <c r="A15" s="90"/>
      <c r="B15" s="8" t="s">
        <v>61</v>
      </c>
      <c r="H15" s="18"/>
      <c r="I15" s="212"/>
      <c r="J15" s="33"/>
      <c r="K15" s="33"/>
      <c r="L15" s="33"/>
      <c r="M15" s="212"/>
      <c r="N15" s="33"/>
      <c r="O15" s="33"/>
    </row>
    <row r="16" spans="1:15" ht="15" customHeight="1">
      <c r="B16" s="204" t="s">
        <v>62</v>
      </c>
      <c r="H16" s="18"/>
      <c r="I16" s="15"/>
      <c r="J16" s="33"/>
      <c r="K16" s="159"/>
      <c r="L16" s="33"/>
      <c r="M16" s="15"/>
      <c r="N16" s="33"/>
      <c r="O16" s="159"/>
    </row>
    <row r="17" spans="1:15" ht="15" customHeight="1">
      <c r="B17" s="204"/>
      <c r="C17" s="8" t="s">
        <v>173</v>
      </c>
      <c r="H17" s="18"/>
      <c r="I17" s="79">
        <v>54</v>
      </c>
      <c r="J17" s="9"/>
      <c r="K17" s="9">
        <v>206</v>
      </c>
      <c r="L17" s="9"/>
      <c r="M17" s="79">
        <v>54</v>
      </c>
      <c r="N17" s="23"/>
      <c r="O17" s="23">
        <v>206</v>
      </c>
    </row>
    <row r="18" spans="1:15" ht="15" customHeight="1">
      <c r="C18" s="89" t="s">
        <v>63</v>
      </c>
      <c r="H18" s="21"/>
      <c r="I18" s="79">
        <v>176330</v>
      </c>
      <c r="J18" s="9"/>
      <c r="K18" s="9">
        <v>177390</v>
      </c>
      <c r="L18" s="9"/>
      <c r="M18" s="79">
        <v>167859</v>
      </c>
      <c r="N18" s="23"/>
      <c r="O18" s="23">
        <v>168276</v>
      </c>
    </row>
    <row r="19" spans="1:15" ht="15" customHeight="1">
      <c r="C19" s="89" t="s">
        <v>165</v>
      </c>
      <c r="G19" s="85">
        <v>10</v>
      </c>
      <c r="H19" s="21"/>
      <c r="I19" s="79">
        <v>93079</v>
      </c>
      <c r="J19" s="9"/>
      <c r="K19" s="9">
        <v>90851</v>
      </c>
      <c r="L19" s="9"/>
      <c r="M19" s="79">
        <v>5174</v>
      </c>
      <c r="N19" s="9"/>
      <c r="O19" s="23">
        <v>5006</v>
      </c>
    </row>
    <row r="20" spans="1:15" ht="15" customHeight="1">
      <c r="C20" s="8" t="s">
        <v>174</v>
      </c>
      <c r="G20" s="85">
        <v>10</v>
      </c>
      <c r="H20" s="18"/>
      <c r="I20" s="79">
        <v>13264</v>
      </c>
      <c r="J20" s="9"/>
      <c r="K20" s="9">
        <v>32591</v>
      </c>
      <c r="L20" s="9"/>
      <c r="M20" s="79">
        <v>13264</v>
      </c>
      <c r="N20" s="9"/>
      <c r="O20" s="23">
        <v>32591</v>
      </c>
    </row>
    <row r="21" spans="1:15" ht="15" customHeight="1">
      <c r="C21" s="8" t="s">
        <v>203</v>
      </c>
      <c r="H21" s="18"/>
      <c r="I21" s="79">
        <v>254</v>
      </c>
      <c r="J21" s="9"/>
      <c r="K21" s="9">
        <v>58</v>
      </c>
      <c r="L21" s="9"/>
      <c r="M21" s="79">
        <v>-243</v>
      </c>
      <c r="N21" s="9"/>
      <c r="O21" s="23">
        <v>53</v>
      </c>
    </row>
    <row r="22" spans="1:15" ht="15" customHeight="1">
      <c r="C22" s="8" t="s">
        <v>179</v>
      </c>
      <c r="H22" s="18"/>
      <c r="I22" s="79">
        <v>17800</v>
      </c>
      <c r="J22" s="9"/>
      <c r="K22" s="9">
        <v>1761</v>
      </c>
      <c r="L22" s="9"/>
      <c r="M22" s="79">
        <v>17800</v>
      </c>
      <c r="N22" s="23"/>
      <c r="O22" s="23">
        <v>1761</v>
      </c>
    </row>
    <row r="23" spans="1:15" ht="15" customHeight="1">
      <c r="B23" s="204"/>
      <c r="C23" s="8" t="s">
        <v>193</v>
      </c>
      <c r="H23" s="18"/>
      <c r="I23" s="79">
        <v>1126</v>
      </c>
      <c r="J23" s="9"/>
      <c r="K23" s="9">
        <v>4086</v>
      </c>
      <c r="L23" s="9"/>
      <c r="M23" s="79">
        <v>0</v>
      </c>
      <c r="N23" s="23"/>
      <c r="O23" s="23">
        <v>0</v>
      </c>
    </row>
    <row r="24" spans="1:15" ht="15" customHeight="1">
      <c r="B24" s="204"/>
      <c r="C24" s="8" t="s">
        <v>25</v>
      </c>
      <c r="H24" s="18"/>
      <c r="I24" s="79">
        <v>5362</v>
      </c>
      <c r="J24" s="9"/>
      <c r="K24" s="9">
        <v>5535</v>
      </c>
      <c r="L24" s="9"/>
      <c r="M24" s="79">
        <v>3573</v>
      </c>
      <c r="N24" s="23"/>
      <c r="O24" s="23">
        <v>3770</v>
      </c>
    </row>
    <row r="25" spans="1:15" ht="15" customHeight="1">
      <c r="C25" s="89" t="s">
        <v>64</v>
      </c>
      <c r="H25" s="21"/>
      <c r="I25" s="79">
        <v>-11983</v>
      </c>
      <c r="J25" s="9"/>
      <c r="K25" s="9">
        <v>-3282</v>
      </c>
      <c r="L25" s="9"/>
      <c r="M25" s="79">
        <v>-10954</v>
      </c>
      <c r="N25" s="23"/>
      <c r="O25" s="23">
        <v>-6954</v>
      </c>
    </row>
    <row r="26" spans="1:15" ht="15" customHeight="1">
      <c r="C26" s="89" t="s">
        <v>74</v>
      </c>
      <c r="H26" s="21"/>
      <c r="I26" s="170">
        <v>86527</v>
      </c>
      <c r="J26" s="9"/>
      <c r="K26" s="166">
        <v>73017</v>
      </c>
      <c r="L26" s="9"/>
      <c r="M26" s="170">
        <v>81354</v>
      </c>
      <c r="N26" s="23"/>
      <c r="O26" s="99">
        <v>69302</v>
      </c>
    </row>
    <row r="27" spans="1:15" ht="15" customHeight="1">
      <c r="C27" s="89"/>
      <c r="H27" s="21"/>
      <c r="I27" s="15"/>
      <c r="J27" s="159"/>
      <c r="K27" s="159"/>
      <c r="L27" s="159"/>
      <c r="M27" s="15"/>
      <c r="N27" s="159"/>
      <c r="O27" s="159"/>
    </row>
    <row r="28" spans="1:15" ht="15" customHeight="1">
      <c r="A28" s="91" t="s">
        <v>76</v>
      </c>
      <c r="H28" s="18"/>
      <c r="I28" s="15"/>
      <c r="J28" s="33"/>
      <c r="K28" s="159"/>
      <c r="L28" s="33"/>
      <c r="M28" s="15"/>
      <c r="N28" s="33"/>
      <c r="O28" s="159"/>
    </row>
    <row r="29" spans="1:15" ht="15" customHeight="1">
      <c r="B29" s="91" t="s">
        <v>138</v>
      </c>
      <c r="H29" s="18"/>
      <c r="I29" s="212">
        <f>SUM(I13:I26)</f>
        <v>343574</v>
      </c>
      <c r="J29" s="33"/>
      <c r="K29" s="33">
        <f>SUM(K13:K26)</f>
        <v>565544</v>
      </c>
      <c r="L29" s="33"/>
      <c r="M29" s="212">
        <f>SUM(M13:M26)</f>
        <v>146550</v>
      </c>
      <c r="N29" s="33"/>
      <c r="O29" s="33">
        <f>SUM(O13:O26)</f>
        <v>405770</v>
      </c>
    </row>
    <row r="30" spans="1:15" ht="15" customHeight="1">
      <c r="A30" s="204" t="s">
        <v>139</v>
      </c>
      <c r="H30" s="18"/>
      <c r="I30" s="15"/>
      <c r="J30" s="33"/>
      <c r="K30" s="159"/>
      <c r="L30" s="33"/>
      <c r="M30" s="15"/>
      <c r="N30" s="33"/>
      <c r="O30" s="159"/>
    </row>
    <row r="31" spans="1:15" ht="15" customHeight="1">
      <c r="B31" s="204" t="s">
        <v>190</v>
      </c>
      <c r="H31" s="18"/>
      <c r="I31" s="79">
        <v>-90777</v>
      </c>
      <c r="J31" s="9"/>
      <c r="K31" s="9">
        <v>-118635</v>
      </c>
      <c r="L31" s="9"/>
      <c r="M31" s="79">
        <v>-65130</v>
      </c>
      <c r="N31" s="23"/>
      <c r="O31" s="23">
        <v>-102426</v>
      </c>
    </row>
    <row r="32" spans="1:15" ht="15" customHeight="1">
      <c r="B32" s="204" t="s">
        <v>10</v>
      </c>
      <c r="H32" s="18"/>
      <c r="I32" s="79">
        <v>50098</v>
      </c>
      <c r="J32" s="9"/>
      <c r="K32" s="9">
        <v>5420</v>
      </c>
      <c r="L32" s="9"/>
      <c r="M32" s="79">
        <v>49577</v>
      </c>
      <c r="N32" s="23"/>
      <c r="O32" s="23">
        <v>5726</v>
      </c>
    </row>
    <row r="33" spans="1:15" ht="15" customHeight="1">
      <c r="B33" s="204" t="s">
        <v>11</v>
      </c>
      <c r="H33" s="18"/>
      <c r="I33" s="79">
        <v>-16004</v>
      </c>
      <c r="J33" s="9"/>
      <c r="K33" s="9">
        <v>-3199</v>
      </c>
      <c r="L33" s="9"/>
      <c r="M33" s="79">
        <v>-15978</v>
      </c>
      <c r="N33" s="23"/>
      <c r="O33" s="23">
        <v>-17836</v>
      </c>
    </row>
    <row r="34" spans="1:15" ht="15" customHeight="1">
      <c r="B34" s="204" t="s">
        <v>17</v>
      </c>
      <c r="H34" s="18"/>
      <c r="I34" s="79">
        <v>1541</v>
      </c>
      <c r="J34" s="9"/>
      <c r="K34" s="9">
        <v>-13775</v>
      </c>
      <c r="L34" s="9"/>
      <c r="M34" s="79">
        <v>1272</v>
      </c>
      <c r="N34" s="23"/>
      <c r="O34" s="23">
        <v>727</v>
      </c>
    </row>
    <row r="35" spans="1:15" ht="15" customHeight="1">
      <c r="B35" s="204" t="s">
        <v>189</v>
      </c>
      <c r="H35" s="18"/>
      <c r="I35" s="79">
        <v>-9162</v>
      </c>
      <c r="J35" s="9"/>
      <c r="K35" s="9">
        <v>-18336</v>
      </c>
      <c r="L35" s="9"/>
      <c r="M35" s="79">
        <v>-25515</v>
      </c>
      <c r="N35" s="23"/>
      <c r="O35" s="23">
        <v>-26229</v>
      </c>
    </row>
    <row r="36" spans="1:15" ht="15" customHeight="1">
      <c r="B36" s="8" t="s">
        <v>21</v>
      </c>
      <c r="H36" s="18"/>
      <c r="I36" s="79">
        <v>69599</v>
      </c>
      <c r="J36" s="9"/>
      <c r="K36" s="9">
        <v>-59229</v>
      </c>
      <c r="L36" s="9"/>
      <c r="M36" s="79">
        <v>76589</v>
      </c>
      <c r="N36" s="23"/>
      <c r="O36" s="23">
        <v>-59457</v>
      </c>
    </row>
    <row r="37" spans="1:15" ht="15" customHeight="1">
      <c r="B37" s="7" t="s">
        <v>22</v>
      </c>
      <c r="H37" s="18"/>
      <c r="I37" s="79">
        <v>23301</v>
      </c>
      <c r="J37" s="9"/>
      <c r="K37" s="9">
        <v>7381</v>
      </c>
      <c r="L37" s="9"/>
      <c r="M37" s="79">
        <v>21191</v>
      </c>
      <c r="N37" s="23"/>
      <c r="O37" s="23">
        <v>7451</v>
      </c>
    </row>
    <row r="38" spans="1:15" ht="15" customHeight="1">
      <c r="B38" s="7" t="s">
        <v>114</v>
      </c>
      <c r="H38" s="18"/>
      <c r="I38" s="79">
        <v>-5770</v>
      </c>
      <c r="J38" s="9"/>
      <c r="K38" s="9">
        <v>-3100</v>
      </c>
      <c r="L38" s="9"/>
      <c r="M38" s="79">
        <v>-5619</v>
      </c>
      <c r="N38" s="23"/>
      <c r="O38" s="23">
        <v>-2716</v>
      </c>
    </row>
    <row r="39" spans="1:15" ht="15" customHeight="1">
      <c r="B39" s="8" t="s">
        <v>206</v>
      </c>
      <c r="H39" s="18"/>
      <c r="I39" s="79">
        <v>0</v>
      </c>
      <c r="J39" s="9"/>
      <c r="K39" s="9">
        <v>-105</v>
      </c>
      <c r="L39" s="9"/>
      <c r="M39" s="79">
        <v>0</v>
      </c>
      <c r="N39" s="23"/>
      <c r="O39" s="23">
        <v>0</v>
      </c>
    </row>
    <row r="40" spans="1:15" ht="15" customHeight="1">
      <c r="B40" s="204" t="s">
        <v>26</v>
      </c>
      <c r="H40" s="18"/>
      <c r="I40" s="170">
        <v>5591</v>
      </c>
      <c r="J40" s="9"/>
      <c r="K40" s="166">
        <v>16506</v>
      </c>
      <c r="L40" s="9"/>
      <c r="M40" s="170">
        <v>6018</v>
      </c>
      <c r="N40" s="23"/>
      <c r="O40" s="99">
        <v>15851</v>
      </c>
    </row>
    <row r="41" spans="1:15" ht="15" customHeight="1">
      <c r="B41" s="204"/>
      <c r="H41" s="18"/>
      <c r="I41" s="212"/>
      <c r="J41" s="33"/>
      <c r="K41" s="33"/>
      <c r="L41" s="33"/>
      <c r="M41" s="212"/>
      <c r="N41" s="33"/>
      <c r="O41" s="33"/>
    </row>
    <row r="42" spans="1:15" ht="15" customHeight="1">
      <c r="A42" s="204" t="s">
        <v>77</v>
      </c>
      <c r="H42" s="18"/>
      <c r="I42" s="212">
        <f>SUM(I29:I40)</f>
        <v>371991</v>
      </c>
      <c r="J42" s="33"/>
      <c r="K42" s="33">
        <f>SUM(K29:K40)</f>
        <v>378472</v>
      </c>
      <c r="L42" s="33"/>
      <c r="M42" s="212">
        <f>SUM(M29:M40)</f>
        <v>188955</v>
      </c>
      <c r="N42" s="33"/>
      <c r="O42" s="33">
        <f>SUM(O29:O40)</f>
        <v>226861</v>
      </c>
    </row>
    <row r="43" spans="1:15" ht="15" customHeight="1">
      <c r="A43" s="204"/>
      <c r="B43" s="204" t="s">
        <v>66</v>
      </c>
      <c r="H43" s="18"/>
      <c r="I43" s="79">
        <v>-11918</v>
      </c>
      <c r="J43" s="9"/>
      <c r="K43" s="9">
        <v>-11028</v>
      </c>
      <c r="L43" s="9"/>
      <c r="M43" s="79">
        <v>-3468</v>
      </c>
      <c r="N43" s="33"/>
      <c r="O43" s="23">
        <v>-4067</v>
      </c>
    </row>
    <row r="44" spans="1:15" ht="15" customHeight="1">
      <c r="B44" s="8" t="s">
        <v>166</v>
      </c>
      <c r="H44" s="18"/>
      <c r="I44" s="170">
        <v>19616</v>
      </c>
      <c r="J44" s="9"/>
      <c r="K44" s="166">
        <v>14918</v>
      </c>
      <c r="L44" s="9"/>
      <c r="M44" s="170">
        <v>0</v>
      </c>
      <c r="N44" s="23"/>
      <c r="O44" s="99">
        <v>0</v>
      </c>
    </row>
    <row r="45" spans="1:15" ht="15" customHeight="1">
      <c r="B45" s="204"/>
      <c r="H45" s="21"/>
      <c r="I45" s="212"/>
      <c r="J45" s="33"/>
      <c r="K45" s="33"/>
      <c r="L45" s="33"/>
      <c r="M45" s="212"/>
      <c r="N45" s="33"/>
      <c r="O45" s="33"/>
    </row>
    <row r="46" spans="1:15" ht="15" customHeight="1">
      <c r="A46" s="91" t="s">
        <v>67</v>
      </c>
      <c r="H46" s="18"/>
      <c r="I46" s="51">
        <f>SUM(I42:I44)</f>
        <v>379689</v>
      </c>
      <c r="J46" s="33"/>
      <c r="K46" s="52">
        <f>SUM(K42:K44)</f>
        <v>382362</v>
      </c>
      <c r="L46" s="33"/>
      <c r="M46" s="51">
        <f>SUM(M42:M44)</f>
        <v>185487</v>
      </c>
      <c r="N46" s="33"/>
      <c r="O46" s="52">
        <f>SUM(O42:O44)</f>
        <v>222794</v>
      </c>
    </row>
    <row r="47" spans="1:15" ht="15" customHeight="1">
      <c r="A47" s="91"/>
      <c r="H47" s="18"/>
      <c r="I47" s="23"/>
      <c r="J47" s="23"/>
      <c r="K47" s="23"/>
      <c r="L47" s="23"/>
      <c r="M47" s="23"/>
      <c r="N47" s="23"/>
      <c r="O47" s="23"/>
    </row>
    <row r="48" spans="1:15" ht="15" customHeight="1">
      <c r="A48" s="91"/>
      <c r="H48" s="18"/>
      <c r="I48" s="23"/>
      <c r="J48" s="23"/>
      <c r="K48" s="23"/>
      <c r="L48" s="23"/>
      <c r="M48" s="23"/>
      <c r="N48" s="23"/>
      <c r="O48" s="23"/>
    </row>
    <row r="49" spans="1:15" ht="15" customHeight="1">
      <c r="A49" s="91"/>
      <c r="H49" s="18"/>
      <c r="I49" s="23"/>
      <c r="J49" s="23"/>
      <c r="K49" s="23"/>
      <c r="L49" s="23"/>
      <c r="M49" s="23"/>
      <c r="N49" s="23"/>
      <c r="O49" s="23"/>
    </row>
    <row r="50" spans="1:15" ht="15" customHeight="1">
      <c r="A50" s="91"/>
      <c r="H50" s="18"/>
      <c r="I50" s="23"/>
      <c r="J50" s="23"/>
      <c r="K50" s="23"/>
      <c r="L50" s="23"/>
      <c r="M50" s="23"/>
      <c r="N50" s="23"/>
      <c r="O50" s="23"/>
    </row>
    <row r="51" spans="1:15" ht="15" customHeight="1">
      <c r="A51" s="91"/>
      <c r="H51" s="18"/>
      <c r="I51" s="23"/>
      <c r="J51" s="23"/>
      <c r="K51" s="23"/>
      <c r="L51" s="23"/>
      <c r="M51" s="23"/>
      <c r="N51" s="23"/>
      <c r="O51" s="23"/>
    </row>
    <row r="52" spans="1:15" ht="15" customHeight="1">
      <c r="A52" s="91"/>
      <c r="H52" s="18"/>
      <c r="I52" s="23"/>
      <c r="J52" s="23"/>
      <c r="K52" s="23"/>
      <c r="L52" s="23"/>
      <c r="M52" s="23"/>
      <c r="N52" s="23"/>
      <c r="O52" s="23"/>
    </row>
    <row r="53" spans="1:15" ht="15" customHeight="1">
      <c r="A53" s="91"/>
      <c r="H53" s="18"/>
      <c r="I53" s="23"/>
      <c r="J53" s="23"/>
      <c r="K53" s="23"/>
      <c r="L53" s="23"/>
      <c r="M53" s="23"/>
      <c r="N53" s="23"/>
      <c r="O53" s="23"/>
    </row>
    <row r="54" spans="1:15" ht="15" customHeight="1">
      <c r="A54" s="91"/>
      <c r="H54" s="18"/>
      <c r="I54" s="23"/>
      <c r="J54" s="23"/>
      <c r="K54" s="23"/>
      <c r="L54" s="23"/>
      <c r="M54" s="23"/>
      <c r="N54" s="23"/>
      <c r="O54" s="23"/>
    </row>
    <row r="55" spans="1:15" ht="21.95" customHeight="1">
      <c r="A55" s="224" t="s">
        <v>151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</row>
    <row r="56" spans="1:15" ht="16.149999999999999" customHeight="1">
      <c r="A56" s="6" t="s">
        <v>34</v>
      </c>
    </row>
    <row r="57" spans="1:15" ht="16.149999999999999" customHeight="1">
      <c r="A57" s="6" t="s">
        <v>136</v>
      </c>
    </row>
    <row r="58" spans="1:15" ht="16.149999999999999" customHeight="1">
      <c r="A58" s="86" t="str">
        <f>A3</f>
        <v>For the three-month period ended 31 March 2024</v>
      </c>
      <c r="B58" s="29"/>
      <c r="C58" s="29"/>
      <c r="D58" s="29"/>
      <c r="E58" s="29"/>
      <c r="F58" s="29"/>
      <c r="G58" s="87"/>
      <c r="H58" s="82"/>
      <c r="I58" s="29"/>
      <c r="J58" s="82"/>
      <c r="K58" s="29"/>
      <c r="L58" s="82"/>
      <c r="M58" s="29"/>
      <c r="N58" s="82"/>
      <c r="O58" s="29"/>
    </row>
    <row r="61" spans="1:15" ht="15" customHeight="1">
      <c r="M61" s="226" t="s">
        <v>2</v>
      </c>
      <c r="N61" s="227"/>
      <c r="O61" s="227"/>
    </row>
    <row r="62" spans="1:15" ht="15" customHeight="1">
      <c r="H62" s="4"/>
      <c r="I62" s="221" t="s">
        <v>105</v>
      </c>
      <c r="J62" s="221"/>
      <c r="K62" s="221"/>
      <c r="L62" s="4"/>
      <c r="M62" s="228" t="s">
        <v>107</v>
      </c>
      <c r="N62" s="228"/>
      <c r="O62" s="228"/>
    </row>
    <row r="63" spans="1:15" ht="15" customHeight="1">
      <c r="H63" s="4"/>
      <c r="I63" s="223" t="s">
        <v>108</v>
      </c>
      <c r="J63" s="223"/>
      <c r="K63" s="223"/>
      <c r="L63" s="4"/>
      <c r="M63" s="229" t="s">
        <v>108</v>
      </c>
      <c r="N63" s="229"/>
      <c r="O63" s="229"/>
    </row>
    <row r="64" spans="1:15" ht="15" customHeight="1">
      <c r="H64" s="4"/>
      <c r="I64" s="198" t="s">
        <v>3</v>
      </c>
      <c r="J64" s="211"/>
      <c r="K64" s="198" t="s">
        <v>3</v>
      </c>
      <c r="L64" s="211"/>
      <c r="M64" s="198" t="s">
        <v>3</v>
      </c>
      <c r="N64" s="211"/>
      <c r="O64" s="198" t="s">
        <v>3</v>
      </c>
    </row>
    <row r="65" spans="1:15" ht="15" customHeight="1">
      <c r="G65" s="201" t="s">
        <v>6</v>
      </c>
      <c r="H65" s="4"/>
      <c r="I65" s="5" t="s">
        <v>182</v>
      </c>
      <c r="J65" s="3"/>
      <c r="K65" s="5" t="s">
        <v>162</v>
      </c>
      <c r="L65" s="3"/>
      <c r="M65" s="5" t="s">
        <v>182</v>
      </c>
      <c r="N65" s="3"/>
      <c r="O65" s="5" t="s">
        <v>162</v>
      </c>
    </row>
    <row r="66" spans="1:15" ht="15" customHeight="1">
      <c r="A66" s="92" t="s">
        <v>68</v>
      </c>
      <c r="H66" s="18"/>
      <c r="I66" s="20"/>
      <c r="J66" s="21"/>
      <c r="L66" s="21"/>
      <c r="M66" s="20"/>
      <c r="N66" s="21"/>
    </row>
    <row r="67" spans="1:15" ht="15" customHeight="1">
      <c r="A67" s="204" t="s">
        <v>133</v>
      </c>
      <c r="I67" s="79">
        <v>-314970</v>
      </c>
      <c r="J67" s="9"/>
      <c r="K67" s="9">
        <v>-217654</v>
      </c>
      <c r="L67" s="9"/>
      <c r="M67" s="15">
        <v>-151123</v>
      </c>
      <c r="N67" s="23"/>
      <c r="O67" s="33">
        <v>-74928</v>
      </c>
    </row>
    <row r="68" spans="1:15" ht="15" customHeight="1">
      <c r="A68" s="204" t="s">
        <v>175</v>
      </c>
      <c r="I68" s="79"/>
      <c r="J68" s="9"/>
      <c r="K68" s="9"/>
      <c r="L68" s="9"/>
      <c r="M68" s="79"/>
      <c r="N68" s="34"/>
      <c r="O68" s="34"/>
    </row>
    <row r="69" spans="1:15" ht="15" customHeight="1">
      <c r="A69" s="204"/>
      <c r="B69" s="8" t="s">
        <v>123</v>
      </c>
      <c r="I69" s="15">
        <v>1175155</v>
      </c>
      <c r="J69" s="9"/>
      <c r="K69" s="159">
        <v>126608</v>
      </c>
      <c r="L69" s="9"/>
      <c r="M69" s="79">
        <v>1075246</v>
      </c>
      <c r="N69" s="23"/>
      <c r="O69" s="33">
        <v>0</v>
      </c>
    </row>
    <row r="70" spans="1:15" ht="15" customHeight="1">
      <c r="A70" s="204" t="s">
        <v>69</v>
      </c>
      <c r="H70" s="18"/>
      <c r="I70" s="79">
        <v>9165</v>
      </c>
      <c r="J70" s="9"/>
      <c r="K70" s="9">
        <v>1743</v>
      </c>
      <c r="L70" s="9"/>
      <c r="M70" s="79">
        <v>10492</v>
      </c>
      <c r="N70" s="23"/>
      <c r="O70" s="23">
        <v>5870</v>
      </c>
    </row>
    <row r="71" spans="1:15" ht="15" customHeight="1">
      <c r="A71" s="204" t="s">
        <v>116</v>
      </c>
      <c r="H71" s="18"/>
      <c r="I71" s="79">
        <v>1850</v>
      </c>
      <c r="J71" s="9"/>
      <c r="K71" s="9">
        <v>1142</v>
      </c>
      <c r="L71" s="9"/>
      <c r="M71" s="79">
        <v>1850</v>
      </c>
      <c r="N71" s="23"/>
      <c r="O71" s="23">
        <v>1142</v>
      </c>
    </row>
    <row r="72" spans="1:15" ht="15" customHeight="1">
      <c r="A72" s="204" t="s">
        <v>177</v>
      </c>
      <c r="B72" s="204"/>
      <c r="H72" s="18"/>
      <c r="I72" s="79">
        <v>-726007</v>
      </c>
      <c r="J72" s="9"/>
      <c r="K72" s="9">
        <v>-701690</v>
      </c>
      <c r="L72" s="9"/>
      <c r="M72" s="79">
        <v>-726199</v>
      </c>
      <c r="N72" s="23"/>
      <c r="O72" s="23">
        <v>-699774</v>
      </c>
    </row>
    <row r="73" spans="1:15" ht="15" customHeight="1">
      <c r="A73" s="204" t="s">
        <v>124</v>
      </c>
      <c r="H73" s="18"/>
      <c r="I73" s="79">
        <v>-3171</v>
      </c>
      <c r="J73" s="9"/>
      <c r="K73" s="9">
        <v>-11006</v>
      </c>
      <c r="L73" s="9"/>
      <c r="M73" s="79">
        <v>-276</v>
      </c>
      <c r="N73" s="23"/>
      <c r="O73" s="23">
        <v>-688</v>
      </c>
    </row>
    <row r="74" spans="1:15" ht="15" customHeight="1">
      <c r="A74" s="8" t="s">
        <v>75</v>
      </c>
      <c r="H74" s="18"/>
      <c r="I74" s="170">
        <v>-10896</v>
      </c>
      <c r="J74" s="9"/>
      <c r="K74" s="166">
        <v>-10123</v>
      </c>
      <c r="L74" s="9"/>
      <c r="M74" s="170">
        <v>-10896</v>
      </c>
      <c r="N74" s="23"/>
      <c r="O74" s="99">
        <v>-10123</v>
      </c>
    </row>
    <row r="75" spans="1:15" ht="6" customHeight="1">
      <c r="B75" s="204"/>
      <c r="H75" s="21"/>
      <c r="I75" s="213"/>
      <c r="J75" s="34"/>
      <c r="K75" s="34"/>
      <c r="L75" s="34"/>
      <c r="M75" s="213"/>
      <c r="N75" s="34"/>
      <c r="O75" s="34"/>
    </row>
    <row r="76" spans="1:15" ht="15" customHeight="1">
      <c r="A76" s="91" t="s">
        <v>204</v>
      </c>
      <c r="B76" s="6"/>
      <c r="H76" s="18"/>
      <c r="I76" s="214">
        <f>SUM(I67:I74)</f>
        <v>131126</v>
      </c>
      <c r="J76" s="34"/>
      <c r="K76" s="215">
        <f>SUM(K67:K75)</f>
        <v>-810980</v>
      </c>
      <c r="L76" s="34"/>
      <c r="M76" s="214">
        <f>SUM(M67:M75)</f>
        <v>199094</v>
      </c>
      <c r="N76" s="34"/>
      <c r="O76" s="215">
        <f>SUM(O67:O75)</f>
        <v>-778501</v>
      </c>
    </row>
    <row r="77" spans="1:15" ht="15" customHeight="1">
      <c r="A77" s="204"/>
      <c r="B77" s="6"/>
      <c r="H77" s="18"/>
      <c r="I77" s="216"/>
      <c r="J77" s="34"/>
      <c r="K77" s="199"/>
      <c r="L77" s="34"/>
      <c r="M77" s="216"/>
      <c r="N77" s="34"/>
      <c r="O77" s="199"/>
    </row>
    <row r="78" spans="1:15" ht="15" customHeight="1">
      <c r="A78" s="92" t="s">
        <v>70</v>
      </c>
      <c r="B78" s="6"/>
      <c r="H78" s="18"/>
      <c r="I78" s="216"/>
      <c r="J78" s="34"/>
      <c r="K78" s="199"/>
      <c r="L78" s="34"/>
      <c r="M78" s="216"/>
      <c r="N78" s="34"/>
      <c r="O78" s="199"/>
    </row>
    <row r="79" spans="1:15" ht="15" customHeight="1">
      <c r="A79" s="204" t="s">
        <v>103</v>
      </c>
      <c r="B79" s="6"/>
      <c r="H79" s="18"/>
      <c r="I79" s="216"/>
      <c r="J79" s="34"/>
      <c r="K79" s="199"/>
      <c r="L79" s="34"/>
      <c r="M79" s="216"/>
      <c r="N79" s="34"/>
      <c r="O79" s="199"/>
    </row>
    <row r="80" spans="1:15" ht="15" customHeight="1">
      <c r="A80" s="204"/>
      <c r="B80" s="8" t="s">
        <v>104</v>
      </c>
      <c r="G80" s="85">
        <v>13.1</v>
      </c>
      <c r="H80" s="18"/>
      <c r="I80" s="79">
        <v>760000</v>
      </c>
      <c r="J80" s="9"/>
      <c r="K80" s="9">
        <v>1155000</v>
      </c>
      <c r="L80" s="9"/>
      <c r="M80" s="79">
        <v>0</v>
      </c>
      <c r="N80" s="23"/>
      <c r="O80" s="23">
        <v>535000</v>
      </c>
    </row>
    <row r="81" spans="1:15" ht="15" customHeight="1">
      <c r="A81" s="204" t="s">
        <v>119</v>
      </c>
      <c r="B81" s="6"/>
      <c r="H81" s="18"/>
      <c r="I81" s="15"/>
      <c r="J81" s="33"/>
      <c r="L81" s="33"/>
      <c r="M81" s="15"/>
      <c r="N81" s="34"/>
    </row>
    <row r="82" spans="1:15" ht="15" customHeight="1">
      <c r="A82" s="204"/>
      <c r="B82" s="8" t="s">
        <v>104</v>
      </c>
      <c r="G82" s="85">
        <v>13.1</v>
      </c>
      <c r="H82" s="18"/>
      <c r="I82" s="79">
        <v>-830000</v>
      </c>
      <c r="J82" s="9"/>
      <c r="K82" s="9">
        <v>-1900000</v>
      </c>
      <c r="L82" s="9"/>
      <c r="M82" s="79">
        <v>0</v>
      </c>
      <c r="N82" s="23"/>
      <c r="O82" s="159">
        <v>-1250000</v>
      </c>
    </row>
    <row r="83" spans="1:15" ht="15" customHeight="1">
      <c r="A83" s="204" t="s">
        <v>169</v>
      </c>
      <c r="H83" s="18"/>
      <c r="I83" s="79">
        <v>0</v>
      </c>
      <c r="J83" s="9"/>
      <c r="K83" s="9">
        <v>497845</v>
      </c>
      <c r="L83" s="9"/>
      <c r="M83" s="79">
        <v>0</v>
      </c>
      <c r="N83" s="23"/>
      <c r="O83" s="23">
        <v>497845</v>
      </c>
    </row>
    <row r="84" spans="1:15" ht="15" customHeight="1">
      <c r="A84" s="204" t="s">
        <v>120</v>
      </c>
      <c r="H84" s="18"/>
      <c r="I84" s="212"/>
      <c r="J84" s="33"/>
      <c r="K84" s="33"/>
      <c r="L84" s="33"/>
      <c r="M84" s="15"/>
      <c r="N84" s="199"/>
      <c r="O84" s="199"/>
    </row>
    <row r="85" spans="1:15" ht="15" customHeight="1">
      <c r="A85" s="204"/>
      <c r="B85" s="8" t="s">
        <v>104</v>
      </c>
      <c r="G85" s="85">
        <v>13.2</v>
      </c>
      <c r="H85" s="18"/>
      <c r="I85" s="79">
        <v>-700000</v>
      </c>
      <c r="J85" s="9"/>
      <c r="K85" s="9">
        <v>-400000</v>
      </c>
      <c r="L85" s="9"/>
      <c r="M85" s="79">
        <v>-700000</v>
      </c>
      <c r="N85" s="23"/>
      <c r="O85" s="23">
        <v>-400000</v>
      </c>
    </row>
    <row r="86" spans="1:15" ht="15" customHeight="1">
      <c r="A86" s="204" t="s">
        <v>205</v>
      </c>
      <c r="H86" s="18"/>
      <c r="I86" s="79"/>
      <c r="J86" s="9"/>
      <c r="K86" s="9"/>
      <c r="L86" s="9"/>
      <c r="M86" s="79"/>
      <c r="N86" s="9"/>
      <c r="O86" s="9"/>
    </row>
    <row r="87" spans="1:15" ht="15" customHeight="1">
      <c r="A87" s="204"/>
      <c r="B87" s="8" t="s">
        <v>104</v>
      </c>
      <c r="G87" s="85">
        <v>13.2</v>
      </c>
      <c r="H87" s="18"/>
      <c r="I87" s="79">
        <v>-2500</v>
      </c>
      <c r="J87" s="9"/>
      <c r="K87" s="9">
        <v>0</v>
      </c>
      <c r="L87" s="9"/>
      <c r="M87" s="79">
        <v>-2500</v>
      </c>
      <c r="N87" s="23"/>
      <c r="O87" s="23">
        <v>0</v>
      </c>
    </row>
    <row r="88" spans="1:15" ht="15" customHeight="1">
      <c r="A88" s="204" t="s">
        <v>168</v>
      </c>
      <c r="H88" s="18"/>
      <c r="I88" s="79">
        <v>0</v>
      </c>
      <c r="J88" s="9"/>
      <c r="K88" s="9">
        <v>1350000</v>
      </c>
      <c r="L88" s="9"/>
      <c r="M88" s="79">
        <v>0</v>
      </c>
      <c r="N88" s="23"/>
      <c r="O88" s="23">
        <v>1350000</v>
      </c>
    </row>
    <row r="89" spans="1:15" ht="15" customHeight="1">
      <c r="A89" s="204" t="s">
        <v>167</v>
      </c>
      <c r="H89" s="18"/>
      <c r="I89" s="79">
        <v>0</v>
      </c>
      <c r="J89" s="9"/>
      <c r="K89" s="9">
        <v>-1984</v>
      </c>
      <c r="L89" s="9"/>
      <c r="M89" s="79">
        <v>0</v>
      </c>
      <c r="N89" s="23"/>
      <c r="O89" s="23">
        <v>-1984</v>
      </c>
    </row>
    <row r="90" spans="1:15" ht="15" customHeight="1">
      <c r="A90" s="234" t="s">
        <v>180</v>
      </c>
      <c r="B90" s="234"/>
      <c r="C90" s="234"/>
      <c r="D90" s="234"/>
      <c r="E90" s="234"/>
      <c r="F90" s="234"/>
      <c r="H90" s="18"/>
      <c r="I90" s="79">
        <v>-4890</v>
      </c>
      <c r="J90" s="9"/>
      <c r="K90" s="9">
        <v>-6338</v>
      </c>
      <c r="L90" s="9"/>
      <c r="M90" s="79">
        <v>-2154</v>
      </c>
      <c r="N90" s="23"/>
      <c r="O90" s="33">
        <v>-4029</v>
      </c>
    </row>
    <row r="91" spans="1:15" ht="15" customHeight="1">
      <c r="A91" s="204" t="s">
        <v>111</v>
      </c>
      <c r="H91" s="18"/>
      <c r="I91" s="79">
        <v>-7</v>
      </c>
      <c r="J91" s="9"/>
      <c r="K91" s="9">
        <v>-42</v>
      </c>
      <c r="L91" s="9"/>
      <c r="M91" s="15">
        <v>-7</v>
      </c>
      <c r="N91" s="23"/>
      <c r="O91" s="23">
        <v>-42</v>
      </c>
    </row>
    <row r="92" spans="1:15" ht="15" customHeight="1">
      <c r="A92" s="204" t="s">
        <v>65</v>
      </c>
      <c r="H92" s="18"/>
      <c r="I92" s="96">
        <v>-91239</v>
      </c>
      <c r="J92" s="9"/>
      <c r="K92" s="166">
        <v>-59083</v>
      </c>
      <c r="L92" s="9"/>
      <c r="M92" s="170">
        <v>-86219</v>
      </c>
      <c r="N92" s="23"/>
      <c r="O92" s="99">
        <v>-53571</v>
      </c>
    </row>
    <row r="93" spans="1:15" ht="6" customHeight="1">
      <c r="H93" s="21"/>
      <c r="I93" s="216"/>
      <c r="J93" s="34"/>
      <c r="K93" s="199"/>
      <c r="L93" s="34"/>
      <c r="M93" s="216"/>
      <c r="N93" s="34"/>
      <c r="O93" s="199"/>
    </row>
    <row r="94" spans="1:15" ht="15" customHeight="1">
      <c r="A94" s="91" t="s">
        <v>158</v>
      </c>
      <c r="B94" s="6"/>
      <c r="H94" s="18"/>
      <c r="I94" s="214">
        <f>SUM(I79:I92)</f>
        <v>-868636</v>
      </c>
      <c r="J94" s="34"/>
      <c r="K94" s="215">
        <f>SUM(K79:K92)</f>
        <v>635398</v>
      </c>
      <c r="L94" s="34"/>
      <c r="M94" s="214">
        <f>SUM(M79:M92)</f>
        <v>-790880</v>
      </c>
      <c r="N94" s="34"/>
      <c r="O94" s="215">
        <f>SUM(O79:O92)</f>
        <v>673219</v>
      </c>
    </row>
    <row r="95" spans="1:15" ht="15" customHeight="1">
      <c r="A95" s="204"/>
      <c r="B95" s="6"/>
      <c r="H95" s="18"/>
      <c r="I95" s="216"/>
      <c r="J95" s="34"/>
      <c r="K95" s="199"/>
      <c r="L95" s="34"/>
      <c r="M95" s="216"/>
      <c r="N95" s="34"/>
      <c r="O95" s="199"/>
    </row>
    <row r="96" spans="1:15" ht="15" customHeight="1">
      <c r="A96" s="91" t="s">
        <v>159</v>
      </c>
      <c r="B96" s="6"/>
      <c r="H96" s="18"/>
      <c r="I96" s="213">
        <f>I94+I76+I46</f>
        <v>-357821</v>
      </c>
      <c r="J96" s="34"/>
      <c r="K96" s="34">
        <f>K94+K76+K46</f>
        <v>206780</v>
      </c>
      <c r="L96" s="34"/>
      <c r="M96" s="213">
        <f>M94+M76+M46</f>
        <v>-406299</v>
      </c>
      <c r="N96" s="34"/>
      <c r="O96" s="34">
        <f>O94+O76+O46</f>
        <v>117512</v>
      </c>
    </row>
    <row r="97" spans="1:15" ht="15" customHeight="1">
      <c r="A97" s="89" t="s">
        <v>130</v>
      </c>
      <c r="H97" s="18"/>
      <c r="I97" s="170">
        <v>644311</v>
      </c>
      <c r="J97" s="9"/>
      <c r="K97" s="166">
        <v>90933</v>
      </c>
      <c r="L97" s="9"/>
      <c r="M97" s="170">
        <v>561153</v>
      </c>
      <c r="N97" s="23"/>
      <c r="O97" s="99">
        <v>11761</v>
      </c>
    </row>
    <row r="98" spans="1:15" ht="6" customHeight="1">
      <c r="A98" s="89"/>
      <c r="H98" s="18"/>
      <c r="I98" s="213"/>
      <c r="J98" s="34"/>
      <c r="K98" s="34"/>
      <c r="L98" s="34"/>
      <c r="M98" s="213"/>
      <c r="N98" s="34"/>
      <c r="O98" s="34"/>
    </row>
    <row r="99" spans="1:15" ht="15" customHeight="1" thickBot="1">
      <c r="A99" s="91" t="s">
        <v>131</v>
      </c>
      <c r="B99" s="6"/>
      <c r="H99" s="18"/>
      <c r="I99" s="217">
        <f>SUM(I96:I97)</f>
        <v>286490</v>
      </c>
      <c r="J99" s="34"/>
      <c r="K99" s="218">
        <f>SUM(K96:K97)</f>
        <v>297713</v>
      </c>
      <c r="L99" s="34"/>
      <c r="M99" s="217">
        <f>SUM(M96:M97)</f>
        <v>154854</v>
      </c>
      <c r="N99" s="34"/>
      <c r="O99" s="218">
        <f>SUM(O96:O97)</f>
        <v>129273</v>
      </c>
    </row>
    <row r="100" spans="1:15" ht="15" customHeight="1" thickTop="1">
      <c r="A100" s="204"/>
      <c r="B100" s="6"/>
      <c r="H100" s="18"/>
      <c r="I100" s="216"/>
      <c r="J100" s="34"/>
      <c r="K100" s="199"/>
      <c r="L100" s="34"/>
      <c r="M100" s="216"/>
      <c r="N100" s="34"/>
      <c r="O100" s="199"/>
    </row>
    <row r="101" spans="1:15" ht="15" customHeight="1">
      <c r="A101" s="92" t="s">
        <v>71</v>
      </c>
      <c r="H101" s="18"/>
      <c r="I101" s="14"/>
      <c r="J101" s="21"/>
      <c r="K101" s="21"/>
      <c r="L101" s="21"/>
      <c r="M101" s="14"/>
      <c r="N101" s="21"/>
      <c r="O101" s="21"/>
    </row>
    <row r="102" spans="1:15" ht="15" customHeight="1">
      <c r="A102" s="89" t="s">
        <v>176</v>
      </c>
      <c r="H102" s="18"/>
      <c r="I102" s="14"/>
      <c r="J102" s="21"/>
      <c r="K102" s="21"/>
      <c r="L102" s="21"/>
      <c r="M102" s="14"/>
      <c r="N102" s="21"/>
      <c r="O102" s="21"/>
    </row>
    <row r="103" spans="1:15" ht="15" customHeight="1">
      <c r="A103" s="89"/>
      <c r="B103" s="89" t="s">
        <v>134</v>
      </c>
      <c r="H103" s="18"/>
      <c r="I103" s="14"/>
      <c r="J103" s="21"/>
      <c r="K103" s="21"/>
      <c r="L103" s="21"/>
      <c r="M103" s="14"/>
      <c r="N103" s="21"/>
      <c r="O103" s="21"/>
    </row>
    <row r="104" spans="1:15" ht="15" customHeight="1">
      <c r="B104" s="89"/>
      <c r="C104" s="89" t="s">
        <v>135</v>
      </c>
      <c r="H104" s="18"/>
      <c r="I104" s="79">
        <v>139372</v>
      </c>
      <c r="J104" s="9"/>
      <c r="K104" s="9">
        <v>2237</v>
      </c>
      <c r="L104" s="9"/>
      <c r="M104" s="79">
        <v>139372</v>
      </c>
      <c r="N104" s="23"/>
      <c r="O104" s="23">
        <v>2071</v>
      </c>
    </row>
    <row r="105" spans="1:15" ht="15" customHeight="1">
      <c r="B105" s="89" t="s">
        <v>132</v>
      </c>
      <c r="C105" s="89"/>
      <c r="H105" s="18"/>
      <c r="I105" s="79">
        <v>1983</v>
      </c>
      <c r="J105" s="9"/>
      <c r="K105" s="9">
        <v>10624</v>
      </c>
      <c r="L105" s="9"/>
      <c r="M105" s="79">
        <v>734</v>
      </c>
      <c r="N105" s="23"/>
      <c r="O105" s="23">
        <v>9034</v>
      </c>
    </row>
    <row r="106" spans="1:15" ht="15" customHeight="1">
      <c r="B106" s="89"/>
      <c r="C106" s="89"/>
      <c r="H106" s="18"/>
      <c r="I106" s="9"/>
      <c r="J106" s="9"/>
      <c r="K106" s="9"/>
      <c r="L106" s="9"/>
      <c r="M106" s="9"/>
      <c r="N106" s="23"/>
      <c r="O106" s="23"/>
    </row>
    <row r="107" spans="1:15" ht="15" customHeight="1">
      <c r="B107" s="89"/>
      <c r="C107" s="89"/>
      <c r="H107" s="18"/>
      <c r="I107" s="9"/>
      <c r="J107" s="9"/>
      <c r="K107" s="9"/>
      <c r="L107" s="9"/>
      <c r="M107" s="9"/>
      <c r="N107" s="23"/>
      <c r="O107" s="23"/>
    </row>
    <row r="108" spans="1:15" ht="15" customHeight="1">
      <c r="B108" s="89"/>
      <c r="C108" s="89"/>
      <c r="H108" s="18"/>
      <c r="I108" s="9"/>
      <c r="J108" s="9"/>
      <c r="K108" s="9"/>
      <c r="L108" s="9"/>
      <c r="M108" s="9"/>
      <c r="N108" s="23"/>
      <c r="O108" s="23"/>
    </row>
    <row r="109" spans="1:15" ht="15" customHeight="1">
      <c r="B109" s="89"/>
      <c r="C109" s="89"/>
      <c r="H109" s="18"/>
      <c r="I109" s="9"/>
      <c r="J109" s="9"/>
      <c r="K109" s="9"/>
      <c r="L109" s="9"/>
      <c r="M109" s="9"/>
      <c r="N109" s="23"/>
      <c r="O109" s="23"/>
    </row>
    <row r="110" spans="1:15" ht="15" customHeight="1">
      <c r="B110" s="89"/>
      <c r="C110" s="89"/>
      <c r="H110" s="18"/>
      <c r="I110" s="9"/>
      <c r="J110" s="9"/>
      <c r="K110" s="9"/>
      <c r="L110" s="9"/>
      <c r="M110" s="9"/>
      <c r="N110" s="23"/>
      <c r="O110" s="23"/>
    </row>
    <row r="111" spans="1:15" ht="15" customHeight="1">
      <c r="B111" s="89"/>
      <c r="C111" s="89"/>
      <c r="H111" s="18"/>
      <c r="I111" s="9"/>
      <c r="J111" s="9"/>
      <c r="K111" s="9"/>
      <c r="L111" s="9"/>
      <c r="M111" s="9"/>
      <c r="N111" s="23"/>
      <c r="O111" s="23"/>
    </row>
    <row r="112" spans="1:15" ht="18.75" customHeight="1">
      <c r="A112" s="224" t="s">
        <v>151</v>
      </c>
      <c r="B112" s="224"/>
      <c r="C112" s="224"/>
      <c r="D112" s="224"/>
      <c r="E112" s="224"/>
      <c r="F112" s="224"/>
      <c r="G112" s="224"/>
      <c r="H112" s="224"/>
      <c r="I112" s="224"/>
      <c r="J112" s="224"/>
      <c r="K112" s="224"/>
      <c r="L112" s="225"/>
      <c r="M112" s="225"/>
      <c r="N112" s="225"/>
      <c r="O112" s="225"/>
    </row>
  </sheetData>
  <mergeCells count="13">
    <mergeCell ref="A112:O112"/>
    <mergeCell ref="M61:O61"/>
    <mergeCell ref="I62:K62"/>
    <mergeCell ref="M62:O62"/>
    <mergeCell ref="I63:K63"/>
    <mergeCell ref="M63:O63"/>
    <mergeCell ref="A90:F90"/>
    <mergeCell ref="A55:O55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  <ignoredErrors>
    <ignoredError sqref="I10:O10 I65:O6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f9cd41097f769fccb3092799940ac535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114349585180c2e36c84ebb19ab705b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Props1.xml><?xml version="1.0" encoding="utf-8"?>
<ds:datastoreItem xmlns:ds="http://schemas.openxmlformats.org/officeDocument/2006/customXml" ds:itemID="{CAEC9BD2-1603-42D7-A69A-5A638D3CD32D}"/>
</file>

<file path=customXml/itemProps2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YE2-4</vt:lpstr>
      <vt:lpstr>Eng 5-6 (3M)</vt:lpstr>
      <vt:lpstr>conso EN 7</vt:lpstr>
      <vt:lpstr>separate EN8</vt:lpstr>
      <vt:lpstr>9-10</vt:lpstr>
      <vt:lpstr>'9-10'!Print_Area</vt:lpstr>
      <vt:lpstr>'Eng 5-6 (3M)'!Print_Area</vt:lpstr>
      <vt:lpstr>'separate EN8'!Print_Area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Chutikarn Trakarnkijvichit (TH)</cp:lastModifiedBy>
  <cp:lastPrinted>2024-05-10T06:14:46Z</cp:lastPrinted>
  <dcterms:created xsi:type="dcterms:W3CDTF">2009-01-23T10:19:39Z</dcterms:created>
  <dcterms:modified xsi:type="dcterms:W3CDTF">2024-05-10T10:48:29Z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