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24226"/>
  <xr:revisionPtr revIDLastSave="0" documentId="13_ncr:1_{3D259BBC-1215-4486-8999-3E3C07C3E98C}" xr6:coauthVersionLast="47" xr6:coauthVersionMax="47" xr10:uidLastSave="{00000000-0000-0000-0000-000000000000}"/>
  <bookViews>
    <workbookView xWindow="-120" yWindow="-120" windowWidth="24240" windowHeight="13020" tabRatio="654" activeTab="4" xr2:uid="{00000000-000D-0000-FFFF-FFFF00000000}"/>
  </bookViews>
  <sheets>
    <sheet name="3-4" sheetId="1" r:id="rId1"/>
    <sheet name="5" sheetId="8" r:id="rId2"/>
    <sheet name="6" sheetId="3" r:id="rId3"/>
    <sheet name="7" sheetId="7" r:id="rId4"/>
    <sheet name="8-9" sheetId="5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8" i="5" l="1"/>
  <c r="J78" i="5" l="1"/>
  <c r="L70" i="5" l="1"/>
  <c r="J70" i="5"/>
  <c r="H70" i="5"/>
  <c r="F70" i="5"/>
  <c r="F71" i="1" l="1"/>
  <c r="J71" i="1"/>
  <c r="L71" i="1"/>
  <c r="H71" i="1"/>
  <c r="L75" i="5" l="1"/>
  <c r="J75" i="5"/>
  <c r="F75" i="5"/>
  <c r="H75" i="5"/>
  <c r="N16" i="7"/>
  <c r="N22" i="7"/>
  <c r="N15" i="7"/>
  <c r="P15" i="7" s="1"/>
  <c r="N13" i="7"/>
  <c r="P13" i="7" s="1"/>
  <c r="N22" i="3"/>
  <c r="P15" i="3"/>
  <c r="P13" i="3"/>
  <c r="N20" i="3" l="1"/>
  <c r="P20" i="3"/>
  <c r="L88" i="1"/>
  <c r="H88" i="1"/>
  <c r="A96" i="5"/>
  <c r="A51" i="5"/>
  <c r="A28" i="7"/>
  <c r="A28" i="3"/>
  <c r="P16" i="7" l="1"/>
  <c r="P16" i="3" l="1"/>
  <c r="J31" i="1" l="1"/>
  <c r="N20" i="7" l="1"/>
  <c r="P20" i="7" s="1"/>
  <c r="A49" i="8" l="1"/>
  <c r="L28" i="8"/>
  <c r="J28" i="8"/>
  <c r="H28" i="8"/>
  <c r="F28" i="8"/>
  <c r="L18" i="8"/>
  <c r="J18" i="8"/>
  <c r="H18" i="8"/>
  <c r="F18" i="8"/>
  <c r="A1" i="8"/>
  <c r="J30" i="8" l="1"/>
  <c r="L30" i="8"/>
  <c r="L33" i="8" s="1"/>
  <c r="L37" i="8" s="1"/>
  <c r="F30" i="8"/>
  <c r="H30" i="8"/>
  <c r="J33" i="8" l="1"/>
  <c r="J11" i="5"/>
  <c r="F33" i="8"/>
  <c r="F11" i="5"/>
  <c r="H33" i="8"/>
  <c r="H37" i="8" s="1"/>
  <c r="J22" i="3" l="1"/>
  <c r="P22" i="3" s="1"/>
  <c r="F37" i="8"/>
  <c r="J22" i="7"/>
  <c r="P22" i="7" s="1"/>
  <c r="P24" i="7" s="1"/>
  <c r="J37" i="8"/>
  <c r="L24" i="7"/>
  <c r="H24" i="7"/>
  <c r="F24" i="7"/>
  <c r="N24" i="7"/>
  <c r="L18" i="7"/>
  <c r="J18" i="7"/>
  <c r="H18" i="7"/>
  <c r="F18" i="7"/>
  <c r="J24" i="7" l="1"/>
  <c r="J85" i="1" s="1"/>
  <c r="J88" i="1" s="1"/>
  <c r="J24" i="3"/>
  <c r="F85" i="1" s="1"/>
  <c r="F88" i="1" s="1"/>
  <c r="P18" i="7"/>
  <c r="N18" i="7"/>
  <c r="L18" i="3"/>
  <c r="L24" i="3" s="1"/>
  <c r="L90" i="1" l="1"/>
  <c r="L31" i="1"/>
  <c r="H31" i="1"/>
  <c r="J18" i="3"/>
  <c r="H18" i="3"/>
  <c r="F18" i="3"/>
  <c r="F24" i="3" s="1"/>
  <c r="N18" i="3" l="1"/>
  <c r="A98" i="1"/>
  <c r="P18" i="3" l="1"/>
  <c r="H27" i="5"/>
  <c r="H41" i="5" s="1"/>
  <c r="H49" i="5" s="1"/>
  <c r="H77" i="5" s="1"/>
  <c r="H80" i="5" s="1"/>
  <c r="F31" i="1" s="1"/>
  <c r="L27" i="5"/>
  <c r="L41" i="5" s="1"/>
  <c r="L49" i="5" s="1"/>
  <c r="L77" i="5" s="1"/>
  <c r="L80" i="5" s="1"/>
  <c r="N24" i="3"/>
  <c r="A48" i="1" l="1"/>
  <c r="A50" i="1"/>
  <c r="F27" i="5" l="1"/>
  <c r="F41" i="5" s="1"/>
  <c r="F49" i="5" s="1"/>
  <c r="J27" i="5"/>
  <c r="J41" i="5" s="1"/>
  <c r="J49" i="5" s="1"/>
  <c r="J77" i="5" l="1"/>
  <c r="J80" i="5" s="1"/>
  <c r="F77" i="5"/>
  <c r="F80" i="5" s="1"/>
  <c r="J90" i="1" l="1"/>
  <c r="F90" i="1" l="1"/>
  <c r="H90" i="1"/>
  <c r="H24" i="3"/>
  <c r="P24" i="3" l="1"/>
</calcChain>
</file>

<file path=xl/sharedStrings.xml><?xml version="1.0" encoding="utf-8"?>
<sst xmlns="http://schemas.openxmlformats.org/spreadsheetml/2006/main" count="291" uniqueCount="168">
  <si>
    <t>หมายเหตุ</t>
  </si>
  <si>
    <t>สินทรัพย์</t>
  </si>
  <si>
    <t>เงินสดและรายการเทียบเท่าเงินสด</t>
  </si>
  <si>
    <t>เงินลงทุนในบริษัทร่วม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</si>
  <si>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</si>
  <si>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</si>
  <si>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</si>
  <si>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หนี้สินตามสัญญาเช่า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</si>
  <si>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</si>
  <si>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</si>
  <si>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</si>
  <si>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</si>
  <si>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</si>
  <si>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</si>
  <si>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</si>
  <si>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</si>
  <si>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</si>
  <si>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</si>
  <si>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รายได้อื่น</t>
  </si>
  <si>
    <t>รวมรายได้</t>
  </si>
  <si>
    <t>รวมค่าใช้จ่าย</t>
  </si>
  <si>
    <t>ภาษีเงินได้</t>
  </si>
  <si>
    <t>การเปลี่ยนแปลง</t>
  </si>
  <si>
    <t>มูลค่ายุติธรรม</t>
  </si>
  <si>
    <t>รวมองค์ประกอบ</t>
  </si>
  <si>
    <t>ทุนที่ออกและ</t>
  </si>
  <si>
    <t>ยังไม่ได้</t>
  </si>
  <si>
    <t>ของเงินลงทุน</t>
  </si>
  <si>
    <t>อื่นของส่วนของ</t>
  </si>
  <si>
    <t>รวม</t>
  </si>
  <si>
    <t>ชำระแล้ว</t>
  </si>
  <si>
    <t>มูลค่าหุ้น</t>
  </si>
  <si>
    <t>จัดสรร</t>
  </si>
  <si>
    <t>เจ้าของ</t>
  </si>
  <si>
    <t xml:space="preserve">งบกระแสเงินสด </t>
  </si>
  <si>
    <t>กระแสเงินสดจากกิจกรรมดำเนินงาน</t>
  </si>
  <si>
    <t xml:space="preserve">   </t>
  </si>
  <si>
    <t>- ค่าเสื่อมราคาและค่าตัดจำหน่าย</t>
  </si>
  <si>
    <t>- เงินปันผลรับ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</si>
  <si>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</si>
  <si>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</si>
  <si>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</si>
  <si>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</si>
  <si>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</si>
  <si>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</si>
  <si>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ข้อมูลเพิ่มเติมเกี่ยวกับกระแสเงินสด</t>
  </si>
  <si>
    <t>การเปลี่ยนแปลงในสินทรัพย์สิทธิการใช้</t>
  </si>
  <si>
    <t xml:space="preserve">บริษัทหลักทรัพย์ บียอนด์ จำกัด (มหาชน)  </t>
  </si>
  <si>
    <t>พ.ศ. 2566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</si>
  <si>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</si>
  <si>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</si>
  <si>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เงินลงทุนที่ไม่ได้วางเป็นประกัน</t>
  </si>
  <si>
    <t>เงินลงทุนที่วางเป็นประกัน</t>
  </si>
  <si>
    <t>เงินลงทุนตามวิธีส่วนได้เสีย</t>
  </si>
  <si>
    <t>เงินลงทุนที่วางเป็นประกันและไม่ได้ให้สิทธิ</t>
  </si>
  <si>
    <t>ผู้รับโอนขายหรือวางประกันอีกทอดหนึ่ง</t>
  </si>
  <si>
    <t>เงินให้กู้ยืมแก่กิจการอื่น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</si>
  <si>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</si>
  <si>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</si>
  <si>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</si>
  <si>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</si>
  <si>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เจ้าหนี้ธุรกิจหลักทรัพย์และสัญญาซื้อขายล่วงหน้า</t>
  </si>
  <si>
    <t xml:space="preserve">หนี้สินอื่น </t>
  </si>
  <si>
    <t xml:space="preserve">   มูลค่าที่ตราไว้หุ้นละ 5 บาท</t>
  </si>
  <si>
    <t>- หุ้นสามัญจำนวน 5,502,342,444 หุ้น</t>
  </si>
  <si>
    <t>ส่วนต่ำกว่ามูลค่าหุ้น</t>
  </si>
  <si>
    <t>ขาดทุนสะสม</t>
  </si>
  <si>
    <t xml:space="preserve">    มูลค่าที่ได้รับชำระแล้วหุ้นละ 5 บาท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</si>
  <si>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</si>
  <si>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</si>
  <si>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</si>
  <si>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</si>
  <si>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ส่วนแบ่งขาดทุนจากเงินลงทุนในบริษัทร่วม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</si>
  <si>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</si>
  <si>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</si>
  <si>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</si>
  <si>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</si>
  <si>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</si>
  <si>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กำไร (ขาดทุน) ต่อหุ้นขั้นพื้นฐาน</t>
  </si>
  <si>
    <t>กำไร (ขาดทุน) ก่อนภาษีเงินได้</t>
  </si>
  <si>
    <t xml:space="preserve">รายการปรับกระทบยอดกำไร (ขาดทุน) </t>
  </si>
  <si>
    <t>- ขาดทุนที่ยังไม่เกิดขึ้นจริงจากการเปลี่ยนแปลงใน</t>
  </si>
  <si>
    <t>มูลค่ายุติธรรมในเงินลงทุน</t>
  </si>
  <si>
    <t>- ส่วนแบ่งขาดทุนจากเงินลงทุนในบริษัทร่วม</t>
  </si>
  <si>
    <t>- ค่าใช้จ่ายดอกเบี้ย</t>
  </si>
  <si>
    <t>- รายได้ดอกเบี้ยและเงินปันผล</t>
  </si>
  <si>
    <t xml:space="preserve">   และหนี้สินดำเนินงาน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</si>
  <si>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</si>
  <si>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</si>
  <si>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</si>
  <si>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- ลูกหนี้สำนักหักบัญชีและบริษัทหลักทรัพย์</t>
  </si>
  <si>
    <t>- ลูกหนี้ธุรกิจหลักทรัพย์และสัญญาซื้อขายล่วงหน้า</t>
  </si>
  <si>
    <t>- สินทรัพย์อื่น</t>
  </si>
  <si>
    <t>- เงินลงทุนตามวิธีมูลค่ายุติธรรมผ่านกำไร</t>
  </si>
  <si>
    <t>หรือขาดทุนที่ไม่ได้วางเป็นประกัน</t>
  </si>
  <si>
    <t>หนี้สินดำเนินงานเพิ่มขึ้น (ลดลง)</t>
  </si>
  <si>
    <t>- เจ้าหนี้สำนักหักบัญชีและบริษัทหลักทรัพย์</t>
  </si>
  <si>
    <t>- เจ้าหนี้ธุรกิจหลักทรัพย์และสัญญาซื้อขายล่วงหน้า</t>
  </si>
  <si>
    <t>- หนี้สินอื่น</t>
  </si>
  <si>
    <t>- จ่ายดอกเบี้ย</t>
  </si>
  <si>
    <t>- รับดอกเบี้ย</t>
  </si>
  <si>
    <t>ที่ไม่ได้วางเป็นประกัน</t>
  </si>
  <si>
    <t>เงินสดรับจากการขายเงินลงทุนตามวิธีราคาทุนตัดจำหน่าย</t>
  </si>
  <si>
    <t>เงินสดจ่ายซื้อส่วนปรับปรุงอาคารและอุปกรณ์</t>
  </si>
  <si>
    <t>ดอกเบี้ยรับ</t>
  </si>
  <si>
    <t xml:space="preserve"> ส่วนต่ำกว่า</t>
  </si>
  <si>
    <t>การเพิ่มทุน</t>
  </si>
  <si>
    <t>31 ธันวาคม</t>
  </si>
  <si>
    <t>กำไร (ขาดทุน) และผลตอบแทนจากเครื่องมือทางการเงิน</t>
  </si>
  <si>
    <t>ยังไม่ได้ตรวจสอบ</t>
  </si>
  <si>
    <t>ตรวจสอบแล้ว</t>
  </si>
  <si>
    <t>พันบาท</t>
  </si>
  <si>
    <t>ข้อมูลทางการเงินที่แสดง</t>
  </si>
  <si>
    <t>ข้อมูลทางการเงินเฉพาะกิจการ</t>
  </si>
  <si>
    <t>กลับรายการผลขาดทุนด้านเครดิตที่คาดว่าจะเกิดขึ้น</t>
  </si>
  <si>
    <t>- โอนกลับค่าเผื่อผลขาดทุนด้านเครดิตที่คาดว่าจะเกิดขึ้น</t>
  </si>
  <si>
    <t>เงินสดใช้ไปในการดำเนินงาน</t>
  </si>
  <si>
    <t>กำไร (ขาดทุน) ต่อหุ้น (บาทต่อหุ้น)</t>
  </si>
  <si>
    <t>เงินให้กู้ยืมแก่กิจการที่เกี่ยวข้องกัน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</si>
  <si>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</si>
  <si>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- (กำไร) ขาดทุนจากการขายเงินลงทุน</t>
  </si>
  <si>
    <t>เงินสดรับชำระคืนจากเงินให้กู้ยืมแก่กิจการที่เกี่ยวข้องกัน</t>
  </si>
  <si>
    <t>ก่อนภาษีเงินได้เป็นเงินสดสุทธิจากกิจกรรมดำเนินงาน</t>
  </si>
  <si>
    <t>ขาดทุนเบ็ดเสร็จอื่น</t>
  </si>
  <si>
    <t>หนี้สิน</t>
  </si>
  <si>
    <t>- จ่ายผลประโยชน์พนักงาน</t>
  </si>
  <si>
    <t>- ภาษีเงินได้รับคืน</t>
  </si>
  <si>
    <t>- ค่าใช้จ่ายผลประโยชน์พนักงาน</t>
  </si>
  <si>
    <t>กำไร (ขาดทุน) ต่อหุ้นปรับลด</t>
  </si>
  <si>
    <t>สินทรัพย์อื่น สุทธิ</t>
  </si>
  <si>
    <t>สินทรัพย์อนุพันธ์</t>
  </si>
  <si>
    <t>เจ้าหนี้สำนักหักบัญชีและบริษัทหลักทรัพย์</t>
  </si>
  <si>
    <t>หนี้สินอนุพันธ์</t>
  </si>
  <si>
    <t>เงินสดจ่ายเงินให้กู้ยืมแก่กิจการที่เกี่ยวข้องกัน</t>
  </si>
  <si>
    <t>- หุ้นสามัญจำนวน 5,050,367,708 หุ้น</t>
  </si>
  <si>
    <t>การเปลี่ยนแปลงในเงินรับล่วงหน้าค่าหุ้นสามัญ</t>
  </si>
  <si>
    <t>- ประมาณการหนี้สินจากคดีความ</t>
  </si>
  <si>
    <t>เงินสดสุทธิใช้ไปในกิจกรรมดำเนินงาน</t>
  </si>
  <si>
    <t>รายการที่มิใช่เงินสดที่มีสาระสำคัญ มีดังนี้</t>
  </si>
  <si>
    <t>ณ วันที่ 31 มีนาคม พ.ศ. 2567</t>
  </si>
  <si>
    <t>31 มีนาคม</t>
  </si>
  <si>
    <t>พ.ศ. 2567</t>
  </si>
  <si>
    <t>-</t>
  </si>
  <si>
    <t>งบฐานะการเงิน</t>
  </si>
  <si>
    <t>ภาระผูกพันผลประโยชน์พนักงาน</t>
  </si>
  <si>
    <t>กำไร (ขาดทุน) สำหรับรอบระยะเวลา</t>
  </si>
  <si>
    <t>งบการเปลี่ยนแปลงส่วนของเจ้าของ</t>
  </si>
  <si>
    <t>การเปลี่ยนแปลงในส่วนของเจ้าของสำหรับรอบระยะเวลา</t>
  </si>
  <si>
    <t>ขาดทุนเบ็ดเสร็จรวมสำหรับรอบระยะเวลา</t>
  </si>
  <si>
    <t>ยอดคงเหลือ ณ สิ้นรอบระยะเวลา 31 มีนาคม พ.ศ. 2566</t>
  </si>
  <si>
    <t>กำไรเบ็ดเสร็จรวมสำหรับรอบระยะเวลา</t>
  </si>
  <si>
    <t>ยอดคงเหลือ ณ สิ้นรอบระยะเวลา 31 มีนาคม พ.ศ. 2567</t>
  </si>
  <si>
    <t>กำไร (ขาดทุน) ก่อนภาษีเงินได้สำหรับรอบระยะเวลา</t>
  </si>
  <si>
    <t>กำไร (ขาดทุน) เบ็ดเสร็จรวมสำหรับรอบระยะเวลา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</si>
  <si>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</si>
  <si>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</si>
  <si>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เงินสดและรายการเทียบเท่าเงินสดลดลง สุทธิ</t>
  </si>
  <si>
    <t>เงินสดสุทธิใช้ไปในกิจกรรมจัดหาเงิน</t>
  </si>
  <si>
    <t>เงินสดสุทธิได้มาจาก (ใช้ไปใน) กิจกรรมลงทุน</t>
  </si>
  <si>
    <t>- ขาดทุนที่ยังไม่เกิดขึ้นจริงจากการตีราคาอนุพันธ์</t>
  </si>
  <si>
    <t>สำหรับรอบระยะเวลาสามเดือนสิ้นสุดวันที่ 31 มีนาคม พ.ศ. 2567</t>
  </si>
  <si>
    <t>ประมาณการหนี้สิน</t>
  </si>
  <si>
    <t>ข้อมูลทางการเงินที่แสดงเงินลงทุนตามวิธีส่วนได้เสีย</t>
  </si>
  <si>
    <t>ยอดคงเหลือ ณ วันที่ 1 มกราคม พ.ศ. 2566</t>
  </si>
  <si>
    <t>ยอดคงเหลือ ณ วันที่ 1 มกราคม พ.ศ. 2567</t>
  </si>
  <si>
    <t>กำไร (ขาดทุน) เบ็ดเสร็จอื่น</t>
  </si>
  <si>
    <t>ผลขาดทุนจากการเปลี่ยนแปลงสัญญาเงินกู้</t>
  </si>
  <si>
    <t>- ขาดทุนจากการเปลี่ยนแปลงสัญญาเงินกู้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</si>
</sst>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&quot; $&quot;#,##0\ ;&quot; $(&quot;#,##0\);&quot; $- &quot;;@\ "/>
    <numFmt numFmtId="170" formatCode="#,##0.00\ ;&quot; (&quot;#,##0.00\);&quot; -&quot;#\ ;@\ "/>
    <numFmt numFmtId="171" formatCode="General\ 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#,##0_);\(#,##0\);\-"/>
    <numFmt numFmtId="175" formatCode="#,##0.000;\(#,##0.000\);\-"/>
    <numFmt numFmtId="176" formatCode="[$$]#,##0.00_);\([$$]#,##0.00\)"/>
    <numFmt numFmtId="177" formatCode="_(* #,##0.00_);_(* \(#,##0.00\);_(* \-??_);_(@_)"/>
    <numFmt numFmtId="178" formatCode="_-* #,##0.00_-;\-* #,##0.00_-;_-* \-??_-;_-@_-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1">
    <xf numFmtId="0" fontId="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" fillId="0" borderId="0" applyFill="0" applyBorder="0" applyAlignment="0" applyProtection="0"/>
    <xf numFmtId="170" fontId="3" fillId="0" borderId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5" fillId="0" borderId="0" applyFill="0" applyBorder="0" applyAlignment="0" applyProtection="0"/>
    <xf numFmtId="172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3" fillId="0" borderId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3" fillId="0" borderId="0"/>
    <xf numFmtId="0" fontId="17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76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" applyNumberFormat="0" applyFill="0" applyAlignment="0">
      <protection locked="0"/>
    </xf>
    <xf numFmtId="171" fontId="7" fillId="0" borderId="0" applyFill="0" applyBorder="0" applyAlignment="0" applyProtection="0"/>
    <xf numFmtId="171" fontId="3" fillId="0" borderId="0"/>
    <xf numFmtId="0" fontId="15" fillId="0" borderId="0"/>
    <xf numFmtId="0" fontId="2" fillId="0" borderId="0"/>
    <xf numFmtId="176" fontId="13" fillId="0" borderId="0" applyAlignment="0"/>
    <xf numFmtId="0" fontId="8" fillId="0" borderId="0"/>
    <xf numFmtId="171" fontId="5" fillId="0" borderId="0"/>
    <xf numFmtId="0" fontId="2" fillId="0" borderId="0"/>
    <xf numFmtId="0" fontId="23" fillId="0" borderId="0"/>
    <xf numFmtId="0" fontId="3" fillId="0" borderId="0"/>
    <xf numFmtId="176" fontId="13" fillId="0" borderId="0" applyAlignment="0"/>
    <xf numFmtId="171" fontId="5" fillId="0" borderId="0"/>
    <xf numFmtId="0" fontId="3" fillId="0" borderId="0"/>
    <xf numFmtId="0" fontId="1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2" fillId="0" borderId="0"/>
    <xf numFmtId="0" fontId="3" fillId="0" borderId="0"/>
    <xf numFmtId="0" fontId="3" fillId="0" borderId="0"/>
    <xf numFmtId="0" fontId="23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176" fontId="13" fillId="0" borderId="0" applyAlignment="0"/>
    <xf numFmtId="0" fontId="12" fillId="0" borderId="0"/>
    <xf numFmtId="0" fontId="24" fillId="0" borderId="0"/>
    <xf numFmtId="171" fontId="5" fillId="0" borderId="0"/>
    <xf numFmtId="0" fontId="12" fillId="0" borderId="0"/>
    <xf numFmtId="0" fontId="8" fillId="0" borderId="0"/>
    <xf numFmtId="0" fontId="14" fillId="0" borderId="0"/>
    <xf numFmtId="0" fontId="12" fillId="0" borderId="0"/>
    <xf numFmtId="176" fontId="13" fillId="0" borderId="0" applyAlignment="0"/>
    <xf numFmtId="0" fontId="15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2" fillId="0" borderId="0"/>
    <xf numFmtId="0" fontId="4" fillId="0" borderId="0"/>
    <xf numFmtId="0" fontId="2" fillId="0" borderId="0"/>
    <xf numFmtId="9" fontId="5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3" fillId="0" borderId="0"/>
    <xf numFmtId="0" fontId="1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 applyBorder="0" applyProtection="0"/>
    <xf numFmtId="177" fontId="26" fillId="0" borderId="0" applyBorder="0" applyProtection="0"/>
    <xf numFmtId="43" fontId="12" fillId="0" borderId="0" applyFont="0" applyFill="0" applyBorder="0" applyAlignment="0" applyProtection="0"/>
    <xf numFmtId="177" fontId="26" fillId="0" borderId="0" applyBorder="0" applyProtection="0"/>
    <xf numFmtId="169" fontId="3" fillId="0" borderId="0" applyBorder="0" applyProtection="0"/>
    <xf numFmtId="0" fontId="25" fillId="0" borderId="0" applyBorder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3" fillId="0" borderId="0" applyFill="0" applyBorder="0" applyAlignment="0" applyProtection="0"/>
    <xf numFmtId="43" fontId="13" fillId="0" borderId="0" applyFont="0" applyFill="0" applyBorder="0" applyAlignment="0" applyProtection="0"/>
    <xf numFmtId="170" fontId="3" fillId="0" borderId="0" applyFill="0" applyBorder="0" applyAlignment="0" applyProtection="0"/>
    <xf numFmtId="43" fontId="12" fillId="0" borderId="0" applyFont="0" applyFill="0" applyBorder="0" applyAlignment="0" applyProtection="0"/>
    <xf numFmtId="170" fontId="3" fillId="0" borderId="0" applyFill="0" applyBorder="0" applyAlignment="0" applyProtection="0"/>
    <xf numFmtId="176" fontId="13" fillId="0" borderId="0" applyAlignment="0"/>
    <xf numFmtId="0" fontId="27" fillId="0" borderId="1" applyNumberFormat="0" applyFill="0" applyBorder="0" applyAlignment="0">
      <alignment wrapText="1"/>
      <protection locked="0"/>
    </xf>
    <xf numFmtId="9" fontId="12" fillId="0" borderId="0" applyFont="0" applyFill="0" applyBorder="0" applyAlignment="0" applyProtection="0"/>
    <xf numFmtId="0" fontId="2" fillId="0" borderId="0"/>
  </cellStyleXfs>
  <cellXfs count="170">
    <xf numFmtId="0" fontId="0" fillId="0" borderId="0" xfId="0"/>
    <xf numFmtId="171" fontId="10" fillId="0" borderId="0" xfId="1" quotePrefix="1" applyNumberFormat="1" applyFont="1" applyFill="1" applyAlignment="1">
      <alignment vertical="center"/>
    </xf>
    <xf numFmtId="165" fontId="9" fillId="0" borderId="0" xfId="6" applyFont="1" applyFill="1" applyAlignment="1">
      <alignment horizontal="right" vertical="center"/>
    </xf>
    <xf numFmtId="167" fontId="9" fillId="0" borderId="0" xfId="6" applyNumberFormat="1" applyFont="1" applyFill="1" applyAlignment="1">
      <alignment horizontal="right" vertical="center"/>
    </xf>
    <xf numFmtId="167" fontId="9" fillId="0" borderId="0" xfId="6" applyNumberFormat="1" applyFont="1" applyFill="1" applyAlignment="1">
      <alignment horizontal="center" vertical="center"/>
    </xf>
    <xf numFmtId="167" fontId="9" fillId="0" borderId="0" xfId="6" applyNumberFormat="1" applyFont="1" applyFill="1" applyBorder="1" applyAlignment="1">
      <alignment horizontal="right" vertical="center" wrapText="1"/>
    </xf>
    <xf numFmtId="167" fontId="9" fillId="0" borderId="0" xfId="6" applyNumberFormat="1" applyFont="1" applyFill="1" applyBorder="1" applyAlignment="1">
      <alignment horizontal="center" vertical="center" wrapText="1"/>
    </xf>
    <xf numFmtId="166" fontId="10" fillId="0" borderId="0" xfId="0" applyNumberFormat="1" applyFont="1" applyFill="1" applyAlignment="1">
      <alignment horizontal="left" vertical="center"/>
    </xf>
    <xf numFmtId="167" fontId="10" fillId="0" borderId="0" xfId="88" applyNumberFormat="1" applyFont="1" applyFill="1" applyBorder="1" applyAlignment="1">
      <alignment horizontal="right" vertical="center"/>
    </xf>
    <xf numFmtId="167" fontId="10" fillId="0" borderId="0" xfId="113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left" vertical="center"/>
    </xf>
    <xf numFmtId="167" fontId="10" fillId="0" borderId="0" xfId="0" applyNumberFormat="1" applyFont="1" applyFill="1" applyAlignment="1">
      <alignment horizontal="center" vertical="center"/>
    </xf>
    <xf numFmtId="167" fontId="10" fillId="0" borderId="0" xfId="57" applyNumberFormat="1" applyFont="1" applyFill="1" applyAlignment="1">
      <alignment horizontal="right" vertical="center"/>
    </xf>
    <xf numFmtId="166" fontId="10" fillId="0" borderId="0" xfId="0" quotePrefix="1" applyNumberFormat="1" applyFont="1" applyFill="1" applyAlignment="1">
      <alignment horizontal="left" vertical="center"/>
    </xf>
    <xf numFmtId="166" fontId="9" fillId="0" borderId="0" xfId="113" applyNumberFormat="1" applyFont="1" applyFill="1" applyBorder="1" applyAlignment="1">
      <alignment horizontal="left" vertical="center"/>
    </xf>
    <xf numFmtId="166" fontId="10" fillId="0" borderId="0" xfId="113" applyNumberFormat="1" applyFont="1" applyFill="1" applyBorder="1" applyAlignment="1">
      <alignment horizontal="left" vertical="center"/>
    </xf>
    <xf numFmtId="0" fontId="10" fillId="0" borderId="0" xfId="113" quotePrefix="1" applyNumberFormat="1" applyFont="1" applyFill="1" applyBorder="1" applyAlignment="1">
      <alignment horizontal="center" vertical="center"/>
    </xf>
    <xf numFmtId="167" fontId="10" fillId="0" borderId="0" xfId="113" applyNumberFormat="1" applyFont="1" applyFill="1" applyBorder="1" applyAlignment="1">
      <alignment horizontal="right" vertical="center"/>
    </xf>
    <xf numFmtId="166" fontId="10" fillId="0" borderId="0" xfId="113" applyNumberFormat="1" applyFont="1" applyFill="1" applyBorder="1" applyAlignment="1">
      <alignment vertical="center"/>
    </xf>
    <xf numFmtId="167" fontId="10" fillId="0" borderId="0" xfId="113" applyNumberFormat="1" applyFont="1" applyFill="1" applyBorder="1" applyAlignment="1">
      <alignment horizontal="left" vertical="center"/>
    </xf>
    <xf numFmtId="167" fontId="10" fillId="0" borderId="0" xfId="113" applyNumberFormat="1" applyFont="1" applyFill="1" applyBorder="1" applyAlignment="1">
      <alignment horizontal="center" vertical="center"/>
    </xf>
    <xf numFmtId="166" fontId="10" fillId="0" borderId="0" xfId="113" quotePrefix="1" applyNumberFormat="1" applyFont="1" applyFill="1" applyBorder="1" applyAlignment="1">
      <alignment horizontal="left" vertical="center"/>
    </xf>
    <xf numFmtId="166" fontId="10" fillId="0" borderId="0" xfId="88" quotePrefix="1" applyNumberFormat="1" applyFont="1" applyFill="1" applyBorder="1" applyAlignment="1">
      <alignment horizontal="left" vertical="center"/>
    </xf>
    <xf numFmtId="167" fontId="9" fillId="0" borderId="0" xfId="6" applyNumberFormat="1" applyFont="1" applyFill="1" applyBorder="1" applyAlignment="1">
      <alignment horizontal="center" vertical="center"/>
    </xf>
    <xf numFmtId="174" fontId="10" fillId="0" borderId="0" xfId="113" applyNumberFormat="1" applyFont="1" applyFill="1" applyAlignment="1">
      <alignment horizontal="right" vertical="center"/>
    </xf>
    <xf numFmtId="174" fontId="9" fillId="0" borderId="0" xfId="113" applyNumberFormat="1" applyFont="1" applyFill="1" applyAlignment="1">
      <alignment horizontal="right" vertical="center"/>
    </xf>
    <xf numFmtId="167" fontId="10" fillId="0" borderId="0" xfId="113" applyNumberFormat="1" applyFont="1" applyFill="1" applyAlignment="1">
      <alignment vertical="center"/>
    </xf>
    <xf numFmtId="167" fontId="10" fillId="0" borderId="2" xfId="113" applyNumberFormat="1" applyFont="1" applyFill="1" applyBorder="1" applyAlignment="1">
      <alignment horizontal="right" vertical="center"/>
    </xf>
    <xf numFmtId="166" fontId="10" fillId="0" borderId="2" xfId="0" applyNumberFormat="1" applyFont="1" applyFill="1" applyBorder="1" applyAlignment="1">
      <alignment vertical="center"/>
    </xf>
    <xf numFmtId="167" fontId="10" fillId="0" borderId="3" xfId="113" applyNumberFormat="1" applyFont="1" applyFill="1" applyBorder="1" applyAlignment="1">
      <alignment horizontal="right" vertical="center"/>
    </xf>
    <xf numFmtId="167" fontId="9" fillId="0" borderId="0" xfId="88" applyNumberFormat="1" applyFont="1" applyFill="1" applyAlignment="1">
      <alignment horizontal="right" vertical="center"/>
    </xf>
    <xf numFmtId="167" fontId="10" fillId="0" borderId="0" xfId="88" applyNumberFormat="1" applyFont="1" applyFill="1" applyAlignment="1">
      <alignment horizontal="right" vertical="center"/>
    </xf>
    <xf numFmtId="175" fontId="10" fillId="0" borderId="0" xfId="89" applyNumberFormat="1" applyFont="1" applyFill="1" applyAlignment="1">
      <alignment horizontal="right" vertical="center"/>
    </xf>
    <xf numFmtId="166" fontId="10" fillId="0" borderId="2" xfId="0" applyNumberFormat="1" applyFont="1" applyFill="1" applyBorder="1" applyAlignment="1">
      <alignment horizontal="left" vertical="center"/>
    </xf>
    <xf numFmtId="0" fontId="10" fillId="0" borderId="0" xfId="114" applyFont="1" applyFill="1" applyAlignment="1">
      <alignment horizontal="right" vertical="center"/>
    </xf>
    <xf numFmtId="167" fontId="10" fillId="0" borderId="0" xfId="114" applyNumberFormat="1" applyFont="1" applyFill="1" applyAlignment="1">
      <alignment horizontal="right" vertical="center"/>
    </xf>
    <xf numFmtId="0" fontId="10" fillId="0" borderId="2" xfId="114" applyFont="1" applyFill="1" applyBorder="1" applyAlignment="1">
      <alignment horizontal="right" vertical="center"/>
    </xf>
    <xf numFmtId="167" fontId="10" fillId="0" borderId="2" xfId="114" applyNumberFormat="1" applyFont="1" applyFill="1" applyBorder="1" applyAlignment="1">
      <alignment horizontal="right" vertical="center"/>
    </xf>
    <xf numFmtId="0" fontId="9" fillId="0" borderId="2" xfId="114" applyFont="1" applyFill="1" applyBorder="1" applyAlignment="1">
      <alignment horizontal="right" vertical="center"/>
    </xf>
    <xf numFmtId="167" fontId="9" fillId="0" borderId="2" xfId="114" applyNumberFormat="1" applyFont="1" applyFill="1" applyBorder="1" applyAlignment="1">
      <alignment horizontal="right" vertical="center"/>
    </xf>
    <xf numFmtId="0" fontId="9" fillId="0" borderId="0" xfId="114" applyFont="1" applyFill="1" applyAlignment="1">
      <alignment horizontal="right" vertical="center"/>
    </xf>
    <xf numFmtId="167" fontId="9" fillId="0" borderId="2" xfId="0" applyNumberFormat="1" applyFont="1" applyFill="1" applyBorder="1" applyAlignment="1">
      <alignment horizontal="right" vertical="center"/>
    </xf>
    <xf numFmtId="167" fontId="10" fillId="0" borderId="0" xfId="114" applyNumberFormat="1" applyFont="1" applyFill="1" applyAlignment="1">
      <alignment vertical="center"/>
    </xf>
    <xf numFmtId="167" fontId="10" fillId="0" borderId="5" xfId="114" applyNumberFormat="1" applyFont="1" applyFill="1" applyBorder="1" applyAlignment="1">
      <alignment vertical="center"/>
    </xf>
    <xf numFmtId="167" fontId="10" fillId="0" borderId="3" xfId="114" applyNumberFormat="1" applyFont="1" applyFill="1" applyBorder="1" applyAlignment="1">
      <alignment vertical="center"/>
    </xf>
    <xf numFmtId="164" fontId="10" fillId="0" borderId="2" xfId="114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left" vertical="center"/>
    </xf>
    <xf numFmtId="166" fontId="10" fillId="0" borderId="0" xfId="0" applyNumberFormat="1" applyFont="1" applyFill="1" applyAlignment="1">
      <alignment horizontal="center" vertical="center"/>
    </xf>
    <xf numFmtId="174" fontId="10" fillId="0" borderId="0" xfId="0" applyNumberFormat="1" applyFont="1" applyFill="1" applyAlignment="1">
      <alignment horizontal="left" vertical="center"/>
    </xf>
    <xf numFmtId="174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166" fontId="9" fillId="0" borderId="2" xfId="0" applyNumberFormat="1" applyFont="1" applyFill="1" applyBorder="1" applyAlignment="1">
      <alignment horizontal="left" vertical="center"/>
    </xf>
    <xf numFmtId="166" fontId="10" fillId="0" borderId="2" xfId="0" applyNumberFormat="1" applyFont="1" applyFill="1" applyBorder="1" applyAlignment="1">
      <alignment horizontal="center" vertical="center"/>
    </xf>
    <xf numFmtId="174" fontId="10" fillId="0" borderId="2" xfId="0" applyNumberFormat="1" applyFont="1" applyFill="1" applyBorder="1" applyAlignment="1">
      <alignment horizontal="left" vertical="center"/>
    </xf>
    <xf numFmtId="174" fontId="10" fillId="0" borderId="2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vertical="center"/>
    </xf>
    <xf numFmtId="174" fontId="9" fillId="0" borderId="0" xfId="113" applyNumberFormat="1" applyFont="1" applyFill="1" applyBorder="1" applyAlignment="1">
      <alignment horizontal="right" vertical="center"/>
    </xf>
    <xf numFmtId="174" fontId="9" fillId="0" borderId="0" xfId="113" applyNumberFormat="1" applyFont="1" applyFill="1" applyAlignment="1">
      <alignment horizontal="left" vertical="center"/>
    </xf>
    <xf numFmtId="174" fontId="9" fillId="0" borderId="0" xfId="113" applyNumberFormat="1" applyFont="1" applyFill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center"/>
    </xf>
    <xf numFmtId="174" fontId="9" fillId="0" borderId="0" xfId="88" applyNumberFormat="1" applyFont="1" applyFill="1" applyAlignment="1">
      <alignment horizontal="left" vertical="center"/>
    </xf>
    <xf numFmtId="174" fontId="9" fillId="0" borderId="0" xfId="88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vertical="center"/>
    </xf>
    <xf numFmtId="167" fontId="10" fillId="0" borderId="2" xfId="0" applyNumberFormat="1" applyFont="1" applyFill="1" applyBorder="1" applyAlignment="1">
      <alignment vertical="center"/>
    </xf>
    <xf numFmtId="167" fontId="10" fillId="0" borderId="2" xfId="57" applyNumberFormat="1" applyFont="1" applyFill="1" applyBorder="1" applyAlignment="1">
      <alignment horizontal="right" vertical="center"/>
    </xf>
    <xf numFmtId="167" fontId="10" fillId="0" borderId="3" xfId="0" applyNumberFormat="1" applyFont="1" applyFill="1" applyBorder="1" applyAlignment="1">
      <alignment horizontal="right" vertical="center"/>
    </xf>
    <xf numFmtId="167" fontId="10" fillId="0" borderId="2" xfId="0" applyNumberFormat="1" applyFont="1" applyFill="1" applyBorder="1" applyAlignment="1">
      <alignment horizontal="right" vertical="center"/>
    </xf>
    <xf numFmtId="174" fontId="10" fillId="0" borderId="0" xfId="0" applyNumberFormat="1" applyFont="1" applyFill="1" applyAlignment="1">
      <alignment vertical="center"/>
    </xf>
    <xf numFmtId="166" fontId="9" fillId="0" borderId="0" xfId="113" applyNumberFormat="1" applyFont="1" applyFill="1" applyAlignment="1">
      <alignment horizontal="left" vertical="center"/>
    </xf>
    <xf numFmtId="166" fontId="10" fillId="0" borderId="0" xfId="113" applyNumberFormat="1" applyFont="1" applyFill="1" applyAlignment="1">
      <alignment horizontal="center" vertical="center"/>
    </xf>
    <xf numFmtId="166" fontId="10" fillId="0" borderId="0" xfId="113" applyNumberFormat="1" applyFont="1" applyFill="1" applyAlignment="1">
      <alignment horizontal="left" vertical="center"/>
    </xf>
    <xf numFmtId="174" fontId="10" fillId="0" borderId="0" xfId="113" applyNumberFormat="1" applyFont="1" applyFill="1" applyAlignment="1">
      <alignment horizontal="left" vertical="center"/>
    </xf>
    <xf numFmtId="174" fontId="10" fillId="0" borderId="0" xfId="113" applyNumberFormat="1" applyFont="1" applyFill="1" applyAlignment="1">
      <alignment horizontal="center" vertical="center"/>
    </xf>
    <xf numFmtId="166" fontId="10" fillId="0" borderId="0" xfId="113" applyNumberFormat="1" applyFont="1" applyFill="1" applyAlignment="1">
      <alignment vertical="center"/>
    </xf>
    <xf numFmtId="166" fontId="9" fillId="0" borderId="2" xfId="113" applyNumberFormat="1" applyFont="1" applyFill="1" applyBorder="1" applyAlignment="1">
      <alignment horizontal="left" vertical="center"/>
    </xf>
    <xf numFmtId="166" fontId="10" fillId="0" borderId="2" xfId="113" applyNumberFormat="1" applyFont="1" applyFill="1" applyBorder="1" applyAlignment="1">
      <alignment horizontal="center" vertical="center"/>
    </xf>
    <xf numFmtId="166" fontId="10" fillId="0" borderId="2" xfId="113" applyNumberFormat="1" applyFont="1" applyFill="1" applyBorder="1" applyAlignment="1">
      <alignment horizontal="left" vertical="center"/>
    </xf>
    <xf numFmtId="174" fontId="10" fillId="0" borderId="2" xfId="113" applyNumberFormat="1" applyFont="1" applyFill="1" applyBorder="1" applyAlignment="1">
      <alignment horizontal="left" vertical="center"/>
    </xf>
    <xf numFmtId="174" fontId="10" fillId="0" borderId="2" xfId="113" applyNumberFormat="1" applyFont="1" applyFill="1" applyBorder="1" applyAlignment="1">
      <alignment horizontal="center" vertical="center"/>
    </xf>
    <xf numFmtId="166" fontId="9" fillId="0" borderId="0" xfId="113" applyNumberFormat="1" applyFont="1" applyFill="1" applyAlignment="1">
      <alignment vertical="center"/>
    </xf>
    <xf numFmtId="0" fontId="10" fillId="0" borderId="0" xfId="113" quotePrefix="1" applyNumberFormat="1" applyFont="1" applyFill="1" applyAlignment="1">
      <alignment horizontal="center" vertical="center"/>
    </xf>
    <xf numFmtId="0" fontId="10" fillId="0" borderId="0" xfId="113" applyNumberFormat="1" applyFont="1" applyFill="1" applyAlignment="1">
      <alignment horizontal="center" vertical="center"/>
    </xf>
    <xf numFmtId="167" fontId="10" fillId="0" borderId="0" xfId="113" applyNumberFormat="1" applyFont="1" applyFill="1" applyAlignment="1">
      <alignment horizontal="left" vertical="center"/>
    </xf>
    <xf numFmtId="167" fontId="10" fillId="0" borderId="0" xfId="113" applyNumberFormat="1" applyFont="1" applyFill="1" applyAlignment="1">
      <alignment horizontal="center" vertical="center"/>
    </xf>
    <xf numFmtId="164" fontId="10" fillId="0" borderId="0" xfId="113" applyNumberFormat="1" applyFont="1" applyFill="1" applyAlignment="1">
      <alignment horizontal="right" vertical="center"/>
    </xf>
    <xf numFmtId="166" fontId="10" fillId="0" borderId="0" xfId="0" applyNumberFormat="1" applyFont="1" applyFill="1" applyBorder="1" applyAlignment="1">
      <alignment vertical="center"/>
    </xf>
    <xf numFmtId="166" fontId="10" fillId="0" borderId="0" xfId="88" applyNumberFormat="1" applyFont="1" applyFill="1" applyAlignment="1">
      <alignment horizontal="left" vertical="center"/>
    </xf>
    <xf numFmtId="166" fontId="9" fillId="0" borderId="0" xfId="88" applyNumberFormat="1" applyFont="1" applyFill="1" applyAlignment="1">
      <alignment horizontal="left" vertical="center"/>
    </xf>
    <xf numFmtId="167" fontId="9" fillId="0" borderId="0" xfId="88" applyNumberFormat="1" applyFont="1" applyFill="1" applyAlignment="1">
      <alignment horizontal="left" vertical="center"/>
    </xf>
    <xf numFmtId="167" fontId="9" fillId="0" borderId="0" xfId="88" applyNumberFormat="1" applyFont="1" applyFill="1" applyAlignment="1">
      <alignment horizontal="center" vertical="center"/>
    </xf>
    <xf numFmtId="166" fontId="10" fillId="0" borderId="0" xfId="88" applyNumberFormat="1" applyFont="1" applyFill="1" applyAlignment="1">
      <alignment horizontal="center" vertical="center"/>
    </xf>
    <xf numFmtId="166" fontId="9" fillId="0" borderId="0" xfId="57" applyNumberFormat="1" applyFont="1" applyFill="1" applyAlignment="1">
      <alignment horizontal="left" vertical="center"/>
    </xf>
    <xf numFmtId="0" fontId="9" fillId="0" borderId="0" xfId="114" applyFont="1" applyFill="1" applyAlignment="1">
      <alignment vertical="center"/>
    </xf>
    <xf numFmtId="167" fontId="10" fillId="0" borderId="0" xfId="114" applyNumberFormat="1" applyFont="1" applyFill="1" applyAlignment="1">
      <alignment horizontal="center" vertical="center"/>
    </xf>
    <xf numFmtId="0" fontId="10" fillId="0" borderId="0" xfId="114" applyFont="1" applyFill="1" applyAlignment="1">
      <alignment vertical="center"/>
    </xf>
    <xf numFmtId="0" fontId="9" fillId="0" borderId="2" xfId="114" applyFont="1" applyFill="1" applyBorder="1" applyAlignment="1">
      <alignment vertical="center"/>
    </xf>
    <xf numFmtId="167" fontId="10" fillId="0" borderId="2" xfId="114" applyNumberFormat="1" applyFont="1" applyFill="1" applyBorder="1" applyAlignment="1">
      <alignment horizontal="center" vertical="center"/>
    </xf>
    <xf numFmtId="0" fontId="9" fillId="0" borderId="0" xfId="114" applyFont="1" applyFill="1" applyAlignment="1">
      <alignment horizontal="center" vertical="center"/>
    </xf>
    <xf numFmtId="0" fontId="10" fillId="0" borderId="0" xfId="114" applyFont="1" applyFill="1" applyAlignment="1">
      <alignment horizontal="center" vertical="center"/>
    </xf>
    <xf numFmtId="167" fontId="9" fillId="0" borderId="0" xfId="57" applyNumberFormat="1" applyFont="1" applyFill="1" applyAlignment="1">
      <alignment horizontal="center" vertical="center"/>
    </xf>
    <xf numFmtId="167" fontId="9" fillId="0" borderId="0" xfId="57" applyNumberFormat="1" applyFont="1" applyFill="1" applyAlignment="1">
      <alignment horizontal="right" vertical="center"/>
    </xf>
    <xf numFmtId="166" fontId="9" fillId="0" borderId="0" xfId="57" quotePrefix="1" applyNumberFormat="1" applyFont="1" applyFill="1" applyAlignment="1">
      <alignment horizontal="left" vertical="center"/>
    </xf>
    <xf numFmtId="0" fontId="10" fillId="0" borderId="0" xfId="114" applyNumberFormat="1" applyFont="1" applyFill="1" applyAlignment="1">
      <alignment horizontal="center" vertical="center"/>
    </xf>
    <xf numFmtId="166" fontId="10" fillId="0" borderId="0" xfId="57" applyNumberFormat="1" applyFont="1" applyFill="1" applyAlignment="1">
      <alignment horizontal="left" vertical="center"/>
    </xf>
    <xf numFmtId="164" fontId="10" fillId="0" borderId="0" xfId="114" applyNumberFormat="1" applyFont="1" applyFill="1" applyAlignment="1">
      <alignment horizontal="right" vertical="center"/>
    </xf>
    <xf numFmtId="166" fontId="10" fillId="0" borderId="0" xfId="57" applyNumberFormat="1" applyFont="1" applyFill="1" applyAlignment="1">
      <alignment vertical="center"/>
    </xf>
    <xf numFmtId="166" fontId="10" fillId="0" borderId="2" xfId="57" applyNumberFormat="1" applyFont="1" applyFill="1" applyBorder="1" applyAlignment="1">
      <alignment horizontal="left" vertical="center"/>
    </xf>
    <xf numFmtId="0" fontId="10" fillId="0" borderId="2" xfId="114" applyFont="1" applyFill="1" applyBorder="1" applyAlignment="1">
      <alignment horizontal="left" vertical="center" shrinkToFit="1"/>
    </xf>
    <xf numFmtId="0" fontId="10" fillId="0" borderId="2" xfId="114" applyFont="1" applyFill="1" applyBorder="1" applyAlignment="1">
      <alignment vertical="center"/>
    </xf>
    <xf numFmtId="168" fontId="10" fillId="0" borderId="0" xfId="0" applyNumberFormat="1" applyFont="1" applyFill="1" applyAlignment="1">
      <alignment horizontal="center" vertical="center"/>
    </xf>
    <xf numFmtId="168" fontId="10" fillId="0" borderId="2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2" xfId="0" applyNumberFormat="1" applyFont="1" applyFill="1" applyBorder="1" applyAlignment="1">
      <alignment horizontal="center" vertical="center"/>
    </xf>
    <xf numFmtId="167" fontId="10" fillId="0" borderId="0" xfId="0" quotePrefix="1" applyNumberFormat="1" applyFont="1" applyFill="1" applyAlignment="1">
      <alignment horizontal="right" vertical="center"/>
    </xf>
    <xf numFmtId="166" fontId="10" fillId="0" borderId="0" xfId="0" quotePrefix="1" applyNumberFormat="1" applyFont="1" applyFill="1" applyAlignment="1">
      <alignment vertical="center"/>
    </xf>
    <xf numFmtId="167" fontId="10" fillId="0" borderId="2" xfId="88" applyNumberFormat="1" applyFont="1" applyFill="1" applyBorder="1" applyAlignment="1">
      <alignment horizontal="right" vertical="center"/>
    </xf>
    <xf numFmtId="174" fontId="10" fillId="0" borderId="0" xfId="88" applyNumberFormat="1" applyFont="1" applyFill="1" applyAlignment="1">
      <alignment horizontal="left" vertical="center"/>
    </xf>
    <xf numFmtId="174" fontId="10" fillId="0" borderId="0" xfId="88" applyNumberFormat="1" applyFont="1" applyFill="1" applyAlignment="1">
      <alignment horizontal="center" vertical="center"/>
    </xf>
    <xf numFmtId="167" fontId="10" fillId="0" borderId="0" xfId="88" applyNumberFormat="1" applyFont="1" applyFill="1" applyAlignment="1">
      <alignment horizontal="left" vertical="center"/>
    </xf>
    <xf numFmtId="167" fontId="10" fillId="0" borderId="0" xfId="88" applyNumberFormat="1" applyFont="1" applyFill="1" applyAlignment="1">
      <alignment horizontal="center" vertical="center"/>
    </xf>
    <xf numFmtId="167" fontId="10" fillId="0" borderId="3" xfId="88" applyNumberFormat="1" applyFont="1" applyFill="1" applyBorder="1" applyAlignment="1">
      <alignment horizontal="right" vertical="center"/>
    </xf>
    <xf numFmtId="175" fontId="10" fillId="0" borderId="0" xfId="88" applyNumberFormat="1" applyFont="1" applyFill="1" applyAlignment="1">
      <alignment horizontal="right" vertical="center"/>
    </xf>
    <xf numFmtId="174" fontId="10" fillId="0" borderId="2" xfId="88" applyNumberFormat="1" applyFont="1" applyFill="1" applyBorder="1" applyAlignment="1">
      <alignment horizontal="left" vertical="center"/>
    </xf>
    <xf numFmtId="174" fontId="10" fillId="0" borderId="2" xfId="88" applyNumberFormat="1" applyFont="1" applyFill="1" applyBorder="1" applyAlignment="1">
      <alignment horizontal="center" vertical="center"/>
    </xf>
    <xf numFmtId="167" fontId="10" fillId="2" borderId="0" xfId="57" applyNumberFormat="1" applyFont="1" applyFill="1" applyAlignment="1">
      <alignment horizontal="right" vertical="center"/>
    </xf>
    <xf numFmtId="167" fontId="10" fillId="2" borderId="0" xfId="0" applyNumberFormat="1" applyFont="1" applyFill="1" applyAlignment="1">
      <alignment vertical="center"/>
    </xf>
    <xf numFmtId="167" fontId="10" fillId="2" borderId="2" xfId="0" applyNumberFormat="1" applyFont="1" applyFill="1" applyBorder="1" applyAlignment="1">
      <alignment vertical="center"/>
    </xf>
    <xf numFmtId="167" fontId="10" fillId="2" borderId="0" xfId="0" applyNumberFormat="1" applyFont="1" applyFill="1" applyAlignment="1">
      <alignment horizontal="right" vertical="center"/>
    </xf>
    <xf numFmtId="167" fontId="10" fillId="2" borderId="3" xfId="0" applyNumberFormat="1" applyFont="1" applyFill="1" applyBorder="1" applyAlignment="1">
      <alignment horizontal="right" vertical="center"/>
    </xf>
    <xf numFmtId="167" fontId="10" fillId="2" borderId="2" xfId="0" applyNumberFormat="1" applyFont="1" applyFill="1" applyBorder="1" applyAlignment="1">
      <alignment horizontal="right" vertical="center"/>
    </xf>
    <xf numFmtId="167" fontId="10" fillId="2" borderId="0" xfId="113" applyNumberFormat="1" applyFont="1" applyFill="1" applyAlignment="1">
      <alignment horizontal="right" vertical="center"/>
    </xf>
    <xf numFmtId="167" fontId="10" fillId="2" borderId="2" xfId="113" applyNumberFormat="1" applyFont="1" applyFill="1" applyBorder="1" applyAlignment="1">
      <alignment horizontal="right" vertical="center"/>
    </xf>
    <xf numFmtId="167" fontId="10" fillId="2" borderId="0" xfId="113" applyNumberFormat="1" applyFont="1" applyFill="1" applyAlignment="1">
      <alignment vertical="center"/>
    </xf>
    <xf numFmtId="167" fontId="10" fillId="2" borderId="2" xfId="113" applyNumberFormat="1" applyFont="1" applyFill="1" applyBorder="1" applyAlignment="1">
      <alignment vertical="center"/>
    </xf>
    <xf numFmtId="167" fontId="10" fillId="2" borderId="3" xfId="113" applyNumberFormat="1" applyFont="1" applyFill="1" applyBorder="1" applyAlignment="1">
      <alignment horizontal="right" vertical="center"/>
    </xf>
    <xf numFmtId="167" fontId="9" fillId="2" borderId="0" xfId="88" applyNumberFormat="1" applyFont="1" applyFill="1" applyAlignment="1">
      <alignment horizontal="right" vertical="center"/>
    </xf>
    <xf numFmtId="167" fontId="10" fillId="2" borderId="0" xfId="88" applyNumberFormat="1" applyFont="1" applyFill="1" applyAlignment="1">
      <alignment horizontal="right" vertical="center"/>
    </xf>
    <xf numFmtId="175" fontId="10" fillId="2" borderId="0" xfId="89" applyNumberFormat="1" applyFont="1" applyFill="1" applyAlignment="1">
      <alignment horizontal="right" vertical="center"/>
    </xf>
    <xf numFmtId="167" fontId="10" fillId="2" borderId="0" xfId="114" applyNumberFormat="1" applyFont="1" applyFill="1" applyAlignment="1">
      <alignment vertical="center"/>
    </xf>
    <xf numFmtId="167" fontId="10" fillId="2" borderId="5" xfId="114" applyNumberFormat="1" applyFont="1" applyFill="1" applyBorder="1" applyAlignment="1">
      <alignment vertical="center"/>
    </xf>
    <xf numFmtId="167" fontId="10" fillId="2" borderId="3" xfId="114" applyNumberFormat="1" applyFont="1" applyFill="1" applyBorder="1" applyAlignment="1">
      <alignment vertical="center"/>
    </xf>
    <xf numFmtId="167" fontId="10" fillId="2" borderId="0" xfId="0" quotePrefix="1" applyNumberFormat="1" applyFont="1" applyFill="1" applyAlignment="1">
      <alignment horizontal="right" vertical="center"/>
    </xf>
    <xf numFmtId="167" fontId="10" fillId="2" borderId="2" xfId="88" applyNumberFormat="1" applyFont="1" applyFill="1" applyBorder="1" applyAlignment="1">
      <alignment horizontal="right" vertical="center"/>
    </xf>
    <xf numFmtId="167" fontId="10" fillId="2" borderId="3" xfId="88" applyNumberFormat="1" applyFont="1" applyFill="1" applyBorder="1" applyAlignment="1">
      <alignment horizontal="right" vertical="center"/>
    </xf>
    <xf numFmtId="167" fontId="9" fillId="0" borderId="2" xfId="6" applyNumberFormat="1" applyFont="1" applyFill="1" applyBorder="1" applyAlignment="1">
      <alignment horizontal="right" vertical="center"/>
    </xf>
    <xf numFmtId="167" fontId="9" fillId="0" borderId="0" xfId="113" applyNumberFormat="1" applyFont="1" applyFill="1" applyBorder="1" applyAlignment="1">
      <alignment horizontal="right" vertical="center"/>
    </xf>
    <xf numFmtId="167" fontId="9" fillId="0" borderId="0" xfId="113" applyNumberFormat="1" applyFont="1" applyFill="1" applyAlignment="1">
      <alignment horizontal="right" vertical="center"/>
    </xf>
    <xf numFmtId="167" fontId="9" fillId="2" borderId="0" xfId="0" applyNumberFormat="1" applyFont="1" applyFill="1" applyAlignment="1">
      <alignment horizontal="right" vertical="center"/>
    </xf>
    <xf numFmtId="167" fontId="11" fillId="0" borderId="0" xfId="149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right" vertical="center"/>
    </xf>
    <xf numFmtId="167" fontId="10" fillId="0" borderId="0" xfId="89" applyNumberFormat="1" applyFont="1" applyFill="1" applyAlignment="1">
      <alignment horizontal="right" vertical="center"/>
    </xf>
    <xf numFmtId="175" fontId="10" fillId="2" borderId="0" xfId="113" applyNumberFormat="1" applyFont="1" applyFill="1" applyAlignment="1">
      <alignment horizontal="right" vertical="center"/>
    </xf>
    <xf numFmtId="175" fontId="10" fillId="0" borderId="0" xfId="113" applyNumberFormat="1" applyFont="1" applyFill="1" applyAlignment="1">
      <alignment horizontal="right" vertical="center"/>
    </xf>
    <xf numFmtId="167" fontId="9" fillId="0" borderId="0" xfId="114" applyNumberFormat="1" applyFont="1" applyFill="1" applyAlignment="1">
      <alignment horizontal="right" vertical="center"/>
    </xf>
    <xf numFmtId="174" fontId="9" fillId="0" borderId="0" xfId="113" applyNumberFormat="1" applyFont="1" applyFill="1" applyBorder="1" applyAlignment="1">
      <alignment horizontal="right" vertical="center"/>
    </xf>
    <xf numFmtId="166" fontId="9" fillId="0" borderId="2" xfId="0" applyNumberFormat="1" applyFont="1" applyBorder="1" applyAlignment="1">
      <alignment horizontal="left" vertical="center"/>
    </xf>
    <xf numFmtId="174" fontId="9" fillId="0" borderId="0" xfId="113" applyNumberFormat="1" applyFont="1" applyAlignment="1">
      <alignment horizontal="right" vertical="center"/>
    </xf>
    <xf numFmtId="166" fontId="9" fillId="0" borderId="2" xfId="115" applyNumberFormat="1" applyFont="1" applyBorder="1" applyAlignment="1">
      <alignment horizontal="left" vertical="center"/>
    </xf>
    <xf numFmtId="166" fontId="9" fillId="0" borderId="2" xfId="150" applyNumberFormat="1" applyFont="1" applyBorder="1" applyAlignment="1">
      <alignment horizontal="left" vertical="center"/>
    </xf>
    <xf numFmtId="166" fontId="9" fillId="0" borderId="0" xfId="57" applyNumberFormat="1" applyFont="1" applyAlignment="1">
      <alignment horizontal="left" vertical="center"/>
    </xf>
    <xf numFmtId="174" fontId="9" fillId="0" borderId="0" xfId="113" applyNumberFormat="1" applyFont="1" applyFill="1" applyBorder="1" applyAlignment="1">
      <alignment horizontal="right" vertical="center"/>
    </xf>
    <xf numFmtId="174" fontId="9" fillId="0" borderId="2" xfId="113" applyNumberFormat="1" applyFont="1" applyFill="1" applyBorder="1" applyAlignment="1">
      <alignment horizontal="right" vertical="center"/>
    </xf>
    <xf numFmtId="166" fontId="10" fillId="0" borderId="2" xfId="0" applyNumberFormat="1" applyFont="1" applyFill="1" applyBorder="1" applyAlignment="1">
      <alignment horizontal="left" vertical="center" shrinkToFit="1"/>
    </xf>
    <xf numFmtId="0" fontId="9" fillId="0" borderId="4" xfId="114" applyFont="1" applyFill="1" applyBorder="1" applyAlignment="1">
      <alignment horizontal="center" vertical="center"/>
    </xf>
  </cellXfs>
  <cellStyles count="151">
    <cellStyle name="Comma" xfId="1" builtinId="3"/>
    <cellStyle name="Comma 10" xfId="2" xr:uid="{00000000-0005-0000-0000-000001000000}"/>
    <cellStyle name="Comma 10 14 3" xfId="136" xr:uid="{00000000-0005-0000-0000-000002000000}"/>
    <cellStyle name="Comma 10 15 2" xfId="3" xr:uid="{00000000-0005-0000-0000-000003000000}"/>
    <cellStyle name="Comma 11" xfId="4" xr:uid="{00000000-0005-0000-0000-000004000000}"/>
    <cellStyle name="Comma 11 2 2 4" xfId="140" xr:uid="{00000000-0005-0000-0000-000005000000}"/>
    <cellStyle name="Comma 12" xfId="5" xr:uid="{00000000-0005-0000-0000-000006000000}"/>
    <cellStyle name="Comma 12 2 2" xfId="6" xr:uid="{00000000-0005-0000-0000-000007000000}"/>
    <cellStyle name="Comma 12 2 2 2" xfId="7" xr:uid="{00000000-0005-0000-0000-000008000000}"/>
    <cellStyle name="Comma 12 2 2 2 2" xfId="131" xr:uid="{00000000-0005-0000-0000-000009000000}"/>
    <cellStyle name="Comma 13" xfId="8" xr:uid="{00000000-0005-0000-0000-00000A000000}"/>
    <cellStyle name="Comma 13 2 3" xfId="9" xr:uid="{00000000-0005-0000-0000-00000B000000}"/>
    <cellStyle name="Comma 160" xfId="10" xr:uid="{00000000-0005-0000-0000-00000C000000}"/>
    <cellStyle name="Comma 162" xfId="143" xr:uid="{00000000-0005-0000-0000-00000D000000}"/>
    <cellStyle name="Comma 175" xfId="137" xr:uid="{00000000-0005-0000-0000-00000E000000}"/>
    <cellStyle name="Comma 176" xfId="135" xr:uid="{00000000-0005-0000-0000-00000F000000}"/>
    <cellStyle name="Comma 182" xfId="142" xr:uid="{00000000-0005-0000-0000-000010000000}"/>
    <cellStyle name="Comma 2" xfId="11" xr:uid="{00000000-0005-0000-0000-000011000000}"/>
    <cellStyle name="Comma 2 2" xfId="12" xr:uid="{00000000-0005-0000-0000-000012000000}"/>
    <cellStyle name="Comma 2 2 2" xfId="141" xr:uid="{00000000-0005-0000-0000-000013000000}"/>
    <cellStyle name="Comma 2 3" xfId="13" xr:uid="{00000000-0005-0000-0000-000014000000}"/>
    <cellStyle name="Comma 2 3 2" xfId="132" xr:uid="{00000000-0005-0000-0000-000015000000}"/>
    <cellStyle name="Comma 2 4" xfId="14" xr:uid="{00000000-0005-0000-0000-000016000000}"/>
    <cellStyle name="Comma 26" xfId="15" xr:uid="{00000000-0005-0000-0000-000017000000}"/>
    <cellStyle name="Comma 3" xfId="16" xr:uid="{00000000-0005-0000-0000-000018000000}"/>
    <cellStyle name="Comma 3 2" xfId="17" xr:uid="{00000000-0005-0000-0000-000019000000}"/>
    <cellStyle name="Comma 3 2 2" xfId="18" xr:uid="{00000000-0005-0000-0000-00001A000000}"/>
    <cellStyle name="Comma 3 2 2 2" xfId="19" xr:uid="{00000000-0005-0000-0000-00001B000000}"/>
    <cellStyle name="Comma 3 2 2 3" xfId="146" xr:uid="{00000000-0005-0000-0000-00001C000000}"/>
    <cellStyle name="Comma 3 3" xfId="20" xr:uid="{00000000-0005-0000-0000-00001D000000}"/>
    <cellStyle name="Comma 3 3 2" xfId="144" xr:uid="{00000000-0005-0000-0000-00001E000000}"/>
    <cellStyle name="Comma 3 4" xfId="21" xr:uid="{00000000-0005-0000-0000-00001F000000}"/>
    <cellStyle name="Comma 3 5" xfId="133" xr:uid="{00000000-0005-0000-0000-000020000000}"/>
    <cellStyle name="Comma 39" xfId="22" xr:uid="{00000000-0005-0000-0000-000021000000}"/>
    <cellStyle name="Comma 4" xfId="23" xr:uid="{00000000-0005-0000-0000-000022000000}"/>
    <cellStyle name="Comma 4 2" xfId="24" xr:uid="{00000000-0005-0000-0000-000023000000}"/>
    <cellStyle name="Comma 4 2 2 2 2 2" xfId="145" xr:uid="{00000000-0005-0000-0000-000024000000}"/>
    <cellStyle name="Comma 4 3" xfId="25" xr:uid="{00000000-0005-0000-0000-000025000000}"/>
    <cellStyle name="Comma 4 4" xfId="26" xr:uid="{00000000-0005-0000-0000-000026000000}"/>
    <cellStyle name="Comma 4 5" xfId="130" xr:uid="{00000000-0005-0000-0000-000027000000}"/>
    <cellStyle name="Comma 43 7" xfId="27" xr:uid="{00000000-0005-0000-0000-000028000000}"/>
    <cellStyle name="Comma 5" xfId="28" xr:uid="{00000000-0005-0000-0000-000029000000}"/>
    <cellStyle name="Comma 5 2" xfId="29" xr:uid="{00000000-0005-0000-0000-00002A000000}"/>
    <cellStyle name="Comma 5 3" xfId="30" xr:uid="{00000000-0005-0000-0000-00002B000000}"/>
    <cellStyle name="Comma 5 34" xfId="138" xr:uid="{00000000-0005-0000-0000-00002C000000}"/>
    <cellStyle name="Comma 5 4" xfId="31" xr:uid="{00000000-0005-0000-0000-00002D000000}"/>
    <cellStyle name="Comma 6" xfId="32" xr:uid="{00000000-0005-0000-0000-00002E000000}"/>
    <cellStyle name="Comma 6 2" xfId="33" xr:uid="{00000000-0005-0000-0000-00002F000000}"/>
    <cellStyle name="Comma 6 3" xfId="34" xr:uid="{00000000-0005-0000-0000-000030000000}"/>
    <cellStyle name="Comma 69 2" xfId="35" xr:uid="{00000000-0005-0000-0000-000031000000}"/>
    <cellStyle name="Comma 7" xfId="36" xr:uid="{00000000-0005-0000-0000-000032000000}"/>
    <cellStyle name="Comma 7 2" xfId="37" xr:uid="{00000000-0005-0000-0000-000033000000}"/>
    <cellStyle name="Comma 8" xfId="38" xr:uid="{00000000-0005-0000-0000-000034000000}"/>
    <cellStyle name="Comma 8 2" xfId="39" xr:uid="{00000000-0005-0000-0000-000035000000}"/>
    <cellStyle name="Comma 9" xfId="40" xr:uid="{00000000-0005-0000-0000-000036000000}"/>
    <cellStyle name="Comma 9 2" xfId="41" xr:uid="{00000000-0005-0000-0000-000037000000}"/>
    <cellStyle name="Currency 2" xfId="42" xr:uid="{00000000-0005-0000-0000-000038000000}"/>
    <cellStyle name="Explanatory Text 11" xfId="139" xr:uid="{00000000-0005-0000-0000-000039000000}"/>
    <cellStyle name="Explanatory Text 2" xfId="43" xr:uid="{00000000-0005-0000-0000-00003A000000}"/>
    <cellStyle name="Followed Hyperlink 2" xfId="44" xr:uid="{00000000-0005-0000-0000-00003B000000}"/>
    <cellStyle name="Hyperlink 2" xfId="45" xr:uid="{00000000-0005-0000-0000-00003C000000}"/>
    <cellStyle name="Hyperlink 2 2" xfId="46" xr:uid="{00000000-0005-0000-0000-00003D000000}"/>
    <cellStyle name="Hyperlink 2 3" xfId="47" xr:uid="{00000000-0005-0000-0000-00003E000000}"/>
    <cellStyle name="Hyperlink 2 4" xfId="148" xr:uid="{00000000-0005-0000-0000-00003F000000}"/>
    <cellStyle name="Hyperlink 3" xfId="48" xr:uid="{00000000-0005-0000-0000-000040000000}"/>
    <cellStyle name="Hyperlink 4" xfId="49" xr:uid="{00000000-0005-0000-0000-000041000000}"/>
    <cellStyle name="Hyperlink 5" xfId="50" xr:uid="{00000000-0005-0000-0000-000042000000}"/>
    <cellStyle name="Normal" xfId="0" builtinId="0"/>
    <cellStyle name="Normal - Style1" xfId="51" xr:uid="{00000000-0005-0000-0000-000044000000}"/>
    <cellStyle name="Normal 10" xfId="52" xr:uid="{00000000-0005-0000-0000-000045000000}"/>
    <cellStyle name="Normal 10 4" xfId="53" xr:uid="{00000000-0005-0000-0000-000046000000}"/>
    <cellStyle name="Normal 11" xfId="54" xr:uid="{00000000-0005-0000-0000-000047000000}"/>
    <cellStyle name="Normal 11 8" xfId="55" xr:uid="{00000000-0005-0000-0000-000048000000}"/>
    <cellStyle name="Normal 2" xfId="56" xr:uid="{00000000-0005-0000-0000-000049000000}"/>
    <cellStyle name="Normal 2 13" xfId="57" xr:uid="{00000000-0005-0000-0000-00004A000000}"/>
    <cellStyle name="Normal 2 2" xfId="58" xr:uid="{00000000-0005-0000-0000-00004B000000}"/>
    <cellStyle name="Normal 2 2 2" xfId="59" xr:uid="{00000000-0005-0000-0000-00004C000000}"/>
    <cellStyle name="Normal 2 2 3" xfId="60" xr:uid="{00000000-0005-0000-0000-00004D000000}"/>
    <cellStyle name="Normal 2 3" xfId="61" xr:uid="{00000000-0005-0000-0000-00004E000000}"/>
    <cellStyle name="Normal 2 3 2" xfId="62" xr:uid="{00000000-0005-0000-0000-00004F000000}"/>
    <cellStyle name="Normal 2 3 3" xfId="63" xr:uid="{00000000-0005-0000-0000-000050000000}"/>
    <cellStyle name="Normal 2 3 5" xfId="64" xr:uid="{00000000-0005-0000-0000-000051000000}"/>
    <cellStyle name="Normal 2 4" xfId="65" xr:uid="{00000000-0005-0000-0000-000052000000}"/>
    <cellStyle name="Normal 23" xfId="66" xr:uid="{00000000-0005-0000-0000-000053000000}"/>
    <cellStyle name="Normal 253" xfId="67" xr:uid="{00000000-0005-0000-0000-000054000000}"/>
    <cellStyle name="Normal 271" xfId="68" xr:uid="{00000000-0005-0000-0000-000055000000}"/>
    <cellStyle name="Normal 272" xfId="69" xr:uid="{00000000-0005-0000-0000-000056000000}"/>
    <cellStyle name="Normal 273" xfId="70" xr:uid="{00000000-0005-0000-0000-000057000000}"/>
    <cellStyle name="Normal 274" xfId="71" xr:uid="{00000000-0005-0000-0000-000058000000}"/>
    <cellStyle name="Normal 275" xfId="72" xr:uid="{00000000-0005-0000-0000-000059000000}"/>
    <cellStyle name="Normal 276" xfId="73" xr:uid="{00000000-0005-0000-0000-00005A000000}"/>
    <cellStyle name="Normal 277" xfId="74" xr:uid="{00000000-0005-0000-0000-00005B000000}"/>
    <cellStyle name="Normal 278" xfId="75" xr:uid="{00000000-0005-0000-0000-00005C000000}"/>
    <cellStyle name="Normal 279" xfId="76" xr:uid="{00000000-0005-0000-0000-00005D000000}"/>
    <cellStyle name="Normal 280" xfId="77" xr:uid="{00000000-0005-0000-0000-00005E000000}"/>
    <cellStyle name="Normal 281" xfId="78" xr:uid="{00000000-0005-0000-0000-00005F000000}"/>
    <cellStyle name="Normal 282" xfId="79" xr:uid="{00000000-0005-0000-0000-000060000000}"/>
    <cellStyle name="Normal 283" xfId="80" xr:uid="{00000000-0005-0000-0000-000061000000}"/>
    <cellStyle name="Normal 284" xfId="81" xr:uid="{00000000-0005-0000-0000-000062000000}"/>
    <cellStyle name="Normal 285" xfId="82" xr:uid="{00000000-0005-0000-0000-000063000000}"/>
    <cellStyle name="Normal 286" xfId="83" xr:uid="{00000000-0005-0000-0000-000064000000}"/>
    <cellStyle name="Normal 288" xfId="84" xr:uid="{00000000-0005-0000-0000-000065000000}"/>
    <cellStyle name="Normal 289" xfId="85" xr:uid="{00000000-0005-0000-0000-000066000000}"/>
    <cellStyle name="Normal 290" xfId="86" xr:uid="{00000000-0005-0000-0000-000067000000}"/>
    <cellStyle name="Normal 296" xfId="87" xr:uid="{00000000-0005-0000-0000-000068000000}"/>
    <cellStyle name="Normal 3" xfId="88" xr:uid="{00000000-0005-0000-0000-000069000000}"/>
    <cellStyle name="Normal 3 2" xfId="89" xr:uid="{00000000-0005-0000-0000-00006A000000}"/>
    <cellStyle name="Normal 3 2 2" xfId="90" xr:uid="{00000000-0005-0000-0000-00006B000000}"/>
    <cellStyle name="Normal 3 2 2 2" xfId="91" xr:uid="{00000000-0005-0000-0000-00006C000000}"/>
    <cellStyle name="Normal 3 3" xfId="92" xr:uid="{00000000-0005-0000-0000-00006D000000}"/>
    <cellStyle name="Normal 3 3 2" xfId="93" xr:uid="{00000000-0005-0000-0000-00006E000000}"/>
    <cellStyle name="Normal 3 3 2 3" xfId="129" xr:uid="{00000000-0005-0000-0000-00006F000000}"/>
    <cellStyle name="Normal 3 3 3" xfId="94" xr:uid="{00000000-0005-0000-0000-000070000000}"/>
    <cellStyle name="Normal 3 4" xfId="95" xr:uid="{00000000-0005-0000-0000-000071000000}"/>
    <cellStyle name="Normal 3 5" xfId="96" xr:uid="{00000000-0005-0000-0000-000072000000}"/>
    <cellStyle name="Normal 354" xfId="97" xr:uid="{00000000-0005-0000-0000-000073000000}"/>
    <cellStyle name="Normal 365" xfId="98" xr:uid="{00000000-0005-0000-0000-000074000000}"/>
    <cellStyle name="Normal 4" xfId="99" xr:uid="{00000000-0005-0000-0000-000075000000}"/>
    <cellStyle name="Normal 4 2" xfId="100" xr:uid="{00000000-0005-0000-0000-000076000000}"/>
    <cellStyle name="Normal 4 2 2" xfId="101" xr:uid="{00000000-0005-0000-0000-000077000000}"/>
    <cellStyle name="Normal 4 3" xfId="147" xr:uid="{00000000-0005-0000-0000-000078000000}"/>
    <cellStyle name="Normal 4 5" xfId="102" xr:uid="{00000000-0005-0000-0000-000079000000}"/>
    <cellStyle name="Normal 5" xfId="103" xr:uid="{00000000-0005-0000-0000-00007A000000}"/>
    <cellStyle name="Normal 5 2" xfId="104" xr:uid="{00000000-0005-0000-0000-00007B000000}"/>
    <cellStyle name="Normal 6" xfId="105" xr:uid="{00000000-0005-0000-0000-00007C000000}"/>
    <cellStyle name="Normal 6 2" xfId="106" xr:uid="{00000000-0005-0000-0000-00007D000000}"/>
    <cellStyle name="Normal 6 3" xfId="107" xr:uid="{00000000-0005-0000-0000-00007E000000}"/>
    <cellStyle name="Normal 7" xfId="108" xr:uid="{00000000-0005-0000-0000-00007F000000}"/>
    <cellStyle name="Normal 7 2" xfId="109" xr:uid="{00000000-0005-0000-0000-000080000000}"/>
    <cellStyle name="Normal 71" xfId="110" xr:uid="{00000000-0005-0000-0000-000081000000}"/>
    <cellStyle name="Normal 8" xfId="111" xr:uid="{00000000-0005-0000-0000-000082000000}"/>
    <cellStyle name="Normal 9" xfId="112" xr:uid="{00000000-0005-0000-0000-000083000000}"/>
    <cellStyle name="Normal_EGCO_June10 TE" xfId="113" xr:uid="{00000000-0005-0000-0000-000084000000}"/>
    <cellStyle name="Normal_KEGCO_2002" xfId="114" xr:uid="{00000000-0005-0000-0000-000085000000}"/>
    <cellStyle name="Normal_Sheet5" xfId="115" xr:uid="{00000000-0005-0000-0000-000086000000}"/>
    <cellStyle name="Normal_Sheet7 2" xfId="150" xr:uid="{4A9F4925-7969-4275-8DA4-C21CE9A0F1F3}"/>
    <cellStyle name="Percent" xfId="149" builtinId="5"/>
    <cellStyle name="Percent 2" xfId="116" xr:uid="{00000000-0005-0000-0000-000089000000}"/>
    <cellStyle name="Percent 2 2" xfId="117" xr:uid="{00000000-0005-0000-0000-00008A000000}"/>
    <cellStyle name="Percent 2 3" xfId="118" xr:uid="{00000000-0005-0000-0000-00008B000000}"/>
    <cellStyle name="Percent 2 4" xfId="119" xr:uid="{00000000-0005-0000-0000-00008C000000}"/>
    <cellStyle name="Percent 3" xfId="120" xr:uid="{00000000-0005-0000-0000-00008D000000}"/>
    <cellStyle name="Percent 3 2" xfId="121" xr:uid="{00000000-0005-0000-0000-00008E000000}"/>
    <cellStyle name="Percent 3 3" xfId="122" xr:uid="{00000000-0005-0000-0000-00008F000000}"/>
    <cellStyle name="Percent 4" xfId="123" xr:uid="{00000000-0005-0000-0000-000090000000}"/>
    <cellStyle name="Percent 5" xfId="124" xr:uid="{00000000-0005-0000-0000-000091000000}"/>
    <cellStyle name="Percent 6" xfId="125" xr:uid="{00000000-0005-0000-0000-000092000000}"/>
    <cellStyle name="Percent 7" xfId="126" xr:uid="{00000000-0005-0000-0000-000093000000}"/>
    <cellStyle name="เครื่องหมายจุลภาค 4 2" xfId="127" xr:uid="{00000000-0005-0000-0000-000094000000}"/>
    <cellStyle name="ข้อความอธิบาย 9" xfId="134" xr:uid="{00000000-0005-0000-0000-000095000000}"/>
    <cellStyle name="ปกติ_USCT2" xfId="128" xr:uid="{00000000-0005-0000-0000-00009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L98"/>
  <sheetViews>
    <sheetView topLeftCell="A71" zoomScaleNormal="100" zoomScaleSheetLayoutView="145" workbookViewId="0">
      <selection activeCell="C37" sqref="C37"/>
    </sheetView>
  </sheetViews>
  <sheetFormatPr defaultColWidth="9.28515625" defaultRowHeight="21.75" customHeight="1"/>
  <cols>
    <col min="1" max="2" width="1.28515625" style="7" customWidth="1"/>
    <col min="3" max="3" width="33.85546875" style="7" customWidth="1"/>
    <col min="4" max="4" width="7.7109375" style="48" customWidth="1"/>
    <col min="5" max="5" width="0.7109375" style="7" customWidth="1"/>
    <col min="6" max="6" width="13.42578125" style="10" customWidth="1"/>
    <col min="7" max="7" width="0.7109375" style="49" customWidth="1"/>
    <col min="8" max="8" width="13.42578125" style="10" customWidth="1"/>
    <col min="9" max="9" width="0.7109375" style="50" customWidth="1"/>
    <col min="10" max="10" width="13.42578125" style="10" customWidth="1"/>
    <col min="11" max="11" width="0.7109375" style="49" customWidth="1"/>
    <col min="12" max="12" width="13.42578125" style="10" customWidth="1"/>
    <col min="13" max="16384" width="9.28515625" style="51"/>
  </cols>
  <sheetData>
    <row r="1" spans="1:12" ht="21.75" customHeight="1">
      <c r="A1" s="47" t="s">
        <v>47</v>
      </c>
      <c r="B1" s="47"/>
      <c r="C1" s="47"/>
    </row>
    <row r="2" spans="1:12" ht="21.75" customHeight="1">
      <c r="A2" s="47" t="s">
        <v>143</v>
      </c>
      <c r="B2" s="47"/>
      <c r="C2" s="47"/>
    </row>
    <row r="3" spans="1:12" ht="21.75" customHeight="1">
      <c r="A3" s="161" t="s">
        <v>139</v>
      </c>
      <c r="B3" s="52"/>
      <c r="C3" s="52"/>
      <c r="D3" s="53"/>
      <c r="E3" s="34"/>
      <c r="F3" s="70"/>
      <c r="G3" s="54"/>
      <c r="H3" s="70"/>
      <c r="I3" s="55"/>
      <c r="J3" s="70"/>
      <c r="K3" s="54"/>
      <c r="L3" s="70"/>
    </row>
    <row r="4" spans="1:12" ht="19.899999999999999" customHeight="1"/>
    <row r="5" spans="1:12" ht="19.899999999999999" customHeight="1">
      <c r="F5" s="166" t="s">
        <v>112</v>
      </c>
      <c r="G5" s="166"/>
      <c r="H5" s="166"/>
    </row>
    <row r="6" spans="1:12" ht="19.899999999999999" customHeight="1">
      <c r="A6" s="51"/>
      <c r="D6" s="56"/>
      <c r="E6" s="47"/>
      <c r="F6" s="167" t="s">
        <v>53</v>
      </c>
      <c r="G6" s="167"/>
      <c r="H6" s="167"/>
      <c r="I6" s="26"/>
      <c r="J6" s="167" t="s">
        <v>113</v>
      </c>
      <c r="K6" s="167"/>
      <c r="L6" s="167"/>
    </row>
    <row r="7" spans="1:12" ht="19.899999999999999" customHeight="1">
      <c r="A7" s="51"/>
      <c r="D7" s="56"/>
      <c r="E7" s="47"/>
      <c r="F7" s="150" t="s">
        <v>109</v>
      </c>
      <c r="G7" s="57"/>
      <c r="H7" s="150" t="s">
        <v>110</v>
      </c>
      <c r="I7" s="26"/>
      <c r="J7" s="150" t="s">
        <v>109</v>
      </c>
      <c r="K7" s="57"/>
      <c r="L7" s="150" t="s">
        <v>110</v>
      </c>
    </row>
    <row r="8" spans="1:12" ht="19.899999999999999" customHeight="1">
      <c r="A8" s="51"/>
      <c r="D8" s="56"/>
      <c r="E8" s="47"/>
      <c r="F8" s="162" t="s">
        <v>140</v>
      </c>
      <c r="G8" s="57"/>
      <c r="H8" s="150" t="s">
        <v>107</v>
      </c>
      <c r="I8" s="26"/>
      <c r="J8" s="162" t="s">
        <v>140</v>
      </c>
      <c r="K8" s="160"/>
      <c r="L8" s="150" t="s">
        <v>107</v>
      </c>
    </row>
    <row r="9" spans="1:12" ht="19.899999999999999" customHeight="1">
      <c r="E9" s="47"/>
      <c r="F9" s="151" t="s">
        <v>141</v>
      </c>
      <c r="G9" s="58"/>
      <c r="H9" s="151" t="s">
        <v>48</v>
      </c>
      <c r="I9" s="59"/>
      <c r="J9" s="151" t="s">
        <v>141</v>
      </c>
      <c r="K9" s="58"/>
      <c r="L9" s="151" t="s">
        <v>48</v>
      </c>
    </row>
    <row r="10" spans="1:12" ht="19.899999999999999" customHeight="1">
      <c r="D10" s="60" t="s">
        <v>0</v>
      </c>
      <c r="E10" s="47"/>
      <c r="F10" s="42" t="s">
        <v>111</v>
      </c>
      <c r="G10" s="61"/>
      <c r="H10" s="42" t="s">
        <v>111</v>
      </c>
      <c r="I10" s="62"/>
      <c r="J10" s="42" t="s">
        <v>111</v>
      </c>
      <c r="K10" s="61"/>
      <c r="L10" s="42" t="s">
        <v>111</v>
      </c>
    </row>
    <row r="11" spans="1:12" ht="6" customHeight="1">
      <c r="D11" s="63"/>
      <c r="E11" s="47"/>
      <c r="F11" s="152"/>
      <c r="G11" s="61"/>
      <c r="H11" s="154"/>
      <c r="I11" s="62"/>
      <c r="J11" s="152"/>
      <c r="K11" s="61"/>
      <c r="L11" s="154"/>
    </row>
    <row r="12" spans="1:12" ht="19.899999999999999" customHeight="1">
      <c r="A12" s="47" t="s">
        <v>1</v>
      </c>
      <c r="F12" s="132"/>
      <c r="J12" s="132"/>
    </row>
    <row r="13" spans="1:12" ht="6" customHeight="1">
      <c r="A13" s="47"/>
      <c r="D13" s="64"/>
      <c r="F13" s="132"/>
      <c r="J13" s="132"/>
    </row>
    <row r="14" spans="1:12" ht="19.899999999999999" customHeight="1">
      <c r="A14" s="7" t="s">
        <v>2</v>
      </c>
      <c r="D14" s="64">
        <v>7</v>
      </c>
      <c r="F14" s="129">
        <v>969172</v>
      </c>
      <c r="G14" s="10"/>
      <c r="H14" s="13">
        <v>1406580</v>
      </c>
      <c r="I14" s="10"/>
      <c r="J14" s="129">
        <v>969172</v>
      </c>
      <c r="K14" s="13"/>
      <c r="L14" s="13">
        <v>1406580</v>
      </c>
    </row>
    <row r="15" spans="1:12" ht="19.899999999999999" customHeight="1">
      <c r="A15" s="7" t="s">
        <v>49</v>
      </c>
      <c r="D15" s="64"/>
      <c r="F15" s="129">
        <v>18125</v>
      </c>
      <c r="G15" s="10"/>
      <c r="H15" s="13">
        <v>27878</v>
      </c>
      <c r="I15" s="10"/>
      <c r="J15" s="129">
        <v>18125</v>
      </c>
      <c r="K15" s="13"/>
      <c r="L15" s="13">
        <v>27878</v>
      </c>
    </row>
    <row r="16" spans="1:12" ht="19.899999999999999" customHeight="1">
      <c r="A16" s="7" t="s">
        <v>50</v>
      </c>
      <c r="D16" s="64">
        <v>8</v>
      </c>
      <c r="F16" s="129">
        <v>929350</v>
      </c>
      <c r="G16" s="11"/>
      <c r="H16" s="13">
        <v>613040</v>
      </c>
      <c r="I16" s="11"/>
      <c r="J16" s="129">
        <v>929350</v>
      </c>
      <c r="K16" s="13"/>
      <c r="L16" s="13">
        <v>613040</v>
      </c>
    </row>
    <row r="17" spans="1:12" ht="19.899999999999999" customHeight="1">
      <c r="A17" s="7" t="s">
        <v>130</v>
      </c>
      <c r="D17" s="64">
        <v>9</v>
      </c>
      <c r="F17" s="129">
        <v>24172</v>
      </c>
      <c r="G17" s="11"/>
      <c r="H17" s="13">
        <v>32103</v>
      </c>
      <c r="I17" s="11"/>
      <c r="J17" s="129">
        <v>24172</v>
      </c>
      <c r="K17" s="13"/>
      <c r="L17" s="13">
        <v>32103</v>
      </c>
    </row>
    <row r="18" spans="1:12" ht="19.899999999999999" customHeight="1">
      <c r="A18" s="7" t="s">
        <v>51</v>
      </c>
      <c r="D18" s="64">
        <v>10</v>
      </c>
      <c r="F18" s="129">
        <v>236465</v>
      </c>
      <c r="G18" s="11"/>
      <c r="H18" s="13">
        <v>562352</v>
      </c>
      <c r="I18" s="11"/>
      <c r="J18" s="129">
        <v>236465</v>
      </c>
      <c r="K18" s="13"/>
      <c r="L18" s="13">
        <v>562352</v>
      </c>
    </row>
    <row r="19" spans="1:12" ht="19.899999999999999" customHeight="1">
      <c r="A19" s="7" t="s">
        <v>52</v>
      </c>
      <c r="D19" s="65"/>
      <c r="F19" s="129"/>
      <c r="G19" s="11"/>
      <c r="H19" s="13"/>
      <c r="I19" s="11"/>
      <c r="J19" s="129"/>
      <c r="K19" s="13"/>
      <c r="L19" s="13"/>
    </row>
    <row r="20" spans="1:12" ht="19.899999999999999" customHeight="1">
      <c r="B20" s="7" t="s">
        <v>54</v>
      </c>
      <c r="D20" s="64"/>
      <c r="F20" s="129"/>
      <c r="G20" s="11"/>
      <c r="H20" s="13"/>
      <c r="I20" s="11"/>
      <c r="J20" s="129"/>
      <c r="K20" s="13"/>
      <c r="L20" s="13"/>
    </row>
    <row r="21" spans="1:12" ht="19.899999999999999" customHeight="1">
      <c r="C21" s="7" t="s">
        <v>55</v>
      </c>
      <c r="D21" s="64">
        <v>10</v>
      </c>
      <c r="F21" s="129">
        <v>31581</v>
      </c>
      <c r="G21" s="11"/>
      <c r="H21" s="13">
        <v>31581</v>
      </c>
      <c r="I21" s="11"/>
      <c r="J21" s="129">
        <v>31581</v>
      </c>
      <c r="K21" s="13"/>
      <c r="L21" s="13">
        <v>31581</v>
      </c>
    </row>
    <row r="22" spans="1:12" ht="19.899999999999999" customHeight="1">
      <c r="A22" s="7" t="s">
        <v>118</v>
      </c>
      <c r="D22" s="64">
        <v>21.2</v>
      </c>
      <c r="E22" s="51"/>
      <c r="F22" s="129">
        <v>9585566</v>
      </c>
      <c r="G22" s="11"/>
      <c r="H22" s="13">
        <v>9154248</v>
      </c>
      <c r="I22" s="11"/>
      <c r="J22" s="129">
        <v>9585566</v>
      </c>
      <c r="K22" s="13"/>
      <c r="L22" s="13">
        <v>9154248</v>
      </c>
    </row>
    <row r="23" spans="1:12" ht="19.899999999999999" customHeight="1">
      <c r="A23" s="7" t="s">
        <v>56</v>
      </c>
      <c r="D23" s="64">
        <v>11</v>
      </c>
      <c r="F23" s="130">
        <v>0</v>
      </c>
      <c r="G23" s="11"/>
      <c r="H23" s="66">
        <v>0</v>
      </c>
      <c r="I23" s="11"/>
      <c r="J23" s="130">
        <v>0</v>
      </c>
      <c r="K23" s="13"/>
      <c r="L23" s="13">
        <v>0</v>
      </c>
    </row>
    <row r="24" spans="1:12" ht="19.899999999999999" customHeight="1">
      <c r="A24" s="7" t="s">
        <v>3</v>
      </c>
      <c r="D24" s="64">
        <v>12</v>
      </c>
      <c r="F24" s="129">
        <v>0</v>
      </c>
      <c r="G24" s="11"/>
      <c r="H24" s="66">
        <v>0</v>
      </c>
      <c r="I24" s="11"/>
      <c r="J24" s="130">
        <v>1145410</v>
      </c>
      <c r="K24" s="13"/>
      <c r="L24" s="13">
        <v>1145410</v>
      </c>
    </row>
    <row r="25" spans="1:12" ht="19.899999999999999" customHeight="1">
      <c r="A25" s="7" t="s">
        <v>57</v>
      </c>
      <c r="D25" s="65"/>
      <c r="F25" s="130">
        <v>42519</v>
      </c>
      <c r="G25" s="11"/>
      <c r="H25" s="66">
        <v>26114</v>
      </c>
      <c r="I25" s="11"/>
      <c r="J25" s="130">
        <v>42519</v>
      </c>
      <c r="K25" s="13"/>
      <c r="L25" s="13">
        <v>26114</v>
      </c>
    </row>
    <row r="26" spans="1:12" ht="19.899999999999999" customHeight="1">
      <c r="A26" s="7" t="s">
        <v>58</v>
      </c>
      <c r="D26" s="65"/>
      <c r="F26" s="130">
        <v>22213</v>
      </c>
      <c r="G26" s="11"/>
      <c r="H26" s="66">
        <v>19282</v>
      </c>
      <c r="I26" s="11"/>
      <c r="J26" s="130">
        <v>22213</v>
      </c>
      <c r="K26" s="13"/>
      <c r="L26" s="13">
        <v>19282</v>
      </c>
    </row>
    <row r="27" spans="1:12" ht="19.899999999999999" customHeight="1">
      <c r="A27" s="7" t="s">
        <v>59</v>
      </c>
      <c r="D27" s="65"/>
      <c r="F27" s="130">
        <v>12232</v>
      </c>
      <c r="G27" s="11"/>
      <c r="H27" s="66">
        <v>12782</v>
      </c>
      <c r="I27" s="11"/>
      <c r="J27" s="130">
        <v>12232</v>
      </c>
      <c r="K27" s="13"/>
      <c r="L27" s="13">
        <v>12782</v>
      </c>
    </row>
    <row r="28" spans="1:12" ht="19.899999999999999" customHeight="1">
      <c r="A28" s="7" t="s">
        <v>60</v>
      </c>
      <c r="D28" s="65"/>
      <c r="F28" s="130">
        <v>43448</v>
      </c>
      <c r="G28" s="11"/>
      <c r="H28" s="66">
        <v>43242</v>
      </c>
      <c r="I28" s="11"/>
      <c r="J28" s="130">
        <v>43448</v>
      </c>
      <c r="K28" s="13"/>
      <c r="L28" s="13">
        <v>43242</v>
      </c>
    </row>
    <row r="29" spans="1:12" ht="19.899999999999999" customHeight="1">
      <c r="A29" s="7" t="s">
        <v>129</v>
      </c>
      <c r="D29" s="65">
        <v>13</v>
      </c>
      <c r="F29" s="131">
        <v>121723</v>
      </c>
      <c r="G29" s="11"/>
      <c r="H29" s="67">
        <v>85449</v>
      </c>
      <c r="I29" s="11"/>
      <c r="J29" s="131">
        <v>121723</v>
      </c>
      <c r="K29" s="13"/>
      <c r="L29" s="68">
        <v>85449</v>
      </c>
    </row>
    <row r="30" spans="1:12" ht="6" customHeight="1">
      <c r="D30" s="64"/>
      <c r="F30" s="132"/>
      <c r="G30" s="11"/>
      <c r="I30" s="11"/>
      <c r="J30" s="132"/>
      <c r="K30" s="12"/>
    </row>
    <row r="31" spans="1:12" ht="19.899999999999999" customHeight="1" thickBot="1">
      <c r="A31" s="47" t="s">
        <v>4</v>
      </c>
      <c r="D31" s="64"/>
      <c r="F31" s="133">
        <f>SUM(F14:F29)</f>
        <v>12036566</v>
      </c>
      <c r="G31" s="11"/>
      <c r="H31" s="69">
        <f>SUM(H14:H29)</f>
        <v>12014651</v>
      </c>
      <c r="I31" s="10"/>
      <c r="J31" s="133">
        <f>SUM(J14:J29)</f>
        <v>13181976</v>
      </c>
      <c r="K31" s="11"/>
      <c r="L31" s="69">
        <f>SUM(L14:L29)</f>
        <v>13160061</v>
      </c>
    </row>
    <row r="32" spans="1:12" ht="19.899999999999999" customHeight="1" thickTop="1">
      <c r="A32" s="47"/>
      <c r="D32" s="64"/>
      <c r="G32" s="11"/>
      <c r="I32" s="11"/>
      <c r="K32" s="12"/>
    </row>
    <row r="33" spans="1:12" ht="19.899999999999999" customHeight="1">
      <c r="A33" s="47"/>
      <c r="D33" s="64"/>
      <c r="G33" s="11"/>
      <c r="I33" s="11"/>
      <c r="K33" s="12"/>
    </row>
    <row r="34" spans="1:12" ht="19.899999999999999" customHeight="1">
      <c r="A34" s="47"/>
      <c r="D34" s="64"/>
      <c r="G34" s="11"/>
      <c r="I34" s="11"/>
      <c r="K34" s="12"/>
    </row>
    <row r="35" spans="1:12" ht="19.899999999999999" customHeight="1">
      <c r="A35" s="47"/>
      <c r="D35" s="64"/>
      <c r="G35" s="11"/>
      <c r="I35" s="11"/>
      <c r="K35" s="12"/>
    </row>
    <row r="36" spans="1:12" ht="19.899999999999999" customHeight="1">
      <c r="A36" s="47"/>
      <c r="D36" s="64"/>
      <c r="G36" s="11"/>
      <c r="I36" s="11"/>
      <c r="K36" s="12"/>
    </row>
    <row r="37" spans="1:12" ht="19.899999999999999" customHeight="1">
      <c r="A37" s="47"/>
      <c r="D37" s="64"/>
      <c r="G37" s="11"/>
      <c r="I37" s="11"/>
      <c r="K37" s="12"/>
    </row>
    <row r="38" spans="1:12" ht="18" customHeight="1">
      <c r="A38" s="47"/>
      <c r="D38" s="64"/>
      <c r="G38" s="11"/>
      <c r="I38" s="11"/>
      <c r="K38" s="12"/>
    </row>
    <row r="39" spans="1:12" ht="19.899999999999999" customHeight="1">
      <c r="A39" s="7" t="s">
        <v>5</v>
      </c>
      <c r="D39" s="64"/>
      <c r="F39" s="153"/>
      <c r="H39" s="155"/>
      <c r="I39" s="49"/>
      <c r="K39" s="50"/>
    </row>
    <row r="40" spans="1:12" ht="19.899999999999999" customHeight="1">
      <c r="A40" s="47"/>
      <c r="G40" s="11"/>
      <c r="I40" s="11"/>
      <c r="K40" s="12"/>
    </row>
    <row r="41" spans="1:12" ht="19.899999999999999" customHeight="1">
      <c r="A41" s="47"/>
      <c r="G41" s="11"/>
      <c r="I41" s="11"/>
      <c r="K41" s="12"/>
    </row>
    <row r="42" spans="1:12" ht="19.899999999999999" customHeight="1">
      <c r="A42" s="47"/>
      <c r="G42" s="11"/>
      <c r="I42" s="11"/>
      <c r="K42" s="12"/>
    </row>
    <row r="43" spans="1:12" ht="19.899999999999999" customHeight="1">
      <c r="A43" s="47"/>
      <c r="G43" s="11"/>
      <c r="I43" s="11"/>
      <c r="K43" s="12"/>
    </row>
    <row r="44" spans="1:12" ht="23.25" customHeight="1">
      <c r="A44" s="47"/>
      <c r="G44" s="11"/>
      <c r="I44" s="11"/>
      <c r="K44" s="12"/>
    </row>
    <row r="45" spans="1:12" ht="23.25" customHeight="1">
      <c r="A45" s="47"/>
      <c r="G45" s="11"/>
      <c r="I45" s="11"/>
      <c r="K45" s="12"/>
    </row>
    <row r="46" spans="1:12" ht="9.75" customHeight="1">
      <c r="A46" s="47"/>
      <c r="G46" s="11"/>
      <c r="I46" s="11"/>
      <c r="K46" s="12"/>
    </row>
    <row r="47" spans="1:12" ht="22.15" customHeight="1">
      <c r="A47" s="168" t="s">
        <v>119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</row>
    <row r="48" spans="1:12" ht="21.75" customHeight="1">
      <c r="A48" s="47" t="str">
        <f>A1</f>
        <v xml:space="preserve">บริษัทหลักทรัพย์ บียอนด์ จำกัด (มหาชน)  </v>
      </c>
      <c r="B48" s="47"/>
      <c r="C48" s="47"/>
    </row>
    <row r="49" spans="1:12" ht="21.75" customHeight="1">
      <c r="A49" s="47" t="s">
        <v>143</v>
      </c>
      <c r="B49" s="47"/>
      <c r="C49" s="47"/>
    </row>
    <row r="50" spans="1:12" ht="21.75" customHeight="1">
      <c r="A50" s="52" t="str">
        <f>A3</f>
        <v>ณ วันที่ 31 มีนาคม พ.ศ. 2567</v>
      </c>
      <c r="B50" s="52"/>
      <c r="C50" s="52"/>
      <c r="D50" s="53"/>
      <c r="E50" s="34"/>
      <c r="F50" s="70"/>
      <c r="G50" s="54"/>
      <c r="H50" s="70"/>
      <c r="I50" s="55"/>
      <c r="J50" s="70"/>
      <c r="K50" s="54"/>
      <c r="L50" s="70"/>
    </row>
    <row r="51" spans="1:12" ht="19.899999999999999" customHeight="1"/>
    <row r="52" spans="1:12" ht="19.899999999999999" customHeight="1">
      <c r="F52" s="166" t="s">
        <v>112</v>
      </c>
      <c r="G52" s="166"/>
      <c r="H52" s="166"/>
    </row>
    <row r="53" spans="1:12" ht="19.899999999999999" customHeight="1">
      <c r="A53" s="51"/>
      <c r="D53" s="56"/>
      <c r="E53" s="47"/>
      <c r="F53" s="167" t="s">
        <v>53</v>
      </c>
      <c r="G53" s="167"/>
      <c r="H53" s="167"/>
      <c r="I53" s="26"/>
      <c r="J53" s="167" t="s">
        <v>113</v>
      </c>
      <c r="K53" s="167"/>
      <c r="L53" s="167"/>
    </row>
    <row r="54" spans="1:12" ht="19.899999999999999" customHeight="1">
      <c r="A54" s="51"/>
      <c r="D54" s="56"/>
      <c r="E54" s="47"/>
      <c r="F54" s="150" t="s">
        <v>109</v>
      </c>
      <c r="G54" s="57"/>
      <c r="H54" s="150" t="s">
        <v>110</v>
      </c>
      <c r="I54" s="26"/>
      <c r="J54" s="150" t="s">
        <v>109</v>
      </c>
      <c r="K54" s="57"/>
      <c r="L54" s="150" t="s">
        <v>110</v>
      </c>
    </row>
    <row r="55" spans="1:12" ht="19.899999999999999" customHeight="1">
      <c r="A55" s="51"/>
      <c r="D55" s="56"/>
      <c r="E55" s="47"/>
      <c r="F55" s="162" t="s">
        <v>140</v>
      </c>
      <c r="G55" s="160"/>
      <c r="H55" s="150" t="s">
        <v>107</v>
      </c>
      <c r="I55" s="26"/>
      <c r="J55" s="162" t="s">
        <v>140</v>
      </c>
      <c r="K55" s="160"/>
      <c r="L55" s="150" t="s">
        <v>107</v>
      </c>
    </row>
    <row r="56" spans="1:12" ht="19.899999999999999" customHeight="1">
      <c r="E56" s="47"/>
      <c r="F56" s="151" t="s">
        <v>141</v>
      </c>
      <c r="G56" s="58"/>
      <c r="H56" s="151" t="s">
        <v>48</v>
      </c>
      <c r="I56" s="59"/>
      <c r="J56" s="151" t="s">
        <v>141</v>
      </c>
      <c r="K56" s="58"/>
      <c r="L56" s="151" t="s">
        <v>48</v>
      </c>
    </row>
    <row r="57" spans="1:12" ht="19.899999999999999" customHeight="1">
      <c r="D57" s="60" t="s">
        <v>0</v>
      </c>
      <c r="E57" s="47"/>
      <c r="F57" s="42" t="s">
        <v>111</v>
      </c>
      <c r="G57" s="61"/>
      <c r="H57" s="42" t="s">
        <v>111</v>
      </c>
      <c r="I57" s="62"/>
      <c r="J57" s="42" t="s">
        <v>111</v>
      </c>
      <c r="K57" s="61"/>
      <c r="L57" s="42" t="s">
        <v>111</v>
      </c>
    </row>
    <row r="58" spans="1:12" ht="6" customHeight="1">
      <c r="D58" s="63"/>
      <c r="E58" s="47"/>
      <c r="F58" s="152"/>
      <c r="G58" s="61"/>
      <c r="H58" s="154"/>
      <c r="I58" s="62"/>
      <c r="J58" s="152"/>
      <c r="K58" s="61"/>
      <c r="L58" s="154"/>
    </row>
    <row r="59" spans="1:12" ht="19.899999999999999" customHeight="1">
      <c r="A59" s="47" t="s">
        <v>6</v>
      </c>
      <c r="D59" s="65"/>
      <c r="F59" s="132"/>
      <c r="J59" s="132"/>
    </row>
    <row r="60" spans="1:12" ht="6" customHeight="1">
      <c r="A60" s="47"/>
      <c r="D60" s="65"/>
      <c r="F60" s="132"/>
      <c r="J60" s="132"/>
    </row>
    <row r="61" spans="1:12" ht="18.75">
      <c r="A61" s="47" t="s">
        <v>124</v>
      </c>
      <c r="D61" s="65"/>
      <c r="F61" s="132"/>
      <c r="J61" s="132"/>
    </row>
    <row r="62" spans="1:12" ht="6" customHeight="1">
      <c r="A62" s="47"/>
      <c r="D62" s="65"/>
      <c r="F62" s="132"/>
      <c r="J62" s="132"/>
    </row>
    <row r="63" spans="1:12" ht="19.899999999999999" customHeight="1">
      <c r="A63" s="7" t="s">
        <v>131</v>
      </c>
      <c r="D63" s="65"/>
      <c r="F63" s="130">
        <v>20621</v>
      </c>
      <c r="G63" s="10"/>
      <c r="H63" s="10">
        <v>36522</v>
      </c>
      <c r="I63" s="10"/>
      <c r="J63" s="130">
        <v>20621</v>
      </c>
      <c r="K63" s="13"/>
      <c r="L63" s="10">
        <v>36522</v>
      </c>
    </row>
    <row r="64" spans="1:12" ht="19.899999999999999" customHeight="1">
      <c r="A64" s="7" t="s">
        <v>61</v>
      </c>
      <c r="D64" s="65">
        <v>15</v>
      </c>
      <c r="F64" s="130">
        <v>60960</v>
      </c>
      <c r="G64" s="10"/>
      <c r="H64" s="10">
        <v>32785</v>
      </c>
      <c r="I64" s="10"/>
      <c r="J64" s="130">
        <v>60960</v>
      </c>
      <c r="K64" s="13"/>
      <c r="L64" s="10">
        <v>32785</v>
      </c>
    </row>
    <row r="65" spans="1:12" ht="19.899999999999999" customHeight="1">
      <c r="A65" s="7" t="s">
        <v>132</v>
      </c>
      <c r="D65" s="65">
        <v>9</v>
      </c>
      <c r="F65" s="130">
        <v>274</v>
      </c>
      <c r="G65" s="10"/>
      <c r="H65" s="10">
        <v>718</v>
      </c>
      <c r="I65" s="10"/>
      <c r="J65" s="130">
        <v>274</v>
      </c>
      <c r="K65" s="13"/>
      <c r="L65" s="10">
        <v>718</v>
      </c>
    </row>
    <row r="66" spans="1:12" ht="19.899999999999999" customHeight="1">
      <c r="A66" s="7" t="s">
        <v>161</v>
      </c>
      <c r="D66" s="65">
        <v>22.1</v>
      </c>
      <c r="F66" s="130">
        <v>86999</v>
      </c>
      <c r="G66" s="10"/>
      <c r="H66" s="10">
        <v>85364</v>
      </c>
      <c r="I66" s="10"/>
      <c r="J66" s="130">
        <v>86999</v>
      </c>
      <c r="K66" s="13"/>
      <c r="L66" s="10">
        <v>85364</v>
      </c>
    </row>
    <row r="67" spans="1:12" ht="19.899999999999999" customHeight="1">
      <c r="A67" s="7" t="s">
        <v>7</v>
      </c>
      <c r="D67" s="65"/>
      <c r="F67" s="130">
        <v>22046</v>
      </c>
      <c r="G67" s="10"/>
      <c r="H67" s="10">
        <v>19329</v>
      </c>
      <c r="I67" s="10"/>
      <c r="J67" s="130">
        <v>22046</v>
      </c>
      <c r="K67" s="13"/>
      <c r="L67" s="10">
        <v>19329</v>
      </c>
    </row>
    <row r="68" spans="1:12" ht="19.899999999999999" customHeight="1">
      <c r="A68" s="7" t="s">
        <v>144</v>
      </c>
      <c r="D68" s="65"/>
      <c r="F68" s="130">
        <v>7543</v>
      </c>
      <c r="G68" s="10"/>
      <c r="H68" s="10">
        <v>6511</v>
      </c>
      <c r="I68" s="10"/>
      <c r="J68" s="130">
        <v>7543</v>
      </c>
      <c r="K68" s="13"/>
      <c r="L68" s="10">
        <v>6511</v>
      </c>
    </row>
    <row r="69" spans="1:12" ht="19.899999999999999" customHeight="1">
      <c r="A69" s="7" t="s">
        <v>62</v>
      </c>
      <c r="D69" s="65">
        <v>16</v>
      </c>
      <c r="F69" s="131">
        <v>98363</v>
      </c>
      <c r="G69" s="10"/>
      <c r="H69" s="70">
        <v>62876</v>
      </c>
      <c r="I69" s="10"/>
      <c r="J69" s="131">
        <v>98363</v>
      </c>
      <c r="K69" s="13"/>
      <c r="L69" s="70">
        <v>62876</v>
      </c>
    </row>
    <row r="70" spans="1:12" ht="6" customHeight="1">
      <c r="A70" s="51"/>
      <c r="B70" s="14"/>
      <c r="D70" s="65"/>
      <c r="F70" s="132"/>
      <c r="G70" s="10"/>
      <c r="I70" s="10"/>
      <c r="J70" s="132"/>
      <c r="K70" s="12"/>
    </row>
    <row r="71" spans="1:12" ht="19.899999999999999" customHeight="1">
      <c r="A71" s="47" t="s">
        <v>8</v>
      </c>
      <c r="B71" s="51"/>
      <c r="D71" s="65"/>
      <c r="F71" s="134">
        <f>SUM(F63:F70)</f>
        <v>296806</v>
      </c>
      <c r="G71" s="11"/>
      <c r="H71" s="70">
        <f>SUM(H63:H70)</f>
        <v>244105</v>
      </c>
      <c r="I71" s="11"/>
      <c r="J71" s="134">
        <f>SUM(J63:J70)</f>
        <v>296806</v>
      </c>
      <c r="K71" s="12"/>
      <c r="L71" s="70">
        <f>SUM(L63:L70)</f>
        <v>244105</v>
      </c>
    </row>
    <row r="72" spans="1:12" ht="6" customHeight="1">
      <c r="D72" s="65"/>
      <c r="E72" s="47"/>
      <c r="F72" s="152"/>
      <c r="G72" s="61"/>
      <c r="H72" s="154"/>
      <c r="I72" s="62"/>
      <c r="J72" s="152"/>
      <c r="K72" s="61"/>
      <c r="L72" s="154"/>
    </row>
    <row r="73" spans="1:12" ht="19.899999999999999" customHeight="1">
      <c r="A73" s="47" t="s">
        <v>9</v>
      </c>
      <c r="D73" s="65"/>
      <c r="F73" s="132"/>
      <c r="I73" s="49"/>
      <c r="J73" s="132"/>
      <c r="K73" s="50"/>
    </row>
    <row r="74" spans="1:12" ht="6" customHeight="1">
      <c r="D74" s="65"/>
      <c r="E74" s="47"/>
      <c r="F74" s="152"/>
      <c r="G74" s="61"/>
      <c r="H74" s="154"/>
      <c r="I74" s="62"/>
      <c r="J74" s="152"/>
      <c r="K74" s="61"/>
      <c r="L74" s="154"/>
    </row>
    <row r="75" spans="1:12" ht="19.899999999999999" customHeight="1">
      <c r="A75" s="7" t="s">
        <v>10</v>
      </c>
      <c r="D75" s="65"/>
      <c r="F75" s="132"/>
      <c r="G75" s="71"/>
      <c r="I75" s="71"/>
      <c r="J75" s="132"/>
      <c r="K75" s="50"/>
    </row>
    <row r="76" spans="1:12" ht="19.899999999999999" customHeight="1">
      <c r="B76" s="7" t="s">
        <v>11</v>
      </c>
      <c r="D76" s="65"/>
      <c r="F76" s="130"/>
      <c r="G76" s="71"/>
      <c r="H76" s="66"/>
      <c r="I76" s="71"/>
      <c r="J76" s="130"/>
      <c r="K76" s="71"/>
      <c r="L76" s="66"/>
    </row>
    <row r="77" spans="1:12" ht="19.899999999999999" customHeight="1">
      <c r="C77" s="14" t="s">
        <v>64</v>
      </c>
      <c r="D77" s="65"/>
      <c r="F77" s="130"/>
      <c r="G77" s="71"/>
      <c r="H77" s="66"/>
      <c r="I77" s="71"/>
      <c r="J77" s="130"/>
      <c r="K77" s="71"/>
      <c r="L77" s="66"/>
    </row>
    <row r="78" spans="1:12" ht="19.899999999999999" customHeight="1" thickBot="1">
      <c r="C78" s="7" t="s">
        <v>63</v>
      </c>
      <c r="D78" s="65"/>
      <c r="F78" s="133">
        <v>27511712</v>
      </c>
      <c r="G78" s="11"/>
      <c r="H78" s="69">
        <v>27511712</v>
      </c>
      <c r="I78" s="11"/>
      <c r="J78" s="133">
        <v>27511712</v>
      </c>
      <c r="K78" s="11"/>
      <c r="L78" s="69">
        <v>27511712</v>
      </c>
    </row>
    <row r="79" spans="1:12" ht="6" customHeight="1" thickTop="1">
      <c r="D79" s="65"/>
      <c r="E79" s="47"/>
      <c r="F79" s="152"/>
      <c r="G79" s="61"/>
      <c r="H79" s="154"/>
      <c r="I79" s="62"/>
      <c r="J79" s="152"/>
      <c r="K79" s="61"/>
      <c r="L79" s="154"/>
    </row>
    <row r="80" spans="1:12" ht="19.899999999999999" customHeight="1">
      <c r="B80" s="7" t="s">
        <v>12</v>
      </c>
      <c r="D80" s="65"/>
      <c r="F80" s="130"/>
      <c r="G80" s="11"/>
      <c r="H80" s="66"/>
      <c r="I80" s="11"/>
      <c r="J80" s="130"/>
      <c r="K80" s="66"/>
      <c r="L80" s="66"/>
    </row>
    <row r="81" spans="1:12" ht="19.899999999999999" customHeight="1">
      <c r="B81" s="14"/>
      <c r="C81" s="14" t="s">
        <v>134</v>
      </c>
      <c r="D81" s="65"/>
      <c r="F81" s="132"/>
      <c r="G81" s="11"/>
      <c r="I81" s="11"/>
      <c r="J81" s="132"/>
      <c r="K81" s="13"/>
    </row>
    <row r="82" spans="1:12" ht="19.899999999999999" customHeight="1">
      <c r="B82" s="14"/>
      <c r="C82" s="7" t="s">
        <v>67</v>
      </c>
      <c r="D82" s="65"/>
      <c r="F82" s="132">
        <v>25251839</v>
      </c>
      <c r="G82" s="11"/>
      <c r="H82" s="10">
        <v>25251839</v>
      </c>
      <c r="I82" s="11"/>
      <c r="J82" s="132">
        <v>25251839</v>
      </c>
      <c r="K82" s="13"/>
      <c r="L82" s="10">
        <v>25251839</v>
      </c>
    </row>
    <row r="83" spans="1:12" ht="19.899999999999999" customHeight="1">
      <c r="A83" s="7" t="s">
        <v>65</v>
      </c>
      <c r="D83" s="65"/>
      <c r="F83" s="132">
        <v>-11618945</v>
      </c>
      <c r="G83" s="66"/>
      <c r="H83" s="10">
        <v>-11618945</v>
      </c>
      <c r="I83" s="66"/>
      <c r="J83" s="132">
        <v>-11618945</v>
      </c>
      <c r="K83" s="12"/>
      <c r="L83" s="10">
        <v>-11618945</v>
      </c>
    </row>
    <row r="84" spans="1:12" ht="19.899999999999999" customHeight="1">
      <c r="A84" s="7" t="s">
        <v>66</v>
      </c>
      <c r="D84" s="65"/>
      <c r="F84" s="130"/>
      <c r="G84" s="11"/>
      <c r="H84" s="66"/>
      <c r="I84" s="11"/>
      <c r="J84" s="130"/>
      <c r="K84" s="66"/>
      <c r="L84" s="66"/>
    </row>
    <row r="85" spans="1:12" ht="19.899999999999999" customHeight="1">
      <c r="B85" s="7" t="s">
        <v>13</v>
      </c>
      <c r="D85" s="65"/>
      <c r="F85" s="130">
        <f>'6'!J24</f>
        <v>-1725375</v>
      </c>
      <c r="G85" s="11"/>
      <c r="H85" s="66">
        <v>-1694589</v>
      </c>
      <c r="I85" s="11"/>
      <c r="J85" s="130">
        <f>'7'!J24</f>
        <v>-579965</v>
      </c>
      <c r="K85" s="10"/>
      <c r="L85" s="66">
        <v>-549179</v>
      </c>
    </row>
    <row r="86" spans="1:12" ht="19.899999999999999" customHeight="1">
      <c r="A86" s="7" t="s">
        <v>14</v>
      </c>
      <c r="D86" s="65"/>
      <c r="F86" s="131">
        <v>-167759</v>
      </c>
      <c r="G86" s="11"/>
      <c r="H86" s="67">
        <v>-167759</v>
      </c>
      <c r="I86" s="11"/>
      <c r="J86" s="131">
        <v>-167759</v>
      </c>
      <c r="K86" s="10"/>
      <c r="L86" s="70">
        <v>-167759</v>
      </c>
    </row>
    <row r="87" spans="1:12" ht="6" customHeight="1">
      <c r="D87" s="65"/>
      <c r="E87" s="47"/>
      <c r="F87" s="152"/>
      <c r="G87" s="61"/>
      <c r="H87" s="154"/>
      <c r="I87" s="62"/>
      <c r="J87" s="152"/>
      <c r="K87" s="61"/>
      <c r="L87" s="154"/>
    </row>
    <row r="88" spans="1:12" ht="19.899999999999999" customHeight="1">
      <c r="A88" s="47" t="s">
        <v>15</v>
      </c>
      <c r="D88" s="65"/>
      <c r="F88" s="134">
        <f>SUM(F82:F86)</f>
        <v>11739760</v>
      </c>
      <c r="G88" s="11"/>
      <c r="H88" s="70">
        <f>SUM(H82:H86)</f>
        <v>11770546</v>
      </c>
      <c r="I88" s="11"/>
      <c r="J88" s="134">
        <f>SUM(J82:J86)</f>
        <v>12885170</v>
      </c>
      <c r="K88" s="10"/>
      <c r="L88" s="70">
        <f>SUM(L82:L86)</f>
        <v>12915956</v>
      </c>
    </row>
    <row r="89" spans="1:12" ht="6" customHeight="1">
      <c r="D89" s="65"/>
      <c r="E89" s="47"/>
      <c r="F89" s="152"/>
      <c r="G89" s="61"/>
      <c r="H89" s="154"/>
      <c r="I89" s="62"/>
      <c r="J89" s="152"/>
      <c r="K89" s="61"/>
      <c r="L89" s="154"/>
    </row>
    <row r="90" spans="1:12" ht="19.899999999999999" customHeight="1" thickBot="1">
      <c r="A90" s="47" t="s">
        <v>16</v>
      </c>
      <c r="D90" s="65"/>
      <c r="F90" s="133">
        <f>SUM(F71,F88)</f>
        <v>12036566</v>
      </c>
      <c r="G90" s="11"/>
      <c r="H90" s="69">
        <f>SUM(H71,H88)</f>
        <v>12014651</v>
      </c>
      <c r="I90" s="10"/>
      <c r="J90" s="133">
        <f>SUM(J71,J88)</f>
        <v>13181976</v>
      </c>
      <c r="K90" s="11"/>
      <c r="L90" s="69">
        <f>SUM(L71,L88)</f>
        <v>13160061</v>
      </c>
    </row>
    <row r="91" spans="1:12" ht="19.899999999999999" customHeight="1" thickTop="1">
      <c r="A91" s="47"/>
      <c r="D91" s="65"/>
      <c r="F91" s="13"/>
      <c r="G91" s="10"/>
      <c r="H91" s="13"/>
      <c r="I91" s="10"/>
      <c r="J91" s="13"/>
      <c r="K91" s="10"/>
      <c r="L91" s="13"/>
    </row>
    <row r="92" spans="1:12" ht="19.899999999999999" customHeight="1">
      <c r="A92" s="47"/>
      <c r="D92" s="65"/>
      <c r="F92" s="13"/>
      <c r="G92" s="10"/>
      <c r="H92" s="13"/>
      <c r="I92" s="10"/>
      <c r="J92" s="13"/>
      <c r="K92" s="10"/>
      <c r="L92" s="13"/>
    </row>
    <row r="93" spans="1:12" ht="19.899999999999999" customHeight="1">
      <c r="A93" s="47"/>
      <c r="D93" s="65"/>
      <c r="F93" s="13"/>
      <c r="G93" s="10"/>
      <c r="H93" s="13"/>
      <c r="I93" s="10"/>
      <c r="J93" s="13"/>
      <c r="K93" s="10"/>
      <c r="L93" s="13"/>
    </row>
    <row r="94" spans="1:12" ht="19.899999999999999" customHeight="1">
      <c r="A94" s="47"/>
      <c r="D94" s="65"/>
      <c r="F94" s="13"/>
      <c r="G94" s="10"/>
      <c r="H94" s="13"/>
      <c r="I94" s="10"/>
      <c r="J94" s="13"/>
      <c r="K94" s="10"/>
      <c r="L94" s="13"/>
    </row>
    <row r="95" spans="1:12" ht="19.899999999999999" customHeight="1">
      <c r="A95" s="47"/>
      <c r="D95" s="65"/>
      <c r="F95" s="13"/>
      <c r="G95" s="10"/>
      <c r="H95" s="13"/>
      <c r="I95" s="10"/>
      <c r="J95" s="13"/>
      <c r="K95" s="10"/>
      <c r="L95" s="13"/>
    </row>
    <row r="96" spans="1:12" ht="19.899999999999999" customHeight="1">
      <c r="A96" s="47"/>
      <c r="D96" s="65"/>
      <c r="F96" s="13"/>
      <c r="G96" s="10"/>
      <c r="H96" s="13"/>
      <c r="I96" s="10"/>
      <c r="J96" s="13"/>
      <c r="K96" s="10"/>
      <c r="L96" s="13"/>
    </row>
    <row r="97" spans="1:12" ht="18.75" customHeight="1">
      <c r="A97" s="47"/>
      <c r="D97" s="65"/>
      <c r="F97" s="13"/>
      <c r="G97" s="10"/>
      <c r="H97" s="13"/>
      <c r="I97" s="10"/>
      <c r="J97" s="13"/>
      <c r="K97" s="10"/>
      <c r="L97" s="13"/>
    </row>
    <row r="98" spans="1:12" ht="22.15" customHeight="1">
      <c r="A98" s="168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168"/>
      <c r="C98" s="168"/>
      <c r="D98" s="168"/>
      <c r="E98" s="168"/>
      <c r="F98" s="168"/>
      <c r="G98" s="168"/>
      <c r="H98" s="168"/>
      <c r="I98" s="168"/>
      <c r="J98" s="168"/>
      <c r="K98" s="168"/>
      <c r="L98" s="168"/>
    </row>
  </sheetData>
  <mergeCells count="8">
    <mergeCell ref="F5:H5"/>
    <mergeCell ref="F53:H53"/>
    <mergeCell ref="J6:L6"/>
    <mergeCell ref="J53:L53"/>
    <mergeCell ref="A98:L98"/>
    <mergeCell ref="A47:L47"/>
    <mergeCell ref="F6:H6"/>
    <mergeCell ref="F52:H52"/>
  </mergeCells>
  <pageMargins left="0.8" right="0.5" top="0.5" bottom="0.6" header="0.49" footer="0.4"/>
  <pageSetup paperSize="9" scale="89" firstPageNumber="3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1AE1D-98B5-4F87-BF36-3BD4979F06F0}">
  <sheetPr>
    <tabColor theme="1"/>
  </sheetPr>
  <dimension ref="A1:L54"/>
  <sheetViews>
    <sheetView topLeftCell="A12" zoomScaleNormal="100" zoomScaleSheetLayoutView="100" workbookViewId="0">
      <selection activeCell="C5" sqref="C5"/>
    </sheetView>
  </sheetViews>
  <sheetFormatPr defaultColWidth="6.7109375" defaultRowHeight="19.350000000000001" customHeight="1"/>
  <cols>
    <col min="1" max="2" width="1.7109375" style="74" customWidth="1"/>
    <col min="3" max="3" width="36.140625" style="74" customWidth="1"/>
    <col min="4" max="4" width="7.7109375" style="73" customWidth="1"/>
    <col min="5" max="5" width="0.7109375" style="74" customWidth="1"/>
    <col min="6" max="6" width="12.7109375" style="9" customWidth="1"/>
    <col min="7" max="7" width="0.7109375" style="75" customWidth="1"/>
    <col min="8" max="8" width="12.7109375" style="9" bestFit="1" customWidth="1"/>
    <col min="9" max="9" width="0.7109375" style="76" customWidth="1"/>
    <col min="10" max="10" width="12" style="9" bestFit="1" customWidth="1"/>
    <col min="11" max="11" width="0.7109375" style="75" customWidth="1"/>
    <col min="12" max="12" width="12" style="9" bestFit="1" customWidth="1"/>
    <col min="13" max="16384" width="6.7109375" style="77"/>
  </cols>
  <sheetData>
    <row r="1" spans="1:12" ht="21.75" customHeight="1">
      <c r="A1" s="72" t="str">
        <f>'3-4'!A1</f>
        <v xml:space="preserve">บริษัทหลักทรัพย์ บียอนด์ จำกัด (มหาชน)  </v>
      </c>
      <c r="B1" s="72"/>
      <c r="C1" s="72"/>
      <c r="L1" s="151" t="s">
        <v>109</v>
      </c>
    </row>
    <row r="2" spans="1:12" ht="21.75" customHeight="1">
      <c r="A2" s="72" t="s">
        <v>17</v>
      </c>
      <c r="B2" s="72"/>
      <c r="C2" s="72"/>
    </row>
    <row r="3" spans="1:12" ht="21.75" customHeight="1">
      <c r="A3" s="163" t="s">
        <v>160</v>
      </c>
      <c r="B3" s="78"/>
      <c r="C3" s="78"/>
      <c r="D3" s="79"/>
      <c r="E3" s="80"/>
      <c r="F3" s="28"/>
      <c r="G3" s="81"/>
      <c r="H3" s="28"/>
      <c r="I3" s="82"/>
      <c r="J3" s="28"/>
      <c r="K3" s="81"/>
      <c r="L3" s="28"/>
    </row>
    <row r="4" spans="1:12" ht="19.899999999999999" customHeight="1"/>
    <row r="5" spans="1:12" ht="19.899999999999999" customHeight="1">
      <c r="F5" s="166" t="s">
        <v>112</v>
      </c>
      <c r="G5" s="166"/>
      <c r="H5" s="166"/>
      <c r="I5" s="50"/>
      <c r="J5" s="10"/>
      <c r="K5" s="49"/>
      <c r="L5" s="10"/>
    </row>
    <row r="6" spans="1:12" ht="19.899999999999999" customHeight="1">
      <c r="A6" s="77"/>
      <c r="D6" s="83"/>
      <c r="E6" s="72"/>
      <c r="F6" s="167" t="s">
        <v>53</v>
      </c>
      <c r="G6" s="167"/>
      <c r="H6" s="167"/>
      <c r="I6" s="26"/>
      <c r="J6" s="167" t="s">
        <v>113</v>
      </c>
      <c r="K6" s="167"/>
      <c r="L6" s="167"/>
    </row>
    <row r="7" spans="1:12" ht="19.899999999999999" customHeight="1">
      <c r="E7" s="72"/>
      <c r="F7" s="151" t="s">
        <v>141</v>
      </c>
      <c r="G7" s="58"/>
      <c r="H7" s="151" t="s">
        <v>48</v>
      </c>
      <c r="I7" s="59"/>
      <c r="J7" s="151" t="s">
        <v>141</v>
      </c>
      <c r="K7" s="58"/>
      <c r="L7" s="151" t="s">
        <v>48</v>
      </c>
    </row>
    <row r="8" spans="1:12" ht="19.899999999999999" customHeight="1">
      <c r="D8" s="60" t="s">
        <v>0</v>
      </c>
      <c r="E8" s="72"/>
      <c r="F8" s="42" t="s">
        <v>111</v>
      </c>
      <c r="G8" s="61"/>
      <c r="H8" s="42" t="s">
        <v>111</v>
      </c>
      <c r="I8" s="62"/>
      <c r="J8" s="42" t="s">
        <v>111</v>
      </c>
      <c r="K8" s="61"/>
      <c r="L8" s="42" t="s">
        <v>111</v>
      </c>
    </row>
    <row r="9" spans="1:12" ht="8.1" customHeight="1">
      <c r="F9" s="135"/>
      <c r="G9" s="25"/>
      <c r="I9" s="25"/>
      <c r="J9" s="135"/>
      <c r="K9" s="25"/>
    </row>
    <row r="10" spans="1:12" ht="19.899999999999999" customHeight="1">
      <c r="A10" s="72" t="s">
        <v>68</v>
      </c>
      <c r="F10" s="137"/>
      <c r="G10" s="27"/>
      <c r="H10" s="27"/>
      <c r="I10" s="27"/>
      <c r="J10" s="137"/>
      <c r="K10" s="27"/>
      <c r="L10" s="27"/>
    </row>
    <row r="11" spans="1:12" ht="19.899999999999999" customHeight="1">
      <c r="A11" s="74" t="s">
        <v>69</v>
      </c>
      <c r="D11" s="84">
        <v>17</v>
      </c>
      <c r="F11" s="135">
        <v>19616</v>
      </c>
      <c r="G11" s="9"/>
      <c r="H11" s="9">
        <v>13039</v>
      </c>
      <c r="I11" s="9"/>
      <c r="J11" s="135">
        <v>19616</v>
      </c>
      <c r="K11" s="9"/>
      <c r="L11" s="9">
        <v>13039</v>
      </c>
    </row>
    <row r="12" spans="1:12" ht="19.899999999999999" customHeight="1">
      <c r="A12" s="74" t="s">
        <v>70</v>
      </c>
      <c r="D12" s="84">
        <v>18</v>
      </c>
      <c r="F12" s="135">
        <v>18346</v>
      </c>
      <c r="G12" s="9"/>
      <c r="H12" s="9">
        <v>9863</v>
      </c>
      <c r="I12" s="9"/>
      <c r="J12" s="135">
        <v>18346</v>
      </c>
      <c r="K12" s="9"/>
      <c r="L12" s="9">
        <v>9863</v>
      </c>
    </row>
    <row r="13" spans="1:12" ht="19.899999999999999" customHeight="1">
      <c r="A13" s="74" t="s">
        <v>71</v>
      </c>
      <c r="D13" s="84"/>
      <c r="F13" s="135">
        <v>156656</v>
      </c>
      <c r="G13" s="9"/>
      <c r="H13" s="9">
        <v>135457</v>
      </c>
      <c r="I13" s="9"/>
      <c r="J13" s="135">
        <v>156656</v>
      </c>
      <c r="K13" s="9"/>
      <c r="L13" s="9">
        <v>135457</v>
      </c>
    </row>
    <row r="14" spans="1:12" ht="19.899999999999999" customHeight="1">
      <c r="A14" s="74" t="s">
        <v>108</v>
      </c>
      <c r="D14" s="84">
        <v>19</v>
      </c>
      <c r="F14" s="135">
        <v>10963</v>
      </c>
      <c r="G14" s="9"/>
      <c r="H14" s="9">
        <v>-6852</v>
      </c>
      <c r="I14" s="9"/>
      <c r="J14" s="135">
        <v>10963</v>
      </c>
      <c r="K14" s="9"/>
      <c r="L14" s="9">
        <v>-6852</v>
      </c>
    </row>
    <row r="15" spans="1:12" ht="19.899999999999999" customHeight="1">
      <c r="A15" s="74" t="s">
        <v>72</v>
      </c>
      <c r="D15" s="84"/>
      <c r="F15" s="135">
        <v>0</v>
      </c>
      <c r="G15" s="9"/>
      <c r="H15" s="9">
        <v>-368586</v>
      </c>
      <c r="I15" s="9"/>
      <c r="J15" s="135">
        <v>0</v>
      </c>
      <c r="K15" s="9"/>
      <c r="L15" s="9" t="s">
        <v>142</v>
      </c>
    </row>
    <row r="16" spans="1:12" ht="19.899999999999999" customHeight="1">
      <c r="A16" s="74" t="s">
        <v>18</v>
      </c>
      <c r="D16" s="85"/>
      <c r="F16" s="136">
        <v>4149</v>
      </c>
      <c r="G16" s="9"/>
      <c r="H16" s="28">
        <v>1366</v>
      </c>
      <c r="I16" s="9"/>
      <c r="J16" s="136">
        <v>4149</v>
      </c>
      <c r="K16" s="9"/>
      <c r="L16" s="28">
        <v>1366</v>
      </c>
    </row>
    <row r="17" spans="1:12" ht="8.1" customHeight="1">
      <c r="D17" s="85"/>
      <c r="F17" s="135"/>
      <c r="G17" s="9"/>
      <c r="I17" s="9"/>
      <c r="J17" s="135"/>
      <c r="K17" s="9"/>
    </row>
    <row r="18" spans="1:12" ht="19.899999999999999" customHeight="1">
      <c r="A18" s="72" t="s">
        <v>19</v>
      </c>
      <c r="B18" s="77"/>
      <c r="C18" s="72"/>
      <c r="D18" s="85"/>
      <c r="F18" s="136">
        <f>SUM(F10:F16)</f>
        <v>209730</v>
      </c>
      <c r="G18" s="9"/>
      <c r="H18" s="28">
        <f>SUM(H10:H16)</f>
        <v>-215713</v>
      </c>
      <c r="I18" s="9"/>
      <c r="J18" s="136">
        <f>SUM(J10:J16)</f>
        <v>209730</v>
      </c>
      <c r="K18" s="9"/>
      <c r="L18" s="28">
        <f>SUM(L10:L16)</f>
        <v>152873</v>
      </c>
    </row>
    <row r="19" spans="1:12" ht="8.1" customHeight="1">
      <c r="D19" s="85"/>
      <c r="F19" s="135"/>
      <c r="G19" s="9"/>
      <c r="I19" s="9"/>
      <c r="J19" s="135"/>
      <c r="K19" s="9"/>
    </row>
    <row r="20" spans="1:12" ht="19.899999999999999" customHeight="1">
      <c r="A20" s="72" t="s">
        <v>73</v>
      </c>
      <c r="D20" s="85"/>
      <c r="F20" s="137"/>
      <c r="G20" s="27"/>
      <c r="H20" s="27"/>
      <c r="I20" s="27"/>
      <c r="J20" s="137"/>
      <c r="K20" s="27"/>
      <c r="L20" s="27"/>
    </row>
    <row r="21" spans="1:12" ht="19.899999999999999" customHeight="1">
      <c r="A21" s="74" t="s">
        <v>74</v>
      </c>
      <c r="D21" s="85"/>
      <c r="F21" s="135">
        <v>-53609</v>
      </c>
      <c r="G21" s="86"/>
      <c r="H21" s="9">
        <v>-23762</v>
      </c>
      <c r="I21" s="86"/>
      <c r="J21" s="135">
        <v>-53609</v>
      </c>
      <c r="K21" s="87"/>
      <c r="L21" s="9">
        <v>-23762</v>
      </c>
    </row>
    <row r="22" spans="1:12" ht="19.899999999999999" customHeight="1">
      <c r="A22" s="74" t="s">
        <v>75</v>
      </c>
      <c r="D22" s="85"/>
      <c r="F22" s="135">
        <v>-10859</v>
      </c>
      <c r="G22" s="9"/>
      <c r="H22" s="9">
        <v>-9380</v>
      </c>
      <c r="I22" s="9"/>
      <c r="J22" s="135">
        <v>-10859</v>
      </c>
      <c r="K22" s="9"/>
      <c r="L22" s="9">
        <v>-9380</v>
      </c>
    </row>
    <row r="23" spans="1:12" ht="19.899999999999999" customHeight="1">
      <c r="A23" s="74" t="s">
        <v>76</v>
      </c>
      <c r="D23" s="85"/>
      <c r="E23" s="88"/>
      <c r="F23" s="135">
        <v>-685</v>
      </c>
      <c r="G23" s="9"/>
      <c r="H23" s="9">
        <v>-473</v>
      </c>
      <c r="I23" s="9"/>
      <c r="J23" s="135">
        <v>-685</v>
      </c>
      <c r="K23" s="9"/>
      <c r="L23" s="9">
        <v>-473</v>
      </c>
    </row>
    <row r="24" spans="1:12" ht="19.899999999999999" customHeight="1">
      <c r="A24" s="74" t="s">
        <v>114</v>
      </c>
      <c r="D24" s="85"/>
      <c r="E24" s="88"/>
      <c r="F24" s="137">
        <v>2891</v>
      </c>
      <c r="G24" s="9"/>
      <c r="H24" s="9">
        <v>3283</v>
      </c>
      <c r="I24" s="9"/>
      <c r="J24" s="137">
        <v>2891</v>
      </c>
      <c r="K24" s="9"/>
      <c r="L24" s="9">
        <v>3283</v>
      </c>
    </row>
    <row r="25" spans="1:12" ht="19.899999999999999" customHeight="1">
      <c r="A25" s="74" t="s">
        <v>166</v>
      </c>
      <c r="D25" s="85">
        <v>21.2</v>
      </c>
      <c r="E25" s="88"/>
      <c r="F25" s="137">
        <v>-102909</v>
      </c>
      <c r="G25" s="9"/>
      <c r="H25" s="9">
        <v>0</v>
      </c>
      <c r="I25" s="9"/>
      <c r="J25" s="137">
        <v>-102909</v>
      </c>
      <c r="K25" s="9"/>
      <c r="L25" s="9">
        <v>0</v>
      </c>
    </row>
    <row r="26" spans="1:12" ht="19.899999999999999" customHeight="1">
      <c r="A26" s="74" t="s">
        <v>77</v>
      </c>
      <c r="D26" s="85"/>
      <c r="E26" s="88"/>
      <c r="F26" s="138">
        <v>-52566</v>
      </c>
      <c r="G26" s="9"/>
      <c r="H26" s="28">
        <v>-21459</v>
      </c>
      <c r="I26" s="9"/>
      <c r="J26" s="138">
        <v>-52566</v>
      </c>
      <c r="K26" s="9"/>
      <c r="L26" s="28">
        <v>-21459</v>
      </c>
    </row>
    <row r="27" spans="1:12" ht="8.1" customHeight="1">
      <c r="D27" s="85"/>
      <c r="F27" s="135"/>
      <c r="G27" s="9"/>
      <c r="I27" s="9"/>
      <c r="J27" s="135"/>
      <c r="K27" s="9"/>
    </row>
    <row r="28" spans="1:12" ht="19.899999999999999" customHeight="1">
      <c r="A28" s="72" t="s">
        <v>20</v>
      </c>
      <c r="B28" s="77"/>
      <c r="D28" s="85"/>
      <c r="F28" s="136">
        <f>SUM(F21:F26)</f>
        <v>-217737</v>
      </c>
      <c r="G28" s="9"/>
      <c r="H28" s="28">
        <f>SUM(H21:H26)</f>
        <v>-51791</v>
      </c>
      <c r="I28" s="9"/>
      <c r="J28" s="136">
        <f>SUM(J21:J26)</f>
        <v>-217737</v>
      </c>
      <c r="K28" s="9"/>
      <c r="L28" s="28">
        <f>SUM(L21:L26)</f>
        <v>-51791</v>
      </c>
    </row>
    <row r="29" spans="1:12" ht="8.1" customHeight="1">
      <c r="D29" s="85"/>
      <c r="F29" s="135"/>
      <c r="G29" s="9"/>
      <c r="I29" s="9"/>
      <c r="J29" s="135"/>
      <c r="K29" s="9"/>
    </row>
    <row r="30" spans="1:12" ht="19.899999999999999" customHeight="1">
      <c r="A30" s="72" t="s">
        <v>79</v>
      </c>
      <c r="D30" s="85"/>
      <c r="F30" s="135">
        <f>SUM(F18,F28)</f>
        <v>-8007</v>
      </c>
      <c r="G30" s="9"/>
      <c r="H30" s="9">
        <f>SUM(H18,H28)</f>
        <v>-267504</v>
      </c>
      <c r="I30" s="9"/>
      <c r="J30" s="135">
        <f>SUM(J18,J28)</f>
        <v>-8007</v>
      </c>
      <c r="K30" s="9"/>
      <c r="L30" s="9">
        <f>SUM(L18,L28)</f>
        <v>101082</v>
      </c>
    </row>
    <row r="31" spans="1:12" ht="19.899999999999999" customHeight="1">
      <c r="A31" s="74" t="s">
        <v>21</v>
      </c>
      <c r="D31" s="85"/>
      <c r="F31" s="136">
        <v>-22779</v>
      </c>
      <c r="G31" s="9"/>
      <c r="H31" s="28">
        <v>-19924</v>
      </c>
      <c r="I31" s="9"/>
      <c r="J31" s="136">
        <v>-22779</v>
      </c>
      <c r="K31" s="9"/>
      <c r="L31" s="28">
        <v>-19924</v>
      </c>
    </row>
    <row r="32" spans="1:12" ht="8.1" customHeight="1">
      <c r="D32" s="85"/>
      <c r="F32" s="135"/>
      <c r="G32" s="9"/>
      <c r="I32" s="9"/>
      <c r="J32" s="135"/>
      <c r="K32" s="9"/>
    </row>
    <row r="33" spans="1:12" ht="19.899999999999999" customHeight="1">
      <c r="A33" s="72" t="s">
        <v>145</v>
      </c>
      <c r="D33" s="85"/>
      <c r="F33" s="136">
        <f>SUM(F30:F31)</f>
        <v>-30786</v>
      </c>
      <c r="G33" s="9"/>
      <c r="H33" s="28">
        <f>SUM(H30:H31)</f>
        <v>-287428</v>
      </c>
      <c r="I33" s="9"/>
      <c r="J33" s="136">
        <f>SUM(J30:J31)</f>
        <v>-30786</v>
      </c>
      <c r="K33" s="9"/>
      <c r="L33" s="28">
        <f>SUM(L30:L31)</f>
        <v>81158</v>
      </c>
    </row>
    <row r="34" spans="1:12" ht="8.1" customHeight="1">
      <c r="D34" s="85"/>
      <c r="F34" s="135"/>
      <c r="G34" s="9"/>
      <c r="I34" s="9"/>
      <c r="J34" s="135"/>
      <c r="K34" s="9"/>
    </row>
    <row r="35" spans="1:12" ht="19.899999999999999" customHeight="1">
      <c r="A35" s="72" t="s">
        <v>165</v>
      </c>
      <c r="D35" s="85"/>
      <c r="F35" s="136">
        <v>0</v>
      </c>
      <c r="G35" s="9"/>
      <c r="H35" s="28">
        <v>0</v>
      </c>
      <c r="I35" s="9"/>
      <c r="J35" s="136">
        <v>0</v>
      </c>
      <c r="K35" s="9"/>
      <c r="L35" s="28">
        <v>0</v>
      </c>
    </row>
    <row r="36" spans="1:12" ht="8.1" customHeight="1">
      <c r="D36" s="84"/>
      <c r="F36" s="135"/>
      <c r="G36" s="9"/>
      <c r="I36" s="9"/>
      <c r="J36" s="135"/>
      <c r="K36" s="9"/>
    </row>
    <row r="37" spans="1:12" ht="21.6" customHeight="1" thickBot="1">
      <c r="A37" s="72" t="s">
        <v>153</v>
      </c>
      <c r="D37" s="84"/>
      <c r="F37" s="139">
        <f>SUM(F33:F35)</f>
        <v>-30786</v>
      </c>
      <c r="G37" s="9"/>
      <c r="H37" s="30">
        <f>SUM(H33:H35)</f>
        <v>-287428</v>
      </c>
      <c r="I37" s="9"/>
      <c r="J37" s="139">
        <f>SUM(J33:J35)</f>
        <v>-30786</v>
      </c>
      <c r="K37" s="9"/>
      <c r="L37" s="30">
        <f>SUM(L33:L35)</f>
        <v>81158</v>
      </c>
    </row>
    <row r="38" spans="1:12" ht="19.899999999999999" customHeight="1" thickTop="1">
      <c r="D38" s="84"/>
      <c r="F38" s="135"/>
      <c r="G38" s="9"/>
      <c r="I38" s="9"/>
      <c r="J38" s="135"/>
      <c r="K38" s="9"/>
    </row>
    <row r="39" spans="1:12" ht="21.6" customHeight="1">
      <c r="A39" s="91" t="s">
        <v>117</v>
      </c>
      <c r="B39" s="90"/>
      <c r="C39" s="90"/>
      <c r="D39" s="94"/>
      <c r="E39" s="32"/>
      <c r="F39" s="141"/>
      <c r="G39" s="32"/>
      <c r="H39" s="32"/>
      <c r="I39" s="32"/>
      <c r="J39" s="141"/>
      <c r="K39" s="32"/>
      <c r="L39" s="32"/>
    </row>
    <row r="40" spans="1:12" ht="21.6" customHeight="1">
      <c r="A40" s="91"/>
      <c r="B40" s="90" t="s">
        <v>78</v>
      </c>
      <c r="C40" s="90"/>
      <c r="D40" s="94">
        <v>20</v>
      </c>
      <c r="E40" s="90"/>
      <c r="F40" s="142">
        <v>-6.0000000000000001E-3</v>
      </c>
      <c r="G40" s="126"/>
      <c r="H40" s="33">
        <v>-6.8010325772744698E-2</v>
      </c>
      <c r="I40" s="126"/>
      <c r="J40" s="142">
        <v>-6.0000000000000001E-3</v>
      </c>
      <c r="K40" s="126"/>
      <c r="L40" s="33">
        <v>1.9203355341387805E-2</v>
      </c>
    </row>
    <row r="41" spans="1:12" ht="8.1" customHeight="1">
      <c r="A41" s="90"/>
      <c r="F41" s="157"/>
      <c r="G41" s="158"/>
      <c r="H41" s="158"/>
      <c r="I41" s="158"/>
      <c r="J41" s="157"/>
      <c r="K41" s="158"/>
      <c r="L41" s="158"/>
    </row>
    <row r="42" spans="1:12" ht="21.6" customHeight="1">
      <c r="A42" s="91"/>
      <c r="B42" s="90" t="s">
        <v>128</v>
      </c>
      <c r="C42" s="90"/>
      <c r="D42" s="94">
        <v>20</v>
      </c>
      <c r="E42" s="90"/>
      <c r="F42" s="142">
        <v>0</v>
      </c>
      <c r="G42" s="126"/>
      <c r="H42" s="33">
        <v>-6.8000000000000005E-2</v>
      </c>
      <c r="I42" s="126"/>
      <c r="J42" s="142">
        <v>0</v>
      </c>
      <c r="K42" s="126"/>
      <c r="L42" s="33">
        <v>1.6E-2</v>
      </c>
    </row>
    <row r="43" spans="1:12" ht="19.899999999999999" customHeight="1">
      <c r="A43" s="72"/>
      <c r="D43" s="85"/>
      <c r="G43" s="9"/>
      <c r="I43" s="9"/>
      <c r="K43" s="9"/>
    </row>
    <row r="44" spans="1:12" ht="19.899999999999999" customHeight="1">
      <c r="A44" s="72"/>
      <c r="C44" s="16"/>
      <c r="D44" s="85"/>
      <c r="G44" s="9"/>
      <c r="I44" s="9"/>
      <c r="K44" s="9"/>
    </row>
    <row r="45" spans="1:12" ht="19.899999999999999" customHeight="1">
      <c r="A45" s="72"/>
      <c r="G45" s="9"/>
      <c r="I45" s="9"/>
      <c r="K45" s="9"/>
    </row>
    <row r="46" spans="1:12" ht="19.899999999999999" customHeight="1">
      <c r="A46" s="72"/>
      <c r="G46" s="9"/>
      <c r="I46" s="9"/>
      <c r="K46" s="9"/>
    </row>
    <row r="47" spans="1:12" ht="19.899999999999999" customHeight="1">
      <c r="A47" s="72"/>
      <c r="G47" s="9"/>
      <c r="I47" s="9"/>
      <c r="K47" s="9"/>
    </row>
    <row r="48" spans="1:12" ht="22.5" customHeight="1">
      <c r="A48" s="72"/>
      <c r="G48" s="9"/>
      <c r="I48" s="9"/>
      <c r="K48" s="9"/>
    </row>
    <row r="49" spans="1:12" s="89" customFormat="1" ht="22.15" customHeight="1">
      <c r="A49" s="29" t="str">
        <f>'3-4'!A47:L47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29"/>
      <c r="C49" s="29"/>
      <c r="D49" s="29"/>
      <c r="E49" s="29"/>
      <c r="F49" s="67"/>
      <c r="G49" s="29"/>
      <c r="H49" s="67"/>
      <c r="I49" s="29"/>
      <c r="J49" s="67"/>
      <c r="K49" s="29"/>
      <c r="L49" s="67"/>
    </row>
    <row r="50" spans="1:12" ht="19.899999999999999" customHeight="1">
      <c r="A50" s="1"/>
      <c r="C50" s="1"/>
      <c r="D50" s="84"/>
      <c r="F50" s="156"/>
      <c r="G50" s="25"/>
      <c r="I50" s="25"/>
      <c r="J50" s="156"/>
      <c r="K50" s="25"/>
    </row>
    <row r="51" spans="1:12" s="19" customFormat="1" ht="21.6" customHeight="1">
      <c r="A51" s="15"/>
      <c r="B51" s="16"/>
      <c r="C51" s="16"/>
      <c r="D51" s="17"/>
      <c r="E51" s="16"/>
      <c r="F51" s="18"/>
      <c r="G51" s="18"/>
      <c r="H51" s="18"/>
      <c r="I51" s="18"/>
      <c r="J51" s="18"/>
      <c r="K51" s="18"/>
      <c r="L51" s="18"/>
    </row>
    <row r="52" spans="1:12" s="19" customFormat="1" ht="21.6" customHeight="1">
      <c r="A52" s="15"/>
      <c r="B52" s="16"/>
      <c r="C52" s="16"/>
      <c r="D52" s="17"/>
      <c r="E52" s="16"/>
      <c r="F52" s="18"/>
      <c r="G52" s="20"/>
      <c r="H52" s="18"/>
      <c r="I52" s="21"/>
      <c r="J52" s="18"/>
      <c r="K52" s="20"/>
      <c r="L52" s="18"/>
    </row>
    <row r="53" spans="1:12" s="19" customFormat="1" ht="21.6" customHeight="1">
      <c r="B53" s="22"/>
      <c r="C53" s="16"/>
      <c r="D53" s="17"/>
      <c r="E53" s="16"/>
      <c r="F53" s="18"/>
      <c r="G53" s="18"/>
      <c r="H53" s="18"/>
      <c r="I53" s="18"/>
      <c r="J53" s="18"/>
      <c r="K53" s="18"/>
      <c r="L53" s="18"/>
    </row>
    <row r="54" spans="1:12" s="19" customFormat="1" ht="21.6" customHeight="1">
      <c r="B54" s="23"/>
      <c r="C54" s="16"/>
      <c r="D54" s="17"/>
      <c r="E54" s="16"/>
      <c r="F54" s="18"/>
      <c r="G54" s="18"/>
      <c r="H54" s="18"/>
      <c r="I54" s="18"/>
      <c r="J54" s="18"/>
      <c r="K54" s="18"/>
      <c r="L54" s="18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P28"/>
  <sheetViews>
    <sheetView topLeftCell="A5" zoomScaleNormal="100" zoomScaleSheetLayoutView="145" workbookViewId="0">
      <selection activeCell="C4" sqref="C4"/>
    </sheetView>
  </sheetViews>
  <sheetFormatPr defaultColWidth="9.28515625" defaultRowHeight="16.350000000000001" customHeight="1"/>
  <cols>
    <col min="1" max="1" width="1.28515625" style="98" customWidth="1"/>
    <col min="2" max="2" width="1.42578125" style="98" customWidth="1"/>
    <col min="3" max="3" width="43.140625" style="98" customWidth="1"/>
    <col min="4" max="4" width="7.5703125" style="97" customWidth="1"/>
    <col min="5" max="5" width="0.5703125" style="35" customWidth="1"/>
    <col min="6" max="6" width="12.7109375" style="36" customWidth="1"/>
    <col min="7" max="7" width="0.5703125" style="35" customWidth="1"/>
    <col min="8" max="8" width="13.28515625" style="36" customWidth="1"/>
    <col min="9" max="9" width="0.5703125" style="35" customWidth="1"/>
    <col min="10" max="10" width="14" style="36" customWidth="1"/>
    <col min="11" max="11" width="0.5703125" style="35" customWidth="1"/>
    <col min="12" max="12" width="14" style="36" customWidth="1"/>
    <col min="13" max="13" width="0.5703125" style="35" customWidth="1"/>
    <col min="14" max="14" width="14" style="36" customWidth="1"/>
    <col min="15" max="15" width="0.5703125" style="35" customWidth="1"/>
    <col min="16" max="16" width="14" style="36" customWidth="1"/>
    <col min="17" max="16384" width="9.28515625" style="98"/>
  </cols>
  <sheetData>
    <row r="1" spans="1:16" ht="21.75" customHeight="1">
      <c r="A1" s="95" t="s">
        <v>47</v>
      </c>
      <c r="B1" s="96"/>
      <c r="C1" s="96"/>
      <c r="P1" s="151" t="s">
        <v>109</v>
      </c>
    </row>
    <row r="2" spans="1:16" ht="21.75" customHeight="1">
      <c r="A2" s="95" t="s">
        <v>146</v>
      </c>
      <c r="B2" s="96"/>
      <c r="C2" s="96"/>
    </row>
    <row r="3" spans="1:16" ht="21.75" customHeight="1">
      <c r="A3" s="164" t="s">
        <v>160</v>
      </c>
      <c r="B3" s="99"/>
      <c r="C3" s="99"/>
      <c r="D3" s="100"/>
      <c r="E3" s="37"/>
      <c r="F3" s="38"/>
      <c r="G3" s="37"/>
      <c r="H3" s="38"/>
      <c r="I3" s="37"/>
      <c r="J3" s="38"/>
      <c r="K3" s="37"/>
      <c r="L3" s="38"/>
      <c r="M3" s="37"/>
      <c r="N3" s="38"/>
      <c r="O3" s="37"/>
      <c r="P3" s="38"/>
    </row>
    <row r="4" spans="1:16" ht="20.85" customHeight="1"/>
    <row r="5" spans="1:16" ht="20.85" customHeight="1">
      <c r="B5" s="41"/>
      <c r="C5" s="41"/>
      <c r="D5" s="101"/>
      <c r="E5" s="41"/>
      <c r="F5" s="40"/>
      <c r="G5" s="39"/>
      <c r="H5" s="40"/>
      <c r="I5" s="39"/>
      <c r="J5" s="40"/>
      <c r="K5" s="39"/>
      <c r="L5" s="40"/>
      <c r="M5" s="39"/>
      <c r="N5" s="40"/>
      <c r="O5" s="39"/>
      <c r="P5" s="40" t="s">
        <v>162</v>
      </c>
    </row>
    <row r="6" spans="1:16" ht="20.85" customHeight="1">
      <c r="D6" s="102"/>
      <c r="E6" s="2"/>
      <c r="F6" s="43"/>
      <c r="G6" s="2"/>
      <c r="H6" s="3"/>
      <c r="I6" s="2"/>
      <c r="K6" s="2"/>
      <c r="L6" s="169" t="s">
        <v>14</v>
      </c>
      <c r="M6" s="169"/>
      <c r="N6" s="169"/>
      <c r="O6" s="2"/>
      <c r="P6" s="3"/>
    </row>
    <row r="7" spans="1:16" ht="20.85" customHeight="1">
      <c r="D7" s="102"/>
      <c r="E7" s="2"/>
      <c r="F7" s="43"/>
      <c r="G7" s="2"/>
      <c r="H7" s="3"/>
      <c r="I7" s="2"/>
      <c r="K7" s="2"/>
      <c r="L7" s="169" t="s">
        <v>123</v>
      </c>
      <c r="M7" s="169"/>
      <c r="N7" s="169"/>
      <c r="O7" s="2"/>
      <c r="P7" s="3"/>
    </row>
    <row r="8" spans="1:16" ht="20.85" customHeight="1">
      <c r="D8" s="4"/>
      <c r="E8" s="2"/>
      <c r="F8" s="3"/>
      <c r="G8" s="2"/>
      <c r="H8" s="3"/>
      <c r="I8" s="2"/>
      <c r="J8" s="149" t="s">
        <v>66</v>
      </c>
      <c r="K8" s="2"/>
      <c r="L8" s="104" t="s">
        <v>22</v>
      </c>
      <c r="M8" s="2"/>
      <c r="N8" s="159" t="s">
        <v>24</v>
      </c>
      <c r="O8" s="2"/>
      <c r="P8" s="3"/>
    </row>
    <row r="9" spans="1:16" ht="20.85" customHeight="1">
      <c r="D9" s="103"/>
      <c r="E9" s="2"/>
      <c r="F9" s="104" t="s">
        <v>25</v>
      </c>
      <c r="G9" s="2"/>
      <c r="H9" s="104" t="s">
        <v>105</v>
      </c>
      <c r="I9" s="2"/>
      <c r="J9" s="3" t="s">
        <v>26</v>
      </c>
      <c r="K9" s="2"/>
      <c r="L9" s="104" t="s">
        <v>23</v>
      </c>
      <c r="M9" s="2"/>
      <c r="N9" s="159" t="s">
        <v>28</v>
      </c>
      <c r="O9" s="2"/>
      <c r="P9" s="3" t="s">
        <v>29</v>
      </c>
    </row>
    <row r="10" spans="1:16" ht="20.85" customHeight="1">
      <c r="D10" s="103"/>
      <c r="E10" s="2"/>
      <c r="F10" s="104" t="s">
        <v>30</v>
      </c>
      <c r="G10" s="2"/>
      <c r="H10" s="104" t="s">
        <v>31</v>
      </c>
      <c r="I10" s="2"/>
      <c r="J10" s="3" t="s">
        <v>32</v>
      </c>
      <c r="K10" s="2"/>
      <c r="L10" s="104" t="s">
        <v>27</v>
      </c>
      <c r="M10" s="2"/>
      <c r="N10" s="159" t="s">
        <v>33</v>
      </c>
      <c r="O10" s="2"/>
      <c r="P10" s="3" t="s">
        <v>9</v>
      </c>
    </row>
    <row r="11" spans="1:16" ht="20.85" customHeight="1">
      <c r="D11" s="24"/>
      <c r="E11" s="2"/>
      <c r="F11" s="42" t="s">
        <v>111</v>
      </c>
      <c r="G11" s="2"/>
      <c r="H11" s="42" t="s">
        <v>111</v>
      </c>
      <c r="I11" s="2"/>
      <c r="J11" s="42" t="s">
        <v>111</v>
      </c>
      <c r="K11" s="2"/>
      <c r="L11" s="42" t="s">
        <v>111</v>
      </c>
      <c r="M11" s="2"/>
      <c r="N11" s="42" t="s">
        <v>111</v>
      </c>
      <c r="O11" s="2"/>
      <c r="P11" s="42" t="s">
        <v>111</v>
      </c>
    </row>
    <row r="12" spans="1:16" ht="8.1" customHeight="1">
      <c r="D12" s="6"/>
      <c r="E12" s="2"/>
      <c r="F12" s="5"/>
      <c r="G12" s="2"/>
      <c r="H12" s="5"/>
      <c r="I12" s="2"/>
      <c r="J12" s="5"/>
      <c r="K12" s="2"/>
      <c r="L12" s="5"/>
      <c r="M12" s="2"/>
      <c r="N12" s="3"/>
      <c r="O12" s="2"/>
      <c r="P12" s="5"/>
    </row>
    <row r="13" spans="1:16" ht="20.85" customHeight="1">
      <c r="A13" s="95" t="s">
        <v>163</v>
      </c>
      <c r="B13" s="105"/>
      <c r="D13" s="106"/>
      <c r="E13" s="36"/>
      <c r="F13" s="43">
        <v>20963711</v>
      </c>
      <c r="G13" s="43"/>
      <c r="H13" s="43">
        <v>-7627555</v>
      </c>
      <c r="I13" s="43"/>
      <c r="J13" s="43">
        <v>-1203432</v>
      </c>
      <c r="K13" s="43"/>
      <c r="L13" s="43">
        <v>-159896</v>
      </c>
      <c r="M13" s="43"/>
      <c r="N13" s="43">
        <v>-159896</v>
      </c>
      <c r="O13" s="43"/>
      <c r="P13" s="43">
        <f>SUM(F13:J13,N13)</f>
        <v>11972828</v>
      </c>
    </row>
    <row r="14" spans="1:16" ht="20.85" customHeight="1">
      <c r="A14" s="95" t="s">
        <v>147</v>
      </c>
      <c r="B14" s="95"/>
      <c r="D14" s="106"/>
      <c r="E14" s="36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</row>
    <row r="15" spans="1:16" ht="20.85" customHeight="1">
      <c r="A15" s="98" t="s">
        <v>106</v>
      </c>
      <c r="B15" s="107"/>
      <c r="D15" s="106"/>
      <c r="E15" s="36"/>
      <c r="F15" s="43">
        <v>167492</v>
      </c>
      <c r="G15" s="43"/>
      <c r="H15" s="43">
        <v>-155902</v>
      </c>
      <c r="I15" s="43"/>
      <c r="J15" s="43">
        <v>0</v>
      </c>
      <c r="K15" s="43"/>
      <c r="L15" s="43">
        <v>0</v>
      </c>
      <c r="M15" s="43"/>
      <c r="N15" s="43">
        <v>0</v>
      </c>
      <c r="O15" s="43"/>
      <c r="P15" s="43">
        <f>SUM(F15:J15,N15)</f>
        <v>11590</v>
      </c>
    </row>
    <row r="16" spans="1:16" ht="20.85" customHeight="1">
      <c r="A16" s="98" t="s">
        <v>148</v>
      </c>
      <c r="D16" s="106"/>
      <c r="E16" s="108"/>
      <c r="F16" s="43">
        <v>0</v>
      </c>
      <c r="G16" s="43"/>
      <c r="H16" s="43">
        <v>0</v>
      </c>
      <c r="I16" s="43"/>
      <c r="J16" s="43">
        <v>-287428</v>
      </c>
      <c r="K16" s="43"/>
      <c r="L16" s="43">
        <v>0</v>
      </c>
      <c r="M16" s="43"/>
      <c r="N16" s="43">
        <v>0</v>
      </c>
      <c r="O16" s="43"/>
      <c r="P16" s="43">
        <f>SUM(F16:J16,N16)</f>
        <v>-287428</v>
      </c>
    </row>
    <row r="17" spans="1:16" ht="6" customHeight="1">
      <c r="A17" s="109"/>
      <c r="D17" s="106"/>
      <c r="E17" s="108"/>
      <c r="F17" s="44"/>
      <c r="G17" s="43"/>
      <c r="H17" s="44"/>
      <c r="I17" s="43"/>
      <c r="J17" s="44"/>
      <c r="K17" s="43"/>
      <c r="L17" s="44"/>
      <c r="M17" s="43"/>
      <c r="N17" s="44"/>
      <c r="O17" s="43"/>
      <c r="P17" s="44"/>
    </row>
    <row r="18" spans="1:16" ht="20.85" customHeight="1" thickBot="1">
      <c r="A18" s="165" t="s">
        <v>149</v>
      </c>
      <c r="D18" s="106"/>
      <c r="E18" s="108"/>
      <c r="F18" s="45">
        <f>SUM(F13:F16)</f>
        <v>21131203</v>
      </c>
      <c r="G18" s="43"/>
      <c r="H18" s="45">
        <f>SUM(H13:H16)</f>
        <v>-7783457</v>
      </c>
      <c r="I18" s="43"/>
      <c r="J18" s="45">
        <f>SUM(J13:J16)</f>
        <v>-1490860</v>
      </c>
      <c r="K18" s="43"/>
      <c r="L18" s="45">
        <f>SUM(L13:L16)</f>
        <v>-159896</v>
      </c>
      <c r="M18" s="43"/>
      <c r="N18" s="45">
        <f>SUM(N13:N16)</f>
        <v>-159896</v>
      </c>
      <c r="O18" s="43"/>
      <c r="P18" s="45">
        <f>SUM(P13:P16)</f>
        <v>11696990</v>
      </c>
    </row>
    <row r="19" spans="1:16" ht="20.85" customHeight="1" thickTop="1">
      <c r="A19" s="95"/>
      <c r="B19" s="95"/>
      <c r="D19" s="106"/>
      <c r="E19" s="36"/>
      <c r="G19" s="36"/>
      <c r="I19" s="36"/>
      <c r="K19" s="36"/>
      <c r="M19" s="36"/>
      <c r="O19" s="36"/>
    </row>
    <row r="20" spans="1:16" ht="20.85" customHeight="1">
      <c r="A20" s="95" t="s">
        <v>164</v>
      </c>
      <c r="B20" s="105"/>
      <c r="D20" s="106"/>
      <c r="E20" s="36"/>
      <c r="F20" s="143">
        <v>25251839</v>
      </c>
      <c r="G20" s="43"/>
      <c r="H20" s="143">
        <v>-11618945</v>
      </c>
      <c r="I20" s="43"/>
      <c r="J20" s="143">
        <v>-1694589</v>
      </c>
      <c r="K20" s="43"/>
      <c r="L20" s="143">
        <v>-167759</v>
      </c>
      <c r="M20" s="43"/>
      <c r="N20" s="143">
        <f>SUM(L20:M20)</f>
        <v>-167759</v>
      </c>
      <c r="O20" s="43"/>
      <c r="P20" s="143">
        <f>SUM(F20:J20,N20)</f>
        <v>11770546</v>
      </c>
    </row>
    <row r="21" spans="1:16" ht="20.85" customHeight="1">
      <c r="A21" s="95" t="s">
        <v>147</v>
      </c>
      <c r="B21" s="95"/>
      <c r="D21" s="106"/>
      <c r="E21" s="36"/>
      <c r="F21" s="143"/>
      <c r="G21" s="43"/>
      <c r="H21" s="143"/>
      <c r="I21" s="43"/>
      <c r="J21" s="143"/>
      <c r="K21" s="43"/>
      <c r="L21" s="143"/>
      <c r="M21" s="43"/>
      <c r="N21" s="143"/>
      <c r="O21" s="43"/>
      <c r="P21" s="143"/>
    </row>
    <row r="22" spans="1:16" ht="20.85" customHeight="1">
      <c r="A22" s="98" t="s">
        <v>148</v>
      </c>
      <c r="D22" s="106"/>
      <c r="E22" s="108"/>
      <c r="F22" s="143">
        <v>0</v>
      </c>
      <c r="G22" s="43"/>
      <c r="H22" s="143">
        <v>0</v>
      </c>
      <c r="I22" s="43"/>
      <c r="J22" s="143">
        <f>'5'!F33</f>
        <v>-30786</v>
      </c>
      <c r="K22" s="43"/>
      <c r="L22" s="143">
        <v>0</v>
      </c>
      <c r="M22" s="43"/>
      <c r="N22" s="143">
        <f>SUM(L22:M22)</f>
        <v>0</v>
      </c>
      <c r="O22" s="43"/>
      <c r="P22" s="143">
        <f t="shared" ref="P22" si="0">SUM(F22:J22,N22)</f>
        <v>-30786</v>
      </c>
    </row>
    <row r="23" spans="1:16" ht="6" customHeight="1">
      <c r="A23" s="109"/>
      <c r="D23" s="106"/>
      <c r="E23" s="108"/>
      <c r="F23" s="144"/>
      <c r="G23" s="43"/>
      <c r="H23" s="144"/>
      <c r="I23" s="43"/>
      <c r="J23" s="144"/>
      <c r="K23" s="43"/>
      <c r="L23" s="144"/>
      <c r="M23" s="43"/>
      <c r="N23" s="144"/>
      <c r="O23" s="43"/>
      <c r="P23" s="144"/>
    </row>
    <row r="24" spans="1:16" ht="20.85" customHeight="1" thickBot="1">
      <c r="A24" s="165" t="s">
        <v>151</v>
      </c>
      <c r="D24" s="106"/>
      <c r="E24" s="108"/>
      <c r="F24" s="145">
        <f>SUM(F20:F22)</f>
        <v>25251839</v>
      </c>
      <c r="G24" s="43"/>
      <c r="H24" s="145">
        <f>SUM(H20:H22)</f>
        <v>-11618945</v>
      </c>
      <c r="I24" s="43"/>
      <c r="J24" s="145">
        <f>SUM(J20:J22)</f>
        <v>-1725375</v>
      </c>
      <c r="K24" s="43"/>
      <c r="L24" s="145">
        <f>SUM(L20:L22)</f>
        <v>-167759</v>
      </c>
      <c r="M24" s="43"/>
      <c r="N24" s="145">
        <f>SUM(N20:N22)</f>
        <v>-167759</v>
      </c>
      <c r="O24" s="43"/>
      <c r="P24" s="145">
        <f>SUM(P20:P22)</f>
        <v>11739760</v>
      </c>
    </row>
    <row r="25" spans="1:16" ht="20.85" customHeight="1" thickTop="1">
      <c r="A25" s="95"/>
      <c r="E25" s="108"/>
      <c r="G25" s="36"/>
      <c r="I25" s="36"/>
      <c r="K25" s="36"/>
      <c r="M25" s="36"/>
      <c r="O25" s="36"/>
    </row>
    <row r="26" spans="1:16" ht="20.85" customHeight="1">
      <c r="A26" s="95"/>
      <c r="E26" s="108"/>
      <c r="G26" s="36"/>
      <c r="I26" s="36"/>
      <c r="K26" s="36"/>
      <c r="M26" s="36"/>
      <c r="O26" s="36"/>
    </row>
    <row r="27" spans="1:16" ht="18" customHeight="1">
      <c r="A27" s="95"/>
      <c r="E27" s="108"/>
      <c r="G27" s="36"/>
      <c r="I27" s="36"/>
      <c r="K27" s="36"/>
      <c r="M27" s="36"/>
      <c r="O27" s="36"/>
    </row>
    <row r="28" spans="1:16" ht="22.15" customHeight="1">
      <c r="A28" s="110" t="str">
        <f>'3-4'!A47:L47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111"/>
      <c r="C28" s="112"/>
      <c r="D28" s="100"/>
      <c r="E28" s="37"/>
      <c r="F28" s="38"/>
      <c r="G28" s="46"/>
      <c r="H28" s="38"/>
      <c r="I28" s="46"/>
      <c r="J28" s="38"/>
      <c r="K28" s="46"/>
      <c r="L28" s="38"/>
      <c r="M28" s="46"/>
      <c r="N28" s="38"/>
      <c r="O28" s="46"/>
      <c r="P28" s="38"/>
    </row>
  </sheetData>
  <mergeCells count="2">
    <mergeCell ref="L6:N6"/>
    <mergeCell ref="L7:N7"/>
  </mergeCells>
  <pageMargins left="0.51181102362204722" right="0.51181102362204722" top="0.51181102362204722" bottom="0.59055118110236227" header="0.47244094488188981" footer="0.39370078740157483"/>
  <pageSetup paperSize="9" scale="99" firstPageNumber="6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F3E5-89AF-463E-8067-691AEF12E66E}">
  <sheetPr>
    <tabColor theme="1"/>
  </sheetPr>
  <dimension ref="A1:P28"/>
  <sheetViews>
    <sheetView topLeftCell="A18" zoomScaleNormal="100" zoomScaleSheetLayoutView="130" workbookViewId="0">
      <selection activeCell="C9" sqref="C9"/>
    </sheetView>
  </sheetViews>
  <sheetFormatPr defaultColWidth="9.28515625" defaultRowHeight="16.350000000000001" customHeight="1"/>
  <cols>
    <col min="1" max="1" width="1.28515625" style="98" customWidth="1"/>
    <col min="2" max="2" width="1.42578125" style="98" customWidth="1"/>
    <col min="3" max="3" width="43.140625" style="98" customWidth="1"/>
    <col min="4" max="4" width="7.5703125" style="97" customWidth="1"/>
    <col min="5" max="5" width="0.5703125" style="35" customWidth="1"/>
    <col min="6" max="6" width="12.7109375" style="36" customWidth="1"/>
    <col min="7" max="7" width="0.5703125" style="35" customWidth="1"/>
    <col min="8" max="8" width="13.28515625" style="36" customWidth="1"/>
    <col min="9" max="9" width="0.5703125" style="35" customWidth="1"/>
    <col min="10" max="10" width="14" style="36" customWidth="1"/>
    <col min="11" max="11" width="0.5703125" style="35" customWidth="1"/>
    <col min="12" max="12" width="14" style="36" customWidth="1"/>
    <col min="13" max="13" width="0.5703125" style="35" customWidth="1"/>
    <col min="14" max="14" width="14" style="36" customWidth="1"/>
    <col min="15" max="15" width="0.5703125" style="35" customWidth="1"/>
    <col min="16" max="16" width="14" style="36" customWidth="1"/>
    <col min="17" max="16384" width="9.28515625" style="98"/>
  </cols>
  <sheetData>
    <row r="1" spans="1:16" ht="21.75" customHeight="1">
      <c r="A1" s="95" t="s">
        <v>47</v>
      </c>
      <c r="B1" s="96"/>
      <c r="C1" s="96"/>
      <c r="P1" s="151" t="s">
        <v>109</v>
      </c>
    </row>
    <row r="2" spans="1:16" ht="21.75" customHeight="1">
      <c r="A2" s="95" t="s">
        <v>146</v>
      </c>
      <c r="B2" s="96"/>
      <c r="C2" s="96"/>
    </row>
    <row r="3" spans="1:16" ht="21.75" customHeight="1">
      <c r="A3" s="164" t="s">
        <v>160</v>
      </c>
      <c r="B3" s="99"/>
      <c r="C3" s="99"/>
      <c r="D3" s="100"/>
      <c r="E3" s="37"/>
      <c r="F3" s="38"/>
      <c r="G3" s="37"/>
      <c r="H3" s="38"/>
      <c r="I3" s="37"/>
      <c r="J3" s="38"/>
      <c r="K3" s="37"/>
      <c r="L3" s="38"/>
      <c r="M3" s="37"/>
      <c r="N3" s="38"/>
      <c r="O3" s="37"/>
      <c r="P3" s="38"/>
    </row>
    <row r="4" spans="1:16" ht="20.85" customHeight="1"/>
    <row r="5" spans="1:16" ht="20.85" customHeight="1">
      <c r="B5" s="41"/>
      <c r="C5" s="41"/>
      <c r="D5" s="101"/>
      <c r="E5" s="41"/>
      <c r="F5" s="40"/>
      <c r="G5" s="39"/>
      <c r="H5" s="40"/>
      <c r="I5" s="39"/>
      <c r="J5" s="40"/>
      <c r="K5" s="39"/>
      <c r="L5" s="40"/>
      <c r="M5" s="39"/>
      <c r="N5" s="40"/>
      <c r="O5" s="39"/>
      <c r="P5" s="40" t="s">
        <v>113</v>
      </c>
    </row>
    <row r="6" spans="1:16" ht="20.85" customHeight="1">
      <c r="D6" s="102"/>
      <c r="E6" s="2"/>
      <c r="F6" s="43"/>
      <c r="G6" s="2"/>
      <c r="H6" s="3"/>
      <c r="I6" s="2"/>
      <c r="K6" s="2"/>
      <c r="L6" s="169" t="s">
        <v>14</v>
      </c>
      <c r="M6" s="169"/>
      <c r="N6" s="169"/>
      <c r="O6" s="2"/>
      <c r="P6" s="3"/>
    </row>
    <row r="7" spans="1:16" ht="20.85" customHeight="1">
      <c r="D7" s="102"/>
      <c r="E7" s="2"/>
      <c r="F7" s="43"/>
      <c r="G7" s="2"/>
      <c r="H7" s="3"/>
      <c r="I7" s="2"/>
      <c r="J7" s="24"/>
      <c r="K7" s="2"/>
      <c r="L7" s="169" t="s">
        <v>123</v>
      </c>
      <c r="M7" s="169"/>
      <c r="N7" s="169"/>
      <c r="O7" s="2"/>
      <c r="P7" s="3"/>
    </row>
    <row r="8" spans="1:16" ht="20.85" customHeight="1">
      <c r="D8" s="4"/>
      <c r="E8" s="2"/>
      <c r="F8" s="3"/>
      <c r="G8" s="2"/>
      <c r="H8" s="3"/>
      <c r="I8" s="2"/>
      <c r="J8" s="149" t="s">
        <v>66</v>
      </c>
      <c r="K8" s="2"/>
      <c r="L8" s="104" t="s">
        <v>22</v>
      </c>
      <c r="M8" s="2"/>
      <c r="N8" s="159" t="s">
        <v>24</v>
      </c>
      <c r="O8" s="2"/>
      <c r="P8" s="3"/>
    </row>
    <row r="9" spans="1:16" ht="20.85" customHeight="1">
      <c r="D9" s="103"/>
      <c r="E9" s="2"/>
      <c r="F9" s="104" t="s">
        <v>25</v>
      </c>
      <c r="G9" s="2"/>
      <c r="H9" s="104" t="s">
        <v>105</v>
      </c>
      <c r="I9" s="2"/>
      <c r="J9" s="3" t="s">
        <v>26</v>
      </c>
      <c r="K9" s="2"/>
      <c r="L9" s="104" t="s">
        <v>23</v>
      </c>
      <c r="M9" s="2"/>
      <c r="N9" s="159" t="s">
        <v>28</v>
      </c>
      <c r="O9" s="2"/>
      <c r="P9" s="3" t="s">
        <v>29</v>
      </c>
    </row>
    <row r="10" spans="1:16" ht="20.85" customHeight="1">
      <c r="D10" s="103"/>
      <c r="E10" s="2"/>
      <c r="F10" s="104" t="s">
        <v>30</v>
      </c>
      <c r="G10" s="2"/>
      <c r="H10" s="104" t="s">
        <v>31</v>
      </c>
      <c r="I10" s="2"/>
      <c r="J10" s="3" t="s">
        <v>32</v>
      </c>
      <c r="K10" s="2"/>
      <c r="L10" s="104" t="s">
        <v>27</v>
      </c>
      <c r="M10" s="2"/>
      <c r="N10" s="159" t="s">
        <v>33</v>
      </c>
      <c r="O10" s="2"/>
      <c r="P10" s="3" t="s">
        <v>9</v>
      </c>
    </row>
    <row r="11" spans="1:16" ht="20.85" customHeight="1">
      <c r="D11" s="24"/>
      <c r="E11" s="2"/>
      <c r="F11" s="42" t="s">
        <v>111</v>
      </c>
      <c r="G11" s="2"/>
      <c r="H11" s="42" t="s">
        <v>111</v>
      </c>
      <c r="I11" s="2"/>
      <c r="J11" s="42" t="s">
        <v>111</v>
      </c>
      <c r="K11" s="2"/>
      <c r="L11" s="42" t="s">
        <v>111</v>
      </c>
      <c r="M11" s="2"/>
      <c r="N11" s="42" t="s">
        <v>111</v>
      </c>
      <c r="O11" s="2"/>
      <c r="P11" s="42" t="s">
        <v>111</v>
      </c>
    </row>
    <row r="12" spans="1:16" ht="8.1" customHeight="1">
      <c r="D12" s="6"/>
      <c r="E12" s="2"/>
      <c r="F12" s="5"/>
      <c r="G12" s="2"/>
      <c r="H12" s="5"/>
      <c r="I12" s="2"/>
      <c r="J12" s="5"/>
      <c r="K12" s="2"/>
      <c r="L12" s="5"/>
      <c r="M12" s="2"/>
      <c r="N12" s="3"/>
      <c r="O12" s="2"/>
      <c r="P12" s="5"/>
    </row>
    <row r="13" spans="1:16" ht="20.85" customHeight="1">
      <c r="A13" s="95" t="s">
        <v>163</v>
      </c>
      <c r="B13" s="105"/>
      <c r="D13" s="106"/>
      <c r="E13" s="36"/>
      <c r="F13" s="43">
        <v>20963711</v>
      </c>
      <c r="G13" s="43"/>
      <c r="H13" s="43">
        <v>-7627555</v>
      </c>
      <c r="I13" s="43"/>
      <c r="J13" s="43">
        <v>-870546</v>
      </c>
      <c r="K13" s="43"/>
      <c r="L13" s="43">
        <v>-159896</v>
      </c>
      <c r="M13" s="43"/>
      <c r="N13" s="43">
        <f>SUM(L13:M13)</f>
        <v>-159896</v>
      </c>
      <c r="O13" s="43"/>
      <c r="P13" s="43">
        <f>SUM(F13,H13,J13,N13)</f>
        <v>12305714</v>
      </c>
    </row>
    <row r="14" spans="1:16" ht="20.85" customHeight="1">
      <c r="A14" s="95" t="s">
        <v>147</v>
      </c>
      <c r="B14" s="95"/>
      <c r="D14" s="106"/>
      <c r="E14" s="36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</row>
    <row r="15" spans="1:16" ht="20.85" customHeight="1">
      <c r="A15" s="98" t="s">
        <v>106</v>
      </c>
      <c r="B15" s="107"/>
      <c r="D15" s="106"/>
      <c r="E15" s="36"/>
      <c r="F15" s="43">
        <v>167492</v>
      </c>
      <c r="G15" s="43"/>
      <c r="H15" s="43">
        <v>-155902</v>
      </c>
      <c r="I15" s="43"/>
      <c r="J15" s="43">
        <v>0</v>
      </c>
      <c r="K15" s="43"/>
      <c r="L15" s="43">
        <v>0</v>
      </c>
      <c r="M15" s="43"/>
      <c r="N15" s="43">
        <f>SUM(L15:M15)</f>
        <v>0</v>
      </c>
      <c r="O15" s="43"/>
      <c r="P15" s="43">
        <f>SUM(F15,H15,J15,N15)</f>
        <v>11590</v>
      </c>
    </row>
    <row r="16" spans="1:16" ht="20.85" customHeight="1">
      <c r="A16" s="98" t="s">
        <v>150</v>
      </c>
      <c r="D16" s="106"/>
      <c r="E16" s="108"/>
      <c r="F16" s="43">
        <v>0</v>
      </c>
      <c r="G16" s="43"/>
      <c r="H16" s="43">
        <v>0</v>
      </c>
      <c r="I16" s="43"/>
      <c r="J16" s="43">
        <v>81158</v>
      </c>
      <c r="K16" s="43"/>
      <c r="L16" s="43">
        <v>0</v>
      </c>
      <c r="M16" s="43"/>
      <c r="N16" s="43">
        <f>SUM(L16:M16)</f>
        <v>0</v>
      </c>
      <c r="O16" s="43"/>
      <c r="P16" s="43">
        <f>SUM(F16,H16,J16,N16)</f>
        <v>81158</v>
      </c>
    </row>
    <row r="17" spans="1:16" ht="6" customHeight="1">
      <c r="A17" s="109"/>
      <c r="D17" s="106"/>
      <c r="E17" s="108"/>
      <c r="F17" s="44"/>
      <c r="G17" s="43"/>
      <c r="H17" s="44"/>
      <c r="I17" s="43"/>
      <c r="J17" s="44"/>
      <c r="K17" s="43"/>
      <c r="L17" s="44"/>
      <c r="M17" s="43"/>
      <c r="N17" s="44"/>
      <c r="O17" s="43"/>
      <c r="P17" s="44"/>
    </row>
    <row r="18" spans="1:16" ht="20.85" customHeight="1" thickBot="1">
      <c r="A18" s="165" t="s">
        <v>149</v>
      </c>
      <c r="D18" s="106"/>
      <c r="E18" s="108"/>
      <c r="F18" s="45">
        <f>SUM(F13:F16)</f>
        <v>21131203</v>
      </c>
      <c r="G18" s="43"/>
      <c r="H18" s="45">
        <f>SUM(H13:H16)</f>
        <v>-7783457</v>
      </c>
      <c r="I18" s="43"/>
      <c r="J18" s="45">
        <f>SUM(J13:J16)</f>
        <v>-789388</v>
      </c>
      <c r="K18" s="43"/>
      <c r="L18" s="45">
        <f>SUM(L13:L16)</f>
        <v>-159896</v>
      </c>
      <c r="M18" s="43"/>
      <c r="N18" s="45">
        <f>SUM(N13:N16)</f>
        <v>-159896</v>
      </c>
      <c r="O18" s="43"/>
      <c r="P18" s="45">
        <f>SUM(P13:P16)</f>
        <v>12398462</v>
      </c>
    </row>
    <row r="19" spans="1:16" ht="20.85" customHeight="1" thickTop="1">
      <c r="A19" s="95"/>
      <c r="B19" s="95"/>
      <c r="D19" s="106"/>
      <c r="E19" s="36"/>
      <c r="G19" s="36"/>
      <c r="I19" s="36"/>
      <c r="K19" s="36"/>
      <c r="M19" s="36"/>
      <c r="O19" s="36"/>
    </row>
    <row r="20" spans="1:16" ht="20.85" customHeight="1">
      <c r="A20" s="95" t="s">
        <v>164</v>
      </c>
      <c r="B20" s="105"/>
      <c r="D20" s="106"/>
      <c r="E20" s="36"/>
      <c r="F20" s="143">
        <v>25251839</v>
      </c>
      <c r="G20" s="43"/>
      <c r="H20" s="143">
        <v>-11618945</v>
      </c>
      <c r="I20" s="43"/>
      <c r="J20" s="143">
        <v>-549179</v>
      </c>
      <c r="K20" s="43"/>
      <c r="L20" s="143">
        <v>-167759</v>
      </c>
      <c r="M20" s="43"/>
      <c r="N20" s="143">
        <f>SUM(L20:M20)</f>
        <v>-167759</v>
      </c>
      <c r="O20" s="43"/>
      <c r="P20" s="143">
        <f>SUM(F20,H20,J20,N20)</f>
        <v>12915956</v>
      </c>
    </row>
    <row r="21" spans="1:16" ht="20.85" customHeight="1">
      <c r="A21" s="95" t="s">
        <v>147</v>
      </c>
      <c r="B21" s="95"/>
      <c r="D21" s="106"/>
      <c r="E21" s="36"/>
      <c r="F21" s="143"/>
      <c r="G21" s="43"/>
      <c r="H21" s="143"/>
      <c r="I21" s="43"/>
      <c r="J21" s="143"/>
      <c r="K21" s="43"/>
      <c r="L21" s="143"/>
      <c r="M21" s="43"/>
      <c r="N21" s="143"/>
      <c r="O21" s="43"/>
      <c r="P21" s="143"/>
    </row>
    <row r="22" spans="1:16" ht="20.85" customHeight="1">
      <c r="A22" s="98" t="s">
        <v>148</v>
      </c>
      <c r="D22" s="106"/>
      <c r="E22" s="108"/>
      <c r="F22" s="143">
        <v>0</v>
      </c>
      <c r="G22" s="43"/>
      <c r="H22" s="143">
        <v>0</v>
      </c>
      <c r="I22" s="43"/>
      <c r="J22" s="143">
        <f>'5'!J33</f>
        <v>-30786</v>
      </c>
      <c r="K22" s="43"/>
      <c r="L22" s="143">
        <v>0</v>
      </c>
      <c r="M22" s="43"/>
      <c r="N22" s="143">
        <f t="shared" ref="N22" si="0">SUM(L22:M22)</f>
        <v>0</v>
      </c>
      <c r="O22" s="43"/>
      <c r="P22" s="143">
        <f t="shared" ref="P22" si="1">SUM(F22,H22,J22,N22)</f>
        <v>-30786</v>
      </c>
    </row>
    <row r="23" spans="1:16" ht="6" customHeight="1">
      <c r="A23" s="109"/>
      <c r="D23" s="106"/>
      <c r="E23" s="108"/>
      <c r="F23" s="144"/>
      <c r="G23" s="43"/>
      <c r="H23" s="144"/>
      <c r="I23" s="43"/>
      <c r="J23" s="144"/>
      <c r="K23" s="43"/>
      <c r="L23" s="144"/>
      <c r="M23" s="43"/>
      <c r="N23" s="144"/>
      <c r="O23" s="43"/>
      <c r="P23" s="144"/>
    </row>
    <row r="24" spans="1:16" ht="20.85" customHeight="1" thickBot="1">
      <c r="A24" s="165" t="s">
        <v>151</v>
      </c>
      <c r="D24" s="106"/>
      <c r="E24" s="108"/>
      <c r="F24" s="145">
        <f>SUM(F20:F22)</f>
        <v>25251839</v>
      </c>
      <c r="G24" s="43"/>
      <c r="H24" s="145">
        <f>SUM(H20:H22)</f>
        <v>-11618945</v>
      </c>
      <c r="I24" s="43"/>
      <c r="J24" s="145">
        <f>SUM(J20:J22)</f>
        <v>-579965</v>
      </c>
      <c r="K24" s="43"/>
      <c r="L24" s="145">
        <f>SUM(L20:L22)</f>
        <v>-167759</v>
      </c>
      <c r="M24" s="43"/>
      <c r="N24" s="145">
        <f>SUM(N20:N22)</f>
        <v>-167759</v>
      </c>
      <c r="O24" s="43"/>
      <c r="P24" s="145">
        <f>SUM(P20:P22)</f>
        <v>12885170</v>
      </c>
    </row>
    <row r="25" spans="1:16" ht="20.85" customHeight="1" thickTop="1">
      <c r="A25" s="95"/>
      <c r="E25" s="108"/>
      <c r="G25" s="36"/>
      <c r="I25" s="36"/>
      <c r="K25" s="36"/>
      <c r="M25" s="36"/>
      <c r="O25" s="36"/>
    </row>
    <row r="26" spans="1:16" ht="20.85" customHeight="1">
      <c r="A26" s="95"/>
      <c r="E26" s="108"/>
      <c r="G26" s="36"/>
      <c r="I26" s="36"/>
      <c r="K26" s="36"/>
      <c r="M26" s="36"/>
      <c r="O26" s="36"/>
    </row>
    <row r="27" spans="1:16" ht="17.25" customHeight="1">
      <c r="A27" s="95"/>
      <c r="E27" s="108"/>
      <c r="G27" s="36"/>
      <c r="I27" s="36"/>
      <c r="K27" s="36"/>
      <c r="M27" s="36"/>
      <c r="O27" s="36"/>
    </row>
    <row r="28" spans="1:16" ht="22.15" customHeight="1">
      <c r="A28" s="110" t="str">
        <f>'3-4'!A47:L47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111"/>
      <c r="C28" s="112"/>
      <c r="D28" s="100"/>
      <c r="E28" s="37"/>
      <c r="F28" s="38"/>
      <c r="G28" s="46"/>
      <c r="H28" s="38"/>
      <c r="I28" s="46"/>
      <c r="J28" s="38"/>
      <c r="K28" s="46"/>
      <c r="L28" s="38"/>
      <c r="M28" s="46"/>
      <c r="N28" s="38"/>
      <c r="O28" s="46"/>
      <c r="P28" s="38"/>
    </row>
  </sheetData>
  <mergeCells count="2">
    <mergeCell ref="L6:N6"/>
    <mergeCell ref="L7:N7"/>
  </mergeCells>
  <pageMargins left="0.51181102362204722" right="0.51181102362204722" top="0.51181102362204722" bottom="0.59055118110236227" header="0.47244094488188981" footer="0.39370078740157483"/>
  <pageSetup paperSize="9" scale="99" firstPageNumber="7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L96"/>
  <sheetViews>
    <sheetView tabSelected="1" zoomScaleNormal="100" zoomScaleSheetLayoutView="145" workbookViewId="0">
      <selection activeCell="C4" sqref="C4"/>
    </sheetView>
  </sheetViews>
  <sheetFormatPr defaultColWidth="9.28515625" defaultRowHeight="21.75" customHeight="1"/>
  <cols>
    <col min="1" max="2" width="1.7109375" style="7" customWidth="1"/>
    <col min="3" max="3" width="37.140625" style="7" customWidth="1"/>
    <col min="4" max="4" width="7.5703125" style="113" customWidth="1"/>
    <col min="5" max="5" width="0.5703125" style="7" customWidth="1"/>
    <col min="6" max="6" width="12.28515625" style="10" customWidth="1"/>
    <col min="7" max="7" width="0.5703125" style="49" customWidth="1"/>
    <col min="8" max="8" width="12.28515625" style="10" customWidth="1"/>
    <col min="9" max="9" width="0.5703125" style="50" customWidth="1"/>
    <col min="10" max="10" width="12.28515625" style="10" customWidth="1"/>
    <col min="11" max="11" width="0.5703125" style="49" customWidth="1"/>
    <col min="12" max="12" width="12.28515625" style="10" customWidth="1"/>
    <col min="13" max="13" width="9.28515625" style="51"/>
    <col min="14" max="14" width="9.5703125" style="51" customWidth="1"/>
    <col min="15" max="16384" width="9.28515625" style="51"/>
  </cols>
  <sheetData>
    <row r="1" spans="1:12" ht="21.75" customHeight="1">
      <c r="A1" s="47" t="s">
        <v>47</v>
      </c>
      <c r="B1" s="47"/>
      <c r="C1" s="47"/>
      <c r="L1" s="151" t="s">
        <v>109</v>
      </c>
    </row>
    <row r="2" spans="1:12" ht="21.75" customHeight="1">
      <c r="A2" s="47" t="s">
        <v>34</v>
      </c>
      <c r="B2" s="47"/>
      <c r="C2" s="47"/>
    </row>
    <row r="3" spans="1:12" ht="21.75" customHeight="1">
      <c r="A3" s="161" t="s">
        <v>160</v>
      </c>
      <c r="B3" s="52"/>
      <c r="C3" s="52"/>
      <c r="D3" s="114"/>
      <c r="E3" s="34"/>
      <c r="F3" s="70"/>
      <c r="G3" s="54"/>
      <c r="H3" s="70"/>
      <c r="I3" s="55"/>
      <c r="J3" s="70"/>
      <c r="K3" s="54"/>
      <c r="L3" s="70"/>
    </row>
    <row r="5" spans="1:12" ht="18.600000000000001" customHeight="1">
      <c r="F5" s="166" t="s">
        <v>112</v>
      </c>
      <c r="G5" s="166"/>
      <c r="H5" s="166"/>
    </row>
    <row r="6" spans="1:12" ht="18.600000000000001" customHeight="1">
      <c r="A6" s="51"/>
      <c r="D6" s="115"/>
      <c r="E6" s="47"/>
      <c r="F6" s="167" t="s">
        <v>53</v>
      </c>
      <c r="G6" s="167"/>
      <c r="H6" s="167"/>
      <c r="I6" s="26"/>
      <c r="J6" s="167" t="s">
        <v>113</v>
      </c>
      <c r="K6" s="167"/>
      <c r="L6" s="167"/>
    </row>
    <row r="7" spans="1:12" ht="18.600000000000001" customHeight="1">
      <c r="D7" s="116"/>
      <c r="E7" s="47"/>
      <c r="F7" s="151" t="s">
        <v>141</v>
      </c>
      <c r="G7" s="58"/>
      <c r="H7" s="151" t="s">
        <v>48</v>
      </c>
      <c r="I7" s="59"/>
      <c r="J7" s="151" t="s">
        <v>141</v>
      </c>
      <c r="K7" s="58"/>
      <c r="L7" s="151" t="s">
        <v>48</v>
      </c>
    </row>
    <row r="8" spans="1:12" ht="18.600000000000001" customHeight="1">
      <c r="D8" s="117" t="s">
        <v>0</v>
      </c>
      <c r="E8" s="47"/>
      <c r="F8" s="42" t="s">
        <v>111</v>
      </c>
      <c r="G8" s="61"/>
      <c r="H8" s="42" t="s">
        <v>111</v>
      </c>
      <c r="I8" s="62"/>
      <c r="J8" s="42" t="s">
        <v>111</v>
      </c>
      <c r="K8" s="61"/>
      <c r="L8" s="42" t="s">
        <v>111</v>
      </c>
    </row>
    <row r="9" spans="1:12" ht="6" customHeight="1">
      <c r="D9" s="116"/>
      <c r="E9" s="47"/>
      <c r="F9" s="152"/>
      <c r="G9" s="61"/>
      <c r="H9" s="154"/>
      <c r="I9" s="62"/>
      <c r="J9" s="152"/>
      <c r="K9" s="61"/>
      <c r="L9" s="154"/>
    </row>
    <row r="10" spans="1:12" ht="18.600000000000001" customHeight="1">
      <c r="A10" s="47" t="s">
        <v>35</v>
      </c>
      <c r="D10" s="64"/>
      <c r="F10" s="132"/>
      <c r="J10" s="132"/>
    </row>
    <row r="11" spans="1:12" ht="18.600000000000001" customHeight="1">
      <c r="A11" s="7" t="s">
        <v>152</v>
      </c>
      <c r="D11" s="64"/>
      <c r="F11" s="146">
        <f>'5'!F30</f>
        <v>-8007</v>
      </c>
      <c r="G11" s="118"/>
      <c r="H11" s="118">
        <v>-267504</v>
      </c>
      <c r="I11" s="118"/>
      <c r="J11" s="146">
        <f>'5'!J30</f>
        <v>-8007</v>
      </c>
      <c r="K11" s="118"/>
      <c r="L11" s="118">
        <v>101082</v>
      </c>
    </row>
    <row r="12" spans="1:12" ht="18.600000000000001" customHeight="1">
      <c r="A12" s="7" t="s">
        <v>80</v>
      </c>
      <c r="D12" s="64"/>
      <c r="F12" s="146"/>
      <c r="G12" s="118"/>
      <c r="H12" s="118"/>
      <c r="I12" s="118"/>
      <c r="J12" s="146"/>
      <c r="K12" s="118"/>
      <c r="L12" s="118"/>
    </row>
    <row r="13" spans="1:12" ht="18.600000000000001" customHeight="1">
      <c r="B13" s="7" t="s">
        <v>122</v>
      </c>
      <c r="D13" s="64"/>
      <c r="F13" s="146"/>
      <c r="G13" s="118"/>
      <c r="H13" s="118"/>
      <c r="I13" s="118"/>
      <c r="J13" s="146"/>
      <c r="K13" s="118"/>
      <c r="L13" s="118"/>
    </row>
    <row r="14" spans="1:12" ht="18.600000000000001" customHeight="1">
      <c r="A14" s="7" t="s">
        <v>36</v>
      </c>
      <c r="B14" s="7" t="s">
        <v>37</v>
      </c>
      <c r="D14" s="64"/>
      <c r="F14" s="146">
        <v>4430</v>
      </c>
      <c r="G14" s="118"/>
      <c r="H14" s="118">
        <v>2791</v>
      </c>
      <c r="I14" s="118"/>
      <c r="J14" s="146">
        <v>4430</v>
      </c>
      <c r="K14" s="118"/>
      <c r="L14" s="118">
        <v>2791</v>
      </c>
    </row>
    <row r="15" spans="1:12" ht="18.600000000000001" customHeight="1">
      <c r="B15" s="14" t="s">
        <v>115</v>
      </c>
      <c r="D15" s="64"/>
      <c r="F15" s="146">
        <v>-2891</v>
      </c>
      <c r="G15" s="118"/>
      <c r="H15" s="118">
        <v>-3283</v>
      </c>
      <c r="I15" s="118"/>
      <c r="J15" s="146">
        <v>-2891</v>
      </c>
      <c r="K15" s="118"/>
      <c r="L15" s="118">
        <v>-3283</v>
      </c>
    </row>
    <row r="16" spans="1:12" ht="18.600000000000001" customHeight="1">
      <c r="B16" s="14" t="s">
        <v>167</v>
      </c>
      <c r="D16" s="64">
        <v>21.2</v>
      </c>
      <c r="F16" s="146">
        <v>102909</v>
      </c>
      <c r="G16" s="118"/>
      <c r="H16" s="118">
        <v>0</v>
      </c>
      <c r="I16" s="118"/>
      <c r="J16" s="146">
        <v>102909</v>
      </c>
      <c r="K16" s="118"/>
      <c r="L16" s="118">
        <v>0</v>
      </c>
    </row>
    <row r="17" spans="1:12" ht="18.600000000000001" customHeight="1">
      <c r="B17" s="7" t="s">
        <v>81</v>
      </c>
      <c r="D17" s="64"/>
      <c r="F17" s="146"/>
      <c r="G17" s="118"/>
      <c r="H17" s="118"/>
      <c r="I17" s="118"/>
      <c r="J17" s="146"/>
      <c r="K17" s="118"/>
      <c r="L17" s="118"/>
    </row>
    <row r="18" spans="1:12" ht="18.600000000000001" customHeight="1">
      <c r="C18" s="7" t="s">
        <v>82</v>
      </c>
      <c r="D18" s="64"/>
      <c r="F18" s="146">
        <v>10150</v>
      </c>
      <c r="G18" s="118"/>
      <c r="H18" s="118">
        <v>2516</v>
      </c>
      <c r="I18" s="118"/>
      <c r="J18" s="146">
        <v>10150</v>
      </c>
      <c r="K18" s="118"/>
      <c r="L18" s="118">
        <v>2516</v>
      </c>
    </row>
    <row r="19" spans="1:12" ht="18.600000000000001" customHeight="1">
      <c r="B19" s="14" t="s">
        <v>159</v>
      </c>
      <c r="D19" s="64"/>
      <c r="F19" s="146">
        <v>7487</v>
      </c>
      <c r="G19" s="118"/>
      <c r="H19" s="118">
        <v>0</v>
      </c>
      <c r="I19" s="118"/>
      <c r="J19" s="146">
        <v>7487</v>
      </c>
      <c r="K19" s="118"/>
      <c r="L19" s="118">
        <v>0</v>
      </c>
    </row>
    <row r="20" spans="1:12" ht="18.600000000000001" customHeight="1">
      <c r="B20" s="14" t="s">
        <v>120</v>
      </c>
      <c r="D20" s="64"/>
      <c r="F20" s="132">
        <v>-28562</v>
      </c>
      <c r="G20" s="118"/>
      <c r="H20" s="118">
        <v>4357</v>
      </c>
      <c r="I20" s="118"/>
      <c r="J20" s="132">
        <v>-28562</v>
      </c>
      <c r="K20" s="118"/>
      <c r="L20" s="118">
        <v>4357</v>
      </c>
    </row>
    <row r="21" spans="1:12" ht="18.600000000000001" customHeight="1">
      <c r="A21" s="51"/>
      <c r="B21" s="7" t="s">
        <v>83</v>
      </c>
      <c r="D21" s="64"/>
      <c r="F21" s="146">
        <v>0</v>
      </c>
      <c r="G21" s="118"/>
      <c r="H21" s="118">
        <v>368586</v>
      </c>
      <c r="I21" s="118"/>
      <c r="J21" s="146">
        <v>0</v>
      </c>
      <c r="K21" s="118"/>
      <c r="L21" s="118">
        <v>0</v>
      </c>
    </row>
    <row r="22" spans="1:12" ht="18.600000000000001" customHeight="1">
      <c r="B22" s="14" t="s">
        <v>136</v>
      </c>
      <c r="D22" s="64"/>
      <c r="F22" s="146">
        <v>1635</v>
      </c>
      <c r="G22" s="118"/>
      <c r="H22" s="118">
        <v>2402</v>
      </c>
      <c r="I22" s="118"/>
      <c r="J22" s="146">
        <v>1635</v>
      </c>
      <c r="K22" s="118"/>
      <c r="L22" s="118">
        <v>2402</v>
      </c>
    </row>
    <row r="23" spans="1:12" ht="18.600000000000001" customHeight="1">
      <c r="A23" s="51"/>
      <c r="B23" s="14" t="s">
        <v>127</v>
      </c>
      <c r="D23" s="64"/>
      <c r="F23" s="146">
        <v>1032</v>
      </c>
      <c r="G23" s="118"/>
      <c r="H23" s="118">
        <v>226</v>
      </c>
      <c r="I23" s="118"/>
      <c r="J23" s="146">
        <v>1032</v>
      </c>
      <c r="K23" s="118"/>
      <c r="L23" s="118">
        <v>226</v>
      </c>
    </row>
    <row r="24" spans="1:12" ht="18.600000000000001" customHeight="1">
      <c r="A24" s="51"/>
      <c r="B24" s="7" t="s">
        <v>84</v>
      </c>
      <c r="D24" s="64"/>
      <c r="F24" s="146">
        <v>685</v>
      </c>
      <c r="G24" s="118"/>
      <c r="H24" s="118">
        <v>473</v>
      </c>
      <c r="I24" s="118"/>
      <c r="J24" s="146">
        <v>685</v>
      </c>
      <c r="K24" s="118"/>
      <c r="L24" s="118">
        <v>473</v>
      </c>
    </row>
    <row r="25" spans="1:12" ht="18.600000000000001" customHeight="1">
      <c r="A25" s="51"/>
      <c r="B25" s="7" t="s">
        <v>85</v>
      </c>
      <c r="D25" s="64"/>
      <c r="F25" s="134">
        <v>-156704</v>
      </c>
      <c r="G25" s="118"/>
      <c r="H25" s="70">
        <v>-135478</v>
      </c>
      <c r="I25" s="118"/>
      <c r="J25" s="134">
        <v>-156704</v>
      </c>
      <c r="K25" s="118"/>
      <c r="L25" s="70">
        <v>-135478</v>
      </c>
    </row>
    <row r="26" spans="1:12" ht="18.600000000000001" customHeight="1">
      <c r="A26" s="7" t="s">
        <v>87</v>
      </c>
      <c r="C26" s="51"/>
      <c r="D26" s="64"/>
      <c r="F26" s="130"/>
      <c r="G26" s="51"/>
      <c r="H26" s="66"/>
      <c r="I26" s="51"/>
      <c r="J26" s="130"/>
      <c r="K26" s="51"/>
      <c r="L26" s="66"/>
    </row>
    <row r="27" spans="1:12" ht="18.600000000000001" customHeight="1">
      <c r="A27" s="7" t="s">
        <v>86</v>
      </c>
      <c r="B27" s="7" t="s">
        <v>88</v>
      </c>
      <c r="C27" s="51"/>
      <c r="D27" s="64"/>
      <c r="F27" s="132">
        <f>SUM(F11:F25)</f>
        <v>-67836</v>
      </c>
      <c r="G27" s="66"/>
      <c r="H27" s="10">
        <f>SUM(H11:H25)</f>
        <v>-24914</v>
      </c>
      <c r="I27" s="11"/>
      <c r="J27" s="132">
        <f>SUM(J11:J25)</f>
        <v>-67836</v>
      </c>
      <c r="K27" s="11"/>
      <c r="L27" s="10">
        <f>SUM(L11:L25)</f>
        <v>-24914</v>
      </c>
    </row>
    <row r="28" spans="1:12" ht="5.0999999999999996" customHeight="1">
      <c r="C28" s="51"/>
      <c r="D28" s="64"/>
      <c r="F28" s="132"/>
      <c r="G28" s="66"/>
      <c r="I28" s="11"/>
      <c r="J28" s="132"/>
      <c r="K28" s="11"/>
    </row>
    <row r="29" spans="1:12" ht="18.600000000000001" customHeight="1">
      <c r="A29" s="7" t="s">
        <v>89</v>
      </c>
      <c r="B29" s="51"/>
      <c r="D29" s="64"/>
      <c r="E29" s="47"/>
      <c r="F29" s="130"/>
      <c r="G29" s="66"/>
      <c r="H29" s="66"/>
      <c r="I29" s="92"/>
      <c r="J29" s="140"/>
      <c r="K29" s="93"/>
      <c r="L29" s="31"/>
    </row>
    <row r="30" spans="1:12" ht="18.600000000000001" customHeight="1">
      <c r="B30" s="14" t="s">
        <v>90</v>
      </c>
      <c r="C30" s="51"/>
      <c r="D30" s="64"/>
      <c r="E30" s="47"/>
      <c r="F30" s="141">
        <v>9753</v>
      </c>
      <c r="G30" s="66"/>
      <c r="H30" s="66">
        <v>37841</v>
      </c>
      <c r="I30" s="92"/>
      <c r="J30" s="141">
        <v>9753</v>
      </c>
      <c r="K30" s="93"/>
      <c r="L30" s="66">
        <v>37841</v>
      </c>
    </row>
    <row r="31" spans="1:12" ht="18.600000000000001" customHeight="1">
      <c r="B31" s="14" t="s">
        <v>91</v>
      </c>
      <c r="C31" s="51"/>
      <c r="D31" s="64"/>
      <c r="E31" s="47"/>
      <c r="F31" s="141">
        <v>-316310</v>
      </c>
      <c r="G31" s="66"/>
      <c r="H31" s="66">
        <v>-265988</v>
      </c>
      <c r="I31" s="92"/>
      <c r="J31" s="141">
        <v>-316310</v>
      </c>
      <c r="K31" s="93"/>
      <c r="L31" s="66">
        <v>-265988</v>
      </c>
    </row>
    <row r="32" spans="1:12" ht="18.600000000000001" customHeight="1">
      <c r="B32" s="14" t="s">
        <v>93</v>
      </c>
      <c r="C32" s="51"/>
      <c r="D32" s="64"/>
      <c r="E32" s="47"/>
      <c r="F32" s="130"/>
      <c r="G32" s="66"/>
      <c r="H32" s="66"/>
      <c r="I32" s="92"/>
      <c r="J32" s="141"/>
      <c r="K32" s="93"/>
      <c r="L32" s="66"/>
    </row>
    <row r="33" spans="1:12" ht="18.600000000000001" customHeight="1">
      <c r="B33" s="14"/>
      <c r="C33" s="51" t="s">
        <v>94</v>
      </c>
      <c r="D33" s="64"/>
      <c r="E33" s="47"/>
      <c r="F33" s="130">
        <v>194388</v>
      </c>
      <c r="G33" s="66"/>
      <c r="H33" s="66">
        <v>-19330</v>
      </c>
      <c r="I33" s="92"/>
      <c r="J33" s="141">
        <v>194388</v>
      </c>
      <c r="K33" s="93"/>
      <c r="L33" s="66">
        <v>-19330</v>
      </c>
    </row>
    <row r="34" spans="1:12" ht="18.600000000000001" customHeight="1">
      <c r="B34" s="14" t="s">
        <v>92</v>
      </c>
      <c r="C34" s="51"/>
      <c r="D34" s="64"/>
      <c r="E34" s="47"/>
      <c r="F34" s="130">
        <v>-35405</v>
      </c>
      <c r="G34" s="66"/>
      <c r="H34" s="66">
        <v>-12738</v>
      </c>
      <c r="I34" s="92"/>
      <c r="J34" s="141">
        <v>-35405</v>
      </c>
      <c r="K34" s="93"/>
      <c r="L34" s="66">
        <v>-12738</v>
      </c>
    </row>
    <row r="35" spans="1:12" ht="5.0999999999999996" customHeight="1">
      <c r="B35" s="14"/>
      <c r="C35" s="51"/>
      <c r="D35" s="64"/>
      <c r="E35" s="47"/>
      <c r="F35" s="130"/>
      <c r="G35" s="66"/>
      <c r="H35" s="66"/>
      <c r="I35" s="92"/>
      <c r="J35" s="141"/>
      <c r="K35" s="93"/>
      <c r="L35" s="32"/>
    </row>
    <row r="36" spans="1:12" ht="18.600000000000001" customHeight="1">
      <c r="A36" s="7" t="s">
        <v>95</v>
      </c>
      <c r="B36" s="14"/>
      <c r="C36" s="51"/>
      <c r="D36" s="64"/>
      <c r="E36" s="47"/>
      <c r="F36" s="130"/>
      <c r="G36" s="66"/>
      <c r="H36" s="66"/>
      <c r="I36" s="92"/>
      <c r="J36" s="141"/>
      <c r="K36" s="93"/>
      <c r="L36" s="32"/>
    </row>
    <row r="37" spans="1:12" ht="18.600000000000001" customHeight="1">
      <c r="B37" s="14" t="s">
        <v>96</v>
      </c>
      <c r="C37" s="51"/>
      <c r="D37" s="64"/>
      <c r="E37" s="47"/>
      <c r="F37" s="130">
        <v>-15901</v>
      </c>
      <c r="G37" s="66"/>
      <c r="H37" s="66">
        <v>0</v>
      </c>
      <c r="I37" s="92"/>
      <c r="J37" s="141">
        <v>-15901</v>
      </c>
      <c r="K37" s="93"/>
      <c r="L37" s="66">
        <v>0</v>
      </c>
    </row>
    <row r="38" spans="1:12" ht="18.600000000000001" customHeight="1">
      <c r="B38" s="14" t="s">
        <v>97</v>
      </c>
      <c r="C38" s="51"/>
      <c r="D38" s="64"/>
      <c r="E38" s="47"/>
      <c r="F38" s="130">
        <v>28175</v>
      </c>
      <c r="G38" s="66"/>
      <c r="H38" s="66">
        <v>-23913</v>
      </c>
      <c r="I38" s="92"/>
      <c r="J38" s="141">
        <v>28175</v>
      </c>
      <c r="K38" s="93"/>
      <c r="L38" s="66">
        <v>-23913</v>
      </c>
    </row>
    <row r="39" spans="1:12" ht="18.600000000000001" customHeight="1">
      <c r="B39" s="14" t="s">
        <v>98</v>
      </c>
      <c r="C39" s="51"/>
      <c r="D39" s="64"/>
      <c r="E39" s="47"/>
      <c r="F39" s="131">
        <v>12931</v>
      </c>
      <c r="G39" s="66"/>
      <c r="H39" s="67">
        <v>-4715</v>
      </c>
      <c r="I39" s="10"/>
      <c r="J39" s="134">
        <v>12931</v>
      </c>
      <c r="K39" s="10"/>
      <c r="L39" s="67">
        <v>-4715</v>
      </c>
    </row>
    <row r="40" spans="1:12" ht="5.0999999999999996" customHeight="1">
      <c r="A40" s="51"/>
      <c r="D40" s="64"/>
      <c r="E40" s="47"/>
      <c r="F40" s="130"/>
      <c r="G40" s="66"/>
      <c r="H40" s="66"/>
      <c r="I40" s="92"/>
      <c r="J40" s="140"/>
      <c r="K40" s="93"/>
      <c r="L40" s="31"/>
    </row>
    <row r="41" spans="1:12" ht="18.600000000000001" customHeight="1">
      <c r="A41" s="7" t="s">
        <v>116</v>
      </c>
      <c r="B41" s="51"/>
      <c r="C41" s="51"/>
      <c r="D41" s="64"/>
      <c r="E41" s="47"/>
      <c r="F41" s="141">
        <f>SUM(F27:F39)</f>
        <v>-190205</v>
      </c>
      <c r="G41" s="66"/>
      <c r="H41" s="32">
        <f>SUM(H27:H39)</f>
        <v>-313757</v>
      </c>
      <c r="I41" s="92"/>
      <c r="J41" s="141">
        <f>SUM(J27:J39)</f>
        <v>-190205</v>
      </c>
      <c r="K41" s="93"/>
      <c r="L41" s="32">
        <f>SUM(L27:L39)</f>
        <v>-313757</v>
      </c>
    </row>
    <row r="42" spans="1:12" ht="18.600000000000001" customHeight="1">
      <c r="B42" s="51" t="s">
        <v>99</v>
      </c>
      <c r="C42" s="51"/>
      <c r="D42" s="64"/>
      <c r="E42" s="47"/>
      <c r="F42" s="141">
        <v>-287</v>
      </c>
      <c r="G42" s="66"/>
      <c r="H42" s="32">
        <v>-375</v>
      </c>
      <c r="I42" s="92"/>
      <c r="J42" s="141">
        <v>-287</v>
      </c>
      <c r="K42" s="93"/>
      <c r="L42" s="32">
        <v>-375</v>
      </c>
    </row>
    <row r="43" spans="1:12" ht="18.600000000000001" customHeight="1">
      <c r="B43" s="51" t="s">
        <v>100</v>
      </c>
      <c r="C43" s="51"/>
      <c r="D43" s="64"/>
      <c r="E43" s="47"/>
      <c r="F43" s="141">
        <v>10993</v>
      </c>
      <c r="G43" s="66"/>
      <c r="H43" s="32">
        <v>6701</v>
      </c>
      <c r="I43" s="92"/>
      <c r="J43" s="141">
        <v>10993</v>
      </c>
      <c r="K43" s="93"/>
      <c r="L43" s="32">
        <v>6701</v>
      </c>
    </row>
    <row r="44" spans="1:12" ht="18.600000000000001" customHeight="1">
      <c r="B44" s="51" t="s">
        <v>38</v>
      </c>
      <c r="C44" s="51"/>
      <c r="D44" s="64"/>
      <c r="E44" s="47"/>
      <c r="F44" s="141">
        <v>12</v>
      </c>
      <c r="G44" s="66"/>
      <c r="H44" s="32">
        <v>21</v>
      </c>
      <c r="I44" s="92"/>
      <c r="J44" s="141">
        <v>12</v>
      </c>
      <c r="K44" s="93"/>
      <c r="L44" s="32">
        <v>21</v>
      </c>
    </row>
    <row r="45" spans="1:12" ht="18.600000000000001" customHeight="1">
      <c r="B45" s="119" t="s">
        <v>125</v>
      </c>
      <c r="C45" s="51"/>
      <c r="D45" s="64"/>
      <c r="E45" s="47"/>
      <c r="F45" s="141">
        <v>0</v>
      </c>
      <c r="G45" s="66"/>
      <c r="H45" s="32">
        <v>-1335</v>
      </c>
      <c r="I45" s="92"/>
      <c r="J45" s="141">
        <v>0</v>
      </c>
      <c r="K45" s="93"/>
      <c r="L45" s="32">
        <v>-1335</v>
      </c>
    </row>
    <row r="46" spans="1:12" ht="18.600000000000001" customHeight="1">
      <c r="B46" s="119" t="s">
        <v>126</v>
      </c>
      <c r="C46" s="51"/>
      <c r="D46" s="64"/>
      <c r="E46" s="47"/>
      <c r="F46" s="141">
        <v>496</v>
      </c>
      <c r="G46" s="66"/>
      <c r="H46" s="32">
        <v>0</v>
      </c>
      <c r="I46" s="92"/>
      <c r="J46" s="141">
        <v>496</v>
      </c>
      <c r="K46" s="93"/>
      <c r="L46" s="32">
        <v>0</v>
      </c>
    </row>
    <row r="47" spans="1:12" ht="18.600000000000001" customHeight="1">
      <c r="B47" s="14" t="s">
        <v>39</v>
      </c>
      <c r="C47" s="51"/>
      <c r="D47" s="64"/>
      <c r="E47" s="47"/>
      <c r="F47" s="131">
        <v>-510</v>
      </c>
      <c r="G47" s="66"/>
      <c r="H47" s="67">
        <v>-217</v>
      </c>
      <c r="I47" s="92"/>
      <c r="J47" s="147">
        <v>-510</v>
      </c>
      <c r="K47" s="93"/>
      <c r="L47" s="67">
        <v>-217</v>
      </c>
    </row>
    <row r="48" spans="1:12" ht="5.0999999999999996" customHeight="1">
      <c r="C48" s="51"/>
      <c r="D48" s="64"/>
      <c r="E48" s="47"/>
      <c r="F48" s="130"/>
      <c r="G48" s="66"/>
      <c r="H48" s="66"/>
      <c r="I48" s="92"/>
      <c r="J48" s="140"/>
      <c r="K48" s="93"/>
      <c r="L48" s="31"/>
    </row>
    <row r="49" spans="1:12" ht="18.600000000000001" customHeight="1">
      <c r="A49" s="47" t="s">
        <v>137</v>
      </c>
      <c r="B49" s="51"/>
      <c r="C49" s="51"/>
      <c r="D49" s="64"/>
      <c r="E49" s="47"/>
      <c r="F49" s="147">
        <f>SUM(F41:F47)</f>
        <v>-179501</v>
      </c>
      <c r="G49" s="66"/>
      <c r="H49" s="120">
        <f>SUM(H41:H47)</f>
        <v>-308962</v>
      </c>
      <c r="I49" s="92"/>
      <c r="J49" s="147">
        <f>SUM(J41:J47)</f>
        <v>-179501</v>
      </c>
      <c r="K49" s="93"/>
      <c r="L49" s="120">
        <f>SUM(L41:L47)</f>
        <v>-308962</v>
      </c>
    </row>
    <row r="50" spans="1:12" ht="5.25" customHeight="1">
      <c r="D50" s="64"/>
      <c r="F50" s="8"/>
      <c r="G50" s="118"/>
      <c r="H50" s="118"/>
      <c r="I50" s="118"/>
      <c r="J50" s="8"/>
      <c r="K50" s="118"/>
      <c r="L50" s="118"/>
    </row>
    <row r="51" spans="1:12" ht="22.15" customHeight="1">
      <c r="A51" s="168" t="str">
        <f>'3-4'!A47:L47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</row>
    <row r="52" spans="1:12" ht="21.75" customHeight="1">
      <c r="A52" s="47" t="s">
        <v>47</v>
      </c>
      <c r="B52" s="47"/>
      <c r="C52" s="47"/>
      <c r="L52" s="151" t="s">
        <v>109</v>
      </c>
    </row>
    <row r="53" spans="1:12" ht="21.75" customHeight="1">
      <c r="A53" s="47" t="s">
        <v>40</v>
      </c>
      <c r="B53" s="47"/>
      <c r="C53" s="47"/>
    </row>
    <row r="54" spans="1:12" ht="21.75" customHeight="1">
      <c r="A54" s="52" t="s">
        <v>160</v>
      </c>
      <c r="B54" s="52"/>
      <c r="C54" s="52"/>
      <c r="D54" s="114"/>
      <c r="E54" s="34"/>
      <c r="F54" s="70"/>
      <c r="G54" s="54"/>
      <c r="H54" s="70"/>
      <c r="I54" s="55"/>
      <c r="J54" s="70"/>
      <c r="K54" s="54"/>
      <c r="L54" s="70"/>
    </row>
    <row r="56" spans="1:12" ht="21.75" customHeight="1">
      <c r="F56" s="166" t="s">
        <v>112</v>
      </c>
      <c r="G56" s="166"/>
      <c r="H56" s="166"/>
    </row>
    <row r="57" spans="1:12" ht="21.75" customHeight="1">
      <c r="A57" s="51"/>
      <c r="D57" s="115"/>
      <c r="E57" s="47"/>
      <c r="F57" s="167" t="s">
        <v>53</v>
      </c>
      <c r="G57" s="167"/>
      <c r="H57" s="167"/>
      <c r="I57" s="26"/>
      <c r="J57" s="167" t="s">
        <v>113</v>
      </c>
      <c r="K57" s="167"/>
      <c r="L57" s="167"/>
    </row>
    <row r="58" spans="1:12" ht="21.75" customHeight="1">
      <c r="D58" s="115"/>
      <c r="E58" s="47"/>
      <c r="F58" s="151" t="s">
        <v>141</v>
      </c>
      <c r="G58" s="58"/>
      <c r="H58" s="151" t="s">
        <v>48</v>
      </c>
      <c r="I58" s="59"/>
      <c r="J58" s="151" t="s">
        <v>141</v>
      </c>
      <c r="K58" s="58"/>
      <c r="L58" s="151" t="s">
        <v>48</v>
      </c>
    </row>
    <row r="59" spans="1:12" ht="21.75" customHeight="1">
      <c r="D59" s="117" t="s">
        <v>0</v>
      </c>
      <c r="E59" s="47"/>
      <c r="F59" s="42" t="s">
        <v>111</v>
      </c>
      <c r="G59" s="61"/>
      <c r="H59" s="42" t="s">
        <v>111</v>
      </c>
      <c r="I59" s="62"/>
      <c r="J59" s="42" t="s">
        <v>111</v>
      </c>
      <c r="K59" s="61"/>
      <c r="L59" s="42" t="s">
        <v>111</v>
      </c>
    </row>
    <row r="60" spans="1:12" ht="6" customHeight="1">
      <c r="D60" s="64"/>
      <c r="E60" s="47"/>
      <c r="F60" s="152"/>
      <c r="G60" s="61"/>
      <c r="H60" s="154"/>
      <c r="I60" s="62"/>
      <c r="J60" s="152"/>
      <c r="K60" s="61"/>
      <c r="L60" s="154"/>
    </row>
    <row r="61" spans="1:12" ht="21.75" customHeight="1">
      <c r="A61" s="47" t="s">
        <v>41</v>
      </c>
      <c r="D61" s="64"/>
      <c r="E61" s="47"/>
      <c r="F61" s="140"/>
      <c r="G61" s="61"/>
      <c r="H61" s="31"/>
      <c r="I61" s="62"/>
      <c r="J61" s="140"/>
      <c r="K61" s="61"/>
      <c r="L61" s="31"/>
    </row>
    <row r="62" spans="1:12" ht="21.75" customHeight="1">
      <c r="A62" s="7" t="s">
        <v>102</v>
      </c>
      <c r="D62" s="64"/>
      <c r="E62" s="47"/>
      <c r="F62" s="130"/>
      <c r="G62" s="66"/>
      <c r="H62" s="66"/>
      <c r="I62" s="92"/>
      <c r="J62" s="141"/>
      <c r="K62" s="93"/>
      <c r="L62" s="32"/>
    </row>
    <row r="63" spans="1:12" ht="21.75" customHeight="1">
      <c r="A63" s="51"/>
      <c r="B63" s="7" t="s">
        <v>101</v>
      </c>
      <c r="D63" s="64"/>
      <c r="E63" s="47"/>
      <c r="F63" s="141">
        <v>152802</v>
      </c>
      <c r="G63" s="66"/>
      <c r="H63" s="66">
        <v>3283</v>
      </c>
      <c r="I63" s="92"/>
      <c r="J63" s="141">
        <v>152802</v>
      </c>
      <c r="K63" s="93"/>
      <c r="L63" s="66">
        <v>3283</v>
      </c>
    </row>
    <row r="64" spans="1:12" ht="21.75" customHeight="1">
      <c r="A64" s="7" t="s">
        <v>121</v>
      </c>
      <c r="D64" s="64">
        <v>21.2</v>
      </c>
      <c r="E64" s="47"/>
      <c r="F64" s="141">
        <v>600000</v>
      </c>
      <c r="G64" s="66"/>
      <c r="H64" s="66">
        <v>12000</v>
      </c>
      <c r="I64" s="92"/>
      <c r="J64" s="141">
        <v>600000</v>
      </c>
      <c r="K64" s="93"/>
      <c r="L64" s="66">
        <v>12000</v>
      </c>
    </row>
    <row r="65" spans="1:12" ht="21.75" customHeight="1">
      <c r="A65" s="7" t="s">
        <v>133</v>
      </c>
      <c r="C65" s="51"/>
      <c r="D65" s="64">
        <v>21.2</v>
      </c>
      <c r="E65" s="47"/>
      <c r="F65" s="141">
        <v>-1000000</v>
      </c>
      <c r="G65" s="66"/>
      <c r="H65" s="66">
        <v>0</v>
      </c>
      <c r="I65" s="92"/>
      <c r="J65" s="141">
        <v>-1000000</v>
      </c>
      <c r="K65" s="93"/>
      <c r="L65" s="66">
        <v>0</v>
      </c>
    </row>
    <row r="66" spans="1:12" ht="21.75" customHeight="1">
      <c r="A66" s="7" t="s">
        <v>103</v>
      </c>
      <c r="D66" s="64"/>
      <c r="E66" s="47"/>
      <c r="F66" s="130">
        <v>-18531</v>
      </c>
      <c r="G66" s="66"/>
      <c r="H66" s="66">
        <v>-9517</v>
      </c>
      <c r="I66" s="92"/>
      <c r="J66" s="130">
        <v>-18531</v>
      </c>
      <c r="K66" s="93"/>
      <c r="L66" s="66">
        <v>-9517</v>
      </c>
    </row>
    <row r="67" spans="1:12" ht="21.75" customHeight="1">
      <c r="A67" s="7" t="s">
        <v>42</v>
      </c>
      <c r="D67" s="64"/>
      <c r="E67" s="47"/>
      <c r="F67" s="141">
        <v>0</v>
      </c>
      <c r="G67" s="66"/>
      <c r="H67" s="66">
        <v>-1908</v>
      </c>
      <c r="I67" s="92"/>
      <c r="J67" s="141">
        <v>0</v>
      </c>
      <c r="K67" s="93"/>
      <c r="L67" s="66">
        <v>-1908</v>
      </c>
    </row>
    <row r="68" spans="1:12" ht="21.75" customHeight="1">
      <c r="A68" s="14" t="s">
        <v>104</v>
      </c>
      <c r="D68" s="64"/>
      <c r="E68" s="47"/>
      <c r="F68" s="147">
        <v>10107</v>
      </c>
      <c r="G68" s="66"/>
      <c r="H68" s="67">
        <v>127882</v>
      </c>
      <c r="I68" s="92"/>
      <c r="J68" s="147">
        <v>10107</v>
      </c>
      <c r="K68" s="93"/>
      <c r="L68" s="67">
        <v>127882</v>
      </c>
    </row>
    <row r="69" spans="1:12" ht="6" customHeight="1">
      <c r="D69" s="64"/>
      <c r="E69" s="47"/>
      <c r="F69" s="130"/>
      <c r="G69" s="66"/>
      <c r="H69" s="66"/>
      <c r="I69" s="92"/>
      <c r="J69" s="140"/>
      <c r="K69" s="93"/>
      <c r="L69" s="31"/>
    </row>
    <row r="70" spans="1:12" ht="21.75" customHeight="1">
      <c r="A70" s="47" t="s">
        <v>158</v>
      </c>
      <c r="C70" s="51"/>
      <c r="D70" s="64"/>
      <c r="E70" s="47"/>
      <c r="F70" s="147">
        <f>SUM(F62:F68)</f>
        <v>-255622</v>
      </c>
      <c r="G70" s="66"/>
      <c r="H70" s="120">
        <f>SUM(H62:H68)</f>
        <v>131740</v>
      </c>
      <c r="I70" s="92"/>
      <c r="J70" s="147">
        <f>SUM(J62:J68)</f>
        <v>-255622</v>
      </c>
      <c r="K70" s="93"/>
      <c r="L70" s="120">
        <f>SUM(L62:L68)</f>
        <v>131740</v>
      </c>
    </row>
    <row r="71" spans="1:12" ht="21.75" customHeight="1">
      <c r="D71" s="64"/>
      <c r="E71" s="47"/>
      <c r="F71" s="130"/>
      <c r="G71" s="66"/>
      <c r="H71" s="66"/>
      <c r="I71" s="92"/>
      <c r="J71" s="140"/>
      <c r="K71" s="93"/>
      <c r="L71" s="31"/>
    </row>
    <row r="72" spans="1:12" ht="21.75" customHeight="1">
      <c r="A72" s="47" t="s">
        <v>43</v>
      </c>
      <c r="D72" s="64"/>
      <c r="E72" s="47"/>
      <c r="F72" s="130"/>
      <c r="G72" s="66"/>
      <c r="H72" s="66"/>
      <c r="I72" s="92"/>
      <c r="J72" s="140"/>
      <c r="K72" s="93"/>
      <c r="L72" s="31"/>
    </row>
    <row r="73" spans="1:12" ht="21.75" customHeight="1">
      <c r="A73" s="7" t="s">
        <v>44</v>
      </c>
      <c r="B73" s="51"/>
      <c r="D73" s="64"/>
      <c r="E73" s="64"/>
      <c r="F73" s="131">
        <v>-2285</v>
      </c>
      <c r="G73" s="66"/>
      <c r="H73" s="67">
        <v>-1428</v>
      </c>
      <c r="I73" s="92"/>
      <c r="J73" s="147">
        <v>-2285</v>
      </c>
      <c r="K73" s="93"/>
      <c r="L73" s="120">
        <v>-1428</v>
      </c>
    </row>
    <row r="74" spans="1:12" ht="6" customHeight="1">
      <c r="D74" s="64"/>
      <c r="E74" s="64"/>
      <c r="F74" s="130"/>
      <c r="G74" s="66"/>
      <c r="H74" s="66"/>
      <c r="I74" s="92"/>
      <c r="J74" s="141"/>
      <c r="K74" s="93"/>
      <c r="L74" s="32"/>
    </row>
    <row r="75" spans="1:12" ht="21.75" customHeight="1">
      <c r="A75" s="47" t="s">
        <v>157</v>
      </c>
      <c r="C75" s="51"/>
      <c r="D75" s="64"/>
      <c r="E75" s="64"/>
      <c r="F75" s="147">
        <f>SUM(F73:F73)</f>
        <v>-2285</v>
      </c>
      <c r="G75" s="66"/>
      <c r="H75" s="120">
        <f>SUM(H73:H73)</f>
        <v>-1428</v>
      </c>
      <c r="I75" s="92"/>
      <c r="J75" s="147">
        <f>SUM(J73:J73)</f>
        <v>-2285</v>
      </c>
      <c r="K75" s="93"/>
      <c r="L75" s="120">
        <f>SUM(L73:L73)</f>
        <v>-1428</v>
      </c>
    </row>
    <row r="76" spans="1:12" ht="21.75" customHeight="1">
      <c r="D76" s="64"/>
      <c r="E76" s="64"/>
      <c r="F76" s="141"/>
      <c r="G76" s="121"/>
      <c r="H76" s="32"/>
      <c r="I76" s="122"/>
      <c r="J76" s="141"/>
      <c r="K76" s="121"/>
      <c r="L76" s="32"/>
    </row>
    <row r="77" spans="1:12" ht="21.75" customHeight="1">
      <c r="A77" s="47" t="s">
        <v>156</v>
      </c>
      <c r="D77" s="64"/>
      <c r="E77" s="64"/>
      <c r="F77" s="141">
        <f>SUM(F49,F70,F75)</f>
        <v>-437408</v>
      </c>
      <c r="G77" s="66"/>
      <c r="H77" s="32">
        <f>SUM(H49,H70,H75)</f>
        <v>-178650</v>
      </c>
      <c r="I77" s="123"/>
      <c r="J77" s="141">
        <f>SUM(J49,J70,J75)</f>
        <v>-437408</v>
      </c>
      <c r="K77" s="124"/>
      <c r="L77" s="32">
        <f>SUM(L49,L70,L75)</f>
        <v>-178650</v>
      </c>
    </row>
    <row r="78" spans="1:12" ht="21.75" customHeight="1">
      <c r="A78" s="7" t="s">
        <v>154</v>
      </c>
      <c r="D78" s="64"/>
      <c r="E78" s="64"/>
      <c r="F78" s="147">
        <f>'3-4'!H14</f>
        <v>1406580</v>
      </c>
      <c r="G78" s="66"/>
      <c r="H78" s="67">
        <v>1875804</v>
      </c>
      <c r="I78" s="92"/>
      <c r="J78" s="147">
        <f>'3-4'!L14</f>
        <v>1406580</v>
      </c>
      <c r="K78" s="93"/>
      <c r="L78" s="120">
        <v>1875804</v>
      </c>
    </row>
    <row r="79" spans="1:12" ht="6" customHeight="1">
      <c r="D79" s="64"/>
      <c r="E79" s="64"/>
      <c r="F79" s="130"/>
      <c r="G79" s="66"/>
      <c r="H79" s="66"/>
      <c r="I79" s="92"/>
      <c r="J79" s="140"/>
      <c r="K79" s="93"/>
      <c r="L79" s="31"/>
    </row>
    <row r="80" spans="1:12" ht="21.75" customHeight="1" thickBot="1">
      <c r="A80" s="47" t="s">
        <v>155</v>
      </c>
      <c r="D80" s="64"/>
      <c r="E80" s="64"/>
      <c r="F80" s="148">
        <f>SUM(F77:F79)</f>
        <v>969172</v>
      </c>
      <c r="G80" s="66"/>
      <c r="H80" s="125">
        <f>SUM(H77:H79)</f>
        <v>1697154</v>
      </c>
      <c r="I80" s="92"/>
      <c r="J80" s="148">
        <f>SUM(J77:J79)</f>
        <v>969172</v>
      </c>
      <c r="K80" s="93"/>
      <c r="L80" s="125">
        <f>SUM(L77:L79)</f>
        <v>1697154</v>
      </c>
    </row>
    <row r="81" spans="1:12" ht="21.75" customHeight="1" thickTop="1">
      <c r="A81" s="47"/>
      <c r="D81" s="64"/>
      <c r="E81" s="64"/>
      <c r="F81" s="141"/>
      <c r="G81" s="66"/>
      <c r="H81" s="32"/>
      <c r="I81" s="92"/>
      <c r="J81" s="141"/>
      <c r="K81" s="93"/>
      <c r="L81" s="32"/>
    </row>
    <row r="82" spans="1:12" ht="21.75" customHeight="1">
      <c r="A82" s="47" t="s">
        <v>45</v>
      </c>
      <c r="D82" s="64"/>
      <c r="E82" s="64"/>
      <c r="F82" s="140"/>
      <c r="G82" s="92"/>
      <c r="H82" s="31"/>
      <c r="I82" s="92"/>
      <c r="J82" s="140"/>
      <c r="K82" s="93"/>
      <c r="L82" s="31"/>
    </row>
    <row r="83" spans="1:12" ht="6" customHeight="1">
      <c r="D83" s="64"/>
      <c r="E83" s="64"/>
      <c r="F83" s="130"/>
      <c r="G83" s="66"/>
      <c r="H83" s="66"/>
      <c r="I83" s="92"/>
      <c r="J83" s="140"/>
      <c r="K83" s="93"/>
      <c r="L83" s="31"/>
    </row>
    <row r="84" spans="1:12" ht="21.75" customHeight="1">
      <c r="A84" s="7" t="s">
        <v>138</v>
      </c>
      <c r="D84" s="64"/>
      <c r="E84" s="64"/>
      <c r="F84" s="140"/>
      <c r="G84" s="92"/>
      <c r="H84" s="31"/>
      <c r="I84" s="92"/>
      <c r="J84" s="140"/>
      <c r="K84" s="93"/>
      <c r="L84" s="31"/>
    </row>
    <row r="85" spans="1:12" ht="6" customHeight="1">
      <c r="D85" s="64"/>
      <c r="E85" s="64"/>
      <c r="F85" s="130"/>
      <c r="G85" s="66"/>
      <c r="H85" s="66"/>
      <c r="I85" s="92"/>
      <c r="J85" s="140"/>
      <c r="K85" s="93"/>
      <c r="L85" s="31"/>
    </row>
    <row r="86" spans="1:12" ht="21.75" customHeight="1">
      <c r="B86" s="14" t="s">
        <v>46</v>
      </c>
      <c r="C86" s="51"/>
      <c r="D86" s="64"/>
      <c r="E86" s="64"/>
      <c r="F86" s="141">
        <v>4685</v>
      </c>
      <c r="G86" s="123"/>
      <c r="H86" s="32">
        <v>149</v>
      </c>
      <c r="I86" s="123"/>
      <c r="J86" s="141">
        <v>4685</v>
      </c>
      <c r="K86" s="124"/>
      <c r="L86" s="32">
        <v>149</v>
      </c>
    </row>
    <row r="87" spans="1:12" ht="21.75" customHeight="1">
      <c r="B87" s="14" t="s">
        <v>135</v>
      </c>
      <c r="C87" s="51"/>
      <c r="D87" s="64"/>
      <c r="E87" s="64"/>
      <c r="F87" s="141">
        <v>0</v>
      </c>
      <c r="G87" s="123"/>
      <c r="H87" s="32">
        <v>11590</v>
      </c>
      <c r="I87" s="123"/>
      <c r="J87" s="141">
        <v>0</v>
      </c>
      <c r="K87" s="124"/>
      <c r="L87" s="32">
        <v>11590</v>
      </c>
    </row>
    <row r="88" spans="1:12" ht="21.75" customHeight="1">
      <c r="A88" s="47"/>
      <c r="C88" s="51"/>
      <c r="D88" s="64"/>
      <c r="E88" s="64"/>
      <c r="F88" s="32"/>
      <c r="G88" s="66"/>
      <c r="H88" s="32"/>
      <c r="I88" s="92"/>
      <c r="J88" s="32"/>
      <c r="K88" s="93"/>
      <c r="L88" s="32"/>
    </row>
    <row r="89" spans="1:12" ht="21.75" customHeight="1">
      <c r="A89" s="47"/>
      <c r="C89" s="51"/>
      <c r="D89" s="64"/>
      <c r="E89" s="64"/>
      <c r="F89" s="32"/>
      <c r="G89" s="66"/>
      <c r="H89" s="32"/>
      <c r="I89" s="92"/>
      <c r="J89" s="32"/>
      <c r="K89" s="93"/>
      <c r="L89" s="32"/>
    </row>
    <row r="90" spans="1:12" ht="21.75" customHeight="1">
      <c r="A90" s="47"/>
      <c r="C90" s="51"/>
      <c r="D90" s="64"/>
      <c r="E90" s="64"/>
      <c r="F90" s="32"/>
      <c r="G90" s="66"/>
      <c r="H90" s="32"/>
      <c r="I90" s="92"/>
      <c r="J90" s="32"/>
      <c r="K90" s="93"/>
      <c r="L90" s="32"/>
    </row>
    <row r="91" spans="1:12" ht="21.75" customHeight="1">
      <c r="A91" s="47"/>
      <c r="C91" s="51"/>
      <c r="D91" s="64"/>
      <c r="E91" s="64"/>
      <c r="F91" s="32"/>
      <c r="G91" s="66"/>
      <c r="H91" s="32"/>
      <c r="I91" s="92"/>
      <c r="J91" s="32"/>
      <c r="K91" s="93"/>
      <c r="L91" s="32"/>
    </row>
    <row r="92" spans="1:12" ht="21.75" customHeight="1">
      <c r="A92" s="47"/>
      <c r="C92" s="51"/>
      <c r="D92" s="64"/>
      <c r="E92" s="64"/>
      <c r="F92" s="32"/>
      <c r="G92" s="66"/>
      <c r="H92" s="32"/>
      <c r="I92" s="92"/>
      <c r="J92" s="32"/>
      <c r="K92" s="93"/>
      <c r="L92" s="32"/>
    </row>
    <row r="93" spans="1:12" ht="21.75" customHeight="1">
      <c r="A93" s="47"/>
      <c r="C93" s="51"/>
      <c r="D93" s="64"/>
      <c r="E93" s="64"/>
      <c r="F93" s="32"/>
      <c r="G93" s="66"/>
      <c r="H93" s="32"/>
      <c r="I93" s="92"/>
      <c r="J93" s="32"/>
      <c r="K93" s="93"/>
      <c r="L93" s="32"/>
    </row>
    <row r="94" spans="1:12" ht="21.75" customHeight="1">
      <c r="A94" s="47"/>
      <c r="C94" s="51"/>
      <c r="D94" s="64"/>
      <c r="E94" s="64"/>
      <c r="F94" s="32"/>
      <c r="G94" s="66"/>
      <c r="H94" s="32"/>
      <c r="I94" s="92"/>
      <c r="J94" s="32"/>
      <c r="K94" s="93"/>
      <c r="L94" s="32"/>
    </row>
    <row r="95" spans="1:12" ht="21.75" customHeight="1">
      <c r="A95" s="47"/>
      <c r="C95" s="51"/>
      <c r="D95" s="64"/>
      <c r="E95" s="64"/>
      <c r="F95" s="32"/>
      <c r="G95" s="66"/>
      <c r="H95" s="32"/>
      <c r="I95" s="92"/>
      <c r="J95" s="32"/>
      <c r="K95" s="93"/>
      <c r="L95" s="32"/>
    </row>
    <row r="96" spans="1:12" ht="22.15" customHeight="1">
      <c r="A96" s="34" t="str">
        <f>'3-4'!A47:L47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34"/>
      <c r="C96" s="34"/>
      <c r="D96" s="114"/>
      <c r="E96" s="52"/>
      <c r="F96" s="120"/>
      <c r="G96" s="127"/>
      <c r="H96" s="120"/>
      <c r="I96" s="128"/>
      <c r="J96" s="120"/>
      <c r="K96" s="127"/>
      <c r="L96" s="120"/>
    </row>
  </sheetData>
  <mergeCells count="7">
    <mergeCell ref="F5:H5"/>
    <mergeCell ref="F56:H56"/>
    <mergeCell ref="A51:L51"/>
    <mergeCell ref="F6:H6"/>
    <mergeCell ref="F57:H57"/>
    <mergeCell ref="J6:L6"/>
    <mergeCell ref="J57:L57"/>
  </mergeCells>
  <pageMargins left="0.78740157480314998" right="0.511811023622047" top="0.511811023622047" bottom="0.59055118110236204" header="0.47244094488188998" footer="0.39370078740157499"/>
  <pageSetup paperSize="9" scale="90" firstPageNumber="8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3-4</vt:lpstr>
      <vt:lpstr>5</vt:lpstr>
      <vt:lpstr>6</vt:lpstr>
      <vt:lpstr>7</vt:lpstr>
      <vt:lpstr>8-9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2024-05-15T09:30:44Z</dcterms:modified>
</cp:coreProperties>
</file>