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C5E0998A-E819-4320-B53F-32973111019D}" xr6:coauthVersionLast="47" xr6:coauthVersionMax="47" xr10:uidLastSave="{00000000-0000-0000-0000-000000000000}"/>
  <bookViews>
    <workbookView xWindow="-120" yWindow="-120" windowWidth="24240" windowHeight="13020" tabRatio="654" activeTab="4" xr2:uid="{00000000-000D-0000-FFFF-FFFF00000000}"/>
  </bookViews>
  <sheets>
    <sheet name="2-3" sheetId="1" r:id="rId1"/>
    <sheet name="4" sheetId="6" r:id="rId2"/>
    <sheet name="5" sheetId="3" r:id="rId3"/>
    <sheet name="6" sheetId="7" r:id="rId4"/>
    <sheet name="7-8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6" i="5" l="1"/>
  <c r="F86" i="5"/>
  <c r="L97" i="1" l="1"/>
  <c r="H97" i="1"/>
  <c r="H79" i="1"/>
  <c r="N22" i="7" l="1"/>
  <c r="L79" i="1"/>
  <c r="J79" i="1" l="1"/>
  <c r="F79" i="1"/>
  <c r="L83" i="5" l="1"/>
  <c r="F83" i="5"/>
  <c r="J83" i="5"/>
  <c r="H83" i="5"/>
  <c r="A112" i="5" l="1"/>
  <c r="A56" i="5"/>
  <c r="A33" i="7"/>
  <c r="A32" i="3"/>
  <c r="J32" i="6" l="1"/>
  <c r="F32" i="6"/>
  <c r="J21" i="6"/>
  <c r="F21" i="6"/>
  <c r="J34" i="6" l="1"/>
  <c r="J37" i="6" s="1"/>
  <c r="J42" i="6" s="1"/>
  <c r="P22" i="7"/>
  <c r="J12" i="5" l="1"/>
  <c r="J34" i="1"/>
  <c r="N22" i="3"/>
  <c r="P22" i="3" s="1"/>
  <c r="L26" i="7" l="1"/>
  <c r="H26" i="7"/>
  <c r="F26" i="7"/>
  <c r="N24" i="7"/>
  <c r="L19" i="7"/>
  <c r="H19" i="7"/>
  <c r="F19" i="7"/>
  <c r="N17" i="7"/>
  <c r="N16" i="7"/>
  <c r="P16" i="7" s="1"/>
  <c r="N14" i="7"/>
  <c r="P14" i="7" s="1"/>
  <c r="N17" i="3"/>
  <c r="N16" i="3"/>
  <c r="P16" i="3" s="1"/>
  <c r="N26" i="7" l="1"/>
  <c r="J95" i="1" s="1"/>
  <c r="N19" i="7"/>
  <c r="L19" i="3"/>
  <c r="L26" i="3" s="1"/>
  <c r="N24" i="3" l="1"/>
  <c r="J78" i="5"/>
  <c r="L34" i="1" l="1"/>
  <c r="H34" i="1"/>
  <c r="L32" i="6"/>
  <c r="L21" i="6"/>
  <c r="H32" i="6"/>
  <c r="H21" i="6"/>
  <c r="N14" i="3"/>
  <c r="P14" i="3" s="1"/>
  <c r="H19" i="3"/>
  <c r="H26" i="3" s="1"/>
  <c r="F19" i="3"/>
  <c r="F26" i="3" s="1"/>
  <c r="L78" i="5"/>
  <c r="H78" i="5"/>
  <c r="F78" i="5"/>
  <c r="F34" i="1"/>
  <c r="L99" i="1" l="1"/>
  <c r="L34" i="6"/>
  <c r="H34" i="6"/>
  <c r="N19" i="3"/>
  <c r="A108" i="1"/>
  <c r="H37" i="6" l="1"/>
  <c r="H42" i="6" s="1"/>
  <c r="H30" i="5"/>
  <c r="L37" i="6"/>
  <c r="L42" i="6" s="1"/>
  <c r="L30" i="5"/>
  <c r="N26" i="3"/>
  <c r="F95" i="1" s="1"/>
  <c r="L44" i="5" l="1"/>
  <c r="L52" i="5" s="1"/>
  <c r="L85" i="5" s="1"/>
  <c r="L88" i="5" s="1"/>
  <c r="H44" i="5"/>
  <c r="H52" i="5" s="1"/>
  <c r="H85" i="5" s="1"/>
  <c r="J17" i="3"/>
  <c r="J17" i="7"/>
  <c r="J19" i="7" l="1"/>
  <c r="P19" i="7" s="1"/>
  <c r="P17" i="7"/>
  <c r="P17" i="3"/>
  <c r="P19" i="3" s="1"/>
  <c r="J19" i="3"/>
  <c r="H88" i="5"/>
  <c r="A1" i="6"/>
  <c r="A57" i="6"/>
  <c r="A55" i="1"/>
  <c r="A57" i="1"/>
  <c r="F34" i="6" l="1"/>
  <c r="J30" i="5"/>
  <c r="J44" i="5" s="1"/>
  <c r="F12" i="5" l="1"/>
  <c r="F30" i="5" s="1"/>
  <c r="F44" i="5" s="1"/>
  <c r="F52" i="5" s="1"/>
  <c r="F85" i="5" s="1"/>
  <c r="F88" i="5" s="1"/>
  <c r="J52" i="5"/>
  <c r="J85" i="5" s="1"/>
  <c r="J88" i="5" s="1"/>
  <c r="F37" i="6"/>
  <c r="F42" i="6" s="1"/>
  <c r="J24" i="7" l="1"/>
  <c r="P24" i="7" s="1"/>
  <c r="J24" i="3"/>
  <c r="P24" i="3" s="1"/>
  <c r="J26" i="7" l="1"/>
  <c r="J94" i="1" s="1"/>
  <c r="J97" i="1" s="1"/>
  <c r="P26" i="7" l="1"/>
  <c r="J99" i="1"/>
  <c r="P26" i="3"/>
  <c r="H99" i="1" s="1"/>
  <c r="J26" i="3"/>
  <c r="F94" i="1" s="1"/>
  <c r="F97" i="1" s="1"/>
  <c r="F99" i="1" s="1"/>
</calcChain>
</file>

<file path=xl/sharedStrings.xml><?xml version="1.0" encoding="utf-8"?>
<sst xmlns="http://schemas.openxmlformats.org/spreadsheetml/2006/main" count="278" uniqueCount="173">
  <si>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</si>
  <si>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</si>
  <si>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</si>
  <si>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</si>
  <si>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</si>
  <si>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</si>
  <si>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</si>
  <si>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</si>
  <si>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</si>
  <si>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</si>
  <si>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</si>
  <si>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</si>
  <si>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</si>
  <si>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</si>
  <si>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</si>
  <si>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Liabilities and equity</t>
  </si>
  <si>
    <t>Securities and derivatives business payables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</si>
  <si>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</si>
  <si>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</si>
  <si>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</si>
  <si>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</si>
  <si>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</si>
  <si>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</si>
  <si>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- 5,502,342,444 ordinary shares 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</si>
  <si>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</si>
  <si>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</si>
  <si>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</si>
  <si>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</si>
  <si>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</si>
  <si>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</si>
  <si>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</si>
  <si>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</si>
  <si>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</si>
  <si>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</si>
  <si>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</si>
  <si>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</si>
  <si>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</si>
  <si>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</si>
  <si>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</si>
  <si>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</si>
  <si>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</si>
  <si>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</si>
  <si>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</si>
  <si>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</si>
  <si>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</si>
  <si>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</si>
  <si>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</si>
  <si>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</si>
  <si>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</si>
  <si>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</si>
  <si>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</si>
  <si>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</si>
  <si>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</si>
  <si>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</si>
  <si>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</si>
  <si>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</si>
  <si>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</si>
  <si>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</si>
  <si>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</si>
  <si>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</si>
  <si>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</si>
  <si>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</si>
  <si>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Cash flow used in operating activities</t>
  </si>
  <si>
    <t>- Cash received from income tax refund</t>
  </si>
  <si>
    <t>- Cash paid for income tax</t>
  </si>
  <si>
    <t>Cash flows from investing activities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</si>
  <si>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</si>
  <si>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</si>
  <si>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</si>
  <si>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</si>
  <si>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</si>
  <si>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</si>
  <si>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</si>
  <si>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</si>
  <si>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business receivables</t>
  </si>
  <si>
    <t xml:space="preserve">Securities and derivatives </t>
  </si>
  <si>
    <t xml:space="preserve">Share of loss from </t>
  </si>
  <si>
    <t>Adjustments to reconcile profit (loss)</t>
  </si>
  <si>
    <t>by operations:</t>
  </si>
  <si>
    <t xml:space="preserve">before income tax to net cash provided </t>
  </si>
  <si>
    <t>Unaudited</t>
  </si>
  <si>
    <t>Audited</t>
  </si>
  <si>
    <t>31 December</t>
  </si>
  <si>
    <t>Baht'000</t>
  </si>
  <si>
    <t>Separate financial information</t>
  </si>
  <si>
    <t>Financial information in which</t>
  </si>
  <si>
    <t>financial information</t>
  </si>
  <si>
    <t xml:space="preserve">Separate </t>
  </si>
  <si>
    <t>Separate</t>
  </si>
  <si>
    <t xml:space="preserve">   at par value of Baht 5 per share</t>
  </si>
  <si>
    <t xml:space="preserve">   paid-up at Baht 5 per share</t>
  </si>
  <si>
    <t>Reversal of expected credit loss</t>
  </si>
  <si>
    <t>Financial information in which the equity method is applied</t>
  </si>
  <si>
    <t>- Reversal of allowance for expected credit loss</t>
  </si>
  <si>
    <t>Loans to related parties</t>
  </si>
  <si>
    <t>Loan to an other party</t>
  </si>
  <si>
    <t>Investment in an associate</t>
  </si>
  <si>
    <t>Note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</si>
  <si>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</si>
  <si>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</si>
  <si>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</si>
  <si>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</si>
  <si>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</si>
  <si>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</si>
  <si>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Payments for purchase of intangible assets</t>
  </si>
  <si>
    <t>Non-collateralised investments</t>
  </si>
  <si>
    <t>Total comprehensive income (expense)</t>
  </si>
  <si>
    <t>- Cash received from interest income</t>
  </si>
  <si>
    <t>- Cash received from dividend income</t>
  </si>
  <si>
    <t>Proceeds from loans to related parties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</si>
  <si>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</si>
  <si>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</si>
  <si>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</si>
  <si>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</si>
  <si>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</si>
  <si>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and derivatives business payables</t>
  </si>
  <si>
    <t>- Unrealised loss on changes in</t>
  </si>
  <si>
    <t>Liabilities</t>
  </si>
  <si>
    <t>Changes in advance receipt of share subscription</t>
  </si>
  <si>
    <t>Diluted earnings (loss) per share</t>
  </si>
  <si>
    <t>The accompanying condensed notes to the interim financial information are an integral part of this interim financial information.</t>
  </si>
  <si>
    <t>Share discount</t>
  </si>
  <si>
    <t>Revenues</t>
  </si>
  <si>
    <t>Brokerage fee income</t>
  </si>
  <si>
    <t>investment in an associate</t>
  </si>
  <si>
    <t>Total revenues</t>
  </si>
  <si>
    <t xml:space="preserve"> Share discount</t>
  </si>
  <si>
    <t xml:space="preserve">Changes in </t>
  </si>
  <si>
    <t>investments</t>
  </si>
  <si>
    <t>Profit (loss) before income tax for the period</t>
  </si>
  <si>
    <t>- Share of loss from investment in an associate</t>
  </si>
  <si>
    <t>- Interest income and dividend income</t>
  </si>
  <si>
    <t>- Non-collateralised investments measured at</t>
  </si>
  <si>
    <t xml:space="preserve">Proceeds from disposals of non-collateralised </t>
  </si>
  <si>
    <t>investments measured at amortised cost</t>
  </si>
  <si>
    <t>Other assets, net</t>
  </si>
  <si>
    <t>- (Gain) loss from disposals of investments</t>
  </si>
  <si>
    <t>Payment for loans to related parties</t>
  </si>
  <si>
    <t>Derivative liabilities</t>
  </si>
  <si>
    <t xml:space="preserve">- 5,050,367,708 ordinary shares </t>
  </si>
  <si>
    <t>- Provision for litigation claims</t>
  </si>
  <si>
    <t>Net cash payments in operating activities</t>
  </si>
  <si>
    <t xml:space="preserve"> financial information</t>
  </si>
  <si>
    <t>Significant non-cash transactions are as follows:</t>
  </si>
  <si>
    <t>Derivative assets</t>
  </si>
  <si>
    <t>Payables from Clearing House and brokers</t>
  </si>
  <si>
    <t>Gain (loss) and returns on financial instruments</t>
  </si>
  <si>
    <t xml:space="preserve">   fair value of investments</t>
  </si>
  <si>
    <t>Profit (loss) for the period</t>
  </si>
  <si>
    <t>As at 31 March 2024</t>
  </si>
  <si>
    <t>31 March</t>
  </si>
  <si>
    <t>For the three-month period ended 31 March 2024</t>
  </si>
  <si>
    <t>.</t>
  </si>
  <si>
    <t>Closing balance as at 31 March 2023</t>
  </si>
  <si>
    <t>Closing balance as at 31 March 2024</t>
  </si>
  <si>
    <t>Opening balance as at 1 January 2024</t>
  </si>
  <si>
    <t>Employee benefit obligations</t>
  </si>
  <si>
    <t>Employee benefit expenses</t>
  </si>
  <si>
    <t>- Employee benefit expenses</t>
  </si>
  <si>
    <t>- Cash paid for long-term employee benefit</t>
  </si>
  <si>
    <t>leasehold improvement and equipment</t>
  </si>
  <si>
    <t>- Cash paid for interest expense</t>
  </si>
  <si>
    <t>Total comprehensive income for the period</t>
  </si>
  <si>
    <t>Total comprehensive expense for the period</t>
  </si>
  <si>
    <t>- Unrealised loss from revaluation of derivatives</t>
  </si>
  <si>
    <t>Net cash payments in financing activities</t>
  </si>
  <si>
    <t>Net decrease in cash and cash equivalents</t>
  </si>
  <si>
    <t xml:space="preserve">Net cash receipts from (payments in) </t>
  </si>
  <si>
    <t>investing activities</t>
  </si>
  <si>
    <t>Provisions</t>
  </si>
  <si>
    <t>Loss on loan modification</t>
  </si>
  <si>
    <t>- Loss on loan modification</t>
  </si>
  <si>
    <t>Leasehold improvement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</si>
</sst>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_(* #,##0.00_);_(* \(#,##0.00\);_(* \-??_);_(@_)"/>
    <numFmt numFmtId="179" formatCode="_-* #,##0.00_-;\-* #,##0.00_-;_-* \-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7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2" fillId="0" borderId="0"/>
    <xf numFmtId="0" fontId="2" fillId="0" borderId="0"/>
    <xf numFmtId="177" fontId="10" fillId="0" borderId="0" applyAlignment="0"/>
    <xf numFmtId="0" fontId="8" fillId="0" borderId="0"/>
    <xf numFmtId="172" fontId="5" fillId="0" borderId="0"/>
    <xf numFmtId="0" fontId="2" fillId="0" borderId="0"/>
    <xf numFmtId="0" fontId="20" fillId="0" borderId="0"/>
    <xf numFmtId="0" fontId="3" fillId="0" borderId="0"/>
    <xf numFmtId="177" fontId="10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7" fontId="10" fillId="0" borderId="0" applyAlignment="0"/>
    <xf numFmtId="0" fontId="9" fillId="0" borderId="0"/>
    <xf numFmtId="0" fontId="21" fillId="0" borderId="0"/>
    <xf numFmtId="172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7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8" fontId="23" fillId="0" borderId="0" applyBorder="0" applyProtection="0"/>
    <xf numFmtId="43" fontId="9" fillId="0" borderId="0" applyFont="0" applyFill="0" applyBorder="0" applyAlignment="0" applyProtection="0"/>
    <xf numFmtId="178" fontId="23" fillId="0" borderId="0" applyBorder="0" applyProtection="0"/>
    <xf numFmtId="169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177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6">
    <xf numFmtId="0" fontId="0" fillId="0" borderId="0" xfId="0"/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113" applyNumberFormat="1" applyFont="1" applyFill="1" applyAlignment="1">
      <alignment horizontal="right" vertical="center"/>
    </xf>
    <xf numFmtId="171" fontId="25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center" vertical="center" wrapText="1"/>
    </xf>
    <xf numFmtId="167" fontId="25" fillId="0" borderId="0" xfId="6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75" fontId="3" fillId="0" borderId="0" xfId="88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75" fontId="25" fillId="0" borderId="0" xfId="88" applyNumberFormat="1" applyFont="1" applyFill="1" applyAlignment="1">
      <alignment horizontal="left" vertical="center"/>
    </xf>
    <xf numFmtId="175" fontId="25" fillId="0" borderId="0" xfId="88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left" vertical="center"/>
    </xf>
    <xf numFmtId="167" fontId="25" fillId="0" borderId="0" xfId="0" quotePrefix="1" applyNumberFormat="1" applyFont="1" applyFill="1" applyAlignment="1">
      <alignment horizontal="right" vertical="center"/>
    </xf>
    <xf numFmtId="175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Alignment="1">
      <alignment horizontal="right" vertical="center"/>
    </xf>
    <xf numFmtId="167" fontId="3" fillId="0" borderId="0" xfId="88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7" fontId="3" fillId="0" borderId="0" xfId="57" applyNumberFormat="1" applyFont="1" applyFill="1" applyAlignment="1">
      <alignment horizontal="right" vertical="center"/>
    </xf>
    <xf numFmtId="167" fontId="25" fillId="0" borderId="0" xfId="6" applyNumberFormat="1" applyFont="1" applyFill="1" applyBorder="1" applyAlignment="1">
      <alignment vertical="center"/>
    </xf>
    <xf numFmtId="175" fontId="3" fillId="0" borderId="0" xfId="0" applyNumberFormat="1" applyFont="1" applyFill="1" applyAlignment="1">
      <alignment horizontal="right" vertical="center"/>
    </xf>
    <xf numFmtId="175" fontId="3" fillId="0" borderId="0" xfId="0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75" fontId="3" fillId="0" borderId="2" xfId="0" applyNumberFormat="1" applyFont="1" applyFill="1" applyBorder="1" applyAlignment="1">
      <alignment horizontal="right" vertical="center"/>
    </xf>
    <xf numFmtId="175" fontId="3" fillId="0" borderId="2" xfId="0" applyNumberFormat="1" applyFont="1" applyFill="1" applyBorder="1" applyAlignment="1">
      <alignment horizontal="left" vertical="center"/>
    </xf>
    <xf numFmtId="175" fontId="3" fillId="0" borderId="2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175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left" vertical="center"/>
    </xf>
    <xf numFmtId="0" fontId="25" fillId="0" borderId="0" xfId="113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75" fontId="25" fillId="0" borderId="2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57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75" fontId="2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6" fontId="25" fillId="0" borderId="0" xfId="113" applyNumberFormat="1" applyFont="1" applyFill="1" applyAlignment="1">
      <alignment horizontal="left" vertical="center"/>
    </xf>
    <xf numFmtId="16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horizontal="left" vertical="center"/>
    </xf>
    <xf numFmtId="175" fontId="3" fillId="0" borderId="0" xfId="113" applyNumberFormat="1" applyFont="1" applyFill="1" applyAlignment="1">
      <alignment horizontal="right" vertical="center"/>
    </xf>
    <xf numFmtId="175" fontId="3" fillId="0" borderId="0" xfId="113" applyNumberFormat="1" applyFont="1" applyFill="1" applyAlignment="1">
      <alignment horizontal="left" vertical="center"/>
    </xf>
    <xf numFmtId="175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vertical="center"/>
    </xf>
    <xf numFmtId="166" fontId="3" fillId="0" borderId="2" xfId="113" applyNumberFormat="1" applyFont="1" applyFill="1" applyBorder="1" applyAlignment="1">
      <alignment horizontal="center" vertical="center"/>
    </xf>
    <xf numFmtId="166" fontId="3" fillId="0" borderId="2" xfId="113" applyNumberFormat="1" applyFont="1" applyFill="1" applyBorder="1" applyAlignment="1">
      <alignment horizontal="left" vertical="center"/>
    </xf>
    <xf numFmtId="175" fontId="3" fillId="0" borderId="2" xfId="113" applyNumberFormat="1" applyFont="1" applyFill="1" applyBorder="1" applyAlignment="1">
      <alignment horizontal="right" vertical="center"/>
    </xf>
    <xf numFmtId="175" fontId="3" fillId="0" borderId="2" xfId="113" applyNumberFormat="1" applyFont="1" applyFill="1" applyBorder="1" applyAlignment="1">
      <alignment horizontal="left" vertical="center"/>
    </xf>
    <xf numFmtId="175" fontId="3" fillId="0" borderId="2" xfId="113" applyNumberFormat="1" applyFont="1" applyFill="1" applyBorder="1" applyAlignment="1">
      <alignment horizontal="center" vertical="center"/>
    </xf>
    <xf numFmtId="167" fontId="3" fillId="0" borderId="0" xfId="113" applyNumberFormat="1" applyFont="1" applyFill="1" applyAlignment="1">
      <alignment vertical="center"/>
    </xf>
    <xf numFmtId="168" fontId="3" fillId="0" borderId="0" xfId="113" quotePrefix="1" applyNumberFormat="1" applyFont="1" applyFill="1" applyAlignment="1">
      <alignment horizontal="center" vertical="center"/>
    </xf>
    <xf numFmtId="167" fontId="3" fillId="0" borderId="2" xfId="113" applyNumberFormat="1" applyFont="1" applyFill="1" applyBorder="1" applyAlignment="1">
      <alignment horizontal="right" vertical="center"/>
    </xf>
    <xf numFmtId="167" fontId="3" fillId="0" borderId="0" xfId="113" applyNumberFormat="1" applyFont="1" applyFill="1" applyAlignment="1">
      <alignment horizontal="left" vertical="center"/>
    </xf>
    <xf numFmtId="167" fontId="3" fillId="0" borderId="0" xfId="113" applyNumberFormat="1" applyFont="1" applyFill="1" applyAlignment="1">
      <alignment horizontal="center" vertical="center"/>
    </xf>
    <xf numFmtId="164" fontId="3" fillId="0" borderId="0" xfId="113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7" fontId="3" fillId="0" borderId="3" xfId="113" applyNumberFormat="1" applyFont="1" applyFill="1" applyBorder="1" applyAlignment="1">
      <alignment horizontal="right" vertical="center"/>
    </xf>
    <xf numFmtId="166" fontId="3" fillId="0" borderId="0" xfId="88" applyNumberFormat="1" applyFont="1" applyFill="1" applyAlignment="1">
      <alignment horizontal="left" vertical="center"/>
    </xf>
    <xf numFmtId="166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right" vertical="center"/>
    </xf>
    <xf numFmtId="166" fontId="3" fillId="0" borderId="0" xfId="88" applyNumberFormat="1" applyFont="1" applyFill="1" applyAlignment="1">
      <alignment horizontal="center" vertical="center"/>
    </xf>
    <xf numFmtId="176" fontId="3" fillId="0" borderId="0" xfId="89" applyNumberFormat="1" applyFont="1" applyFill="1" applyAlignment="1">
      <alignment horizontal="right" vertical="center"/>
    </xf>
    <xf numFmtId="166" fontId="25" fillId="0" borderId="0" xfId="57" applyNumberFormat="1" applyFont="1" applyFill="1" applyAlignment="1">
      <alignment horizontal="left" vertical="center"/>
    </xf>
    <xf numFmtId="0" fontId="25" fillId="0" borderId="0" xfId="114" applyFont="1" applyFill="1" applyAlignment="1">
      <alignment vertical="center"/>
    </xf>
    <xf numFmtId="167" fontId="3" fillId="0" borderId="0" xfId="114" applyNumberFormat="1" applyFont="1" applyFill="1" applyAlignment="1">
      <alignment horizontal="center" vertical="center"/>
    </xf>
    <xf numFmtId="0" fontId="3" fillId="0" borderId="0" xfId="114" applyFont="1" applyFill="1" applyAlignment="1">
      <alignment horizontal="righ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167" fontId="3" fillId="0" borderId="2" xfId="114" applyNumberFormat="1" applyFont="1" applyFill="1" applyBorder="1" applyAlignment="1">
      <alignment horizontal="center" vertical="center"/>
    </xf>
    <xf numFmtId="0" fontId="3" fillId="0" borderId="2" xfId="114" applyFont="1" applyFill="1" applyBorder="1" applyAlignment="1">
      <alignment horizontal="right" vertical="center"/>
    </xf>
    <xf numFmtId="167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Alignment="1">
      <alignment horizontal="right" vertical="center"/>
    </xf>
    <xf numFmtId="0" fontId="25" fillId="0" borderId="0" xfId="114" applyFont="1" applyFill="1" applyAlignment="1">
      <alignment horizontal="center" vertical="center"/>
    </xf>
    <xf numFmtId="167" fontId="25" fillId="0" borderId="2" xfId="114" applyNumberFormat="1" applyFont="1" applyFill="1" applyBorder="1" applyAlignment="1">
      <alignment horizontal="right" vertical="center"/>
    </xf>
    <xf numFmtId="0" fontId="25" fillId="0" borderId="2" xfId="114" applyFont="1" applyFill="1" applyBorder="1" applyAlignment="1">
      <alignment horizontal="right" vertical="center"/>
    </xf>
    <xf numFmtId="0" fontId="3" fillId="0" borderId="0" xfId="114" applyFont="1" applyFill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NumberFormat="1" applyFont="1" applyFill="1" applyAlignment="1">
      <alignment horizontal="center" vertical="center"/>
    </xf>
    <xf numFmtId="167" fontId="3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164" fontId="3" fillId="0" borderId="0" xfId="114" applyNumberFormat="1" applyFont="1" applyFill="1" applyAlignment="1">
      <alignment horizontal="right" vertical="center"/>
    </xf>
    <xf numFmtId="167" fontId="3" fillId="0" borderId="2" xfId="114" applyNumberFormat="1" applyFont="1" applyFill="1" applyBorder="1" applyAlignment="1">
      <alignment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7" fontId="3" fillId="0" borderId="3" xfId="114" applyNumberFormat="1" applyFont="1" applyFill="1" applyBorder="1" applyAlignment="1">
      <alignment vertical="center"/>
    </xf>
    <xf numFmtId="166" fontId="3" fillId="0" borderId="2" xfId="57" applyNumberFormat="1" applyFont="1" applyFill="1" applyBorder="1" applyAlignment="1">
      <alignment horizontal="left" vertical="center"/>
    </xf>
    <xf numFmtId="0" fontId="3" fillId="0" borderId="2" xfId="114" applyFont="1" applyFill="1" applyBorder="1" applyAlignment="1">
      <alignment horizontal="left" vertical="center" shrinkToFit="1"/>
    </xf>
    <xf numFmtId="0" fontId="3" fillId="0" borderId="2" xfId="114" applyFont="1" applyFill="1" applyBorder="1" applyAlignment="1">
      <alignment vertical="center"/>
    </xf>
    <xf numFmtId="164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center" vertical="center"/>
    </xf>
    <xf numFmtId="167" fontId="25" fillId="0" borderId="0" xfId="114" applyNumberFormat="1" applyFont="1" applyFill="1" applyBorder="1" applyAlignment="1">
      <alignment vertical="center"/>
    </xf>
    <xf numFmtId="0" fontId="3" fillId="0" borderId="0" xfId="114" applyFont="1" applyFill="1" applyBorder="1" applyAlignment="1">
      <alignment vertical="center"/>
    </xf>
    <xf numFmtId="166" fontId="25" fillId="0" borderId="0" xfId="113" applyNumberFormat="1" applyFont="1" applyFill="1" applyAlignment="1">
      <alignment horizontal="right" vertical="center"/>
    </xf>
    <xf numFmtId="166" fontId="25" fillId="0" borderId="0" xfId="57" applyNumberFormat="1" applyFont="1" applyFill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75" fontId="3" fillId="0" borderId="0" xfId="88" applyNumberFormat="1" applyFont="1" applyFill="1" applyAlignment="1">
      <alignment horizontal="right" vertical="center"/>
    </xf>
    <xf numFmtId="167" fontId="3" fillId="0" borderId="2" xfId="88" applyNumberFormat="1" applyFont="1" applyFill="1" applyBorder="1" applyAlignment="1">
      <alignment horizontal="right" vertical="center"/>
    </xf>
    <xf numFmtId="175" fontId="3" fillId="0" borderId="2" xfId="88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center" vertical="center"/>
    </xf>
    <xf numFmtId="175" fontId="25" fillId="0" borderId="0" xfId="88" applyNumberFormat="1" applyFont="1" applyFill="1" applyAlignment="1">
      <alignment horizontal="right" vertical="center"/>
    </xf>
    <xf numFmtId="175" fontId="3" fillId="0" borderId="0" xfId="88" applyNumberFormat="1" applyFont="1" applyFill="1" applyAlignment="1">
      <alignment horizontal="left" vertical="center"/>
    </xf>
    <xf numFmtId="175" fontId="3" fillId="0" borderId="0" xfId="88" applyNumberFormat="1" applyFont="1" applyFill="1" applyAlignment="1">
      <alignment horizontal="center" vertical="center"/>
    </xf>
    <xf numFmtId="167" fontId="3" fillId="0" borderId="0" xfId="88" applyNumberFormat="1" applyFont="1" applyFill="1" applyAlignment="1">
      <alignment horizontal="center" vertical="center"/>
    </xf>
    <xf numFmtId="167" fontId="3" fillId="0" borderId="3" xfId="88" applyNumberFormat="1" applyFont="1" applyFill="1" applyBorder="1" applyAlignment="1">
      <alignment horizontal="right" vertical="center"/>
    </xf>
    <xf numFmtId="176" fontId="3" fillId="0" borderId="0" xfId="88" applyNumberFormat="1" applyFont="1" applyFill="1" applyAlignment="1">
      <alignment horizontal="right" vertical="center"/>
    </xf>
    <xf numFmtId="175" fontId="3" fillId="0" borderId="2" xfId="88" applyNumberFormat="1" applyFont="1" applyFill="1" applyBorder="1" applyAlignment="1">
      <alignment horizontal="left" vertical="center"/>
    </xf>
    <xf numFmtId="175" fontId="3" fillId="0" borderId="2" xfId="88" applyNumberFormat="1" applyFont="1" applyFill="1" applyBorder="1" applyAlignment="1">
      <alignment horizontal="center" vertical="center"/>
    </xf>
    <xf numFmtId="175" fontId="25" fillId="0" borderId="0" xfId="0" applyNumberFormat="1" applyFont="1" applyFill="1" applyAlignment="1">
      <alignment horizontal="right" vertical="center"/>
    </xf>
    <xf numFmtId="166" fontId="25" fillId="0" borderId="2" xfId="113" applyNumberFormat="1" applyFont="1" applyFill="1" applyBorder="1" applyAlignment="1">
      <alignment horizontal="left" vertical="center"/>
    </xf>
    <xf numFmtId="0" fontId="25" fillId="0" borderId="2" xfId="114" applyFont="1" applyFill="1" applyBorder="1" applyAlignment="1">
      <alignment vertical="center"/>
    </xf>
    <xf numFmtId="175" fontId="25" fillId="2" borderId="0" xfId="0" applyNumberFormat="1" applyFont="1" applyFill="1" applyAlignment="1">
      <alignment horizontal="right" vertical="center"/>
    </xf>
    <xf numFmtId="175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75" fontId="3" fillId="2" borderId="0" xfId="0" applyNumberFormat="1" applyFont="1" applyFill="1" applyAlignment="1">
      <alignment vertical="center"/>
    </xf>
    <xf numFmtId="175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2" borderId="2" xfId="113" applyNumberFormat="1" applyFont="1" applyFill="1" applyBorder="1" applyAlignment="1">
      <alignment horizontal="right" vertical="center"/>
    </xf>
    <xf numFmtId="167" fontId="3" fillId="2" borderId="0" xfId="113" applyNumberFormat="1" applyFont="1" applyFill="1" applyBorder="1" applyAlignment="1">
      <alignment horizontal="right" vertical="center"/>
    </xf>
    <xf numFmtId="175" fontId="3" fillId="2" borderId="2" xfId="113" applyNumberFormat="1" applyFont="1" applyFill="1" applyBorder="1" applyAlignment="1">
      <alignment horizontal="right" vertical="center"/>
    </xf>
    <xf numFmtId="167" fontId="3" fillId="2" borderId="3" xfId="113" applyNumberFormat="1" applyFont="1" applyFill="1" applyBorder="1" applyAlignment="1">
      <alignment horizontal="right" vertical="center"/>
    </xf>
    <xf numFmtId="167" fontId="25" fillId="2" borderId="0" xfId="88" applyNumberFormat="1" applyFont="1" applyFill="1" applyAlignment="1">
      <alignment horizontal="right" vertical="center"/>
    </xf>
    <xf numFmtId="167" fontId="3" fillId="2" borderId="0" xfId="88" applyNumberFormat="1" applyFont="1" applyFill="1" applyAlignment="1">
      <alignment horizontal="right" vertical="center"/>
    </xf>
    <xf numFmtId="167" fontId="3" fillId="2" borderId="0" xfId="114" applyNumberFormat="1" applyFont="1" applyFill="1" applyAlignment="1">
      <alignment vertical="center"/>
    </xf>
    <xf numFmtId="167" fontId="3" fillId="2" borderId="2" xfId="114" applyNumberFormat="1" applyFont="1" applyFill="1" applyBorder="1" applyAlignment="1">
      <alignment vertical="center"/>
    </xf>
    <xf numFmtId="167" fontId="3" fillId="2" borderId="5" xfId="114" applyNumberFormat="1" applyFont="1" applyFill="1" applyBorder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7" fontId="3" fillId="2" borderId="0" xfId="0" quotePrefix="1" applyNumberFormat="1" applyFont="1" applyFill="1" applyAlignment="1">
      <alignment horizontal="right" vertical="center"/>
    </xf>
    <xf numFmtId="175" fontId="3" fillId="2" borderId="0" xfId="0" applyNumberFormat="1" applyFont="1" applyFill="1" applyBorder="1" applyAlignment="1">
      <alignment horizontal="right" vertical="center"/>
    </xf>
    <xf numFmtId="175" fontId="3" fillId="2" borderId="2" xfId="0" applyNumberFormat="1" applyFont="1" applyFill="1" applyBorder="1" applyAlignment="1">
      <alignment vertical="center"/>
    </xf>
    <xf numFmtId="175" fontId="3" fillId="2" borderId="0" xfId="88" applyNumberFormat="1" applyFont="1" applyFill="1" applyAlignment="1">
      <alignment horizontal="right" vertical="center"/>
    </xf>
    <xf numFmtId="175" fontId="3" fillId="2" borderId="2" xfId="88" applyNumberFormat="1" applyFont="1" applyFill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2" xfId="88" applyNumberFormat="1" applyFont="1" applyFill="1" applyBorder="1" applyAlignment="1">
      <alignment horizontal="right" vertical="center"/>
    </xf>
    <xf numFmtId="175" fontId="25" fillId="2" borderId="0" xfId="88" applyNumberFormat="1" applyFont="1" applyFill="1" applyAlignment="1">
      <alignment horizontal="right" vertical="center"/>
    </xf>
    <xf numFmtId="167" fontId="3" fillId="2" borderId="3" xfId="88" applyNumberFormat="1" applyFont="1" applyFill="1" applyBorder="1" applyAlignment="1">
      <alignment horizontal="right" vertical="center"/>
    </xf>
    <xf numFmtId="176" fontId="3" fillId="2" borderId="0" xfId="88" applyNumberFormat="1" applyFont="1" applyFill="1" applyAlignment="1">
      <alignment horizontal="right" vertical="center"/>
    </xf>
    <xf numFmtId="176" fontId="3" fillId="0" borderId="0" xfId="88" applyNumberFormat="1" applyFont="1" applyFill="1" applyBorder="1" applyAlignment="1">
      <alignment horizontal="right" vertical="center"/>
    </xf>
    <xf numFmtId="167" fontId="25" fillId="0" borderId="2" xfId="6" applyNumberFormat="1" applyFont="1" applyFill="1" applyBorder="1" applyAlignment="1">
      <alignment horizontal="right" vertical="center"/>
    </xf>
    <xf numFmtId="166" fontId="25" fillId="0" borderId="2" xfId="0" applyNumberFormat="1" applyFont="1" applyBorder="1" applyAlignment="1">
      <alignment horizontal="left" vertical="center"/>
    </xf>
    <xf numFmtId="167" fontId="25" fillId="0" borderId="0" xfId="0" quotePrefix="1" applyNumberFormat="1" applyFont="1" applyAlignment="1">
      <alignment horizontal="right"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6" applyNumberFormat="1" applyFont="1" applyBorder="1" applyAlignment="1">
      <alignment horizontal="left" vertical="center"/>
    </xf>
    <xf numFmtId="166" fontId="25" fillId="0" borderId="0" xfId="57" applyNumberFormat="1" applyFont="1" applyAlignment="1">
      <alignment horizontal="left" vertical="center"/>
    </xf>
    <xf numFmtId="175" fontId="25" fillId="0" borderId="2" xfId="0" applyNumberFormat="1" applyFont="1" applyFill="1" applyBorder="1" applyAlignment="1">
      <alignment horizontal="center" vertical="center"/>
    </xf>
    <xf numFmtId="176" fontId="3" fillId="2" borderId="0" xfId="89" applyNumberFormat="1" applyFont="1" applyFill="1" applyAlignment="1">
      <alignment horizontal="right" vertical="center"/>
    </xf>
    <xf numFmtId="167" fontId="25" fillId="0" borderId="0" xfId="6" applyNumberFormat="1" applyFont="1" applyFill="1" applyBorder="1" applyAlignment="1">
      <alignment horizontal="center" vertical="center"/>
    </xf>
    <xf numFmtId="175" fontId="25" fillId="0" borderId="0" xfId="0" applyNumberFormat="1" applyFont="1" applyFill="1" applyAlignment="1">
      <alignment horizontal="right" vertical="center"/>
    </xf>
    <xf numFmtId="0" fontId="3" fillId="2" borderId="2" xfId="88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left" vertical="center" shrinkToFit="1"/>
    </xf>
    <xf numFmtId="166" fontId="20" fillId="0" borderId="2" xfId="0" applyNumberFormat="1" applyFont="1" applyFill="1" applyBorder="1" applyAlignment="1">
      <alignment horizontal="left" vertical="center" shrinkToFit="1"/>
    </xf>
    <xf numFmtId="175" fontId="25" fillId="0" borderId="2" xfId="113" applyNumberFormat="1" applyFont="1" applyFill="1" applyBorder="1" applyAlignment="1">
      <alignment horizontal="right" vertical="center" wrapText="1"/>
    </xf>
    <xf numFmtId="175" fontId="25" fillId="0" borderId="0" xfId="0" applyNumberFormat="1" applyFont="1" applyFill="1" applyAlignment="1">
      <alignment horizontal="right" vertical="center"/>
    </xf>
    <xf numFmtId="0" fontId="25" fillId="0" borderId="4" xfId="114" applyFont="1" applyFill="1" applyBorder="1" applyAlignment="1">
      <alignment horizontal="center" vertical="center"/>
    </xf>
    <xf numFmtId="0" fontId="25" fillId="0" borderId="2" xfId="114" applyFont="1" applyFill="1" applyBorder="1" applyAlignment="1">
      <alignment horizontal="center" vertical="center"/>
    </xf>
    <xf numFmtId="175" fontId="25" fillId="0" borderId="2" xfId="113" applyNumberFormat="1" applyFont="1" applyFill="1" applyBorder="1" applyAlignment="1">
      <alignment horizontal="right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F23A1391-CAC7-4C96-A041-FB65F5DB7B0C}"/>
    <cellStyle name="Comma 10 15 2" xfId="3" xr:uid="{00000000-0005-0000-0000-000003000000}"/>
    <cellStyle name="Comma 10 15 2 2" xfId="153" xr:uid="{38EE1AC2-F407-4A32-9879-0F9E71ECC23F}"/>
    <cellStyle name="Comma 10 2" xfId="152" xr:uid="{9C66E8F2-169F-4C35-96D9-A92D0CB458A8}"/>
    <cellStyle name="Comma 11" xfId="4" xr:uid="{00000000-0005-0000-0000-000004000000}"/>
    <cellStyle name="Comma 11 2" xfId="154" xr:uid="{8DCFB4E3-6305-425D-BB79-49AB6B034AB8}"/>
    <cellStyle name="Comma 11 2 2 4" xfId="141" xr:uid="{00000000-0005-0000-0000-000005000000}"/>
    <cellStyle name="Comma 11 2 2 4 2" xfId="189" xr:uid="{F0E3793D-D25B-41A1-BCC0-D1D002FC2550}"/>
    <cellStyle name="Comma 12" xfId="5" xr:uid="{00000000-0005-0000-0000-000006000000}"/>
    <cellStyle name="Comma 12 2" xfId="155" xr:uid="{B2596925-8031-46B0-8CB6-778B7D2A7483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C1559219-2826-4C6B-9F72-230498E1BECA}"/>
    <cellStyle name="Comma 12 2 2 2 3" xfId="156" xr:uid="{E4848CB6-F7F2-46FA-B1C7-46E610C6C4AB}"/>
    <cellStyle name="Comma 13" xfId="8" xr:uid="{00000000-0005-0000-0000-00000A000000}"/>
    <cellStyle name="Comma 13 2 3" xfId="9" xr:uid="{00000000-0005-0000-0000-00000B000000}"/>
    <cellStyle name="Comma 14" xfId="151" xr:uid="{09352C04-F892-42F9-9C58-46543B9EEA29}"/>
    <cellStyle name="Comma 160" xfId="10" xr:uid="{00000000-0005-0000-0000-00000C000000}"/>
    <cellStyle name="Comma 160 2" xfId="157" xr:uid="{75D3E2EF-342F-452E-ACF2-297F06D0FBEB}"/>
    <cellStyle name="Comma 162" xfId="144" xr:uid="{00000000-0005-0000-0000-00000D000000}"/>
    <cellStyle name="Comma 162 2" xfId="191" xr:uid="{A19B74C2-5109-4A6D-BCA2-3AEEEDF2629F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133BD757-1091-4D5C-9555-DE34D251337C}"/>
    <cellStyle name="Comma 2 3" xfId="13" xr:uid="{00000000-0005-0000-0000-000014000000}"/>
    <cellStyle name="Comma 2 3 2" xfId="133" xr:uid="{00000000-0005-0000-0000-000015000000}"/>
    <cellStyle name="Comma 2 3 2 2" xfId="186" xr:uid="{8F6B37BE-8BCB-47B2-A48C-0744751825F7}"/>
    <cellStyle name="Comma 2 4" xfId="14" xr:uid="{00000000-0005-0000-0000-000016000000}"/>
    <cellStyle name="Comma 2 4 2" xfId="159" xr:uid="{687E8138-F1CC-48EA-A460-AED8499ED480}"/>
    <cellStyle name="Comma 2 5" xfId="158" xr:uid="{7022BCA0-1366-4AE1-B382-8113EF6BF0C3}"/>
    <cellStyle name="Comma 26" xfId="15" xr:uid="{00000000-0005-0000-0000-000017000000}"/>
    <cellStyle name="Comma 26 2" xfId="160" xr:uid="{0516C2EF-CD69-4ED5-8721-35F705D768B9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DF9DF58D-1022-4DEE-A0FE-CB2B30707ED1}"/>
    <cellStyle name="Comma 3 2 3" xfId="162" xr:uid="{06C7ED55-0642-476A-A01A-89FA2EAB8B53}"/>
    <cellStyle name="Comma 3 3" xfId="20" xr:uid="{00000000-0005-0000-0000-00001D000000}"/>
    <cellStyle name="Comma 3 3 2" xfId="145" xr:uid="{00000000-0005-0000-0000-00001E000000}"/>
    <cellStyle name="Comma 3 3 3" xfId="164" xr:uid="{FFFDD4A2-1370-41B0-B862-9CEB1FBDE5D1}"/>
    <cellStyle name="Comma 3 4" xfId="21" xr:uid="{00000000-0005-0000-0000-00001F000000}"/>
    <cellStyle name="Comma 3 4 2" xfId="165" xr:uid="{C7B59E5F-AEAD-4CEF-8F3C-8BC8A3897FCB}"/>
    <cellStyle name="Comma 3 5" xfId="134" xr:uid="{00000000-0005-0000-0000-000020000000}"/>
    <cellStyle name="Comma 3 5 2" xfId="187" xr:uid="{DF6E0BE7-FE4C-4E18-822B-D8DDB070E366}"/>
    <cellStyle name="Comma 3 6" xfId="161" xr:uid="{2F763FBF-3792-4459-A2AF-08C1BB8145C1}"/>
    <cellStyle name="Comma 39" xfId="22" xr:uid="{00000000-0005-0000-0000-000021000000}"/>
    <cellStyle name="Comma 39 2" xfId="166" xr:uid="{A66858C5-585D-4A70-80A5-7CB3D742CF29}"/>
    <cellStyle name="Comma 4" xfId="23" xr:uid="{00000000-0005-0000-0000-000022000000}"/>
    <cellStyle name="Comma 4 2" xfId="24" xr:uid="{00000000-0005-0000-0000-000023000000}"/>
    <cellStyle name="Comma 4 2 2" xfId="167" xr:uid="{1680F679-45D4-4C84-B5AE-44DE74DC1CBE}"/>
    <cellStyle name="Comma 4 2 2 2 2 2" xfId="146" xr:uid="{00000000-0005-0000-0000-000024000000}"/>
    <cellStyle name="Comma 4 2 2 2 2 2 2" xfId="192" xr:uid="{0D105F9F-EFD5-4B17-BB53-6E46CF02B598}"/>
    <cellStyle name="Comma 4 3" xfId="25" xr:uid="{00000000-0005-0000-0000-000025000000}"/>
    <cellStyle name="Comma 4 3 2" xfId="168" xr:uid="{034271C2-BA61-4CFF-9419-A5F5C3C970F0}"/>
    <cellStyle name="Comma 4 4" xfId="26" xr:uid="{00000000-0005-0000-0000-000026000000}"/>
    <cellStyle name="Comma 4 4 2" xfId="169" xr:uid="{9B5DE32A-EBDD-4EDD-A6EB-A5B602529ACB}"/>
    <cellStyle name="Comma 4 5" xfId="131" xr:uid="{00000000-0005-0000-0000-000027000000}"/>
    <cellStyle name="Comma 4 5 2" xfId="184" xr:uid="{9912F52E-E8F0-4FD6-8324-295EF16FD258}"/>
    <cellStyle name="Comma 43 7" xfId="27" xr:uid="{00000000-0005-0000-0000-000028000000}"/>
    <cellStyle name="Comma 43 7 2" xfId="170" xr:uid="{BDC8D532-BE47-4610-8812-481A6F44E4F9}"/>
    <cellStyle name="Comma 5" xfId="28" xr:uid="{00000000-0005-0000-0000-000029000000}"/>
    <cellStyle name="Comma 5 2" xfId="29" xr:uid="{00000000-0005-0000-0000-00002A000000}"/>
    <cellStyle name="Comma 5 2 2" xfId="171" xr:uid="{18F11D43-5A72-4FA5-9161-4172235FA7AE}"/>
    <cellStyle name="Comma 5 3" xfId="30" xr:uid="{00000000-0005-0000-0000-00002B000000}"/>
    <cellStyle name="Comma 5 3 2" xfId="172" xr:uid="{B136805D-9A5D-4D2B-9901-C534FF1393F3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90FE4483-926B-46B2-9ECD-B03EB6E1F96C}"/>
    <cellStyle name="Comma 6 3" xfId="34" xr:uid="{00000000-0005-0000-0000-000030000000}"/>
    <cellStyle name="Comma 6 3 2" xfId="175" xr:uid="{4082F498-AE4E-4BFF-B0BD-5CFD1DE35B39}"/>
    <cellStyle name="Comma 6 4" xfId="173" xr:uid="{6783EE36-F7F6-440B-B624-3363CF978146}"/>
    <cellStyle name="Comma 69 2" xfId="35" xr:uid="{00000000-0005-0000-0000-000031000000}"/>
    <cellStyle name="Comma 69 2 2" xfId="176" xr:uid="{FB6BCDB8-D91B-4068-83BC-130850F80CC8}"/>
    <cellStyle name="Comma 7" xfId="36" xr:uid="{00000000-0005-0000-0000-000032000000}"/>
    <cellStyle name="Comma 7 2" xfId="37" xr:uid="{00000000-0005-0000-0000-000033000000}"/>
    <cellStyle name="Comma 7 2 2" xfId="178" xr:uid="{14743991-2C8F-4759-B7BE-16CE054B848A}"/>
    <cellStyle name="Comma 7 3" xfId="177" xr:uid="{C0634616-78C1-4FF1-8346-69483C94335A}"/>
    <cellStyle name="Comma 8" xfId="38" xr:uid="{00000000-0005-0000-0000-000034000000}"/>
    <cellStyle name="Comma 8 2" xfId="39" xr:uid="{00000000-0005-0000-0000-000035000000}"/>
    <cellStyle name="Comma 8 2 2" xfId="180" xr:uid="{4070407E-3AF5-49A8-B62F-A461037A15EE}"/>
    <cellStyle name="Comma 8 3" xfId="179" xr:uid="{F0E49869-EC85-4D6F-BD0F-F3DF50C6233A}"/>
    <cellStyle name="Comma 9" xfId="40" xr:uid="{00000000-0005-0000-0000-000036000000}"/>
    <cellStyle name="Comma 9 2" xfId="41" xr:uid="{00000000-0005-0000-0000-000037000000}"/>
    <cellStyle name="Comma 9 2 2" xfId="182" xr:uid="{570940C3-531E-4DDB-A498-4568805E1B85}"/>
    <cellStyle name="Comma 9 3" xfId="181" xr:uid="{CA4E8E66-E63E-43C8-A9AD-AAFB496335A9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BFBF2F6E-1047-4338-B903-8AFBC443EA6D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08"/>
  <sheetViews>
    <sheetView topLeftCell="A75" zoomScaleNormal="100" zoomScaleSheetLayoutView="130" workbookViewId="0">
      <selection activeCell="D103" sqref="D103"/>
    </sheetView>
  </sheetViews>
  <sheetFormatPr defaultColWidth="9.28515625" defaultRowHeight="16.5" customHeight="1"/>
  <cols>
    <col min="1" max="2" width="1.28515625" style="13" customWidth="1"/>
    <col min="3" max="3" width="35.85546875" style="13" customWidth="1"/>
    <col min="4" max="4" width="5.7109375" style="29" customWidth="1"/>
    <col min="5" max="5" width="0.7109375" style="13" customWidth="1"/>
    <col min="6" max="6" width="13.42578125" style="33" customWidth="1"/>
    <col min="7" max="7" width="0.7109375" style="34" customWidth="1"/>
    <col min="8" max="8" width="13.42578125" style="33" customWidth="1"/>
    <col min="9" max="9" width="0.7109375" style="35" customWidth="1"/>
    <col min="10" max="10" width="13.42578125" style="33" customWidth="1"/>
    <col min="11" max="11" width="0.7109375" style="34" customWidth="1"/>
    <col min="12" max="12" width="13.42578125" style="33" customWidth="1"/>
    <col min="13" max="16384" width="9.28515625" style="15"/>
  </cols>
  <sheetData>
    <row r="1" spans="1:12" ht="16.5" customHeight="1">
      <c r="A1" s="14" t="s">
        <v>1</v>
      </c>
      <c r="B1" s="14"/>
      <c r="C1" s="14"/>
    </row>
    <row r="2" spans="1:12" ht="16.5" customHeight="1">
      <c r="A2" s="14" t="s">
        <v>2</v>
      </c>
      <c r="B2" s="14"/>
      <c r="C2" s="14"/>
    </row>
    <row r="3" spans="1:12" ht="16.5" customHeight="1">
      <c r="A3" s="179" t="s">
        <v>149</v>
      </c>
      <c r="B3" s="36"/>
      <c r="C3" s="36"/>
      <c r="D3" s="37"/>
      <c r="E3" s="38"/>
      <c r="F3" s="39"/>
      <c r="G3" s="40"/>
      <c r="H3" s="39"/>
      <c r="I3" s="41"/>
      <c r="J3" s="39"/>
      <c r="K3" s="40"/>
      <c r="L3" s="39"/>
    </row>
    <row r="6" spans="1:12" ht="16.5" customHeight="1">
      <c r="F6" s="192" t="s">
        <v>85</v>
      </c>
      <c r="G6" s="192"/>
      <c r="H6" s="192"/>
      <c r="J6" s="192" t="s">
        <v>87</v>
      </c>
      <c r="K6" s="192"/>
      <c r="L6" s="192"/>
    </row>
    <row r="7" spans="1:12" ht="16.5" customHeight="1">
      <c r="A7" s="15"/>
      <c r="D7" s="42"/>
      <c r="E7" s="14"/>
      <c r="F7" s="191" t="s">
        <v>73</v>
      </c>
      <c r="G7" s="191"/>
      <c r="H7" s="191"/>
      <c r="I7" s="43"/>
      <c r="J7" s="191" t="s">
        <v>86</v>
      </c>
      <c r="K7" s="191"/>
      <c r="L7" s="191"/>
    </row>
    <row r="8" spans="1:12" ht="16.5" customHeight="1">
      <c r="A8" s="14"/>
      <c r="F8" s="23" t="s">
        <v>80</v>
      </c>
      <c r="G8" s="24"/>
      <c r="H8" s="23" t="s">
        <v>81</v>
      </c>
      <c r="I8" s="2"/>
      <c r="J8" s="23" t="s">
        <v>80</v>
      </c>
      <c r="K8" s="24"/>
      <c r="L8" s="23" t="s">
        <v>81</v>
      </c>
    </row>
    <row r="9" spans="1:12" ht="16.5" customHeight="1">
      <c r="A9" s="14"/>
      <c r="F9" s="180" t="s">
        <v>150</v>
      </c>
      <c r="G9" s="24"/>
      <c r="H9" s="25" t="s">
        <v>82</v>
      </c>
      <c r="I9" s="2"/>
      <c r="J9" s="180" t="s">
        <v>150</v>
      </c>
      <c r="K9" s="24"/>
      <c r="L9" s="25" t="s">
        <v>82</v>
      </c>
    </row>
    <row r="10" spans="1:12" ht="16.5" customHeight="1">
      <c r="E10" s="14"/>
      <c r="F10" s="44">
        <v>2024</v>
      </c>
      <c r="G10" s="45"/>
      <c r="H10" s="44">
        <v>2023</v>
      </c>
      <c r="I10" s="46"/>
      <c r="J10" s="44">
        <v>2024</v>
      </c>
      <c r="K10" s="45"/>
      <c r="L10" s="44">
        <v>2023</v>
      </c>
    </row>
    <row r="11" spans="1:12" ht="16.5" customHeight="1">
      <c r="D11" s="47" t="s">
        <v>3</v>
      </c>
      <c r="E11" s="14"/>
      <c r="F11" s="48" t="s">
        <v>83</v>
      </c>
      <c r="G11" s="21"/>
      <c r="H11" s="48" t="s">
        <v>83</v>
      </c>
      <c r="I11" s="22"/>
      <c r="J11" s="48" t="s">
        <v>83</v>
      </c>
      <c r="K11" s="21"/>
      <c r="L11" s="48" t="s">
        <v>83</v>
      </c>
    </row>
    <row r="12" spans="1:12" ht="16.5" customHeight="1">
      <c r="D12" s="49"/>
      <c r="E12" s="14"/>
      <c r="F12" s="144"/>
      <c r="G12" s="21"/>
      <c r="H12" s="141"/>
      <c r="I12" s="22"/>
      <c r="J12" s="144"/>
      <c r="K12" s="21"/>
      <c r="L12" s="141"/>
    </row>
    <row r="13" spans="1:12" ht="16.5" customHeight="1">
      <c r="A13" s="14" t="s">
        <v>5</v>
      </c>
      <c r="F13" s="145"/>
      <c r="J13" s="145"/>
    </row>
    <row r="14" spans="1:12" ht="16.5" customHeight="1">
      <c r="A14" s="14"/>
      <c r="F14" s="145"/>
      <c r="J14" s="145"/>
    </row>
    <row r="15" spans="1:12" ht="16.5" customHeight="1">
      <c r="A15" s="13" t="s">
        <v>6</v>
      </c>
      <c r="D15" s="29">
        <v>7</v>
      </c>
      <c r="F15" s="147">
        <v>969172</v>
      </c>
      <c r="G15" s="1"/>
      <c r="H15" s="31">
        <v>1406580</v>
      </c>
      <c r="I15" s="1"/>
      <c r="J15" s="147">
        <v>969172</v>
      </c>
      <c r="K15" s="31"/>
      <c r="L15" s="31">
        <v>1406580</v>
      </c>
    </row>
    <row r="16" spans="1:12" ht="16.5" customHeight="1">
      <c r="A16" s="13" t="s">
        <v>111</v>
      </c>
      <c r="F16" s="147">
        <v>18125</v>
      </c>
      <c r="G16" s="1"/>
      <c r="H16" s="31">
        <v>27878</v>
      </c>
      <c r="I16" s="1"/>
      <c r="J16" s="147">
        <v>18125</v>
      </c>
      <c r="K16" s="31"/>
      <c r="L16" s="31">
        <v>27878</v>
      </c>
    </row>
    <row r="17" spans="1:12" ht="16.5" customHeight="1">
      <c r="A17" s="13" t="s">
        <v>75</v>
      </c>
      <c r="F17" s="147"/>
      <c r="J17" s="147"/>
    </row>
    <row r="18" spans="1:12" ht="16.5" customHeight="1">
      <c r="A18" s="15"/>
      <c r="B18" s="13" t="s">
        <v>74</v>
      </c>
      <c r="D18" s="29">
        <v>8</v>
      </c>
      <c r="F18" s="146">
        <v>929350</v>
      </c>
      <c r="G18" s="2"/>
      <c r="H18" s="31">
        <v>613040</v>
      </c>
      <c r="I18" s="2"/>
      <c r="J18" s="146">
        <v>929350</v>
      </c>
      <c r="K18" s="31"/>
      <c r="L18" s="31">
        <v>613040</v>
      </c>
    </row>
    <row r="19" spans="1:12" ht="16.5" customHeight="1">
      <c r="A19" s="13" t="s">
        <v>144</v>
      </c>
      <c r="D19" s="29">
        <v>9</v>
      </c>
      <c r="F19" s="146">
        <v>24172</v>
      </c>
      <c r="G19" s="1"/>
      <c r="H19" s="31">
        <v>32103</v>
      </c>
      <c r="I19" s="1"/>
      <c r="J19" s="146">
        <v>24172</v>
      </c>
      <c r="K19" s="31"/>
      <c r="L19" s="31">
        <v>32103</v>
      </c>
    </row>
    <row r="20" spans="1:12" ht="16.5" customHeight="1">
      <c r="A20" s="13" t="s">
        <v>105</v>
      </c>
      <c r="D20" s="29">
        <v>10</v>
      </c>
      <c r="F20" s="146">
        <v>236465</v>
      </c>
      <c r="G20" s="2"/>
      <c r="H20" s="31">
        <v>562352</v>
      </c>
      <c r="I20" s="2"/>
      <c r="J20" s="146">
        <v>236465</v>
      </c>
      <c r="K20" s="31"/>
      <c r="L20" s="31">
        <v>562352</v>
      </c>
    </row>
    <row r="21" spans="1:12" ht="16.5" customHeight="1">
      <c r="A21" s="13" t="s">
        <v>7</v>
      </c>
      <c r="F21" s="145"/>
      <c r="J21" s="145"/>
    </row>
    <row r="22" spans="1:12" ht="16.5" customHeight="1">
      <c r="B22" s="13" t="s">
        <v>8</v>
      </c>
      <c r="F22" s="146"/>
      <c r="G22" s="2"/>
      <c r="H22" s="31"/>
      <c r="I22" s="2"/>
      <c r="J22" s="146"/>
      <c r="K22" s="31"/>
      <c r="L22" s="31"/>
    </row>
    <row r="23" spans="1:12" ht="16.5" customHeight="1">
      <c r="C23" s="13" t="s">
        <v>10</v>
      </c>
      <c r="F23" s="146"/>
      <c r="G23" s="2"/>
      <c r="H23" s="31"/>
      <c r="I23" s="2"/>
      <c r="J23" s="146"/>
      <c r="K23" s="31"/>
      <c r="L23" s="31"/>
    </row>
    <row r="24" spans="1:12" ht="16.5" customHeight="1">
      <c r="C24" s="13" t="s">
        <v>9</v>
      </c>
      <c r="D24" s="29">
        <v>10</v>
      </c>
      <c r="F24" s="146">
        <v>31581</v>
      </c>
      <c r="G24" s="2"/>
      <c r="H24" s="31">
        <v>31581</v>
      </c>
      <c r="I24" s="2"/>
      <c r="J24" s="146">
        <v>31581</v>
      </c>
      <c r="K24" s="31"/>
      <c r="L24" s="31">
        <v>31581</v>
      </c>
    </row>
    <row r="25" spans="1:12" ht="16.5" customHeight="1">
      <c r="A25" s="13" t="s">
        <v>94</v>
      </c>
      <c r="D25" s="50">
        <v>21.2</v>
      </c>
      <c r="E25" s="15"/>
      <c r="F25" s="146">
        <v>9585566</v>
      </c>
      <c r="G25" s="2"/>
      <c r="H25" s="31">
        <v>9154248</v>
      </c>
      <c r="I25" s="2"/>
      <c r="J25" s="146">
        <v>9585566</v>
      </c>
      <c r="K25" s="31"/>
      <c r="L25" s="31">
        <v>9154248</v>
      </c>
    </row>
    <row r="26" spans="1:12" ht="16.5" customHeight="1">
      <c r="A26" s="13" t="s">
        <v>95</v>
      </c>
      <c r="D26" s="29">
        <v>11</v>
      </c>
      <c r="F26" s="147">
        <v>0</v>
      </c>
      <c r="G26" s="2"/>
      <c r="H26" s="17">
        <v>0</v>
      </c>
      <c r="I26" s="2"/>
      <c r="J26" s="147">
        <v>0</v>
      </c>
      <c r="K26" s="31"/>
      <c r="L26" s="31">
        <v>0</v>
      </c>
    </row>
    <row r="27" spans="1:12" ht="16.5" customHeight="1">
      <c r="A27" s="13" t="s">
        <v>96</v>
      </c>
      <c r="D27" s="29">
        <v>12</v>
      </c>
      <c r="F27" s="146">
        <v>0</v>
      </c>
      <c r="G27" s="2"/>
      <c r="H27" s="17">
        <v>0</v>
      </c>
      <c r="I27" s="2"/>
      <c r="J27" s="146">
        <v>1145410</v>
      </c>
      <c r="K27" s="31"/>
      <c r="L27" s="31">
        <v>1145410</v>
      </c>
    </row>
    <row r="28" spans="1:12" ht="16.5" customHeight="1">
      <c r="A28" s="13" t="s">
        <v>172</v>
      </c>
      <c r="F28" s="147">
        <v>42519</v>
      </c>
      <c r="G28" s="2"/>
      <c r="H28" s="17">
        <v>26114</v>
      </c>
      <c r="I28" s="2"/>
      <c r="J28" s="147">
        <v>42519</v>
      </c>
      <c r="K28" s="31"/>
      <c r="L28" s="31">
        <v>26114</v>
      </c>
    </row>
    <row r="29" spans="1:12" ht="16.5" customHeight="1">
      <c r="A29" s="13" t="s">
        <v>11</v>
      </c>
      <c r="D29" s="51"/>
      <c r="F29" s="147">
        <v>22213</v>
      </c>
      <c r="G29" s="2"/>
      <c r="H29" s="17">
        <v>19282</v>
      </c>
      <c r="I29" s="2"/>
      <c r="J29" s="147">
        <v>22213</v>
      </c>
      <c r="K29" s="31"/>
      <c r="L29" s="31">
        <v>19282</v>
      </c>
    </row>
    <row r="30" spans="1:12" ht="16.5" customHeight="1">
      <c r="A30" s="13" t="s">
        <v>12</v>
      </c>
      <c r="F30" s="147">
        <v>12232</v>
      </c>
      <c r="G30" s="2"/>
      <c r="H30" s="17">
        <v>12782</v>
      </c>
      <c r="I30" s="2"/>
      <c r="J30" s="147">
        <v>12232</v>
      </c>
      <c r="K30" s="31"/>
      <c r="L30" s="31">
        <v>12782</v>
      </c>
    </row>
    <row r="31" spans="1:12" ht="16.5" customHeight="1">
      <c r="A31" s="13" t="s">
        <v>13</v>
      </c>
      <c r="F31" s="147">
        <v>43448</v>
      </c>
      <c r="G31" s="2"/>
      <c r="H31" s="17">
        <v>43242</v>
      </c>
      <c r="I31" s="2"/>
      <c r="J31" s="147">
        <v>43448</v>
      </c>
      <c r="K31" s="31"/>
      <c r="L31" s="31">
        <v>43242</v>
      </c>
    </row>
    <row r="32" spans="1:12" ht="16.5" customHeight="1">
      <c r="A32" s="13" t="s">
        <v>135</v>
      </c>
      <c r="D32" s="29">
        <v>13</v>
      </c>
      <c r="F32" s="148">
        <v>121723</v>
      </c>
      <c r="G32" s="2"/>
      <c r="H32" s="52">
        <v>85449</v>
      </c>
      <c r="I32" s="2"/>
      <c r="J32" s="148">
        <v>121723</v>
      </c>
      <c r="K32" s="31"/>
      <c r="L32" s="53">
        <v>85449</v>
      </c>
    </row>
    <row r="33" spans="1:12" ht="16.5" customHeight="1">
      <c r="F33" s="149"/>
      <c r="G33" s="2"/>
      <c r="H33" s="1"/>
      <c r="I33" s="2"/>
      <c r="J33" s="149"/>
      <c r="K33" s="3"/>
      <c r="L33" s="1"/>
    </row>
    <row r="34" spans="1:12" ht="16.5" customHeight="1" thickBot="1">
      <c r="A34" s="14" t="s">
        <v>14</v>
      </c>
      <c r="F34" s="150">
        <f>SUM(F15:F32)</f>
        <v>12036566</v>
      </c>
      <c r="G34" s="2"/>
      <c r="H34" s="54">
        <f>SUM(H15:H32)</f>
        <v>12014651</v>
      </c>
      <c r="I34" s="1"/>
      <c r="J34" s="150">
        <f>SUM(J15:J32)</f>
        <v>13181976</v>
      </c>
      <c r="K34" s="2"/>
      <c r="L34" s="54">
        <f>SUM(L15:L32)</f>
        <v>13160061</v>
      </c>
    </row>
    <row r="35" spans="1:12" ht="16.5" customHeight="1" thickTop="1">
      <c r="F35" s="1"/>
      <c r="G35" s="2"/>
      <c r="H35" s="1"/>
      <c r="I35" s="2"/>
      <c r="J35" s="1"/>
      <c r="K35" s="3"/>
      <c r="L35" s="1"/>
    </row>
    <row r="36" spans="1:12" ht="16.5" customHeight="1">
      <c r="A36" s="14"/>
      <c r="F36" s="1"/>
      <c r="G36" s="2"/>
      <c r="H36" s="1"/>
      <c r="I36" s="2"/>
      <c r="J36" s="1"/>
      <c r="K36" s="3"/>
      <c r="L36" s="1"/>
    </row>
    <row r="37" spans="1:12" ht="16.5" customHeight="1">
      <c r="A37" s="14"/>
      <c r="F37" s="1"/>
      <c r="G37" s="2"/>
      <c r="H37" s="1"/>
      <c r="I37" s="2"/>
      <c r="J37" s="1"/>
      <c r="K37" s="3"/>
      <c r="L37" s="1"/>
    </row>
    <row r="38" spans="1:12" ht="16.5" customHeight="1">
      <c r="A38" s="14"/>
      <c r="F38" s="1"/>
      <c r="G38" s="2"/>
      <c r="H38" s="1"/>
      <c r="I38" s="2"/>
      <c r="J38" s="1"/>
      <c r="K38" s="3"/>
      <c r="L38" s="1"/>
    </row>
    <row r="39" spans="1:12" ht="16.5" customHeight="1">
      <c r="A39" s="14"/>
      <c r="F39" s="1"/>
      <c r="G39" s="2"/>
      <c r="H39" s="1"/>
      <c r="I39" s="2"/>
      <c r="J39" s="1"/>
      <c r="K39" s="3"/>
      <c r="L39" s="1"/>
    </row>
    <row r="40" spans="1:12" ht="16.5" customHeight="1">
      <c r="A40" s="14"/>
      <c r="F40" s="1"/>
      <c r="G40" s="2"/>
      <c r="H40" s="1"/>
      <c r="I40" s="2"/>
      <c r="J40" s="1"/>
      <c r="K40" s="3"/>
      <c r="L40" s="1"/>
    </row>
    <row r="41" spans="1:12" ht="16.5" customHeight="1">
      <c r="A41" s="14"/>
      <c r="F41" s="1"/>
      <c r="G41" s="2"/>
      <c r="H41" s="1"/>
      <c r="I41" s="2"/>
      <c r="J41" s="1"/>
      <c r="K41" s="3"/>
      <c r="L41" s="1"/>
    </row>
    <row r="42" spans="1:12" ht="16.5" customHeight="1">
      <c r="A42" s="14"/>
      <c r="F42" s="1"/>
      <c r="G42" s="2"/>
      <c r="H42" s="1"/>
      <c r="I42" s="2"/>
      <c r="J42" s="1"/>
      <c r="K42" s="3"/>
      <c r="L42" s="1"/>
    </row>
    <row r="43" spans="1:12" ht="16.5" customHeight="1">
      <c r="A43" s="14"/>
      <c r="F43" s="1"/>
      <c r="G43" s="2"/>
      <c r="H43" s="1"/>
      <c r="I43" s="2"/>
      <c r="J43" s="1"/>
      <c r="K43" s="3"/>
      <c r="L43" s="1"/>
    </row>
    <row r="44" spans="1:12" ht="16.5" customHeight="1">
      <c r="A44" s="14"/>
      <c r="F44" s="1"/>
      <c r="G44" s="2"/>
      <c r="H44" s="1"/>
      <c r="I44" s="2"/>
      <c r="J44" s="1"/>
      <c r="K44" s="3"/>
      <c r="L44" s="1"/>
    </row>
    <row r="45" spans="1:12" ht="16.5" customHeight="1">
      <c r="A45" s="14"/>
      <c r="F45" s="1"/>
      <c r="G45" s="2"/>
      <c r="H45" s="1"/>
      <c r="I45" s="2"/>
      <c r="J45" s="1"/>
      <c r="K45" s="3"/>
      <c r="L45" s="1"/>
    </row>
    <row r="46" spans="1:12" ht="16.5" customHeight="1">
      <c r="A46" s="14"/>
      <c r="F46" s="1"/>
      <c r="G46" s="2"/>
      <c r="H46" s="1"/>
      <c r="I46" s="2"/>
      <c r="J46" s="1"/>
      <c r="K46" s="3"/>
      <c r="L46" s="1"/>
    </row>
    <row r="47" spans="1:12" ht="16.5" customHeight="1">
      <c r="A47" s="13" t="s">
        <v>4</v>
      </c>
      <c r="F47" s="55"/>
      <c r="H47" s="56"/>
      <c r="I47" s="34"/>
      <c r="K47" s="35"/>
    </row>
    <row r="48" spans="1:12" ht="16.5" customHeight="1">
      <c r="A48" s="14"/>
      <c r="F48" s="1"/>
      <c r="G48" s="2"/>
      <c r="H48" s="1"/>
      <c r="I48" s="2"/>
      <c r="J48" s="1"/>
      <c r="K48" s="3"/>
      <c r="L48" s="1"/>
    </row>
    <row r="49" spans="1:12" ht="16.5" customHeight="1">
      <c r="A49" s="14"/>
      <c r="F49" s="1"/>
      <c r="G49" s="2"/>
      <c r="H49" s="1"/>
      <c r="I49" s="2"/>
      <c r="J49" s="1"/>
      <c r="K49" s="3"/>
      <c r="L49" s="1"/>
    </row>
    <row r="50" spans="1:12" ht="16.5" customHeight="1">
      <c r="A50" s="14"/>
      <c r="F50" s="1"/>
      <c r="G50" s="2"/>
      <c r="H50" s="1"/>
      <c r="I50" s="2"/>
      <c r="J50" s="1"/>
      <c r="K50" s="3"/>
      <c r="L50" s="1"/>
    </row>
    <row r="51" spans="1:12" ht="16.5" customHeight="1">
      <c r="A51" s="14"/>
      <c r="F51" s="1"/>
      <c r="G51" s="2"/>
      <c r="H51" s="1"/>
      <c r="I51" s="2"/>
      <c r="J51" s="1"/>
      <c r="K51" s="3"/>
      <c r="L51" s="1"/>
    </row>
    <row r="52" spans="1:12" ht="16.5" customHeight="1">
      <c r="A52" s="14"/>
      <c r="F52" s="1"/>
      <c r="G52" s="2"/>
      <c r="H52" s="1"/>
      <c r="I52" s="2"/>
      <c r="J52" s="1"/>
      <c r="K52" s="3"/>
      <c r="L52" s="1"/>
    </row>
    <row r="53" spans="1:12" ht="14.25" customHeight="1">
      <c r="A53" s="14"/>
      <c r="F53" s="1"/>
      <c r="G53" s="2"/>
      <c r="H53" s="1"/>
      <c r="I53" s="2"/>
      <c r="J53" s="1"/>
      <c r="K53" s="3"/>
      <c r="L53" s="1"/>
    </row>
    <row r="54" spans="1:12" ht="21.95" customHeight="1">
      <c r="A54" s="190" t="s">
        <v>120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</row>
    <row r="55" spans="1:12" ht="16.5" customHeight="1">
      <c r="A55" s="14" t="str">
        <f>A1</f>
        <v xml:space="preserve">Beyond Securities Public Company Limited  </v>
      </c>
      <c r="B55" s="14"/>
      <c r="C55" s="14"/>
    </row>
    <row r="56" spans="1:12" ht="16.5" customHeight="1">
      <c r="A56" s="14" t="s">
        <v>2</v>
      </c>
      <c r="B56" s="14"/>
      <c r="C56" s="14"/>
    </row>
    <row r="57" spans="1:12" ht="16.5" customHeight="1">
      <c r="A57" s="36" t="str">
        <f>A3</f>
        <v>As at 31 March 2024</v>
      </c>
      <c r="B57" s="36"/>
      <c r="C57" s="36"/>
      <c r="D57" s="37"/>
      <c r="E57" s="38"/>
      <c r="F57" s="39"/>
      <c r="G57" s="40"/>
      <c r="H57" s="39"/>
      <c r="I57" s="41"/>
      <c r="J57" s="39"/>
      <c r="K57" s="40"/>
      <c r="L57" s="39"/>
    </row>
    <row r="60" spans="1:12" ht="16.5" customHeight="1">
      <c r="F60" s="192" t="s">
        <v>85</v>
      </c>
      <c r="G60" s="192"/>
      <c r="H60" s="192"/>
      <c r="J60" s="192" t="s">
        <v>88</v>
      </c>
      <c r="K60" s="192"/>
      <c r="L60" s="192"/>
    </row>
    <row r="61" spans="1:12" ht="16.5" customHeight="1">
      <c r="A61" s="15"/>
      <c r="D61" s="42"/>
      <c r="E61" s="14"/>
      <c r="F61" s="191" t="s">
        <v>73</v>
      </c>
      <c r="G61" s="191"/>
      <c r="H61" s="191"/>
      <c r="I61" s="43"/>
      <c r="J61" s="191" t="s">
        <v>86</v>
      </c>
      <c r="K61" s="191"/>
      <c r="L61" s="191"/>
    </row>
    <row r="62" spans="1:12" ht="16.5" customHeight="1">
      <c r="F62" s="23" t="s">
        <v>80</v>
      </c>
      <c r="G62" s="24"/>
      <c r="H62" s="23" t="s">
        <v>81</v>
      </c>
      <c r="I62" s="2"/>
      <c r="J62" s="23" t="s">
        <v>80</v>
      </c>
      <c r="K62" s="24"/>
      <c r="L62" s="23" t="s">
        <v>81</v>
      </c>
    </row>
    <row r="63" spans="1:12" ht="16.5" customHeight="1">
      <c r="F63" s="180" t="s">
        <v>150</v>
      </c>
      <c r="G63" s="24"/>
      <c r="H63" s="25" t="s">
        <v>82</v>
      </c>
      <c r="I63" s="2"/>
      <c r="J63" s="180" t="s">
        <v>150</v>
      </c>
      <c r="K63" s="24"/>
      <c r="L63" s="25" t="s">
        <v>82</v>
      </c>
    </row>
    <row r="64" spans="1:12" ht="16.5" customHeight="1">
      <c r="E64" s="14"/>
      <c r="F64" s="44">
        <v>2024</v>
      </c>
      <c r="G64" s="45"/>
      <c r="H64" s="44">
        <v>2023</v>
      </c>
      <c r="I64" s="46"/>
      <c r="J64" s="44">
        <v>2024</v>
      </c>
      <c r="K64" s="45"/>
      <c r="L64" s="44">
        <v>2023</v>
      </c>
    </row>
    <row r="65" spans="1:12" ht="16.5" customHeight="1">
      <c r="D65" s="47" t="s">
        <v>3</v>
      </c>
      <c r="E65" s="14"/>
      <c r="F65" s="48" t="s">
        <v>83</v>
      </c>
      <c r="G65" s="21"/>
      <c r="H65" s="48" t="s">
        <v>83</v>
      </c>
      <c r="I65" s="22"/>
      <c r="J65" s="48" t="s">
        <v>83</v>
      </c>
      <c r="K65" s="21"/>
      <c r="L65" s="48" t="s">
        <v>83</v>
      </c>
    </row>
    <row r="66" spans="1:12" ht="16.5" customHeight="1">
      <c r="D66" s="49"/>
      <c r="E66" s="14"/>
      <c r="F66" s="144"/>
      <c r="G66" s="21"/>
      <c r="H66" s="141"/>
      <c r="I66" s="22"/>
      <c r="J66" s="144"/>
      <c r="K66" s="21"/>
      <c r="L66" s="141"/>
    </row>
    <row r="67" spans="1:12" ht="16.5" customHeight="1">
      <c r="A67" s="14" t="s">
        <v>15</v>
      </c>
      <c r="F67" s="145"/>
      <c r="J67" s="145"/>
    </row>
    <row r="68" spans="1:12" ht="16.5" customHeight="1">
      <c r="A68" s="14"/>
      <c r="F68" s="145"/>
      <c r="J68" s="145"/>
    </row>
    <row r="69" spans="1:12" ht="16.5" customHeight="1">
      <c r="A69" s="14" t="s">
        <v>117</v>
      </c>
      <c r="F69" s="145"/>
      <c r="J69" s="145"/>
    </row>
    <row r="70" spans="1:12" ht="16.5" customHeight="1">
      <c r="A70" s="14"/>
      <c r="F70" s="145"/>
      <c r="J70" s="145"/>
    </row>
    <row r="71" spans="1:12" ht="16.5" customHeight="1">
      <c r="A71" s="13" t="s">
        <v>145</v>
      </c>
      <c r="F71" s="149">
        <v>20621</v>
      </c>
      <c r="H71" s="1">
        <v>36522</v>
      </c>
      <c r="J71" s="149">
        <v>20621</v>
      </c>
      <c r="L71" s="1">
        <v>36522</v>
      </c>
    </row>
    <row r="72" spans="1:12" ht="16.5" customHeight="1">
      <c r="A72" s="13" t="s">
        <v>16</v>
      </c>
      <c r="D72" s="29">
        <v>15</v>
      </c>
      <c r="F72" s="149">
        <v>60960</v>
      </c>
      <c r="G72" s="1"/>
      <c r="H72" s="1">
        <v>32785</v>
      </c>
      <c r="I72" s="1"/>
      <c r="J72" s="149">
        <v>60960</v>
      </c>
      <c r="K72" s="31"/>
      <c r="L72" s="1">
        <v>32785</v>
      </c>
    </row>
    <row r="73" spans="1:12" ht="16.5" customHeight="1">
      <c r="A73" s="13" t="s">
        <v>138</v>
      </c>
      <c r="D73" s="29">
        <v>9</v>
      </c>
      <c r="F73" s="149">
        <v>274</v>
      </c>
      <c r="G73" s="1"/>
      <c r="H73" s="1">
        <v>718</v>
      </c>
      <c r="I73" s="1"/>
      <c r="J73" s="149">
        <v>274</v>
      </c>
      <c r="K73" s="31"/>
      <c r="L73" s="1">
        <v>718</v>
      </c>
    </row>
    <row r="74" spans="1:12" ht="16.5" customHeight="1">
      <c r="A74" s="13" t="s">
        <v>169</v>
      </c>
      <c r="D74" s="57">
        <v>22.1</v>
      </c>
      <c r="F74" s="149">
        <v>86999</v>
      </c>
      <c r="G74" s="1"/>
      <c r="H74" s="1">
        <v>85364</v>
      </c>
      <c r="I74" s="1"/>
      <c r="J74" s="149">
        <v>86999</v>
      </c>
      <c r="K74" s="31"/>
      <c r="L74" s="1">
        <v>85364</v>
      </c>
    </row>
    <row r="75" spans="1:12" ht="16.5" customHeight="1">
      <c r="A75" s="13" t="s">
        <v>17</v>
      </c>
      <c r="D75" s="51"/>
      <c r="F75" s="149">
        <v>22046</v>
      </c>
      <c r="G75" s="1"/>
      <c r="H75" s="1">
        <v>19329</v>
      </c>
      <c r="I75" s="1"/>
      <c r="J75" s="149">
        <v>22046</v>
      </c>
      <c r="K75" s="31"/>
      <c r="L75" s="1">
        <v>19329</v>
      </c>
    </row>
    <row r="76" spans="1:12" ht="16.5" customHeight="1">
      <c r="A76" s="13" t="s">
        <v>156</v>
      </c>
      <c r="F76" s="149">
        <v>7543</v>
      </c>
      <c r="G76" s="1"/>
      <c r="H76" s="1">
        <v>6511</v>
      </c>
      <c r="I76" s="1"/>
      <c r="J76" s="149">
        <v>7543</v>
      </c>
      <c r="K76" s="31"/>
      <c r="L76" s="1">
        <v>6511</v>
      </c>
    </row>
    <row r="77" spans="1:12" ht="16.5" customHeight="1">
      <c r="A77" s="13" t="s">
        <v>18</v>
      </c>
      <c r="D77" s="29">
        <v>16</v>
      </c>
      <c r="F77" s="151">
        <v>98363</v>
      </c>
      <c r="G77" s="1"/>
      <c r="H77" s="58">
        <v>62876</v>
      </c>
      <c r="I77" s="1"/>
      <c r="J77" s="151">
        <v>98363</v>
      </c>
      <c r="K77" s="31"/>
      <c r="L77" s="58">
        <v>62876</v>
      </c>
    </row>
    <row r="78" spans="1:12" ht="16.5" customHeight="1">
      <c r="A78" s="15"/>
      <c r="B78" s="30"/>
      <c r="F78" s="149"/>
      <c r="G78" s="1"/>
      <c r="H78" s="1"/>
      <c r="I78" s="1"/>
      <c r="J78" s="149"/>
      <c r="K78" s="3"/>
      <c r="L78" s="1"/>
    </row>
    <row r="79" spans="1:12" ht="16.5" customHeight="1">
      <c r="A79" s="14" t="s">
        <v>19</v>
      </c>
      <c r="B79" s="15"/>
      <c r="F79" s="151">
        <f>SUM(F71:F78)</f>
        <v>296806</v>
      </c>
      <c r="G79" s="2"/>
      <c r="H79" s="58">
        <f>SUM(H71:H78)</f>
        <v>244105</v>
      </c>
      <c r="I79" s="2"/>
      <c r="J79" s="151">
        <f>SUM(J71:J78)</f>
        <v>296806</v>
      </c>
      <c r="K79" s="3"/>
      <c r="L79" s="58">
        <f>SUM(L71:L78)</f>
        <v>244105</v>
      </c>
    </row>
    <row r="80" spans="1:12" ht="16.5" customHeight="1">
      <c r="D80" s="49"/>
      <c r="E80" s="14"/>
      <c r="F80" s="144"/>
      <c r="G80" s="21"/>
      <c r="H80" s="141"/>
      <c r="I80" s="22"/>
      <c r="J80" s="144"/>
      <c r="K80" s="21"/>
      <c r="L80" s="141"/>
    </row>
    <row r="81" spans="1:12" ht="16.5" customHeight="1">
      <c r="D81" s="49"/>
      <c r="E81" s="14"/>
      <c r="F81" s="144"/>
      <c r="G81" s="21"/>
      <c r="H81" s="187"/>
      <c r="I81" s="22"/>
      <c r="J81" s="144"/>
      <c r="K81" s="21"/>
      <c r="L81" s="187"/>
    </row>
    <row r="82" spans="1:12" ht="16.5" customHeight="1">
      <c r="A82" s="14" t="s">
        <v>20</v>
      </c>
      <c r="F82" s="145"/>
      <c r="I82" s="34"/>
      <c r="J82" s="145"/>
      <c r="K82" s="35"/>
    </row>
    <row r="83" spans="1:12" ht="16.5" customHeight="1">
      <c r="D83" s="49"/>
      <c r="E83" s="14"/>
      <c r="F83" s="144"/>
      <c r="G83" s="21"/>
      <c r="H83" s="141"/>
      <c r="I83" s="22"/>
      <c r="J83" s="144"/>
      <c r="K83" s="21"/>
      <c r="L83" s="141"/>
    </row>
    <row r="84" spans="1:12" ht="16.5" customHeight="1">
      <c r="A84" s="13" t="s">
        <v>21</v>
      </c>
      <c r="F84" s="145"/>
      <c r="G84" s="26"/>
      <c r="I84" s="26"/>
      <c r="J84" s="145"/>
      <c r="K84" s="35"/>
    </row>
    <row r="85" spans="1:12" ht="16.5" customHeight="1">
      <c r="B85" s="13" t="s">
        <v>22</v>
      </c>
      <c r="F85" s="152"/>
      <c r="G85" s="26"/>
      <c r="H85" s="26"/>
      <c r="I85" s="26"/>
      <c r="J85" s="152"/>
      <c r="K85" s="26"/>
      <c r="L85" s="26"/>
    </row>
    <row r="86" spans="1:12" ht="16.5" customHeight="1">
      <c r="C86" s="30" t="s">
        <v>23</v>
      </c>
      <c r="F86" s="152"/>
      <c r="G86" s="26"/>
      <c r="H86" s="26"/>
      <c r="I86" s="26"/>
      <c r="J86" s="152"/>
      <c r="K86" s="26"/>
      <c r="L86" s="26"/>
    </row>
    <row r="87" spans="1:12" ht="16.5" customHeight="1" thickBot="1">
      <c r="C87" s="13" t="s">
        <v>89</v>
      </c>
      <c r="F87" s="150">
        <v>27511712</v>
      </c>
      <c r="G87" s="2"/>
      <c r="H87" s="54">
        <v>27511712</v>
      </c>
      <c r="I87" s="2"/>
      <c r="J87" s="150">
        <v>27511712</v>
      </c>
      <c r="K87" s="2"/>
      <c r="L87" s="54">
        <v>27511712</v>
      </c>
    </row>
    <row r="88" spans="1:12" ht="16.5" customHeight="1" thickTop="1">
      <c r="D88" s="49"/>
      <c r="E88" s="14"/>
      <c r="F88" s="144"/>
      <c r="G88" s="21"/>
      <c r="H88" s="141"/>
      <c r="I88" s="22"/>
      <c r="J88" s="144"/>
      <c r="K88" s="21"/>
      <c r="L88" s="141"/>
    </row>
    <row r="89" spans="1:12" ht="16.5" customHeight="1">
      <c r="B89" s="13" t="s">
        <v>24</v>
      </c>
      <c r="F89" s="147"/>
      <c r="G89" s="2"/>
      <c r="H89" s="17"/>
      <c r="I89" s="2"/>
      <c r="J89" s="147"/>
      <c r="K89" s="17"/>
      <c r="L89" s="17"/>
    </row>
    <row r="90" spans="1:12" ht="16.5" customHeight="1">
      <c r="B90" s="30"/>
      <c r="C90" s="30" t="s">
        <v>139</v>
      </c>
      <c r="F90" s="149"/>
      <c r="G90" s="2"/>
      <c r="H90" s="1"/>
      <c r="I90" s="2"/>
      <c r="J90" s="149"/>
      <c r="K90" s="31"/>
      <c r="L90" s="1"/>
    </row>
    <row r="91" spans="1:12" ht="16.5" customHeight="1">
      <c r="B91" s="30"/>
      <c r="C91" s="13" t="s">
        <v>90</v>
      </c>
      <c r="F91" s="149">
        <v>25251839</v>
      </c>
      <c r="G91" s="2"/>
      <c r="H91" s="1">
        <v>25251839</v>
      </c>
      <c r="I91" s="2"/>
      <c r="J91" s="149">
        <v>25251839</v>
      </c>
      <c r="K91" s="31"/>
      <c r="L91" s="1">
        <v>25251839</v>
      </c>
    </row>
    <row r="92" spans="1:12" ht="16.5" customHeight="1">
      <c r="A92" s="13" t="s">
        <v>121</v>
      </c>
      <c r="F92" s="149">
        <v>-11618945</v>
      </c>
      <c r="G92" s="17"/>
      <c r="H92" s="1">
        <v>-11618945</v>
      </c>
      <c r="I92" s="17"/>
      <c r="J92" s="149">
        <v>-11618945</v>
      </c>
      <c r="K92" s="3"/>
      <c r="L92" s="1">
        <v>-11618945</v>
      </c>
    </row>
    <row r="93" spans="1:12" ht="16.5" customHeight="1">
      <c r="A93" s="13" t="s">
        <v>25</v>
      </c>
      <c r="F93" s="147"/>
      <c r="G93" s="2"/>
      <c r="H93" s="17"/>
      <c r="I93" s="2"/>
      <c r="J93" s="147"/>
      <c r="K93" s="17"/>
      <c r="L93" s="17"/>
    </row>
    <row r="94" spans="1:12" ht="16.5" customHeight="1">
      <c r="B94" s="13" t="s">
        <v>26</v>
      </c>
      <c r="F94" s="147">
        <f>'5'!J26</f>
        <v>-1725375</v>
      </c>
      <c r="G94" s="2"/>
      <c r="H94" s="17">
        <v>-1694589</v>
      </c>
      <c r="I94" s="2"/>
      <c r="J94" s="147">
        <f>'6'!J26</f>
        <v>-579965</v>
      </c>
      <c r="K94" s="1"/>
      <c r="L94" s="17">
        <v>-549179</v>
      </c>
    </row>
    <row r="95" spans="1:12" ht="16.5" customHeight="1">
      <c r="A95" s="13" t="s">
        <v>27</v>
      </c>
      <c r="F95" s="148">
        <f>'5'!N26</f>
        <v>-167759</v>
      </c>
      <c r="G95" s="2"/>
      <c r="H95" s="52">
        <v>-167759</v>
      </c>
      <c r="I95" s="2"/>
      <c r="J95" s="148">
        <f>'6'!N26</f>
        <v>-167759</v>
      </c>
      <c r="K95" s="1"/>
      <c r="L95" s="58">
        <v>-167759</v>
      </c>
    </row>
    <row r="96" spans="1:12" ht="16.5" customHeight="1">
      <c r="D96" s="49"/>
      <c r="E96" s="14"/>
      <c r="F96" s="144"/>
      <c r="G96" s="21"/>
      <c r="H96" s="141"/>
      <c r="I96" s="22"/>
      <c r="J96" s="144"/>
      <c r="K96" s="21"/>
      <c r="L96" s="141"/>
    </row>
    <row r="97" spans="1:12" ht="16.5" customHeight="1">
      <c r="A97" s="14" t="s">
        <v>28</v>
      </c>
      <c r="F97" s="151">
        <f>SUM(F91:F95)</f>
        <v>11739760</v>
      </c>
      <c r="G97" s="2"/>
      <c r="H97" s="58">
        <f>SUM(H91:H95)</f>
        <v>11770546</v>
      </c>
      <c r="I97" s="2"/>
      <c r="J97" s="151">
        <f>SUM(J91:J95)</f>
        <v>12885170</v>
      </c>
      <c r="K97" s="1"/>
      <c r="L97" s="58">
        <f>SUM(L91:L95)</f>
        <v>12915956</v>
      </c>
    </row>
    <row r="98" spans="1:12" ht="16.5" customHeight="1">
      <c r="D98" s="49"/>
      <c r="E98" s="14"/>
      <c r="F98" s="144"/>
      <c r="G98" s="21"/>
      <c r="H98" s="141"/>
      <c r="I98" s="22"/>
      <c r="J98" s="144"/>
      <c r="K98" s="21"/>
      <c r="L98" s="141"/>
    </row>
    <row r="99" spans="1:12" ht="16.5" customHeight="1" thickBot="1">
      <c r="A99" s="14" t="s">
        <v>29</v>
      </c>
      <c r="F99" s="150">
        <f>SUM(F79,F97)</f>
        <v>12036566</v>
      </c>
      <c r="G99" s="2"/>
      <c r="H99" s="54">
        <f>SUM(H79,H97)</f>
        <v>12014651</v>
      </c>
      <c r="I99" s="1"/>
      <c r="J99" s="150">
        <f>SUM(J79,J97)</f>
        <v>13181976</v>
      </c>
      <c r="K99" s="2"/>
      <c r="L99" s="54">
        <f>SUM(L79,L97)</f>
        <v>13160061</v>
      </c>
    </row>
    <row r="100" spans="1:12" ht="16.5" customHeight="1" thickTop="1">
      <c r="F100" s="1"/>
      <c r="G100" s="1"/>
      <c r="H100" s="1"/>
      <c r="I100" s="1"/>
      <c r="J100" s="1"/>
      <c r="K100" s="31"/>
      <c r="L100" s="1"/>
    </row>
    <row r="101" spans="1:12" ht="16.5" customHeight="1">
      <c r="F101" s="1"/>
      <c r="G101" s="1"/>
      <c r="H101" s="1"/>
      <c r="I101" s="1"/>
      <c r="J101" s="1"/>
      <c r="K101" s="31"/>
      <c r="L101" s="1"/>
    </row>
    <row r="102" spans="1:12" ht="16.5" customHeight="1">
      <c r="F102" s="1"/>
      <c r="G102" s="1"/>
      <c r="H102" s="1"/>
      <c r="I102" s="1"/>
      <c r="J102" s="1"/>
      <c r="K102" s="31"/>
      <c r="L102" s="1"/>
    </row>
    <row r="103" spans="1:12" ht="16.5" customHeight="1">
      <c r="F103" s="17"/>
      <c r="G103" s="2"/>
      <c r="H103" s="17"/>
      <c r="I103" s="2"/>
      <c r="J103" s="17"/>
      <c r="K103" s="17"/>
      <c r="L103" s="17"/>
    </row>
    <row r="104" spans="1:12" ht="16.5" customHeight="1">
      <c r="F104" s="1"/>
      <c r="G104" s="1"/>
      <c r="H104" s="1"/>
      <c r="I104" s="1"/>
      <c r="J104" s="1"/>
      <c r="K104" s="31"/>
      <c r="L104" s="1"/>
    </row>
    <row r="105" spans="1:12" ht="16.5" customHeight="1">
      <c r="F105" s="1"/>
      <c r="G105" s="1"/>
      <c r="H105" s="1"/>
      <c r="I105" s="1"/>
      <c r="J105" s="1"/>
      <c r="K105" s="31"/>
      <c r="L105" s="1"/>
    </row>
    <row r="106" spans="1:12" ht="16.5" customHeight="1">
      <c r="F106" s="1"/>
      <c r="G106" s="1"/>
      <c r="H106" s="1"/>
      <c r="I106" s="1"/>
      <c r="J106" s="1"/>
      <c r="K106" s="31"/>
      <c r="L106" s="1"/>
    </row>
    <row r="107" spans="1:12" ht="14.25" customHeight="1">
      <c r="F107" s="1"/>
      <c r="G107" s="1"/>
      <c r="H107" s="1"/>
      <c r="I107" s="1"/>
      <c r="J107" s="1"/>
      <c r="K107" s="31"/>
      <c r="L107" s="1"/>
    </row>
    <row r="108" spans="1:12" ht="21.95" customHeight="1">
      <c r="A108" s="189" t="str">
        <f>A54</f>
        <v>The accompanying condensed notes to the interim financial information are an integral part of this interim financial information.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</row>
  </sheetData>
  <mergeCells count="10">
    <mergeCell ref="A108:L108"/>
    <mergeCell ref="A54:L54"/>
    <mergeCell ref="F7:H7"/>
    <mergeCell ref="F6:H6"/>
    <mergeCell ref="J6:L6"/>
    <mergeCell ref="F60:H60"/>
    <mergeCell ref="J60:L60"/>
    <mergeCell ref="F61:H61"/>
    <mergeCell ref="J7:L7"/>
    <mergeCell ref="J61:L61"/>
  </mergeCells>
  <pageMargins left="0.8" right="0.5" top="0.5" bottom="0.6" header="0.49" footer="0.4"/>
  <pageSetup paperSize="9" scale="89" firstPageNumber="2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57"/>
  <sheetViews>
    <sheetView topLeftCell="A25" zoomScaleNormal="100" zoomScaleSheetLayoutView="145" workbookViewId="0">
      <selection activeCell="C28" sqref="C28"/>
    </sheetView>
  </sheetViews>
  <sheetFormatPr defaultColWidth="6.7109375" defaultRowHeight="16.5" customHeight="1"/>
  <cols>
    <col min="1" max="2" width="1.28515625" style="61" customWidth="1"/>
    <col min="3" max="3" width="39.7109375" style="61" customWidth="1"/>
    <col min="4" max="4" width="5.42578125" style="60" customWidth="1"/>
    <col min="5" max="5" width="0.7109375" style="61" customWidth="1"/>
    <col min="6" max="6" width="13.7109375" style="62" customWidth="1"/>
    <col min="7" max="7" width="0.7109375" style="63" customWidth="1"/>
    <col min="8" max="8" width="13.7109375" style="62" customWidth="1"/>
    <col min="9" max="9" width="0.7109375" style="64" customWidth="1"/>
    <col min="10" max="10" width="13.7109375" style="62" customWidth="1"/>
    <col min="11" max="11" width="0.7109375" style="63" customWidth="1"/>
    <col min="12" max="12" width="13.7109375" style="62" customWidth="1"/>
    <col min="13" max="16384" width="6.7109375" style="65"/>
  </cols>
  <sheetData>
    <row r="1" spans="1:12" ht="16.5" customHeight="1">
      <c r="A1" s="59" t="str">
        <f>'2-3'!A1</f>
        <v xml:space="preserve">Beyond Securities Public Company Limited  </v>
      </c>
      <c r="B1" s="59"/>
      <c r="C1" s="59"/>
      <c r="L1" s="43" t="s">
        <v>80</v>
      </c>
    </row>
    <row r="2" spans="1:12" ht="16.5" customHeight="1">
      <c r="A2" s="59" t="s">
        <v>30</v>
      </c>
      <c r="B2" s="59"/>
      <c r="C2" s="59"/>
    </row>
    <row r="3" spans="1:12" ht="16.5" customHeight="1">
      <c r="A3" s="181" t="s">
        <v>151</v>
      </c>
      <c r="B3" s="142"/>
      <c r="C3" s="142"/>
      <c r="D3" s="66"/>
      <c r="E3" s="67"/>
      <c r="F3" s="68"/>
      <c r="G3" s="69"/>
      <c r="H3" s="68"/>
      <c r="I3" s="70"/>
      <c r="J3" s="68"/>
      <c r="K3" s="69"/>
      <c r="L3" s="68"/>
    </row>
    <row r="4" spans="1:12" ht="16.5" customHeight="1">
      <c r="A4" s="13" t="s">
        <v>152</v>
      </c>
      <c r="B4" s="13"/>
      <c r="C4" s="13"/>
      <c r="D4" s="29"/>
      <c r="E4" s="13"/>
      <c r="F4" s="33"/>
      <c r="G4" s="34"/>
      <c r="H4" s="33"/>
      <c r="I4" s="35"/>
      <c r="J4" s="33"/>
      <c r="K4" s="34"/>
      <c r="L4" s="33"/>
    </row>
    <row r="5" spans="1:12" ht="16.5" customHeight="1">
      <c r="A5" s="13"/>
      <c r="B5" s="13"/>
      <c r="C5" s="13"/>
      <c r="D5" s="29"/>
      <c r="E5" s="13"/>
      <c r="F5" s="33"/>
      <c r="G5" s="34"/>
      <c r="H5" s="33"/>
      <c r="I5" s="35"/>
      <c r="J5" s="33"/>
      <c r="K5" s="34"/>
      <c r="L5" s="33"/>
    </row>
    <row r="6" spans="1:12" ht="16.5" customHeight="1">
      <c r="F6" s="192" t="s">
        <v>85</v>
      </c>
      <c r="G6" s="192"/>
      <c r="H6" s="192"/>
      <c r="I6" s="35"/>
      <c r="J6" s="192" t="s">
        <v>88</v>
      </c>
      <c r="K6" s="192"/>
      <c r="L6" s="192"/>
    </row>
    <row r="7" spans="1:12" s="15" customFormat="1" ht="16.5" customHeight="1">
      <c r="B7" s="13"/>
      <c r="C7" s="13"/>
      <c r="D7" s="42"/>
      <c r="E7" s="14"/>
      <c r="F7" s="191" t="s">
        <v>73</v>
      </c>
      <c r="G7" s="191"/>
      <c r="H7" s="191"/>
      <c r="I7" s="43"/>
      <c r="J7" s="191" t="s">
        <v>86</v>
      </c>
      <c r="K7" s="191"/>
      <c r="L7" s="191"/>
    </row>
    <row r="8" spans="1:12" s="15" customFormat="1" ht="16.5" customHeight="1">
      <c r="A8" s="13"/>
      <c r="B8" s="13"/>
      <c r="C8" s="13"/>
      <c r="D8" s="29"/>
      <c r="E8" s="14"/>
      <c r="F8" s="44">
        <v>2024</v>
      </c>
      <c r="G8" s="45"/>
      <c r="H8" s="44">
        <v>2023</v>
      </c>
      <c r="I8" s="46"/>
      <c r="J8" s="44">
        <v>2024</v>
      </c>
      <c r="K8" s="45"/>
      <c r="L8" s="44">
        <v>2023</v>
      </c>
    </row>
    <row r="9" spans="1:12" s="15" customFormat="1" ht="16.5" customHeight="1">
      <c r="A9" s="13"/>
      <c r="B9" s="13"/>
      <c r="C9" s="13"/>
      <c r="D9" s="184" t="s">
        <v>3</v>
      </c>
      <c r="E9" s="14"/>
      <c r="F9" s="48" t="s">
        <v>83</v>
      </c>
      <c r="G9" s="21"/>
      <c r="H9" s="48" t="s">
        <v>83</v>
      </c>
      <c r="I9" s="22"/>
      <c r="J9" s="48" t="s">
        <v>83</v>
      </c>
      <c r="K9" s="21"/>
      <c r="L9" s="48" t="s">
        <v>83</v>
      </c>
    </row>
    <row r="10" spans="1:12" ht="16.5" customHeight="1">
      <c r="F10" s="153"/>
      <c r="G10" s="62"/>
      <c r="I10" s="62"/>
      <c r="J10" s="153"/>
      <c r="K10" s="62"/>
    </row>
    <row r="11" spans="1:12" ht="16.5" customHeight="1">
      <c r="A11" s="59" t="s">
        <v>122</v>
      </c>
      <c r="F11" s="154"/>
      <c r="G11" s="71"/>
      <c r="H11" s="71"/>
      <c r="I11" s="71"/>
      <c r="J11" s="154"/>
      <c r="K11" s="71"/>
      <c r="L11" s="71"/>
    </row>
    <row r="12" spans="1:12" ht="16.5" customHeight="1">
      <c r="A12" s="59"/>
      <c r="F12" s="154"/>
      <c r="G12" s="71"/>
      <c r="H12" s="71"/>
      <c r="I12" s="71"/>
      <c r="J12" s="154"/>
      <c r="K12" s="71"/>
      <c r="L12" s="71"/>
    </row>
    <row r="13" spans="1:12" ht="16.5" customHeight="1">
      <c r="A13" s="61" t="s">
        <v>123</v>
      </c>
      <c r="D13" s="29">
        <v>17</v>
      </c>
      <c r="F13" s="155">
        <v>19616</v>
      </c>
      <c r="G13" s="4"/>
      <c r="H13" s="4">
        <v>13039</v>
      </c>
      <c r="I13" s="4"/>
      <c r="J13" s="155">
        <v>19616</v>
      </c>
      <c r="K13" s="4"/>
      <c r="L13" s="4">
        <v>13039</v>
      </c>
    </row>
    <row r="14" spans="1:12" ht="16.5" customHeight="1">
      <c r="A14" s="61" t="s">
        <v>31</v>
      </c>
      <c r="D14" s="29">
        <v>18</v>
      </c>
      <c r="F14" s="155">
        <v>18346</v>
      </c>
      <c r="G14" s="4"/>
      <c r="H14" s="4">
        <v>9863</v>
      </c>
      <c r="I14" s="4"/>
      <c r="J14" s="155">
        <v>18346</v>
      </c>
      <c r="K14" s="4"/>
      <c r="L14" s="4">
        <v>9863</v>
      </c>
    </row>
    <row r="15" spans="1:12" ht="16.5" customHeight="1">
      <c r="A15" s="61" t="s">
        <v>32</v>
      </c>
      <c r="D15" s="72"/>
      <c r="F15" s="155">
        <v>156656</v>
      </c>
      <c r="G15" s="4"/>
      <c r="H15" s="4">
        <v>135457</v>
      </c>
      <c r="I15" s="4"/>
      <c r="J15" s="155">
        <v>156656</v>
      </c>
      <c r="K15" s="4"/>
      <c r="L15" s="4">
        <v>135457</v>
      </c>
    </row>
    <row r="16" spans="1:12" ht="16.5" customHeight="1">
      <c r="A16" s="61" t="s">
        <v>146</v>
      </c>
      <c r="D16" s="29">
        <v>19</v>
      </c>
      <c r="F16" s="155">
        <v>10963</v>
      </c>
      <c r="G16" s="4"/>
      <c r="H16" s="4">
        <v>-6852</v>
      </c>
      <c r="I16" s="4"/>
      <c r="J16" s="155">
        <v>10963</v>
      </c>
      <c r="K16" s="4"/>
      <c r="L16" s="4">
        <v>-6852</v>
      </c>
    </row>
    <row r="17" spans="1:12" ht="16.5" customHeight="1">
      <c r="A17" s="61" t="s">
        <v>76</v>
      </c>
      <c r="D17" s="72"/>
      <c r="F17" s="154"/>
      <c r="G17" s="4"/>
      <c r="H17" s="4"/>
      <c r="I17" s="4"/>
      <c r="J17" s="154"/>
      <c r="K17" s="4"/>
      <c r="L17" s="4"/>
    </row>
    <row r="18" spans="1:12" ht="16.5" customHeight="1">
      <c r="A18" s="65"/>
      <c r="B18" s="61" t="s">
        <v>124</v>
      </c>
      <c r="D18" s="29"/>
      <c r="F18" s="155">
        <v>0</v>
      </c>
      <c r="G18" s="4"/>
      <c r="H18" s="4">
        <v>-368586</v>
      </c>
      <c r="I18" s="4"/>
      <c r="J18" s="155">
        <v>0</v>
      </c>
      <c r="K18" s="4"/>
      <c r="L18" s="4">
        <v>0</v>
      </c>
    </row>
    <row r="19" spans="1:12" ht="16.5" customHeight="1">
      <c r="A19" s="61" t="s">
        <v>33</v>
      </c>
      <c r="F19" s="156">
        <v>4149</v>
      </c>
      <c r="G19" s="4"/>
      <c r="H19" s="73">
        <v>1366</v>
      </c>
      <c r="I19" s="4"/>
      <c r="J19" s="156">
        <v>4149</v>
      </c>
      <c r="K19" s="4"/>
      <c r="L19" s="73">
        <v>1366</v>
      </c>
    </row>
    <row r="20" spans="1:12" ht="16.5" customHeight="1">
      <c r="F20" s="155"/>
      <c r="G20" s="4"/>
      <c r="H20" s="4"/>
      <c r="I20" s="4"/>
      <c r="J20" s="155"/>
      <c r="K20" s="4"/>
      <c r="L20" s="4"/>
    </row>
    <row r="21" spans="1:12" ht="16.5" customHeight="1">
      <c r="A21" s="59" t="s">
        <v>125</v>
      </c>
      <c r="B21" s="65"/>
      <c r="C21" s="59"/>
      <c r="F21" s="156">
        <f>SUM(F11:F19)</f>
        <v>209730</v>
      </c>
      <c r="G21" s="4"/>
      <c r="H21" s="73">
        <f>SUM(H11:H19)</f>
        <v>-215713</v>
      </c>
      <c r="I21" s="4"/>
      <c r="J21" s="156">
        <f>SUM(J11:J19)</f>
        <v>209730</v>
      </c>
      <c r="K21" s="4"/>
      <c r="L21" s="73">
        <f>SUM(L11:L19)</f>
        <v>152873</v>
      </c>
    </row>
    <row r="22" spans="1:12" ht="16.5" customHeight="1">
      <c r="F22" s="155"/>
      <c r="G22" s="4"/>
      <c r="H22" s="4"/>
      <c r="I22" s="4"/>
      <c r="J22" s="155"/>
      <c r="K22" s="4"/>
      <c r="L22" s="4"/>
    </row>
    <row r="23" spans="1:12" ht="16.5" customHeight="1">
      <c r="A23" s="59" t="s">
        <v>34</v>
      </c>
      <c r="F23" s="154"/>
      <c r="G23" s="71"/>
      <c r="H23" s="71"/>
      <c r="I23" s="71"/>
      <c r="J23" s="154"/>
      <c r="K23" s="71"/>
      <c r="L23" s="71"/>
    </row>
    <row r="24" spans="1:12" ht="16.5" customHeight="1">
      <c r="A24" s="59"/>
      <c r="F24" s="154"/>
      <c r="G24" s="71"/>
      <c r="H24" s="71"/>
      <c r="I24" s="71"/>
      <c r="J24" s="154"/>
      <c r="K24" s="71"/>
      <c r="L24" s="71"/>
    </row>
    <row r="25" spans="1:12" ht="16.5" customHeight="1">
      <c r="A25" s="61" t="s">
        <v>157</v>
      </c>
      <c r="F25" s="155">
        <v>-53609</v>
      </c>
      <c r="G25" s="74"/>
      <c r="H25" s="4">
        <v>-23762</v>
      </c>
      <c r="I25" s="74"/>
      <c r="J25" s="155">
        <v>-53609</v>
      </c>
      <c r="K25" s="75"/>
      <c r="L25" s="4">
        <v>-23762</v>
      </c>
    </row>
    <row r="26" spans="1:12" ht="16.5" customHeight="1">
      <c r="A26" s="61" t="s">
        <v>35</v>
      </c>
      <c r="F26" s="155">
        <v>-10859</v>
      </c>
      <c r="G26" s="4"/>
      <c r="H26" s="4">
        <v>-9380</v>
      </c>
      <c r="I26" s="4"/>
      <c r="J26" s="155">
        <v>-10859</v>
      </c>
      <c r="K26" s="4"/>
      <c r="L26" s="4">
        <v>-9380</v>
      </c>
    </row>
    <row r="27" spans="1:12" ht="16.5" customHeight="1">
      <c r="A27" s="61" t="s">
        <v>36</v>
      </c>
      <c r="E27" s="76"/>
      <c r="F27" s="155">
        <v>-685</v>
      </c>
      <c r="G27" s="4"/>
      <c r="H27" s="4">
        <v>-473</v>
      </c>
      <c r="I27" s="4"/>
      <c r="J27" s="155">
        <v>-685</v>
      </c>
      <c r="K27" s="4"/>
      <c r="L27" s="4">
        <v>-473</v>
      </c>
    </row>
    <row r="28" spans="1:12" ht="16.5" customHeight="1">
      <c r="A28" s="61" t="s">
        <v>91</v>
      </c>
      <c r="E28" s="76"/>
      <c r="F28" s="157">
        <v>2891</v>
      </c>
      <c r="G28" s="4"/>
      <c r="H28" s="4">
        <v>3283</v>
      </c>
      <c r="I28" s="4"/>
      <c r="J28" s="157">
        <v>2891</v>
      </c>
      <c r="K28" s="4"/>
      <c r="L28" s="4">
        <v>3283</v>
      </c>
    </row>
    <row r="29" spans="1:12" ht="16.5" customHeight="1">
      <c r="A29" s="61" t="s">
        <v>170</v>
      </c>
      <c r="D29" s="50">
        <v>21.2</v>
      </c>
      <c r="E29" s="76"/>
      <c r="F29" s="157">
        <v>-102909</v>
      </c>
      <c r="G29" s="4"/>
      <c r="H29" s="4">
        <v>0</v>
      </c>
      <c r="I29" s="4"/>
      <c r="J29" s="157">
        <v>-102909</v>
      </c>
      <c r="K29" s="4"/>
      <c r="L29" s="4">
        <v>0</v>
      </c>
    </row>
    <row r="30" spans="1:12" ht="16.5" customHeight="1">
      <c r="A30" s="61" t="s">
        <v>37</v>
      </c>
      <c r="E30" s="76"/>
      <c r="F30" s="156">
        <v>-52566</v>
      </c>
      <c r="G30" s="4"/>
      <c r="H30" s="73">
        <v>-21459</v>
      </c>
      <c r="I30" s="4"/>
      <c r="J30" s="156">
        <v>-52566</v>
      </c>
      <c r="K30" s="4"/>
      <c r="L30" s="73">
        <v>-21459</v>
      </c>
    </row>
    <row r="31" spans="1:12" ht="16.5" customHeight="1">
      <c r="F31" s="155"/>
      <c r="G31" s="4"/>
      <c r="H31" s="4"/>
      <c r="I31" s="4"/>
      <c r="J31" s="155"/>
      <c r="K31" s="4"/>
      <c r="L31" s="4"/>
    </row>
    <row r="32" spans="1:12" ht="16.5" customHeight="1">
      <c r="A32" s="59" t="s">
        <v>38</v>
      </c>
      <c r="B32" s="65"/>
      <c r="F32" s="156">
        <f>SUM(F25:F30)</f>
        <v>-217737</v>
      </c>
      <c r="G32" s="4"/>
      <c r="H32" s="73">
        <f>SUM(H25:H30)</f>
        <v>-51791</v>
      </c>
      <c r="I32" s="4"/>
      <c r="J32" s="156">
        <f>SUM(J25:J30)</f>
        <v>-217737</v>
      </c>
      <c r="K32" s="4"/>
      <c r="L32" s="73">
        <f>SUM(L25:L30)</f>
        <v>-51791</v>
      </c>
    </row>
    <row r="33" spans="1:12" ht="16.5" customHeight="1">
      <c r="F33" s="155"/>
      <c r="G33" s="4"/>
      <c r="H33" s="4"/>
      <c r="I33" s="4"/>
      <c r="J33" s="155"/>
      <c r="K33" s="4"/>
      <c r="L33" s="4"/>
    </row>
    <row r="34" spans="1:12" ht="16.5" customHeight="1">
      <c r="A34" s="59" t="s">
        <v>40</v>
      </c>
      <c r="F34" s="155">
        <f>SUM(F21,F32)</f>
        <v>-8007</v>
      </c>
      <c r="G34" s="4"/>
      <c r="H34" s="4">
        <f>SUM(H21,H32)</f>
        <v>-267504</v>
      </c>
      <c r="I34" s="4"/>
      <c r="J34" s="155">
        <f>SUM(J21,J32)</f>
        <v>-8007</v>
      </c>
      <c r="K34" s="4"/>
      <c r="L34" s="4">
        <f>SUM(L21,L32)</f>
        <v>101082</v>
      </c>
    </row>
    <row r="35" spans="1:12" ht="16.5" customHeight="1">
      <c r="A35" s="61" t="s">
        <v>39</v>
      </c>
      <c r="D35" s="29"/>
      <c r="F35" s="156">
        <v>-22779</v>
      </c>
      <c r="G35" s="4"/>
      <c r="H35" s="73">
        <v>-19924</v>
      </c>
      <c r="I35" s="4"/>
      <c r="J35" s="156">
        <v>-22779</v>
      </c>
      <c r="K35" s="4"/>
      <c r="L35" s="73">
        <v>-19924</v>
      </c>
    </row>
    <row r="36" spans="1:12" ht="16.5" customHeight="1">
      <c r="F36" s="155"/>
      <c r="G36" s="4"/>
      <c r="H36" s="4"/>
      <c r="I36" s="4"/>
      <c r="J36" s="155"/>
      <c r="K36" s="4"/>
      <c r="L36" s="4"/>
    </row>
    <row r="37" spans="1:12" ht="16.5" customHeight="1">
      <c r="A37" s="59" t="s">
        <v>148</v>
      </c>
      <c r="F37" s="156">
        <f>SUM(F34:F35)</f>
        <v>-30786</v>
      </c>
      <c r="G37" s="4"/>
      <c r="H37" s="73">
        <f>SUM(H34:H35)</f>
        <v>-287428</v>
      </c>
      <c r="I37" s="4"/>
      <c r="J37" s="156">
        <f>SUM(J34:J35)</f>
        <v>-30786</v>
      </c>
      <c r="K37" s="4"/>
      <c r="L37" s="73">
        <f>SUM(L34:L35)</f>
        <v>81158</v>
      </c>
    </row>
    <row r="38" spans="1:12" ht="16.5" customHeight="1">
      <c r="F38" s="155"/>
      <c r="G38" s="4"/>
      <c r="H38" s="4"/>
      <c r="I38" s="4"/>
      <c r="J38" s="155"/>
      <c r="K38" s="4"/>
      <c r="L38" s="4"/>
    </row>
    <row r="39" spans="1:12" ht="16.5" customHeight="1">
      <c r="A39" s="79" t="s">
        <v>41</v>
      </c>
      <c r="B39" s="5"/>
      <c r="C39" s="6"/>
      <c r="F39" s="158">
        <v>0</v>
      </c>
      <c r="G39" s="62"/>
      <c r="H39" s="68">
        <v>0</v>
      </c>
      <c r="I39" s="62"/>
      <c r="J39" s="158">
        <v>0</v>
      </c>
      <c r="K39" s="62"/>
      <c r="L39" s="68">
        <v>0</v>
      </c>
    </row>
    <row r="40" spans="1:12" ht="16.5" customHeight="1">
      <c r="F40" s="155"/>
      <c r="G40" s="4"/>
      <c r="H40" s="4"/>
      <c r="I40" s="4"/>
      <c r="J40" s="155"/>
      <c r="K40" s="4"/>
      <c r="L40" s="4"/>
    </row>
    <row r="41" spans="1:12" ht="16.5" customHeight="1">
      <c r="A41" s="59" t="s">
        <v>106</v>
      </c>
      <c r="C41" s="7"/>
      <c r="F41" s="155"/>
      <c r="G41" s="62"/>
      <c r="H41" s="4"/>
      <c r="I41" s="62"/>
      <c r="J41" s="155"/>
      <c r="K41" s="62"/>
      <c r="L41" s="4"/>
    </row>
    <row r="42" spans="1:12" ht="16.5" customHeight="1" thickBot="1">
      <c r="A42" s="59"/>
      <c r="C42" s="59" t="s">
        <v>102</v>
      </c>
      <c r="F42" s="159">
        <f>SUM(F37,F39)</f>
        <v>-30786</v>
      </c>
      <c r="G42" s="4"/>
      <c r="H42" s="80">
        <f>SUM(H37,H39)</f>
        <v>-287428</v>
      </c>
      <c r="I42" s="4"/>
      <c r="J42" s="159">
        <f>SUM(J37,J39)</f>
        <v>-30786</v>
      </c>
      <c r="K42" s="4"/>
      <c r="L42" s="80">
        <f>SUM(L37,L39)</f>
        <v>81158</v>
      </c>
    </row>
    <row r="43" spans="1:12" ht="16.5" customHeight="1" thickTop="1">
      <c r="A43" s="59"/>
      <c r="F43" s="155"/>
      <c r="G43" s="4"/>
      <c r="H43" s="4"/>
      <c r="I43" s="4"/>
      <c r="J43" s="155"/>
      <c r="K43" s="4"/>
      <c r="L43" s="4"/>
    </row>
    <row r="44" spans="1:12" ht="16.5" customHeight="1">
      <c r="A44" s="82" t="s">
        <v>99</v>
      </c>
      <c r="B44" s="81"/>
      <c r="C44" s="81"/>
      <c r="E44" s="27"/>
      <c r="F44" s="161"/>
      <c r="G44" s="27"/>
      <c r="H44" s="27"/>
      <c r="I44" s="27"/>
      <c r="J44" s="161"/>
      <c r="K44" s="27"/>
      <c r="L44" s="27"/>
    </row>
    <row r="45" spans="1:12" ht="16.5" customHeight="1">
      <c r="A45" s="82"/>
      <c r="B45" s="81"/>
      <c r="C45" s="81"/>
      <c r="E45" s="27"/>
      <c r="F45" s="161"/>
      <c r="G45" s="27"/>
      <c r="H45" s="27"/>
      <c r="I45" s="27"/>
      <c r="J45" s="161"/>
      <c r="K45" s="27"/>
      <c r="L45" s="27"/>
    </row>
    <row r="46" spans="1:12" ht="16.5" customHeight="1">
      <c r="A46" s="82"/>
      <c r="B46" s="81" t="s">
        <v>100</v>
      </c>
      <c r="C46" s="81"/>
      <c r="D46" s="84">
        <v>20</v>
      </c>
      <c r="E46" s="81"/>
      <c r="F46" s="185">
        <v>-6.0000000000000001E-3</v>
      </c>
      <c r="G46" s="27"/>
      <c r="H46" s="85">
        <v>-6.8010325772744698E-2</v>
      </c>
      <c r="I46" s="27"/>
      <c r="J46" s="185">
        <v>-6.0000000000000001E-3</v>
      </c>
      <c r="K46" s="27"/>
      <c r="L46" s="85">
        <v>1.9203355341387805E-2</v>
      </c>
    </row>
    <row r="47" spans="1:12" ht="16.5" customHeight="1">
      <c r="A47" s="81"/>
      <c r="F47" s="155"/>
      <c r="G47" s="4"/>
      <c r="H47" s="4"/>
      <c r="I47" s="4"/>
      <c r="J47" s="155"/>
      <c r="K47" s="4"/>
      <c r="L47" s="4"/>
    </row>
    <row r="48" spans="1:12" ht="16.5" customHeight="1">
      <c r="A48" s="82"/>
      <c r="B48" s="81" t="s">
        <v>119</v>
      </c>
      <c r="C48" s="81"/>
      <c r="D48" s="84">
        <v>20</v>
      </c>
      <c r="E48" s="81"/>
      <c r="F48" s="185">
        <v>0</v>
      </c>
      <c r="G48" s="27"/>
      <c r="H48" s="85">
        <v>-6.8000000000000005E-2</v>
      </c>
      <c r="I48" s="27"/>
      <c r="J48" s="185">
        <v>0</v>
      </c>
      <c r="K48" s="27"/>
      <c r="L48" s="85">
        <v>1.6E-2</v>
      </c>
    </row>
    <row r="49" spans="1:12" ht="16.5" customHeight="1">
      <c r="A49" s="59"/>
      <c r="F49" s="4"/>
      <c r="G49" s="4"/>
      <c r="H49" s="4"/>
      <c r="I49" s="4"/>
      <c r="J49" s="4"/>
      <c r="K49" s="4"/>
      <c r="L49" s="4"/>
    </row>
    <row r="50" spans="1:12" ht="16.5" customHeight="1">
      <c r="A50" s="59"/>
      <c r="F50" s="4"/>
      <c r="G50" s="4"/>
      <c r="H50" s="4"/>
      <c r="I50" s="4"/>
      <c r="J50" s="4"/>
      <c r="K50" s="4"/>
      <c r="L50" s="4"/>
    </row>
    <row r="51" spans="1:12" ht="16.5" customHeight="1">
      <c r="A51" s="59"/>
      <c r="F51" s="4"/>
      <c r="G51" s="4"/>
      <c r="H51" s="4"/>
      <c r="I51" s="4"/>
      <c r="J51" s="4"/>
      <c r="K51" s="4"/>
      <c r="L51" s="4"/>
    </row>
    <row r="52" spans="1:12" ht="16.5" customHeight="1">
      <c r="A52" s="59"/>
      <c r="F52" s="4"/>
      <c r="G52" s="4"/>
      <c r="H52" s="4"/>
      <c r="I52" s="4"/>
      <c r="J52" s="4"/>
      <c r="K52" s="4"/>
      <c r="L52" s="4"/>
    </row>
    <row r="53" spans="1:12" ht="16.5" customHeight="1">
      <c r="A53" s="59"/>
      <c r="F53" s="4"/>
      <c r="G53" s="4"/>
      <c r="H53" s="4"/>
      <c r="I53" s="4"/>
      <c r="J53" s="4"/>
      <c r="K53" s="4"/>
      <c r="L53" s="4"/>
    </row>
    <row r="54" spans="1:12" ht="16.5" customHeight="1">
      <c r="A54" s="59"/>
      <c r="F54" s="4"/>
      <c r="G54" s="4"/>
      <c r="H54" s="4"/>
      <c r="I54" s="4"/>
      <c r="J54" s="4"/>
      <c r="K54" s="4"/>
      <c r="L54" s="4"/>
    </row>
    <row r="55" spans="1:12" ht="16.5" customHeight="1">
      <c r="A55" s="59"/>
      <c r="F55" s="4"/>
      <c r="G55" s="4"/>
      <c r="H55" s="4"/>
      <c r="I55" s="4"/>
      <c r="J55" s="4"/>
      <c r="K55" s="4"/>
      <c r="L55" s="4"/>
    </row>
    <row r="56" spans="1:12" ht="2.1" customHeight="1">
      <c r="A56" s="59"/>
      <c r="F56" s="4"/>
      <c r="G56" s="4"/>
      <c r="H56" s="4"/>
      <c r="I56" s="4"/>
      <c r="J56" s="4"/>
      <c r="K56" s="4"/>
      <c r="L56" s="4"/>
    </row>
    <row r="57" spans="1:12" s="78" customFormat="1" ht="21.95" customHeight="1">
      <c r="A57" s="77" t="str">
        <f>'2-3'!A54:L54</f>
        <v>The accompanying condensed notes to the interim financial information are an integral part of this interim financial information.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</row>
  </sheetData>
  <mergeCells count="4">
    <mergeCell ref="J7:L7"/>
    <mergeCell ref="F6:H6"/>
    <mergeCell ref="J6:L6"/>
    <mergeCell ref="F7:H7"/>
  </mergeCells>
  <pageMargins left="0.8" right="0.5" top="0.5" bottom="0.6" header="0.49" footer="0.4"/>
  <pageSetup paperSize="9" scale="85" firstPageNumber="4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41"/>
  <sheetViews>
    <sheetView topLeftCell="A16" zoomScaleNormal="100" zoomScaleSheetLayoutView="100" workbookViewId="0">
      <selection activeCell="C7" sqref="C7"/>
    </sheetView>
  </sheetViews>
  <sheetFormatPr defaultColWidth="9.28515625" defaultRowHeight="16.5" customHeight="1"/>
  <cols>
    <col min="1" max="1" width="1.28515625" style="91" customWidth="1"/>
    <col min="2" max="2" width="1.42578125" style="91" customWidth="1"/>
    <col min="3" max="3" width="36.42578125" style="91" customWidth="1"/>
    <col min="4" max="4" width="7.28515625" style="88" customWidth="1"/>
    <col min="5" max="5" width="0.5703125" style="89" customWidth="1"/>
    <col min="6" max="6" width="14" style="90" customWidth="1"/>
    <col min="7" max="7" width="0.5703125" style="89" customWidth="1"/>
    <col min="8" max="8" width="14.28515625" style="90" customWidth="1"/>
    <col min="9" max="9" width="0.5703125" style="89" customWidth="1"/>
    <col min="10" max="10" width="16.28515625" style="90" customWidth="1"/>
    <col min="11" max="11" width="0.5703125" style="89" customWidth="1"/>
    <col min="12" max="12" width="15.7109375" style="89" customWidth="1"/>
    <col min="13" max="13" width="0.5703125" style="89" customWidth="1"/>
    <col min="14" max="14" width="15.7109375" style="89" customWidth="1"/>
    <col min="15" max="15" width="0.5703125" style="89" customWidth="1"/>
    <col min="16" max="16" width="14.5703125" style="90" customWidth="1"/>
    <col min="17" max="16384" width="9.28515625" style="91"/>
  </cols>
  <sheetData>
    <row r="1" spans="1:16" ht="16.5" customHeight="1">
      <c r="A1" s="86" t="s">
        <v>1</v>
      </c>
      <c r="B1" s="87"/>
      <c r="C1" s="87"/>
      <c r="P1" s="43" t="s">
        <v>80</v>
      </c>
    </row>
    <row r="2" spans="1:16" ht="16.5" customHeight="1">
      <c r="A2" s="86" t="s">
        <v>51</v>
      </c>
      <c r="B2" s="87"/>
      <c r="C2" s="87"/>
    </row>
    <row r="3" spans="1:16" ht="16.5" customHeight="1">
      <c r="A3" s="182" t="s">
        <v>151</v>
      </c>
      <c r="B3" s="143"/>
      <c r="C3" s="143"/>
      <c r="D3" s="92"/>
      <c r="E3" s="93"/>
      <c r="F3" s="94"/>
      <c r="G3" s="93"/>
      <c r="H3" s="94"/>
      <c r="I3" s="93"/>
      <c r="J3" s="94"/>
      <c r="K3" s="93"/>
      <c r="L3" s="93"/>
      <c r="M3" s="93"/>
      <c r="N3" s="93"/>
      <c r="O3" s="93"/>
      <c r="P3" s="94"/>
    </row>
    <row r="6" spans="1:16" ht="16.5" customHeight="1">
      <c r="B6" s="95"/>
      <c r="C6" s="95"/>
      <c r="D6" s="96"/>
      <c r="E6" s="95"/>
      <c r="F6" s="97"/>
      <c r="G6" s="98"/>
      <c r="H6" s="97"/>
      <c r="I6" s="98"/>
      <c r="J6" s="97"/>
      <c r="K6" s="98"/>
      <c r="L6" s="98"/>
      <c r="M6" s="98"/>
      <c r="N6" s="98"/>
      <c r="O6" s="98"/>
      <c r="P6" s="97" t="s">
        <v>92</v>
      </c>
    </row>
    <row r="7" spans="1:16" ht="16.5" customHeight="1">
      <c r="D7" s="99"/>
      <c r="E7" s="8"/>
      <c r="F7" s="91"/>
      <c r="G7" s="8"/>
      <c r="H7" s="9"/>
      <c r="I7" s="91"/>
      <c r="J7" s="91"/>
      <c r="K7" s="91"/>
      <c r="L7" s="193" t="s">
        <v>27</v>
      </c>
      <c r="M7" s="193"/>
      <c r="N7" s="193"/>
      <c r="O7" s="8"/>
      <c r="P7" s="9"/>
    </row>
    <row r="8" spans="1:16" ht="16.5" customHeight="1">
      <c r="D8" s="99"/>
      <c r="E8" s="8"/>
      <c r="F8" s="91"/>
      <c r="G8" s="8"/>
      <c r="H8" s="9"/>
      <c r="I8" s="91"/>
      <c r="J8" s="91"/>
      <c r="K8" s="91"/>
      <c r="L8" s="193" t="s">
        <v>98</v>
      </c>
      <c r="M8" s="193"/>
      <c r="N8" s="193"/>
      <c r="O8" s="8"/>
      <c r="P8" s="9"/>
    </row>
    <row r="9" spans="1:16" ht="16.5" customHeight="1">
      <c r="D9" s="10"/>
      <c r="E9" s="8"/>
      <c r="F9" s="9" t="s">
        <v>42</v>
      </c>
      <c r="G9" s="8"/>
      <c r="H9" s="100"/>
      <c r="I9" s="32"/>
      <c r="K9" s="8"/>
      <c r="L9" s="9" t="s">
        <v>127</v>
      </c>
      <c r="M9" s="8"/>
      <c r="N9" s="9" t="s">
        <v>46</v>
      </c>
      <c r="O9" s="8"/>
      <c r="P9" s="9"/>
    </row>
    <row r="10" spans="1:16" ht="16.5" customHeight="1">
      <c r="D10" s="101"/>
      <c r="E10" s="8"/>
      <c r="F10" s="9" t="s">
        <v>43</v>
      </c>
      <c r="G10" s="8"/>
      <c r="H10" s="9"/>
      <c r="I10" s="8"/>
      <c r="J10" s="178" t="s">
        <v>25</v>
      </c>
      <c r="K10" s="8"/>
      <c r="L10" s="9" t="s">
        <v>45</v>
      </c>
      <c r="M10" s="8"/>
      <c r="N10" s="9" t="s">
        <v>47</v>
      </c>
      <c r="O10" s="8"/>
      <c r="P10" s="9"/>
    </row>
    <row r="11" spans="1:16" ht="16.5" customHeight="1">
      <c r="D11" s="101"/>
      <c r="E11" s="8"/>
      <c r="F11" s="9" t="s">
        <v>44</v>
      </c>
      <c r="G11" s="8"/>
      <c r="H11" s="9" t="s">
        <v>126</v>
      </c>
      <c r="I11" s="8"/>
      <c r="J11" s="102" t="s">
        <v>26</v>
      </c>
      <c r="K11" s="8"/>
      <c r="L11" s="9" t="s">
        <v>128</v>
      </c>
      <c r="M11" s="8"/>
      <c r="N11" s="9" t="s">
        <v>48</v>
      </c>
      <c r="O11" s="8"/>
      <c r="P11" s="9" t="s">
        <v>28</v>
      </c>
    </row>
    <row r="12" spans="1:16" ht="16.5" customHeight="1">
      <c r="D12" s="186"/>
      <c r="E12" s="8"/>
      <c r="F12" s="103" t="s">
        <v>83</v>
      </c>
      <c r="G12" s="8"/>
      <c r="H12" s="103" t="s">
        <v>83</v>
      </c>
      <c r="I12" s="8"/>
      <c r="J12" s="103" t="s">
        <v>83</v>
      </c>
      <c r="K12" s="8"/>
      <c r="L12" s="103" t="s">
        <v>83</v>
      </c>
      <c r="M12" s="8"/>
      <c r="N12" s="103" t="s">
        <v>83</v>
      </c>
      <c r="O12" s="8"/>
      <c r="P12" s="103" t="s">
        <v>83</v>
      </c>
    </row>
    <row r="13" spans="1:16" ht="16.5" customHeight="1">
      <c r="D13" s="11"/>
      <c r="E13" s="8"/>
      <c r="F13" s="12"/>
      <c r="G13" s="8"/>
      <c r="H13" s="12"/>
      <c r="I13" s="8"/>
      <c r="J13" s="12"/>
      <c r="K13" s="8"/>
      <c r="L13" s="12"/>
      <c r="M13" s="8"/>
      <c r="N13" s="8"/>
      <c r="O13" s="8"/>
      <c r="P13" s="12"/>
    </row>
    <row r="14" spans="1:16" ht="16.5" customHeight="1">
      <c r="A14" s="86" t="s">
        <v>49</v>
      </c>
      <c r="B14" s="104"/>
      <c r="D14" s="105"/>
      <c r="E14" s="90"/>
      <c r="F14" s="106">
        <v>20963711</v>
      </c>
      <c r="G14" s="106"/>
      <c r="H14" s="106">
        <v>-7627555</v>
      </c>
      <c r="I14" s="106"/>
      <c r="J14" s="106">
        <v>-1203432</v>
      </c>
      <c r="K14" s="106"/>
      <c r="L14" s="106">
        <v>-159896</v>
      </c>
      <c r="M14" s="106"/>
      <c r="N14" s="106">
        <f>SUM(L14:M14)</f>
        <v>-159896</v>
      </c>
      <c r="O14" s="106"/>
      <c r="P14" s="106">
        <f>SUM(F14:J14,N14)</f>
        <v>11972828</v>
      </c>
    </row>
    <row r="15" spans="1:16" ht="16.5" customHeight="1">
      <c r="A15" s="86" t="s">
        <v>101</v>
      </c>
      <c r="B15" s="86"/>
      <c r="D15" s="105"/>
      <c r="E15" s="90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16" ht="16.5" customHeight="1">
      <c r="A16" s="91" t="s">
        <v>50</v>
      </c>
      <c r="B16" s="107"/>
      <c r="D16" s="105"/>
      <c r="E16" s="90"/>
      <c r="F16" s="106">
        <v>167492</v>
      </c>
      <c r="G16" s="106"/>
      <c r="H16" s="106">
        <v>-155902</v>
      </c>
      <c r="I16" s="106"/>
      <c r="J16" s="106">
        <v>0</v>
      </c>
      <c r="K16" s="106"/>
      <c r="L16" s="106">
        <v>0</v>
      </c>
      <c r="M16" s="106"/>
      <c r="N16" s="106">
        <f t="shared" ref="N16:N17" si="0">SUM(L16:M16)</f>
        <v>0</v>
      </c>
      <c r="O16" s="106"/>
      <c r="P16" s="106">
        <f>SUM(F16:J16,N16)</f>
        <v>11590</v>
      </c>
    </row>
    <row r="17" spans="1:16" ht="16.5" customHeight="1">
      <c r="A17" s="91" t="s">
        <v>163</v>
      </c>
      <c r="D17" s="105"/>
      <c r="E17" s="108"/>
      <c r="F17" s="106">
        <v>0</v>
      </c>
      <c r="G17" s="106"/>
      <c r="H17" s="106">
        <v>0</v>
      </c>
      <c r="I17" s="106"/>
      <c r="J17" s="106">
        <f>'4'!H42</f>
        <v>-287428</v>
      </c>
      <c r="K17" s="106"/>
      <c r="L17" s="106">
        <v>0</v>
      </c>
      <c r="M17" s="106"/>
      <c r="N17" s="109">
        <f t="shared" si="0"/>
        <v>0</v>
      </c>
      <c r="O17" s="106"/>
      <c r="P17" s="106">
        <f>SUM(F17:J17,N17)</f>
        <v>-287428</v>
      </c>
    </row>
    <row r="18" spans="1:16" ht="16.5" customHeight="1">
      <c r="A18" s="110"/>
      <c r="D18" s="105"/>
      <c r="E18" s="108"/>
      <c r="F18" s="111"/>
      <c r="G18" s="106"/>
      <c r="H18" s="111"/>
      <c r="I18" s="106"/>
      <c r="J18" s="111"/>
      <c r="K18" s="106"/>
      <c r="L18" s="111"/>
      <c r="M18" s="106"/>
      <c r="N18" s="111"/>
      <c r="O18" s="106"/>
      <c r="P18" s="111"/>
    </row>
    <row r="19" spans="1:16" ht="16.5" customHeight="1" thickBot="1">
      <c r="A19" s="183" t="s">
        <v>153</v>
      </c>
      <c r="D19" s="105"/>
      <c r="E19" s="108"/>
      <c r="F19" s="112">
        <f>SUM(F14:F17)</f>
        <v>21131203</v>
      </c>
      <c r="G19" s="106"/>
      <c r="H19" s="112">
        <f>SUM(H14:H17)</f>
        <v>-7783457</v>
      </c>
      <c r="I19" s="106"/>
      <c r="J19" s="112">
        <f>SUM(J14:J17)</f>
        <v>-1490860</v>
      </c>
      <c r="K19" s="106"/>
      <c r="L19" s="112">
        <f>SUM(L14:L17)</f>
        <v>-159896</v>
      </c>
      <c r="M19" s="106"/>
      <c r="N19" s="112">
        <f>SUM(N14:N17)</f>
        <v>-159896</v>
      </c>
      <c r="O19" s="106"/>
      <c r="P19" s="112">
        <f>SUM(P14:P17)</f>
        <v>11696990</v>
      </c>
    </row>
    <row r="20" spans="1:16" ht="16.5" customHeight="1" thickTop="1">
      <c r="A20" s="86"/>
      <c r="B20" s="86"/>
      <c r="D20" s="105"/>
      <c r="E20" s="90"/>
      <c r="G20" s="90"/>
      <c r="I20" s="90"/>
      <c r="K20" s="90"/>
      <c r="L20" s="90"/>
      <c r="M20" s="90"/>
      <c r="N20" s="90"/>
      <c r="O20" s="90"/>
    </row>
    <row r="21" spans="1:16" ht="16.5" customHeight="1">
      <c r="A21" s="86"/>
      <c r="B21" s="86"/>
      <c r="D21" s="105"/>
      <c r="E21" s="90"/>
      <c r="G21" s="90"/>
      <c r="I21" s="90"/>
      <c r="K21" s="90"/>
      <c r="L21" s="90"/>
      <c r="M21" s="90"/>
      <c r="N21" s="90"/>
      <c r="O21" s="90"/>
    </row>
    <row r="22" spans="1:16" ht="16.5" customHeight="1">
      <c r="A22" s="86" t="s">
        <v>155</v>
      </c>
      <c r="B22" s="104"/>
      <c r="D22" s="105"/>
      <c r="E22" s="90"/>
      <c r="F22" s="162">
        <v>25251839</v>
      </c>
      <c r="G22" s="106"/>
      <c r="H22" s="162">
        <v>-11618945</v>
      </c>
      <c r="I22" s="106"/>
      <c r="J22" s="162">
        <v>-1694589</v>
      </c>
      <c r="K22" s="106"/>
      <c r="L22" s="162">
        <v>-167759</v>
      </c>
      <c r="M22" s="106"/>
      <c r="N22" s="162">
        <f t="shared" ref="N22" si="1">SUM(L22:M22)</f>
        <v>-167759</v>
      </c>
      <c r="O22" s="106"/>
      <c r="P22" s="162">
        <f>SUM(F22:J22,N22)</f>
        <v>11770546</v>
      </c>
    </row>
    <row r="23" spans="1:16" ht="16.5" customHeight="1">
      <c r="A23" s="86" t="s">
        <v>101</v>
      </c>
      <c r="B23" s="86"/>
      <c r="E23" s="90"/>
      <c r="F23" s="162"/>
      <c r="G23" s="106"/>
      <c r="H23" s="162"/>
      <c r="I23" s="106"/>
      <c r="J23" s="162"/>
      <c r="K23" s="106"/>
      <c r="L23" s="162"/>
      <c r="M23" s="106"/>
      <c r="N23" s="162"/>
      <c r="O23" s="106"/>
      <c r="P23" s="162"/>
    </row>
    <row r="24" spans="1:16" ht="16.5" customHeight="1">
      <c r="A24" s="91" t="s">
        <v>163</v>
      </c>
      <c r="D24" s="105"/>
      <c r="E24" s="108"/>
      <c r="F24" s="162">
        <v>0</v>
      </c>
      <c r="G24" s="106"/>
      <c r="H24" s="162">
        <v>0</v>
      </c>
      <c r="I24" s="106"/>
      <c r="J24" s="162">
        <f>'4'!F42</f>
        <v>-30786</v>
      </c>
      <c r="K24" s="106"/>
      <c r="L24" s="162">
        <v>0</v>
      </c>
      <c r="M24" s="106"/>
      <c r="N24" s="163">
        <f>SUM(L24:M24)</f>
        <v>0</v>
      </c>
      <c r="O24" s="106"/>
      <c r="P24" s="162">
        <f>SUM(F24:J24,N24)</f>
        <v>-30786</v>
      </c>
    </row>
    <row r="25" spans="1:16" ht="16.5" customHeight="1">
      <c r="A25" s="110"/>
      <c r="D25" s="105"/>
      <c r="E25" s="108"/>
      <c r="F25" s="164"/>
      <c r="G25" s="106"/>
      <c r="H25" s="164"/>
      <c r="I25" s="106"/>
      <c r="J25" s="164"/>
      <c r="K25" s="106"/>
      <c r="L25" s="164"/>
      <c r="M25" s="106"/>
      <c r="N25" s="164"/>
      <c r="O25" s="106"/>
      <c r="P25" s="164"/>
    </row>
    <row r="26" spans="1:16" ht="16.5" customHeight="1" thickBot="1">
      <c r="A26" s="183" t="s">
        <v>154</v>
      </c>
      <c r="D26" s="105"/>
      <c r="E26" s="108"/>
      <c r="F26" s="165">
        <f>SUM(F22:F24)</f>
        <v>25251839</v>
      </c>
      <c r="G26" s="106"/>
      <c r="H26" s="165">
        <f>SUM(H22:H24)</f>
        <v>-11618945</v>
      </c>
      <c r="I26" s="106"/>
      <c r="J26" s="165">
        <f>SUM(J22:J24)</f>
        <v>-1725375</v>
      </c>
      <c r="K26" s="106"/>
      <c r="L26" s="165">
        <f>SUM(L22:L24)</f>
        <v>-167759</v>
      </c>
      <c r="M26" s="106"/>
      <c r="N26" s="165">
        <f>SUM(N22:N24)</f>
        <v>-167759</v>
      </c>
      <c r="O26" s="106"/>
      <c r="P26" s="165">
        <f>SUM(P22:P24)</f>
        <v>11739760</v>
      </c>
    </row>
    <row r="27" spans="1:16" ht="16.5" customHeight="1" thickTop="1">
      <c r="A27" s="86"/>
      <c r="E27" s="108"/>
      <c r="G27" s="90"/>
      <c r="I27" s="90"/>
      <c r="K27" s="90"/>
      <c r="L27" s="90"/>
      <c r="M27" s="90"/>
      <c r="N27" s="90"/>
      <c r="O27" s="90"/>
    </row>
    <row r="28" spans="1:16" ht="16.5" customHeight="1">
      <c r="A28" s="86"/>
      <c r="E28" s="108"/>
      <c r="G28" s="90"/>
      <c r="I28" s="90"/>
      <c r="K28" s="90"/>
      <c r="L28" s="90"/>
      <c r="M28" s="90"/>
      <c r="N28" s="90"/>
      <c r="O28" s="90"/>
    </row>
    <row r="29" spans="1:16" ht="16.5" customHeight="1">
      <c r="A29" s="86"/>
      <c r="E29" s="108"/>
      <c r="G29" s="90"/>
      <c r="I29" s="90"/>
      <c r="K29" s="90"/>
      <c r="L29" s="90"/>
      <c r="M29" s="90"/>
      <c r="N29" s="90"/>
      <c r="O29" s="90"/>
    </row>
    <row r="30" spans="1:16" ht="16.5" customHeight="1">
      <c r="A30" s="86"/>
      <c r="E30" s="108"/>
      <c r="G30" s="90"/>
      <c r="I30" s="90"/>
      <c r="K30" s="90"/>
      <c r="L30" s="90"/>
      <c r="M30" s="90"/>
      <c r="N30" s="90"/>
      <c r="O30" s="90"/>
    </row>
    <row r="31" spans="1:16" ht="18.75" customHeight="1">
      <c r="A31" s="86"/>
      <c r="E31" s="108"/>
      <c r="G31" s="90"/>
      <c r="I31" s="90"/>
      <c r="K31" s="90"/>
      <c r="L31" s="90"/>
      <c r="M31" s="90"/>
      <c r="N31" s="90"/>
      <c r="O31" s="90"/>
    </row>
    <row r="32" spans="1:16" ht="21.95" customHeight="1">
      <c r="A32" s="113" t="str">
        <f>'2-3'!A54:L54</f>
        <v>The accompanying condensed notes to the interim financial information are an integral part of this interim financial information.</v>
      </c>
      <c r="B32" s="114"/>
      <c r="C32" s="115"/>
      <c r="D32" s="92"/>
      <c r="E32" s="93"/>
      <c r="F32" s="116"/>
      <c r="G32" s="116"/>
      <c r="H32" s="116"/>
      <c r="I32" s="116"/>
      <c r="J32" s="116"/>
      <c r="K32" s="116"/>
      <c r="L32" s="116"/>
      <c r="M32" s="116"/>
      <c r="N32" s="94"/>
      <c r="O32" s="116"/>
      <c r="P32" s="116"/>
    </row>
    <row r="41" spans="2:16" s="120" customFormat="1" ht="16.5" customHeight="1">
      <c r="B41" s="117"/>
      <c r="C41" s="117"/>
      <c r="D41" s="118"/>
      <c r="E41" s="117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02"/>
    </row>
  </sheetData>
  <mergeCells count="2">
    <mergeCell ref="L8:N8"/>
    <mergeCell ref="L7:N7"/>
  </mergeCells>
  <pageMargins left="0.39370078740157483" right="0.39370078740157483" top="0.51181102362204722" bottom="0.59055118110236227" header="0.47244094488188981" footer="0.39370078740157483"/>
  <pageSetup paperSize="9" firstPageNumber="5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33"/>
  <sheetViews>
    <sheetView topLeftCell="A16" zoomScaleNormal="100" zoomScaleSheetLayoutView="100" workbookViewId="0">
      <selection activeCell="N28" sqref="N28"/>
    </sheetView>
  </sheetViews>
  <sheetFormatPr defaultColWidth="9.28515625" defaultRowHeight="16.5" customHeight="1"/>
  <cols>
    <col min="1" max="1" width="1.28515625" style="91" customWidth="1"/>
    <col min="2" max="2" width="1.42578125" style="91" customWidth="1"/>
    <col min="3" max="3" width="33.42578125" style="91" customWidth="1"/>
    <col min="4" max="4" width="5.140625" style="88" customWidth="1"/>
    <col min="5" max="5" width="0.5703125" style="89" customWidth="1"/>
    <col min="6" max="6" width="13.5703125" style="90" customWidth="1"/>
    <col min="7" max="7" width="0.5703125" style="89" customWidth="1"/>
    <col min="8" max="8" width="14.5703125" style="90" customWidth="1"/>
    <col min="9" max="9" width="0.5703125" style="89" customWidth="1"/>
    <col min="10" max="10" width="15.28515625" style="90" customWidth="1"/>
    <col min="11" max="11" width="0.5703125" style="89" customWidth="1"/>
    <col min="12" max="12" width="14.42578125" style="89" customWidth="1"/>
    <col min="13" max="13" width="0.5703125" style="89" customWidth="1"/>
    <col min="14" max="14" width="14" style="89" customWidth="1"/>
    <col min="15" max="15" width="0.5703125" style="89" customWidth="1"/>
    <col min="16" max="16" width="13.42578125" style="90" customWidth="1"/>
    <col min="17" max="16384" width="9.28515625" style="91"/>
  </cols>
  <sheetData>
    <row r="1" spans="1:16" ht="16.5" customHeight="1">
      <c r="A1" s="86" t="s">
        <v>1</v>
      </c>
      <c r="B1" s="87"/>
      <c r="C1" s="87"/>
      <c r="P1" s="121" t="s">
        <v>80</v>
      </c>
    </row>
    <row r="2" spans="1:16" ht="16.5" customHeight="1">
      <c r="A2" s="86" t="s">
        <v>51</v>
      </c>
      <c r="B2" s="87"/>
      <c r="C2" s="87"/>
    </row>
    <row r="3" spans="1:16" ht="16.5" customHeight="1">
      <c r="A3" s="182" t="s">
        <v>151</v>
      </c>
      <c r="B3" s="143"/>
      <c r="C3" s="143"/>
      <c r="D3" s="92"/>
      <c r="E3" s="93"/>
      <c r="F3" s="94"/>
      <c r="G3" s="93"/>
      <c r="H3" s="94"/>
      <c r="I3" s="93"/>
      <c r="J3" s="94"/>
      <c r="K3" s="93"/>
      <c r="L3" s="93"/>
      <c r="M3" s="93"/>
      <c r="N3" s="93"/>
      <c r="O3" s="93"/>
      <c r="P3" s="94"/>
    </row>
    <row r="6" spans="1:16" ht="16.5" customHeight="1">
      <c r="B6" s="95"/>
      <c r="C6" s="95"/>
      <c r="D6" s="96"/>
      <c r="E6" s="95"/>
      <c r="F6" s="97"/>
      <c r="G6" s="98"/>
      <c r="H6" s="97"/>
      <c r="I6" s="98"/>
      <c r="J6" s="97"/>
      <c r="K6" s="98"/>
      <c r="L6" s="98"/>
      <c r="M6" s="98"/>
      <c r="N6" s="98"/>
      <c r="O6" s="98"/>
      <c r="P6" s="97" t="s">
        <v>84</v>
      </c>
    </row>
    <row r="7" spans="1:16" ht="16.5" customHeight="1">
      <c r="D7" s="99"/>
      <c r="E7" s="8"/>
      <c r="F7" s="91"/>
      <c r="G7" s="8"/>
      <c r="H7" s="9"/>
      <c r="I7" s="8"/>
      <c r="K7" s="91"/>
      <c r="L7" s="193" t="s">
        <v>27</v>
      </c>
      <c r="M7" s="193"/>
      <c r="N7" s="193"/>
      <c r="O7" s="8"/>
      <c r="P7" s="9"/>
    </row>
    <row r="8" spans="1:16" ht="16.5" customHeight="1">
      <c r="D8" s="99"/>
      <c r="E8" s="8"/>
      <c r="F8" s="91"/>
      <c r="G8" s="8"/>
      <c r="H8" s="9"/>
      <c r="I8" s="8"/>
      <c r="J8" s="91"/>
      <c r="K8" s="8"/>
      <c r="L8" s="194" t="s">
        <v>98</v>
      </c>
      <c r="M8" s="194"/>
      <c r="N8" s="194"/>
      <c r="O8" s="8"/>
      <c r="P8" s="9"/>
    </row>
    <row r="9" spans="1:16" ht="16.5" customHeight="1">
      <c r="D9" s="10"/>
      <c r="E9" s="8"/>
      <c r="F9" s="9" t="s">
        <v>42</v>
      </c>
      <c r="G9" s="8"/>
      <c r="H9" s="100"/>
      <c r="I9" s="8"/>
      <c r="K9" s="8"/>
      <c r="L9" s="122" t="s">
        <v>127</v>
      </c>
      <c r="M9" s="8"/>
      <c r="N9" s="9" t="s">
        <v>46</v>
      </c>
      <c r="O9" s="8"/>
      <c r="P9" s="9"/>
    </row>
    <row r="10" spans="1:16" ht="16.5" customHeight="1">
      <c r="D10" s="101"/>
      <c r="E10" s="8"/>
      <c r="F10" s="9" t="s">
        <v>43</v>
      </c>
      <c r="G10" s="8"/>
      <c r="H10" s="9"/>
      <c r="I10" s="8"/>
      <c r="J10" s="178" t="s">
        <v>25</v>
      </c>
      <c r="K10" s="8"/>
      <c r="L10" s="9" t="s">
        <v>45</v>
      </c>
      <c r="M10" s="8"/>
      <c r="N10" s="9" t="s">
        <v>47</v>
      </c>
      <c r="O10" s="8"/>
      <c r="P10" s="9"/>
    </row>
    <row r="11" spans="1:16" ht="16.5" customHeight="1">
      <c r="D11" s="101"/>
      <c r="E11" s="8"/>
      <c r="F11" s="9" t="s">
        <v>44</v>
      </c>
      <c r="G11" s="8"/>
      <c r="H11" s="9" t="s">
        <v>126</v>
      </c>
      <c r="I11" s="8"/>
      <c r="J11" s="102" t="s">
        <v>26</v>
      </c>
      <c r="K11" s="8"/>
      <c r="L11" s="9" t="s">
        <v>128</v>
      </c>
      <c r="M11" s="8"/>
      <c r="N11" s="9" t="s">
        <v>48</v>
      </c>
      <c r="O11" s="8"/>
      <c r="P11" s="9" t="s">
        <v>28</v>
      </c>
    </row>
    <row r="12" spans="1:16" ht="16.5" customHeight="1">
      <c r="D12" s="186"/>
      <c r="E12" s="8"/>
      <c r="F12" s="103" t="s">
        <v>83</v>
      </c>
      <c r="G12" s="8"/>
      <c r="H12" s="103" t="s">
        <v>83</v>
      </c>
      <c r="I12" s="8"/>
      <c r="J12" s="103" t="s">
        <v>83</v>
      </c>
      <c r="K12" s="8"/>
      <c r="L12" s="103" t="s">
        <v>83</v>
      </c>
      <c r="M12" s="8"/>
      <c r="N12" s="103" t="s">
        <v>83</v>
      </c>
      <c r="O12" s="8"/>
      <c r="P12" s="103" t="s">
        <v>83</v>
      </c>
    </row>
    <row r="13" spans="1:16" ht="16.5" customHeight="1">
      <c r="D13" s="11"/>
      <c r="E13" s="8"/>
      <c r="F13" s="12"/>
      <c r="G13" s="8"/>
      <c r="H13" s="12"/>
      <c r="I13" s="8"/>
      <c r="J13" s="12"/>
      <c r="K13" s="8"/>
      <c r="L13" s="12"/>
      <c r="M13" s="8"/>
      <c r="N13" s="8"/>
      <c r="O13" s="8"/>
      <c r="P13" s="12"/>
    </row>
    <row r="14" spans="1:16" ht="16.5" customHeight="1">
      <c r="A14" s="86" t="s">
        <v>49</v>
      </c>
      <c r="B14" s="104"/>
      <c r="D14" s="105"/>
      <c r="E14" s="90"/>
      <c r="F14" s="106">
        <v>20963711</v>
      </c>
      <c r="G14" s="106"/>
      <c r="H14" s="106">
        <v>-7627555</v>
      </c>
      <c r="I14" s="106"/>
      <c r="J14" s="106">
        <v>-870546</v>
      </c>
      <c r="K14" s="106"/>
      <c r="L14" s="106">
        <v>-159896</v>
      </c>
      <c r="M14" s="106"/>
      <c r="N14" s="106">
        <f>SUM(L14:M14)</f>
        <v>-159896</v>
      </c>
      <c r="O14" s="106"/>
      <c r="P14" s="106">
        <f>SUM(F14,H14,J14,N14)</f>
        <v>12305714</v>
      </c>
    </row>
    <row r="15" spans="1:16" ht="16.5" customHeight="1">
      <c r="A15" s="86" t="s">
        <v>101</v>
      </c>
      <c r="B15" s="86"/>
      <c r="D15" s="105"/>
      <c r="E15" s="90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16" ht="16.5" customHeight="1">
      <c r="A16" s="91" t="s">
        <v>50</v>
      </c>
      <c r="B16" s="107"/>
      <c r="D16" s="105"/>
      <c r="E16" s="90"/>
      <c r="F16" s="106">
        <v>167492</v>
      </c>
      <c r="G16" s="106"/>
      <c r="H16" s="106">
        <v>-155902</v>
      </c>
      <c r="I16" s="106"/>
      <c r="J16" s="106">
        <v>0</v>
      </c>
      <c r="K16" s="106"/>
      <c r="L16" s="106">
        <v>0</v>
      </c>
      <c r="M16" s="106"/>
      <c r="N16" s="106">
        <f t="shared" ref="N16:N17" si="0">SUM(L16:M16)</f>
        <v>0</v>
      </c>
      <c r="O16" s="106"/>
      <c r="P16" s="106">
        <f>SUM(F16,H16,J16,N16)</f>
        <v>11590</v>
      </c>
    </row>
    <row r="17" spans="1:16" ht="16.5" customHeight="1">
      <c r="A17" s="91" t="s">
        <v>162</v>
      </c>
      <c r="D17" s="105"/>
      <c r="E17" s="108"/>
      <c r="F17" s="106">
        <v>0</v>
      </c>
      <c r="G17" s="106"/>
      <c r="H17" s="106">
        <v>0</v>
      </c>
      <c r="I17" s="106"/>
      <c r="J17" s="106">
        <f>'4'!L42</f>
        <v>81158</v>
      </c>
      <c r="K17" s="106"/>
      <c r="L17" s="106">
        <v>0</v>
      </c>
      <c r="M17" s="106"/>
      <c r="N17" s="109">
        <f t="shared" si="0"/>
        <v>0</v>
      </c>
      <c r="O17" s="106"/>
      <c r="P17" s="109">
        <f>SUM(F17,H17,J17,N17)</f>
        <v>81158</v>
      </c>
    </row>
    <row r="18" spans="1:16" ht="16.5" customHeight="1">
      <c r="A18" s="110"/>
      <c r="D18" s="105"/>
      <c r="E18" s="108"/>
      <c r="F18" s="111"/>
      <c r="G18" s="106"/>
      <c r="H18" s="111"/>
      <c r="I18" s="106"/>
      <c r="J18" s="111"/>
      <c r="K18" s="106"/>
      <c r="L18" s="111"/>
      <c r="M18" s="106"/>
      <c r="N18" s="111"/>
      <c r="O18" s="106"/>
      <c r="P18" s="111"/>
    </row>
    <row r="19" spans="1:16" ht="16.5" customHeight="1" thickBot="1">
      <c r="A19" s="86" t="s">
        <v>153</v>
      </c>
      <c r="D19" s="105"/>
      <c r="E19" s="108"/>
      <c r="F19" s="112">
        <f>SUM(F14:F17)</f>
        <v>21131203</v>
      </c>
      <c r="G19" s="106"/>
      <c r="H19" s="112">
        <f>SUM(H14:H17)</f>
        <v>-7783457</v>
      </c>
      <c r="I19" s="106"/>
      <c r="J19" s="112">
        <f>SUM(J14:J17)</f>
        <v>-789388</v>
      </c>
      <c r="K19" s="106"/>
      <c r="L19" s="112">
        <f>SUM(L14:L17)</f>
        <v>-159896</v>
      </c>
      <c r="M19" s="106"/>
      <c r="N19" s="112">
        <f>SUM(N14:N17)</f>
        <v>-159896</v>
      </c>
      <c r="O19" s="106"/>
      <c r="P19" s="112">
        <f>SUM(F19,H19,,J19,N19)</f>
        <v>12398462</v>
      </c>
    </row>
    <row r="20" spans="1:16" ht="16.5" customHeight="1" thickTop="1">
      <c r="A20" s="86"/>
      <c r="B20" s="86"/>
      <c r="D20" s="105"/>
      <c r="E20" s="90"/>
      <c r="G20" s="90"/>
      <c r="I20" s="90"/>
      <c r="K20" s="90"/>
      <c r="L20" s="90"/>
      <c r="M20" s="90"/>
      <c r="N20" s="90"/>
      <c r="O20" s="90"/>
    </row>
    <row r="21" spans="1:16" ht="16.5" customHeight="1">
      <c r="A21" s="86"/>
      <c r="B21" s="86"/>
      <c r="D21" s="105"/>
      <c r="E21" s="90"/>
      <c r="G21" s="90"/>
      <c r="I21" s="90"/>
      <c r="K21" s="90"/>
      <c r="L21" s="90"/>
      <c r="M21" s="90"/>
      <c r="N21" s="90"/>
      <c r="O21" s="90"/>
    </row>
    <row r="22" spans="1:16" ht="16.5" customHeight="1">
      <c r="A22" s="86" t="s">
        <v>155</v>
      </c>
      <c r="B22" s="104"/>
      <c r="D22" s="105"/>
      <c r="E22" s="90"/>
      <c r="F22" s="162">
        <v>25251839</v>
      </c>
      <c r="G22" s="106"/>
      <c r="H22" s="162">
        <v>-11618945</v>
      </c>
      <c r="I22" s="106"/>
      <c r="J22" s="162">
        <v>-549179</v>
      </c>
      <c r="K22" s="106"/>
      <c r="L22" s="162">
        <v>-167759</v>
      </c>
      <c r="M22" s="106"/>
      <c r="N22" s="162">
        <f>SUM(L22:M22)</f>
        <v>-167759</v>
      </c>
      <c r="O22" s="106"/>
      <c r="P22" s="162">
        <f>SUM(F22,H22,,J22,N22)</f>
        <v>12915956</v>
      </c>
    </row>
    <row r="23" spans="1:16" ht="16.5" customHeight="1">
      <c r="A23" s="86" t="s">
        <v>101</v>
      </c>
      <c r="B23" s="86"/>
      <c r="D23" s="105"/>
      <c r="E23" s="90"/>
      <c r="F23" s="162"/>
      <c r="G23" s="106"/>
      <c r="H23" s="162"/>
      <c r="I23" s="106"/>
      <c r="J23" s="162"/>
      <c r="K23" s="106"/>
      <c r="L23" s="162"/>
      <c r="M23" s="106"/>
      <c r="N23" s="162"/>
      <c r="O23" s="106"/>
      <c r="P23" s="162"/>
    </row>
    <row r="24" spans="1:16" ht="16.5" customHeight="1">
      <c r="A24" s="91" t="s">
        <v>163</v>
      </c>
      <c r="D24" s="105"/>
      <c r="E24" s="108"/>
      <c r="F24" s="162">
        <v>0</v>
      </c>
      <c r="G24" s="106"/>
      <c r="H24" s="162">
        <v>0</v>
      </c>
      <c r="I24" s="106"/>
      <c r="J24" s="162">
        <f>'4'!J42</f>
        <v>-30786</v>
      </c>
      <c r="K24" s="106"/>
      <c r="L24" s="162">
        <v>0</v>
      </c>
      <c r="M24" s="106"/>
      <c r="N24" s="163">
        <f>SUM(L24:M24)</f>
        <v>0</v>
      </c>
      <c r="O24" s="106"/>
      <c r="P24" s="163">
        <f>SUM(F24,H24,,J24,N24)</f>
        <v>-30786</v>
      </c>
    </row>
    <row r="25" spans="1:16" ht="16.5" customHeight="1">
      <c r="A25" s="110"/>
      <c r="D25" s="105"/>
      <c r="E25" s="108"/>
      <c r="F25" s="164"/>
      <c r="G25" s="106"/>
      <c r="H25" s="164"/>
      <c r="I25" s="106"/>
      <c r="J25" s="164"/>
      <c r="K25" s="106"/>
      <c r="L25" s="164"/>
      <c r="M25" s="106"/>
      <c r="N25" s="164"/>
      <c r="O25" s="106"/>
      <c r="P25" s="164"/>
    </row>
    <row r="26" spans="1:16" ht="16.5" customHeight="1" thickBot="1">
      <c r="A26" s="86" t="s">
        <v>154</v>
      </c>
      <c r="D26" s="105"/>
      <c r="E26" s="108"/>
      <c r="F26" s="165">
        <f>SUM(F22:F24)</f>
        <v>25251839</v>
      </c>
      <c r="G26" s="106"/>
      <c r="H26" s="165">
        <f>SUM(H22:H24)</f>
        <v>-11618945</v>
      </c>
      <c r="I26" s="106"/>
      <c r="J26" s="165">
        <f>SUM(J22:J24)</f>
        <v>-579965</v>
      </c>
      <c r="K26" s="106"/>
      <c r="L26" s="165">
        <f>SUM(L22:L24)</f>
        <v>-167759</v>
      </c>
      <c r="M26" s="106"/>
      <c r="N26" s="165">
        <f>SUM(N22:N24)</f>
        <v>-167759</v>
      </c>
      <c r="O26" s="106"/>
      <c r="P26" s="165">
        <f>SUM(F26,H26,,J26,N26)</f>
        <v>12885170</v>
      </c>
    </row>
    <row r="27" spans="1:16" ht="16.5" customHeight="1" thickTop="1">
      <c r="A27" s="86"/>
      <c r="E27" s="108"/>
      <c r="G27" s="90"/>
      <c r="I27" s="90"/>
      <c r="K27" s="90"/>
      <c r="L27" s="90"/>
      <c r="M27" s="90"/>
      <c r="N27" s="90"/>
      <c r="O27" s="90"/>
    </row>
    <row r="28" spans="1:16" ht="16.5" customHeight="1">
      <c r="A28" s="86"/>
      <c r="E28" s="108"/>
      <c r="G28" s="90"/>
      <c r="I28" s="90"/>
      <c r="K28" s="90"/>
      <c r="L28" s="90"/>
      <c r="M28" s="90"/>
      <c r="N28" s="90"/>
      <c r="O28" s="90"/>
    </row>
    <row r="29" spans="1:16" ht="16.5" customHeight="1">
      <c r="A29" s="86"/>
      <c r="E29" s="108"/>
      <c r="G29" s="90"/>
      <c r="I29" s="90"/>
      <c r="K29" s="90"/>
      <c r="L29" s="90"/>
      <c r="M29" s="90"/>
      <c r="N29" s="90"/>
      <c r="O29" s="90"/>
    </row>
    <row r="30" spans="1:16" ht="16.5" customHeight="1">
      <c r="A30" s="86"/>
      <c r="E30" s="108"/>
      <c r="G30" s="90"/>
      <c r="I30" s="90"/>
      <c r="K30" s="90"/>
      <c r="L30" s="90"/>
      <c r="M30" s="90"/>
      <c r="N30" s="90"/>
      <c r="O30" s="90"/>
    </row>
    <row r="31" spans="1:16" ht="16.5" customHeight="1">
      <c r="A31" s="86"/>
      <c r="E31" s="108"/>
      <c r="G31" s="90"/>
      <c r="I31" s="90"/>
      <c r="K31" s="90"/>
      <c r="L31" s="90"/>
      <c r="M31" s="90"/>
      <c r="N31" s="90"/>
      <c r="O31" s="90"/>
    </row>
    <row r="32" spans="1:16" ht="3.75" customHeight="1">
      <c r="A32" s="86"/>
      <c r="E32" s="108"/>
      <c r="G32" s="90"/>
      <c r="I32" s="90"/>
      <c r="K32" s="90"/>
      <c r="L32" s="90"/>
      <c r="M32" s="90"/>
      <c r="N32" s="90"/>
      <c r="O32" s="90"/>
    </row>
    <row r="33" spans="1:16" ht="21.95" customHeight="1">
      <c r="A33" s="113" t="str">
        <f>'2-3'!A54:L54</f>
        <v>The accompanying condensed notes to the interim financial information are an integral part of this interim financial information.</v>
      </c>
      <c r="B33" s="114"/>
      <c r="C33" s="115"/>
      <c r="D33" s="92"/>
      <c r="E33" s="93"/>
      <c r="F33" s="116"/>
      <c r="G33" s="116"/>
      <c r="H33" s="116"/>
      <c r="I33" s="116"/>
      <c r="J33" s="116"/>
      <c r="K33" s="116"/>
      <c r="L33" s="116"/>
      <c r="M33" s="116"/>
      <c r="N33" s="94"/>
      <c r="O33" s="116"/>
      <c r="P33" s="116"/>
    </row>
  </sheetData>
  <mergeCells count="2">
    <mergeCell ref="L7:N7"/>
    <mergeCell ref="L8:N8"/>
  </mergeCells>
  <pageMargins left="0.8" right="0.8" top="0.5" bottom="0.6" header="0.49" footer="0.4"/>
  <pageSetup paperSize="9" firstPageNumber="6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2"/>
  <sheetViews>
    <sheetView tabSelected="1" topLeftCell="A102" zoomScaleNormal="100" zoomScaleSheetLayoutView="100" workbookViewId="0">
      <selection activeCell="C118" sqref="C118"/>
    </sheetView>
  </sheetViews>
  <sheetFormatPr defaultColWidth="9.28515625" defaultRowHeight="16.5" customHeight="1"/>
  <cols>
    <col min="1" max="2" width="1.28515625" style="13" customWidth="1"/>
    <col min="3" max="3" width="41.140625" style="13" customWidth="1"/>
    <col min="4" max="4" width="6" style="51" customWidth="1"/>
    <col min="5" max="5" width="0.7109375" style="13" customWidth="1"/>
    <col min="6" max="6" width="13.7109375" style="33" customWidth="1"/>
    <col min="7" max="7" width="0.7109375" style="34" customWidth="1"/>
    <col min="8" max="8" width="13.7109375" style="33" customWidth="1"/>
    <col min="9" max="9" width="0.7109375" style="35" customWidth="1"/>
    <col min="10" max="10" width="12.7109375" style="33" customWidth="1"/>
    <col min="11" max="11" width="0.7109375" style="34" customWidth="1"/>
    <col min="12" max="12" width="12.7109375" style="33" customWidth="1"/>
    <col min="13" max="13" width="9.28515625" style="15"/>
    <col min="14" max="14" width="9.5703125" style="15" customWidth="1"/>
    <col min="15" max="16384" width="9.28515625" style="15"/>
  </cols>
  <sheetData>
    <row r="1" spans="1:12" ht="16.5" customHeight="1">
      <c r="A1" s="14" t="s">
        <v>1</v>
      </c>
      <c r="B1" s="14"/>
      <c r="C1" s="14"/>
      <c r="L1" s="121" t="s">
        <v>80</v>
      </c>
    </row>
    <row r="2" spans="1:12" ht="16.5" customHeight="1">
      <c r="A2" s="14" t="s">
        <v>52</v>
      </c>
      <c r="B2" s="14"/>
      <c r="C2" s="14"/>
    </row>
    <row r="3" spans="1:12" ht="16.5" customHeight="1">
      <c r="A3" s="179" t="s">
        <v>151</v>
      </c>
      <c r="B3" s="36"/>
      <c r="C3" s="36"/>
      <c r="D3" s="123"/>
      <c r="E3" s="38"/>
      <c r="F3" s="39"/>
      <c r="G3" s="40"/>
      <c r="H3" s="39"/>
      <c r="I3" s="41"/>
      <c r="J3" s="39"/>
      <c r="K3" s="40"/>
      <c r="L3" s="39"/>
    </row>
    <row r="4" spans="1:12" ht="16.5" customHeight="1">
      <c r="D4" s="29"/>
    </row>
    <row r="5" spans="1:12" ht="16.5" customHeight="1">
      <c r="D5" s="29"/>
    </row>
    <row r="6" spans="1:12" ht="16.5" customHeight="1">
      <c r="D6" s="29"/>
      <c r="F6" s="192" t="s">
        <v>85</v>
      </c>
      <c r="G6" s="192"/>
      <c r="H6" s="192"/>
      <c r="J6" s="192" t="s">
        <v>88</v>
      </c>
      <c r="K6" s="192"/>
      <c r="L6" s="192"/>
    </row>
    <row r="7" spans="1:12" ht="16.5" customHeight="1">
      <c r="A7" s="15"/>
      <c r="D7" s="42"/>
      <c r="E7" s="14"/>
      <c r="F7" s="195" t="s">
        <v>73</v>
      </c>
      <c r="G7" s="195"/>
      <c r="H7" s="195"/>
      <c r="I7" s="43"/>
      <c r="J7" s="191" t="s">
        <v>86</v>
      </c>
      <c r="K7" s="191"/>
      <c r="L7" s="191"/>
    </row>
    <row r="8" spans="1:12" ht="16.5" customHeight="1">
      <c r="D8" s="29"/>
      <c r="E8" s="14"/>
      <c r="F8" s="44">
        <v>2024</v>
      </c>
      <c r="G8" s="45"/>
      <c r="H8" s="44">
        <v>2023</v>
      </c>
      <c r="I8" s="46"/>
      <c r="J8" s="44">
        <v>2024</v>
      </c>
      <c r="K8" s="45"/>
      <c r="L8" s="44">
        <v>2023</v>
      </c>
    </row>
    <row r="9" spans="1:12" ht="16.5" customHeight="1">
      <c r="D9" s="47" t="s">
        <v>97</v>
      </c>
      <c r="E9" s="14"/>
      <c r="F9" s="48" t="s">
        <v>83</v>
      </c>
      <c r="G9" s="21"/>
      <c r="H9" s="48" t="s">
        <v>83</v>
      </c>
      <c r="I9" s="22"/>
      <c r="J9" s="48" t="s">
        <v>83</v>
      </c>
      <c r="K9" s="21"/>
      <c r="L9" s="48" t="s">
        <v>83</v>
      </c>
    </row>
    <row r="10" spans="1:12" ht="16.5" customHeight="1">
      <c r="D10" s="124"/>
      <c r="E10" s="14"/>
      <c r="F10" s="144"/>
      <c r="G10" s="21"/>
      <c r="H10" s="141"/>
      <c r="I10" s="22"/>
      <c r="J10" s="144"/>
      <c r="K10" s="21"/>
      <c r="L10" s="141"/>
    </row>
    <row r="11" spans="1:12" ht="16.5" customHeight="1">
      <c r="A11" s="14" t="s">
        <v>53</v>
      </c>
      <c r="D11" s="124"/>
      <c r="F11" s="145"/>
      <c r="J11" s="145"/>
    </row>
    <row r="12" spans="1:12" ht="16.5" customHeight="1">
      <c r="A12" s="13" t="s">
        <v>129</v>
      </c>
      <c r="D12" s="124"/>
      <c r="F12" s="166">
        <f>'4'!F34</f>
        <v>-8007</v>
      </c>
      <c r="G12" s="125"/>
      <c r="H12" s="125">
        <v>-267504</v>
      </c>
      <c r="I12" s="125"/>
      <c r="J12" s="166">
        <f>'4'!J34</f>
        <v>-8007</v>
      </c>
      <c r="K12" s="125"/>
      <c r="L12" s="125">
        <v>101082</v>
      </c>
    </row>
    <row r="13" spans="1:12" ht="16.5" customHeight="1">
      <c r="A13" s="13" t="s">
        <v>77</v>
      </c>
      <c r="D13" s="124"/>
      <c r="F13" s="166"/>
      <c r="G13" s="125"/>
      <c r="H13" s="125"/>
      <c r="I13" s="125"/>
      <c r="J13" s="166"/>
      <c r="K13" s="125"/>
      <c r="L13" s="125"/>
    </row>
    <row r="14" spans="1:12" ht="16.5" customHeight="1">
      <c r="B14" s="13" t="s">
        <v>79</v>
      </c>
      <c r="D14" s="124"/>
      <c r="F14" s="166"/>
      <c r="G14" s="125"/>
      <c r="H14" s="125"/>
      <c r="I14" s="125"/>
      <c r="J14" s="166"/>
      <c r="K14" s="125"/>
      <c r="L14" s="125"/>
    </row>
    <row r="15" spans="1:12" ht="16.5" customHeight="1">
      <c r="B15" s="13" t="s">
        <v>78</v>
      </c>
      <c r="D15" s="124"/>
      <c r="F15" s="166"/>
      <c r="G15" s="125"/>
      <c r="H15" s="125"/>
      <c r="I15" s="125"/>
      <c r="J15" s="166"/>
      <c r="K15" s="125"/>
      <c r="L15" s="125"/>
    </row>
    <row r="16" spans="1:12" ht="16.5" customHeight="1">
      <c r="A16" s="13" t="s">
        <v>0</v>
      </c>
      <c r="B16" s="13" t="s">
        <v>54</v>
      </c>
      <c r="D16" s="124"/>
      <c r="F16" s="166">
        <v>4430</v>
      </c>
      <c r="G16" s="125"/>
      <c r="H16" s="125">
        <v>2791</v>
      </c>
      <c r="I16" s="125"/>
      <c r="J16" s="166">
        <v>4430</v>
      </c>
      <c r="K16" s="125"/>
      <c r="L16" s="125">
        <v>2791</v>
      </c>
    </row>
    <row r="17" spans="1:12" ht="16.5" customHeight="1">
      <c r="B17" s="30" t="s">
        <v>93</v>
      </c>
      <c r="D17" s="124"/>
      <c r="F17" s="166">
        <v>-2891</v>
      </c>
      <c r="G17" s="125"/>
      <c r="H17" s="125">
        <v>-3283</v>
      </c>
      <c r="I17" s="125"/>
      <c r="J17" s="166">
        <v>-2891</v>
      </c>
      <c r="K17" s="125"/>
      <c r="L17" s="125">
        <v>-3283</v>
      </c>
    </row>
    <row r="18" spans="1:12" ht="16.5" customHeight="1">
      <c r="B18" s="30" t="s">
        <v>171</v>
      </c>
      <c r="D18" s="50">
        <v>21.2</v>
      </c>
      <c r="F18" s="166">
        <v>102909</v>
      </c>
      <c r="G18" s="125"/>
      <c r="H18" s="125">
        <v>0</v>
      </c>
      <c r="I18" s="125"/>
      <c r="J18" s="166">
        <v>102909</v>
      </c>
      <c r="K18" s="125"/>
      <c r="L18" s="125">
        <v>0</v>
      </c>
    </row>
    <row r="19" spans="1:12" ht="16.5" customHeight="1">
      <c r="B19" s="126" t="s">
        <v>116</v>
      </c>
      <c r="C19" s="30"/>
      <c r="D19" s="124"/>
      <c r="F19" s="166"/>
      <c r="G19" s="125"/>
      <c r="H19" s="125"/>
      <c r="I19" s="125"/>
      <c r="J19" s="166"/>
      <c r="K19" s="125"/>
      <c r="L19" s="125"/>
    </row>
    <row r="20" spans="1:12" ht="16.5" customHeight="1">
      <c r="B20" s="15"/>
      <c r="C20" s="30" t="s">
        <v>147</v>
      </c>
      <c r="D20" s="124"/>
      <c r="F20" s="166">
        <v>10150</v>
      </c>
      <c r="G20" s="125"/>
      <c r="H20" s="125">
        <v>2516</v>
      </c>
      <c r="I20" s="125"/>
      <c r="J20" s="166">
        <v>10150</v>
      </c>
      <c r="K20" s="125"/>
      <c r="L20" s="125">
        <v>2516</v>
      </c>
    </row>
    <row r="21" spans="1:12" ht="16.5" customHeight="1">
      <c r="B21" s="126" t="s">
        <v>164</v>
      </c>
      <c r="C21" s="30"/>
      <c r="D21" s="124"/>
      <c r="F21" s="166">
        <v>7487</v>
      </c>
      <c r="G21" s="125"/>
      <c r="H21" s="125">
        <v>0</v>
      </c>
      <c r="I21" s="125"/>
      <c r="J21" s="166">
        <v>7487</v>
      </c>
      <c r="K21" s="125"/>
      <c r="L21" s="125">
        <v>0</v>
      </c>
    </row>
    <row r="22" spans="1:12" ht="16.5" customHeight="1">
      <c r="B22" s="30" t="s">
        <v>136</v>
      </c>
      <c r="D22" s="124"/>
      <c r="F22" s="149">
        <v>-28562</v>
      </c>
      <c r="G22" s="125"/>
      <c r="H22" s="125">
        <v>4357</v>
      </c>
      <c r="I22" s="125"/>
      <c r="J22" s="149">
        <v>-28562</v>
      </c>
      <c r="K22" s="125"/>
      <c r="L22" s="125">
        <v>4357</v>
      </c>
    </row>
    <row r="23" spans="1:12" ht="16.5" customHeight="1">
      <c r="A23" s="15"/>
      <c r="B23" s="30" t="s">
        <v>130</v>
      </c>
      <c r="C23" s="30"/>
      <c r="D23" s="29"/>
      <c r="F23" s="166">
        <v>0</v>
      </c>
      <c r="G23" s="125"/>
      <c r="H23" s="125">
        <v>368586</v>
      </c>
      <c r="I23" s="125"/>
      <c r="J23" s="166">
        <v>0</v>
      </c>
      <c r="K23" s="125"/>
      <c r="L23" s="125">
        <v>0</v>
      </c>
    </row>
    <row r="24" spans="1:12" ht="16.5" customHeight="1">
      <c r="A24" s="15"/>
      <c r="B24" s="30" t="s">
        <v>140</v>
      </c>
      <c r="C24" s="30"/>
      <c r="D24" s="15"/>
      <c r="F24" s="166">
        <v>1635</v>
      </c>
      <c r="G24" s="125"/>
      <c r="H24" s="125">
        <v>2402</v>
      </c>
      <c r="I24" s="125"/>
      <c r="J24" s="166">
        <v>1635</v>
      </c>
      <c r="K24" s="125"/>
      <c r="L24" s="125">
        <v>2402</v>
      </c>
    </row>
    <row r="25" spans="1:12" ht="16.5" customHeight="1">
      <c r="A25" s="15"/>
      <c r="B25" s="30" t="s">
        <v>158</v>
      </c>
      <c r="C25" s="30"/>
      <c r="D25" s="124"/>
      <c r="F25" s="166">
        <v>1032</v>
      </c>
      <c r="G25" s="125"/>
      <c r="H25" s="125">
        <v>226</v>
      </c>
      <c r="I25" s="125"/>
      <c r="J25" s="166">
        <v>1032</v>
      </c>
      <c r="K25" s="125"/>
      <c r="L25" s="125">
        <v>226</v>
      </c>
    </row>
    <row r="26" spans="1:12" ht="16.5" customHeight="1">
      <c r="A26" s="15"/>
      <c r="B26" s="30" t="s">
        <v>103</v>
      </c>
      <c r="D26" s="124"/>
      <c r="F26" s="166">
        <v>685</v>
      </c>
      <c r="G26" s="125"/>
      <c r="H26" s="125">
        <v>473</v>
      </c>
      <c r="I26" s="125"/>
      <c r="J26" s="166">
        <v>685</v>
      </c>
      <c r="K26" s="125"/>
      <c r="L26" s="125">
        <v>473</v>
      </c>
    </row>
    <row r="27" spans="1:12" ht="16.5" customHeight="1">
      <c r="A27" s="15"/>
      <c r="B27" s="30" t="s">
        <v>131</v>
      </c>
      <c r="C27" s="30"/>
      <c r="D27" s="124"/>
      <c r="F27" s="151">
        <v>-156704</v>
      </c>
      <c r="G27" s="125"/>
      <c r="H27" s="58">
        <v>-135478</v>
      </c>
      <c r="I27" s="125"/>
      <c r="J27" s="151">
        <v>-156704</v>
      </c>
      <c r="K27" s="125"/>
      <c r="L27" s="58">
        <v>-135478</v>
      </c>
    </row>
    <row r="28" spans="1:12" ht="16.5" customHeight="1">
      <c r="A28" s="15"/>
      <c r="B28" s="30"/>
      <c r="D28" s="124"/>
      <c r="F28" s="167"/>
      <c r="G28" s="125"/>
      <c r="H28" s="127"/>
      <c r="I28" s="125"/>
      <c r="J28" s="171"/>
      <c r="K28" s="125"/>
      <c r="L28" s="128"/>
    </row>
    <row r="29" spans="1:12" ht="16.5" customHeight="1">
      <c r="A29" s="13" t="s">
        <v>55</v>
      </c>
      <c r="C29" s="15"/>
      <c r="D29" s="124"/>
      <c r="F29" s="152"/>
      <c r="G29" s="15"/>
      <c r="H29" s="15"/>
      <c r="I29" s="15"/>
      <c r="J29" s="172"/>
      <c r="K29" s="15"/>
      <c r="L29" s="15"/>
    </row>
    <row r="30" spans="1:12" ht="16.5" customHeight="1">
      <c r="B30" s="13" t="s">
        <v>56</v>
      </c>
      <c r="C30" s="15"/>
      <c r="D30" s="124"/>
      <c r="F30" s="145">
        <f>SUM(F12:F27)</f>
        <v>-67836</v>
      </c>
      <c r="G30" s="17"/>
      <c r="H30" s="1">
        <f>SUM(H12:H27)</f>
        <v>-24914</v>
      </c>
      <c r="I30" s="2"/>
      <c r="J30" s="149">
        <f>SUM(J12:J27)</f>
        <v>-67836</v>
      </c>
      <c r="K30" s="2"/>
      <c r="L30" s="1">
        <f>SUM(L12:L27)</f>
        <v>-24914</v>
      </c>
    </row>
    <row r="31" spans="1:12" ht="16.5" customHeight="1">
      <c r="B31" s="14"/>
      <c r="C31" s="15"/>
      <c r="D31" s="29"/>
      <c r="E31" s="14"/>
      <c r="F31" s="152"/>
      <c r="G31" s="17"/>
      <c r="H31" s="17"/>
      <c r="I31" s="19"/>
      <c r="J31" s="160"/>
      <c r="K31" s="20"/>
      <c r="L31" s="18"/>
    </row>
    <row r="32" spans="1:12" ht="16.5" customHeight="1">
      <c r="A32" s="13" t="s">
        <v>57</v>
      </c>
      <c r="B32" s="15"/>
      <c r="D32" s="124"/>
      <c r="E32" s="14"/>
      <c r="F32" s="152"/>
      <c r="G32" s="17"/>
      <c r="H32" s="17"/>
      <c r="I32" s="19"/>
      <c r="J32" s="160"/>
      <c r="K32" s="20"/>
      <c r="L32" s="83"/>
    </row>
    <row r="33" spans="1:12" ht="16.5" customHeight="1">
      <c r="B33" s="126" t="s">
        <v>112</v>
      </c>
      <c r="C33" s="30"/>
      <c r="D33" s="124"/>
      <c r="E33" s="14"/>
      <c r="F33" s="161">
        <v>9753</v>
      </c>
      <c r="G33" s="125"/>
      <c r="H33" s="17">
        <v>37841</v>
      </c>
      <c r="I33" s="125"/>
      <c r="J33" s="161">
        <v>9753</v>
      </c>
      <c r="K33" s="125"/>
      <c r="L33" s="17">
        <v>37841</v>
      </c>
    </row>
    <row r="34" spans="1:12" ht="16.5" customHeight="1">
      <c r="B34" s="30" t="s">
        <v>113</v>
      </c>
      <c r="C34" s="15"/>
      <c r="D34" s="124"/>
      <c r="E34" s="14"/>
      <c r="F34" s="152">
        <v>-316310</v>
      </c>
      <c r="G34" s="17"/>
      <c r="H34" s="17">
        <v>-265988</v>
      </c>
      <c r="I34" s="19"/>
      <c r="J34" s="152">
        <v>-316310</v>
      </c>
      <c r="K34" s="20"/>
      <c r="L34" s="17">
        <v>-265988</v>
      </c>
    </row>
    <row r="35" spans="1:12" ht="16.5" customHeight="1">
      <c r="B35" s="30" t="s">
        <v>132</v>
      </c>
      <c r="C35" s="15"/>
      <c r="D35" s="124"/>
      <c r="E35" s="14"/>
      <c r="F35" s="152"/>
      <c r="G35" s="17"/>
      <c r="H35" s="17"/>
      <c r="I35" s="19"/>
      <c r="J35" s="152"/>
      <c r="K35" s="20"/>
      <c r="L35" s="17"/>
    </row>
    <row r="36" spans="1:12" ht="16.5" customHeight="1">
      <c r="B36" s="30"/>
      <c r="C36" s="15" t="s">
        <v>114</v>
      </c>
      <c r="D36" s="124"/>
      <c r="E36" s="14"/>
      <c r="F36" s="161">
        <v>194388</v>
      </c>
      <c r="G36" s="125"/>
      <c r="H36" s="17">
        <v>-19330</v>
      </c>
      <c r="I36" s="125"/>
      <c r="J36" s="161">
        <v>194388</v>
      </c>
      <c r="K36" s="125"/>
      <c r="L36" s="17">
        <v>-19330</v>
      </c>
    </row>
    <row r="37" spans="1:12" ht="16.5" customHeight="1">
      <c r="B37" s="30" t="s">
        <v>58</v>
      </c>
      <c r="C37" s="15"/>
      <c r="D37" s="124"/>
      <c r="E37" s="14"/>
      <c r="F37" s="152">
        <v>-35405</v>
      </c>
      <c r="G37" s="17"/>
      <c r="H37" s="17">
        <v>-12738</v>
      </c>
      <c r="I37" s="19"/>
      <c r="J37" s="152">
        <v>-35405</v>
      </c>
      <c r="K37" s="20"/>
      <c r="L37" s="17">
        <v>-12738</v>
      </c>
    </row>
    <row r="38" spans="1:12" ht="16.5" customHeight="1">
      <c r="B38" s="30"/>
      <c r="C38" s="15"/>
      <c r="D38" s="124"/>
      <c r="E38" s="14"/>
      <c r="F38" s="152"/>
      <c r="G38" s="17"/>
      <c r="H38" s="17"/>
      <c r="I38" s="19"/>
      <c r="J38" s="152"/>
      <c r="K38" s="20"/>
      <c r="L38" s="17"/>
    </row>
    <row r="39" spans="1:12" ht="16.5" customHeight="1">
      <c r="A39" s="13" t="s">
        <v>59</v>
      </c>
      <c r="B39" s="30"/>
      <c r="C39" s="15"/>
      <c r="D39" s="124"/>
      <c r="E39" s="14"/>
      <c r="F39" s="152"/>
      <c r="G39" s="17"/>
      <c r="H39" s="17"/>
      <c r="I39" s="19"/>
      <c r="J39" s="152"/>
      <c r="K39" s="20"/>
      <c r="L39" s="17"/>
    </row>
    <row r="40" spans="1:12" ht="16.5" customHeight="1">
      <c r="B40" s="30" t="s">
        <v>60</v>
      </c>
      <c r="C40" s="15"/>
      <c r="D40" s="124"/>
      <c r="E40" s="14"/>
      <c r="F40" s="152">
        <v>-15901</v>
      </c>
      <c r="G40" s="17"/>
      <c r="H40" s="17">
        <v>0</v>
      </c>
      <c r="I40" s="19"/>
      <c r="J40" s="152">
        <v>-15901</v>
      </c>
      <c r="K40" s="20"/>
      <c r="L40" s="17">
        <v>0</v>
      </c>
    </row>
    <row r="41" spans="1:12" ht="16.5" customHeight="1">
      <c r="B41" s="30" t="s">
        <v>115</v>
      </c>
      <c r="C41" s="15"/>
      <c r="D41" s="124"/>
      <c r="E41" s="14"/>
      <c r="F41" s="152">
        <v>28175</v>
      </c>
      <c r="G41" s="17"/>
      <c r="H41" s="17">
        <v>-23913</v>
      </c>
      <c r="I41" s="19"/>
      <c r="J41" s="152">
        <v>28175</v>
      </c>
      <c r="K41" s="20"/>
      <c r="L41" s="17">
        <v>-23913</v>
      </c>
    </row>
    <row r="42" spans="1:12" ht="16.5" customHeight="1">
      <c r="B42" s="30" t="s">
        <v>61</v>
      </c>
      <c r="C42" s="15"/>
      <c r="D42" s="124"/>
      <c r="E42" s="14"/>
      <c r="F42" s="168">
        <v>12931</v>
      </c>
      <c r="G42" s="17"/>
      <c r="H42" s="52">
        <v>-4715</v>
      </c>
      <c r="I42" s="1"/>
      <c r="J42" s="168">
        <v>12931</v>
      </c>
      <c r="K42" s="1"/>
      <c r="L42" s="52">
        <v>-4715</v>
      </c>
    </row>
    <row r="43" spans="1:12" ht="16.5" customHeight="1">
      <c r="A43" s="15"/>
      <c r="D43" s="124"/>
      <c r="E43" s="14"/>
      <c r="F43" s="152"/>
      <c r="G43" s="17"/>
      <c r="H43" s="17"/>
      <c r="I43" s="19"/>
      <c r="J43" s="160"/>
      <c r="K43" s="20"/>
      <c r="L43" s="83"/>
    </row>
    <row r="44" spans="1:12" ht="16.5" customHeight="1">
      <c r="A44" s="13" t="s">
        <v>62</v>
      </c>
      <c r="B44" s="15"/>
      <c r="C44" s="15"/>
      <c r="D44" s="124"/>
      <c r="E44" s="14"/>
      <c r="F44" s="161">
        <f>SUM(F30,F33:F42)</f>
        <v>-190205</v>
      </c>
      <c r="G44" s="17"/>
      <c r="H44" s="27">
        <f>SUM(H30,H33:H42)</f>
        <v>-313757</v>
      </c>
      <c r="I44" s="19"/>
      <c r="J44" s="161">
        <f>SUM(J30,J33:J42)</f>
        <v>-190205</v>
      </c>
      <c r="K44" s="20"/>
      <c r="L44" s="27">
        <f>SUM(L30,L33:L42)</f>
        <v>-313757</v>
      </c>
    </row>
    <row r="45" spans="1:12" ht="16.5" customHeight="1">
      <c r="B45" s="126" t="s">
        <v>161</v>
      </c>
      <c r="C45" s="15"/>
      <c r="D45" s="124"/>
      <c r="E45" s="14"/>
      <c r="F45" s="161">
        <v>-287</v>
      </c>
      <c r="G45" s="17"/>
      <c r="H45" s="27">
        <v>-375</v>
      </c>
      <c r="I45" s="19"/>
      <c r="J45" s="161">
        <v>-287</v>
      </c>
      <c r="K45" s="20"/>
      <c r="L45" s="27">
        <v>-375</v>
      </c>
    </row>
    <row r="46" spans="1:12" ht="16.5" customHeight="1">
      <c r="B46" s="126" t="s">
        <v>107</v>
      </c>
      <c r="C46" s="15"/>
      <c r="D46" s="124"/>
      <c r="E46" s="14"/>
      <c r="F46" s="161">
        <v>10993</v>
      </c>
      <c r="G46" s="17"/>
      <c r="H46" s="27">
        <v>6701</v>
      </c>
      <c r="I46" s="19"/>
      <c r="J46" s="161">
        <v>10993</v>
      </c>
      <c r="K46" s="20"/>
      <c r="L46" s="27">
        <v>6701</v>
      </c>
    </row>
    <row r="47" spans="1:12" ht="16.5" customHeight="1">
      <c r="B47" s="126" t="s">
        <v>108</v>
      </c>
      <c r="C47" s="15"/>
      <c r="D47" s="124"/>
      <c r="E47" s="14"/>
      <c r="F47" s="161">
        <v>12</v>
      </c>
      <c r="G47" s="17"/>
      <c r="H47" s="27">
        <v>21</v>
      </c>
      <c r="I47" s="19"/>
      <c r="J47" s="161">
        <v>12</v>
      </c>
      <c r="K47" s="20"/>
      <c r="L47" s="27">
        <v>21</v>
      </c>
    </row>
    <row r="48" spans="1:12" ht="16.5" customHeight="1">
      <c r="B48" s="30" t="s">
        <v>159</v>
      </c>
      <c r="D48" s="124"/>
      <c r="E48" s="14"/>
      <c r="F48" s="161">
        <v>0</v>
      </c>
      <c r="G48" s="21"/>
      <c r="H48" s="27">
        <v>-1335</v>
      </c>
      <c r="I48" s="22"/>
      <c r="J48" s="161">
        <v>0</v>
      </c>
      <c r="K48" s="21"/>
      <c r="L48" s="27">
        <v>-1335</v>
      </c>
    </row>
    <row r="49" spans="1:12" ht="16.5" customHeight="1">
      <c r="B49" s="15" t="s">
        <v>63</v>
      </c>
      <c r="C49" s="15"/>
      <c r="D49" s="124"/>
      <c r="E49" s="14"/>
      <c r="F49" s="161">
        <v>496</v>
      </c>
      <c r="G49" s="17"/>
      <c r="H49" s="27">
        <v>0</v>
      </c>
      <c r="I49" s="19"/>
      <c r="J49" s="161">
        <v>496</v>
      </c>
      <c r="K49" s="20"/>
      <c r="L49" s="27">
        <v>0</v>
      </c>
    </row>
    <row r="50" spans="1:12" ht="16.5" customHeight="1">
      <c r="B50" s="30" t="s">
        <v>64</v>
      </c>
      <c r="C50" s="15"/>
      <c r="D50" s="124"/>
      <c r="E50" s="14"/>
      <c r="F50" s="168">
        <v>-510</v>
      </c>
      <c r="G50" s="17"/>
      <c r="H50" s="52">
        <v>-217</v>
      </c>
      <c r="I50" s="19"/>
      <c r="J50" s="168">
        <v>-510</v>
      </c>
      <c r="K50" s="20"/>
      <c r="L50" s="52">
        <v>-217</v>
      </c>
    </row>
    <row r="51" spans="1:12" ht="16.5" customHeight="1">
      <c r="C51" s="15"/>
      <c r="D51" s="29"/>
      <c r="E51" s="14"/>
      <c r="F51" s="152"/>
      <c r="G51" s="17"/>
      <c r="H51" s="17"/>
      <c r="I51" s="19"/>
      <c r="J51" s="160"/>
      <c r="K51" s="20"/>
      <c r="L51" s="83"/>
    </row>
    <row r="52" spans="1:12" ht="16.5" customHeight="1">
      <c r="A52" s="14" t="s">
        <v>141</v>
      </c>
      <c r="B52" s="42"/>
      <c r="C52" s="15"/>
      <c r="D52" s="29"/>
      <c r="E52" s="14"/>
      <c r="F52" s="170">
        <f>SUM(F44:F50)</f>
        <v>-179501</v>
      </c>
      <c r="G52" s="17"/>
      <c r="H52" s="130">
        <f>SUM(H44:H50)</f>
        <v>-308962</v>
      </c>
      <c r="I52" s="19"/>
      <c r="J52" s="173">
        <f>SUM(J44:J50)</f>
        <v>-179501</v>
      </c>
      <c r="K52" s="20"/>
      <c r="L52" s="130">
        <f>SUM(L44:L50)</f>
        <v>-308962</v>
      </c>
    </row>
    <row r="53" spans="1:12" ht="16.5" customHeight="1">
      <c r="B53" s="14"/>
      <c r="C53" s="15"/>
      <c r="D53" s="29"/>
      <c r="E53" s="14"/>
      <c r="F53" s="16"/>
      <c r="G53" s="17"/>
      <c r="H53" s="18"/>
      <c r="I53" s="19"/>
      <c r="J53" s="18"/>
      <c r="K53" s="20"/>
      <c r="L53" s="18"/>
    </row>
    <row r="54" spans="1:12" ht="16.5" customHeight="1">
      <c r="B54" s="14"/>
      <c r="C54" s="15"/>
      <c r="D54" s="29"/>
      <c r="E54" s="14"/>
      <c r="F54" s="16"/>
      <c r="G54" s="17"/>
      <c r="H54" s="18"/>
      <c r="I54" s="19"/>
      <c r="J54" s="18"/>
      <c r="K54" s="20"/>
      <c r="L54" s="18"/>
    </row>
    <row r="55" spans="1:12" ht="20.25" customHeight="1">
      <c r="B55" s="14"/>
      <c r="C55" s="15"/>
      <c r="D55" s="29"/>
      <c r="E55" s="14"/>
      <c r="F55" s="16"/>
      <c r="G55" s="17"/>
      <c r="H55" s="18"/>
      <c r="I55" s="19"/>
      <c r="J55" s="18"/>
      <c r="K55" s="20"/>
      <c r="L55" s="18"/>
    </row>
    <row r="56" spans="1:12" ht="21.95" customHeight="1">
      <c r="A56" s="189" t="str">
        <f>'2-3'!A54:L54</f>
        <v>The accompanying condensed notes to the interim financial information are an integral part of this interim financial information.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</row>
    <row r="57" spans="1:12" ht="16.5" customHeight="1">
      <c r="A57" s="14" t="s">
        <v>1</v>
      </c>
      <c r="B57" s="14"/>
      <c r="C57" s="14"/>
      <c r="L57" s="121" t="s">
        <v>80</v>
      </c>
    </row>
    <row r="58" spans="1:12" ht="16.5" customHeight="1">
      <c r="A58" s="14" t="s">
        <v>52</v>
      </c>
      <c r="B58" s="14"/>
      <c r="C58" s="14"/>
    </row>
    <row r="59" spans="1:12" ht="16.5" customHeight="1">
      <c r="A59" s="179" t="s">
        <v>151</v>
      </c>
      <c r="B59" s="36"/>
      <c r="C59" s="36"/>
      <c r="D59" s="123"/>
      <c r="E59" s="38"/>
      <c r="F59" s="39"/>
      <c r="G59" s="40"/>
      <c r="H59" s="39"/>
      <c r="I59" s="41"/>
      <c r="J59" s="39"/>
      <c r="K59" s="40"/>
      <c r="L59" s="39"/>
    </row>
    <row r="62" spans="1:12" ht="16.5" customHeight="1">
      <c r="D62" s="29"/>
      <c r="F62" s="192" t="s">
        <v>85</v>
      </c>
      <c r="G62" s="192"/>
      <c r="H62" s="192"/>
      <c r="J62" s="192" t="s">
        <v>88</v>
      </c>
      <c r="K62" s="192"/>
      <c r="L62" s="192"/>
    </row>
    <row r="63" spans="1:12" ht="16.5" customHeight="1">
      <c r="A63" s="15"/>
      <c r="D63" s="42"/>
      <c r="E63" s="14"/>
      <c r="F63" s="191" t="s">
        <v>73</v>
      </c>
      <c r="G63" s="191"/>
      <c r="H63" s="191"/>
      <c r="I63" s="43"/>
      <c r="J63" s="191" t="s">
        <v>142</v>
      </c>
      <c r="K63" s="191"/>
      <c r="L63" s="191"/>
    </row>
    <row r="64" spans="1:12" ht="16.5" customHeight="1">
      <c r="D64" s="29"/>
      <c r="E64" s="14"/>
      <c r="F64" s="44">
        <v>2024</v>
      </c>
      <c r="G64" s="45"/>
      <c r="H64" s="44">
        <v>2023</v>
      </c>
      <c r="I64" s="46"/>
      <c r="J64" s="44">
        <v>2024</v>
      </c>
      <c r="K64" s="45"/>
      <c r="L64" s="44">
        <v>2023</v>
      </c>
    </row>
    <row r="65" spans="1:12" ht="16.5" customHeight="1">
      <c r="D65" s="47" t="s">
        <v>97</v>
      </c>
      <c r="E65" s="14"/>
      <c r="F65" s="48" t="s">
        <v>83</v>
      </c>
      <c r="G65" s="21"/>
      <c r="H65" s="48" t="s">
        <v>83</v>
      </c>
      <c r="I65" s="22"/>
      <c r="J65" s="48" t="s">
        <v>83</v>
      </c>
      <c r="K65" s="21"/>
      <c r="L65" s="48" t="s">
        <v>83</v>
      </c>
    </row>
    <row r="66" spans="1:12" ht="16.5" customHeight="1">
      <c r="C66" s="15"/>
      <c r="D66" s="132"/>
      <c r="F66" s="145"/>
      <c r="G66" s="17"/>
      <c r="H66" s="1"/>
      <c r="I66" s="2"/>
      <c r="J66" s="149"/>
      <c r="K66" s="2"/>
      <c r="L66" s="1"/>
    </row>
    <row r="67" spans="1:12" ht="16.5" customHeight="1">
      <c r="A67" s="14" t="s">
        <v>65</v>
      </c>
      <c r="D67" s="50"/>
      <c r="E67" s="14"/>
      <c r="F67" s="174"/>
      <c r="G67" s="21"/>
      <c r="H67" s="133"/>
      <c r="I67" s="22"/>
      <c r="J67" s="174"/>
      <c r="K67" s="21"/>
      <c r="L67" s="133"/>
    </row>
    <row r="68" spans="1:12" ht="16.5" customHeight="1">
      <c r="A68" s="30" t="s">
        <v>133</v>
      </c>
      <c r="D68" s="50"/>
      <c r="E68" s="14"/>
      <c r="F68" s="161"/>
      <c r="G68" s="17"/>
      <c r="H68" s="15"/>
      <c r="I68" s="15"/>
      <c r="J68" s="161"/>
      <c r="K68" s="15"/>
      <c r="L68" s="15"/>
    </row>
    <row r="69" spans="1:12" ht="16.5" customHeight="1">
      <c r="B69" s="13" t="s">
        <v>134</v>
      </c>
      <c r="D69" s="50"/>
      <c r="E69" s="14"/>
      <c r="F69" s="161">
        <v>152802</v>
      </c>
      <c r="G69" s="17"/>
      <c r="H69" s="17">
        <v>3283</v>
      </c>
      <c r="I69" s="19"/>
      <c r="J69" s="161">
        <v>152802</v>
      </c>
      <c r="K69" s="20"/>
      <c r="L69" s="17">
        <v>3283</v>
      </c>
    </row>
    <row r="70" spans="1:12" ht="16.5" customHeight="1">
      <c r="A70" s="13" t="s">
        <v>109</v>
      </c>
      <c r="D70" s="50">
        <v>21.2</v>
      </c>
      <c r="E70" s="14"/>
      <c r="F70" s="161">
        <v>600000</v>
      </c>
      <c r="G70" s="17"/>
      <c r="H70" s="17">
        <v>12000</v>
      </c>
      <c r="I70" s="19"/>
      <c r="J70" s="161">
        <v>600000</v>
      </c>
      <c r="K70" s="20"/>
      <c r="L70" s="17">
        <v>12000</v>
      </c>
    </row>
    <row r="71" spans="1:12" ht="16.5" customHeight="1">
      <c r="A71" s="13" t="s">
        <v>137</v>
      </c>
      <c r="D71" s="50">
        <v>21.2</v>
      </c>
      <c r="E71" s="14"/>
      <c r="F71" s="161">
        <v>-1000000</v>
      </c>
      <c r="G71" s="17"/>
      <c r="H71" s="17">
        <v>0</v>
      </c>
      <c r="I71" s="19"/>
      <c r="J71" s="161">
        <v>-1000000</v>
      </c>
      <c r="K71" s="20"/>
      <c r="L71" s="17">
        <v>0</v>
      </c>
    </row>
    <row r="72" spans="1:12" ht="16.5" customHeight="1">
      <c r="A72" s="13" t="s">
        <v>66</v>
      </c>
      <c r="D72" s="50"/>
      <c r="E72" s="14"/>
      <c r="F72" s="147"/>
      <c r="G72" s="17"/>
      <c r="H72" s="17"/>
      <c r="I72" s="19"/>
      <c r="J72" s="147"/>
      <c r="K72" s="20"/>
      <c r="L72" s="17"/>
    </row>
    <row r="73" spans="1:12" ht="16.5" customHeight="1">
      <c r="A73" s="15"/>
      <c r="B73" s="13" t="s">
        <v>160</v>
      </c>
      <c r="D73" s="50"/>
      <c r="E73" s="14"/>
      <c r="F73" s="147">
        <v>-18531</v>
      </c>
      <c r="G73" s="17"/>
      <c r="H73" s="17">
        <v>-9517</v>
      </c>
      <c r="I73" s="19"/>
      <c r="J73" s="147">
        <v>-18531</v>
      </c>
      <c r="K73" s="20"/>
      <c r="L73" s="17">
        <v>-9517</v>
      </c>
    </row>
    <row r="74" spans="1:12" ht="16.5" customHeight="1">
      <c r="A74" s="13" t="s">
        <v>104</v>
      </c>
      <c r="D74" s="50"/>
      <c r="E74" s="14"/>
      <c r="F74" s="161">
        <v>0</v>
      </c>
      <c r="G74" s="17"/>
      <c r="H74" s="17">
        <v>-1908</v>
      </c>
      <c r="I74" s="19"/>
      <c r="J74" s="161">
        <v>0</v>
      </c>
      <c r="K74" s="20"/>
      <c r="L74" s="17">
        <v>-1908</v>
      </c>
    </row>
    <row r="75" spans="1:12" ht="16.5" customHeight="1">
      <c r="A75" s="30" t="s">
        <v>110</v>
      </c>
      <c r="D75" s="50"/>
      <c r="E75" s="14"/>
      <c r="F75" s="173">
        <v>10107</v>
      </c>
      <c r="G75" s="17"/>
      <c r="H75" s="52">
        <v>127882</v>
      </c>
      <c r="I75" s="19"/>
      <c r="J75" s="173">
        <v>10107</v>
      </c>
      <c r="K75" s="20"/>
      <c r="L75" s="130">
        <v>127882</v>
      </c>
    </row>
    <row r="76" spans="1:12" ht="16.5" customHeight="1">
      <c r="D76" s="50"/>
      <c r="E76" s="14"/>
      <c r="F76" s="152"/>
      <c r="G76" s="17"/>
      <c r="H76" s="17"/>
      <c r="I76" s="19"/>
      <c r="J76" s="160"/>
      <c r="K76" s="20"/>
      <c r="L76" s="83"/>
    </row>
    <row r="77" spans="1:12" ht="16.5" customHeight="1">
      <c r="A77" s="14" t="s">
        <v>167</v>
      </c>
      <c r="B77" s="14"/>
      <c r="C77" s="15"/>
      <c r="D77" s="50"/>
      <c r="E77" s="14"/>
      <c r="F77" s="152"/>
      <c r="G77" s="17"/>
      <c r="H77" s="17"/>
      <c r="I77" s="19"/>
      <c r="J77" s="160"/>
      <c r="K77" s="20"/>
      <c r="L77" s="83"/>
    </row>
    <row r="78" spans="1:12" ht="16.5" customHeight="1">
      <c r="A78" s="14"/>
      <c r="B78" s="14" t="s">
        <v>168</v>
      </c>
      <c r="C78" s="15"/>
      <c r="D78" s="50"/>
      <c r="E78" s="14"/>
      <c r="F78" s="173">
        <f>SUM(F68:F75)</f>
        <v>-255622</v>
      </c>
      <c r="G78" s="17"/>
      <c r="H78" s="130">
        <f>SUM(H68:H75)</f>
        <v>131740</v>
      </c>
      <c r="I78" s="19"/>
      <c r="J78" s="188">
        <f>SUM(J68:J75)</f>
        <v>-255622</v>
      </c>
      <c r="K78" s="20"/>
      <c r="L78" s="130">
        <f>SUM(L68:L75)</f>
        <v>131740</v>
      </c>
    </row>
    <row r="79" spans="1:12" ht="16.5" customHeight="1">
      <c r="D79" s="50"/>
      <c r="E79" s="14"/>
      <c r="F79" s="152"/>
      <c r="G79" s="17"/>
      <c r="H79" s="17"/>
      <c r="I79" s="19"/>
      <c r="J79" s="160"/>
      <c r="K79" s="20"/>
      <c r="L79" s="83"/>
    </row>
    <row r="80" spans="1:12" ht="16.5" customHeight="1">
      <c r="A80" s="14" t="s">
        <v>67</v>
      </c>
      <c r="D80" s="50"/>
      <c r="E80" s="14"/>
      <c r="F80" s="152"/>
      <c r="G80" s="17"/>
      <c r="H80" s="17"/>
      <c r="I80" s="19"/>
      <c r="J80" s="160"/>
      <c r="K80" s="20"/>
      <c r="L80" s="83"/>
    </row>
    <row r="81" spans="1:12" ht="16.5" customHeight="1">
      <c r="A81" s="13" t="s">
        <v>68</v>
      </c>
      <c r="B81" s="15"/>
      <c r="D81" s="50"/>
      <c r="E81" s="14"/>
      <c r="F81" s="168">
        <v>-2285</v>
      </c>
      <c r="G81" s="17"/>
      <c r="H81" s="52">
        <v>-1428</v>
      </c>
      <c r="I81" s="19"/>
      <c r="J81" s="168">
        <v>-2285</v>
      </c>
      <c r="K81" s="20"/>
      <c r="L81" s="52">
        <v>-1428</v>
      </c>
    </row>
    <row r="82" spans="1:12" ht="16.5" customHeight="1">
      <c r="D82" s="50"/>
      <c r="E82" s="14"/>
      <c r="F82" s="152"/>
      <c r="G82" s="17"/>
      <c r="H82" s="17"/>
      <c r="I82" s="19"/>
      <c r="J82" s="161"/>
      <c r="K82" s="20"/>
      <c r="L82" s="27"/>
    </row>
    <row r="83" spans="1:12" ht="16.5" customHeight="1">
      <c r="A83" s="14" t="s">
        <v>165</v>
      </c>
      <c r="B83" s="14"/>
      <c r="C83" s="15"/>
      <c r="D83" s="50"/>
      <c r="E83" s="14"/>
      <c r="F83" s="173">
        <f>SUM(F81:F81)</f>
        <v>-2285</v>
      </c>
      <c r="G83" s="17"/>
      <c r="H83" s="130">
        <f>SUM(H81:H81)</f>
        <v>-1428</v>
      </c>
      <c r="I83" s="19"/>
      <c r="J83" s="173">
        <f>SUM(J81:J81)</f>
        <v>-2285</v>
      </c>
      <c r="K83" s="20"/>
      <c r="L83" s="130">
        <f>SUM(L81:L81)</f>
        <v>-1428</v>
      </c>
    </row>
    <row r="84" spans="1:12" ht="16.5" customHeight="1">
      <c r="D84" s="50"/>
      <c r="E84" s="14"/>
      <c r="F84" s="169"/>
      <c r="G84" s="134"/>
      <c r="H84" s="129"/>
      <c r="I84" s="135"/>
      <c r="J84" s="169"/>
      <c r="K84" s="134"/>
      <c r="L84" s="129"/>
    </row>
    <row r="85" spans="1:12" ht="16.5" customHeight="1">
      <c r="A85" s="14" t="s">
        <v>166</v>
      </c>
      <c r="B85" s="14"/>
      <c r="D85" s="50"/>
      <c r="E85" s="14"/>
      <c r="F85" s="169">
        <f>SUM(F52,F78,F83)</f>
        <v>-437408</v>
      </c>
      <c r="G85" s="17"/>
      <c r="H85" s="27">
        <f>SUM(H52,H78,H83)</f>
        <v>-178650</v>
      </c>
      <c r="I85" s="28"/>
      <c r="J85" s="161">
        <f>SUM(J52,J78,J83)</f>
        <v>-437408</v>
      </c>
      <c r="K85" s="136"/>
      <c r="L85" s="27">
        <f>SUM(L52,L78,L83)</f>
        <v>-178650</v>
      </c>
    </row>
    <row r="86" spans="1:12" ht="16.5" customHeight="1">
      <c r="A86" s="13" t="s">
        <v>69</v>
      </c>
      <c r="D86" s="50"/>
      <c r="E86" s="14"/>
      <c r="F86" s="173">
        <f>'2-3'!H15</f>
        <v>1406580</v>
      </c>
      <c r="G86" s="17"/>
      <c r="H86" s="52">
        <v>1875804</v>
      </c>
      <c r="I86" s="19"/>
      <c r="J86" s="173">
        <f>'2-3'!L15</f>
        <v>1406580</v>
      </c>
      <c r="K86" s="20"/>
      <c r="L86" s="52">
        <v>1875804</v>
      </c>
    </row>
    <row r="87" spans="1:12" ht="16.5" customHeight="1">
      <c r="D87" s="50"/>
      <c r="E87" s="14"/>
      <c r="F87" s="152"/>
      <c r="G87" s="17"/>
      <c r="H87" s="17"/>
      <c r="I87" s="19"/>
      <c r="J87" s="160"/>
      <c r="K87" s="20"/>
      <c r="L87" s="83"/>
    </row>
    <row r="88" spans="1:12" ht="16.5" customHeight="1" thickBot="1">
      <c r="A88" s="14" t="s">
        <v>70</v>
      </c>
      <c r="E88" s="14"/>
      <c r="F88" s="175">
        <f>SUM(F85:F87)</f>
        <v>969172</v>
      </c>
      <c r="G88" s="17"/>
      <c r="H88" s="137">
        <f>SUM(H85:H87)</f>
        <v>1697154</v>
      </c>
      <c r="I88" s="19"/>
      <c r="J88" s="175">
        <f>SUM(J85:J87)</f>
        <v>969172</v>
      </c>
      <c r="K88" s="20"/>
      <c r="L88" s="137">
        <f>SUM(L85:L87)</f>
        <v>1697154</v>
      </c>
    </row>
    <row r="89" spans="1:12" ht="16.5" customHeight="1" thickTop="1">
      <c r="A89" s="14"/>
      <c r="E89" s="14"/>
      <c r="F89" s="169"/>
      <c r="G89" s="17"/>
      <c r="H89" s="27"/>
      <c r="I89" s="19"/>
      <c r="J89" s="176"/>
      <c r="K89" s="20"/>
      <c r="L89" s="177"/>
    </row>
    <row r="90" spans="1:12" ht="16.5" customHeight="1">
      <c r="A90" s="14"/>
      <c r="E90" s="14"/>
      <c r="F90" s="169"/>
      <c r="G90" s="17"/>
      <c r="H90" s="27"/>
      <c r="I90" s="19"/>
      <c r="J90" s="176"/>
      <c r="K90" s="20"/>
      <c r="L90" s="138"/>
    </row>
    <row r="91" spans="1:12" ht="16.5" customHeight="1">
      <c r="A91" s="14" t="s">
        <v>71</v>
      </c>
      <c r="E91" s="14"/>
      <c r="F91" s="174"/>
      <c r="G91" s="19"/>
      <c r="H91" s="83"/>
      <c r="I91" s="19"/>
      <c r="J91" s="160"/>
      <c r="K91" s="20"/>
      <c r="L91" s="83"/>
    </row>
    <row r="92" spans="1:12" ht="16.5" customHeight="1">
      <c r="A92" s="13" t="s">
        <v>143</v>
      </c>
      <c r="E92" s="14"/>
      <c r="F92" s="174"/>
      <c r="G92" s="19"/>
      <c r="H92" s="83"/>
      <c r="I92" s="19"/>
      <c r="J92" s="160"/>
      <c r="K92" s="20"/>
      <c r="L92" s="83"/>
    </row>
    <row r="93" spans="1:12" ht="16.5" customHeight="1">
      <c r="B93" s="30" t="s">
        <v>72</v>
      </c>
      <c r="C93" s="15"/>
      <c r="D93" s="29"/>
      <c r="E93" s="14"/>
      <c r="F93" s="161">
        <v>4685</v>
      </c>
      <c r="G93" s="28"/>
      <c r="H93" s="27">
        <v>149</v>
      </c>
      <c r="I93" s="28"/>
      <c r="J93" s="161">
        <v>4685</v>
      </c>
      <c r="K93" s="136"/>
      <c r="L93" s="27">
        <v>149</v>
      </c>
    </row>
    <row r="94" spans="1:12" ht="16.5" customHeight="1">
      <c r="B94" s="30" t="s">
        <v>118</v>
      </c>
      <c r="C94" s="15"/>
      <c r="D94" s="29"/>
      <c r="E94" s="14"/>
      <c r="F94" s="161">
        <v>0</v>
      </c>
      <c r="G94" s="28"/>
      <c r="H94" s="27">
        <v>11590</v>
      </c>
      <c r="I94" s="28"/>
      <c r="J94" s="161">
        <v>0</v>
      </c>
      <c r="K94" s="136"/>
      <c r="L94" s="27">
        <v>11590</v>
      </c>
    </row>
    <row r="95" spans="1:12" ht="16.5" customHeight="1">
      <c r="D95" s="50"/>
      <c r="E95" s="14"/>
      <c r="F95" s="26"/>
      <c r="G95" s="17"/>
      <c r="H95" s="17"/>
      <c r="I95" s="19"/>
      <c r="J95" s="27"/>
      <c r="K95" s="20"/>
      <c r="L95" s="27"/>
    </row>
    <row r="96" spans="1:12" ht="16.5" customHeight="1">
      <c r="D96" s="50"/>
      <c r="E96" s="14"/>
      <c r="F96" s="26"/>
      <c r="G96" s="17"/>
      <c r="H96" s="17"/>
      <c r="I96" s="19"/>
      <c r="J96" s="27"/>
      <c r="K96" s="20"/>
      <c r="L96" s="27"/>
    </row>
    <row r="97" spans="1:12" ht="16.5" customHeight="1">
      <c r="D97" s="50"/>
      <c r="E97" s="14"/>
      <c r="F97" s="26"/>
      <c r="G97" s="17"/>
      <c r="H97" s="17"/>
      <c r="I97" s="19"/>
      <c r="J97" s="27"/>
      <c r="K97" s="20"/>
      <c r="L97" s="27"/>
    </row>
    <row r="98" spans="1:12" ht="16.5" customHeight="1">
      <c r="D98" s="50"/>
      <c r="E98" s="14"/>
      <c r="F98" s="26"/>
      <c r="G98" s="17"/>
      <c r="H98" s="17"/>
      <c r="I98" s="28"/>
      <c r="J98" s="27"/>
      <c r="K98" s="136"/>
      <c r="L98" s="27"/>
    </row>
    <row r="99" spans="1:12" ht="16.5" customHeight="1">
      <c r="A99" s="15"/>
      <c r="B99" s="15"/>
      <c r="D99" s="50"/>
      <c r="E99" s="14"/>
      <c r="F99" s="26"/>
      <c r="G99" s="17"/>
      <c r="H99" s="17"/>
      <c r="I99" s="19"/>
      <c r="J99" s="27"/>
      <c r="K99" s="20"/>
      <c r="L99" s="27"/>
    </row>
    <row r="100" spans="1:12" ht="16.5" customHeight="1">
      <c r="A100" s="30"/>
      <c r="D100" s="50"/>
      <c r="E100" s="14"/>
      <c r="F100" s="26"/>
      <c r="G100" s="17"/>
      <c r="H100" s="17"/>
      <c r="I100" s="19"/>
      <c r="J100" s="27"/>
      <c r="K100" s="20"/>
      <c r="L100" s="27"/>
    </row>
    <row r="101" spans="1:12" ht="16.5" customHeight="1">
      <c r="A101" s="30"/>
      <c r="D101" s="50"/>
      <c r="E101" s="14"/>
      <c r="F101" s="26"/>
      <c r="G101" s="17"/>
      <c r="H101" s="17"/>
      <c r="I101" s="19"/>
      <c r="J101" s="27"/>
      <c r="K101" s="20"/>
      <c r="L101" s="27"/>
    </row>
    <row r="102" spans="1:12" ht="16.5" customHeight="1">
      <c r="A102" s="30"/>
      <c r="D102" s="50"/>
      <c r="E102" s="14"/>
      <c r="F102" s="26"/>
      <c r="G102" s="17"/>
      <c r="H102" s="17"/>
      <c r="I102" s="19"/>
      <c r="J102" s="27"/>
      <c r="K102" s="20"/>
      <c r="L102" s="27"/>
    </row>
    <row r="103" spans="1:12" ht="16.5" customHeight="1">
      <c r="A103" s="30"/>
      <c r="D103" s="50"/>
      <c r="E103" s="14"/>
      <c r="F103" s="26"/>
      <c r="G103" s="17"/>
      <c r="H103" s="17"/>
      <c r="I103" s="19"/>
      <c r="J103" s="27"/>
      <c r="K103" s="20"/>
      <c r="L103" s="27"/>
    </row>
    <row r="104" spans="1:12" ht="16.5" customHeight="1">
      <c r="A104" s="30"/>
      <c r="D104" s="50"/>
      <c r="E104" s="14"/>
      <c r="F104" s="26"/>
      <c r="G104" s="17"/>
      <c r="H104" s="17"/>
      <c r="I104" s="19"/>
      <c r="J104" s="27"/>
      <c r="K104" s="20"/>
      <c r="L104" s="27"/>
    </row>
    <row r="105" spans="1:12" ht="16.5" customHeight="1">
      <c r="A105" s="30"/>
      <c r="D105" s="50"/>
      <c r="E105" s="14"/>
      <c r="F105" s="26"/>
      <c r="G105" s="17"/>
      <c r="H105" s="17"/>
      <c r="I105" s="19"/>
      <c r="J105" s="27"/>
      <c r="K105" s="20"/>
      <c r="L105" s="27"/>
    </row>
    <row r="106" spans="1:12" ht="16.5" customHeight="1">
      <c r="A106" s="30"/>
      <c r="D106" s="50"/>
      <c r="E106" s="14"/>
      <c r="F106" s="26"/>
      <c r="G106" s="17"/>
      <c r="H106" s="17"/>
      <c r="I106" s="19"/>
      <c r="J106" s="27"/>
      <c r="K106" s="20"/>
      <c r="L106" s="27"/>
    </row>
    <row r="107" spans="1:12" ht="16.5" customHeight="1">
      <c r="A107" s="30"/>
      <c r="D107" s="50"/>
      <c r="E107" s="14"/>
      <c r="F107" s="26"/>
      <c r="G107" s="17"/>
      <c r="H107" s="17"/>
      <c r="I107" s="19"/>
      <c r="J107" s="27"/>
      <c r="K107" s="20"/>
      <c r="L107" s="27"/>
    </row>
    <row r="108" spans="1:12" ht="16.5" customHeight="1">
      <c r="A108" s="30"/>
      <c r="D108" s="50"/>
      <c r="E108" s="14"/>
      <c r="F108" s="26"/>
      <c r="G108" s="17"/>
      <c r="H108" s="17"/>
      <c r="I108" s="19"/>
      <c r="J108" s="27"/>
      <c r="K108" s="20"/>
      <c r="L108" s="27"/>
    </row>
    <row r="109" spans="1:12" ht="16.5" customHeight="1">
      <c r="A109" s="30"/>
      <c r="D109" s="50"/>
      <c r="E109" s="14"/>
      <c r="F109" s="26"/>
      <c r="G109" s="17"/>
      <c r="H109" s="17"/>
      <c r="I109" s="19"/>
      <c r="J109" s="27"/>
      <c r="K109" s="20"/>
      <c r="L109" s="27"/>
    </row>
    <row r="110" spans="1:12" ht="16.5" customHeight="1">
      <c r="A110" s="30"/>
      <c r="D110" s="50"/>
      <c r="E110" s="14"/>
      <c r="F110" s="26"/>
      <c r="G110" s="17"/>
      <c r="H110" s="17"/>
      <c r="I110" s="19"/>
      <c r="J110" s="27"/>
      <c r="K110" s="20"/>
      <c r="L110" s="27"/>
    </row>
    <row r="111" spans="1:12" ht="19.5" customHeight="1">
      <c r="D111" s="50"/>
      <c r="E111" s="14"/>
      <c r="F111" s="26"/>
      <c r="G111" s="17"/>
      <c r="H111" s="17"/>
      <c r="I111" s="19"/>
      <c r="J111" s="27"/>
      <c r="K111" s="20"/>
      <c r="L111" s="27"/>
    </row>
    <row r="112" spans="1:12" ht="21.95" customHeight="1">
      <c r="A112" s="38" t="str">
        <f>'2-3'!A54:L54</f>
        <v>The accompanying condensed notes to the interim financial information are an integral part of this interim financial information.</v>
      </c>
      <c r="B112" s="38"/>
      <c r="C112" s="38"/>
      <c r="D112" s="123"/>
      <c r="E112" s="36"/>
      <c r="F112" s="131"/>
      <c r="G112" s="139"/>
      <c r="H112" s="131"/>
      <c r="I112" s="140"/>
      <c r="J112" s="130"/>
      <c r="K112" s="139"/>
      <c r="L112" s="131"/>
    </row>
  </sheetData>
  <mergeCells count="9">
    <mergeCell ref="F62:H62"/>
    <mergeCell ref="J62:L62"/>
    <mergeCell ref="F63:H63"/>
    <mergeCell ref="J63:L63"/>
    <mergeCell ref="F6:H6"/>
    <mergeCell ref="A56:L56"/>
    <mergeCell ref="F7:H7"/>
    <mergeCell ref="J7:L7"/>
    <mergeCell ref="J6:L6"/>
  </mergeCells>
  <pageMargins left="0.78740157480314998" right="0.511811023622047" top="0.511811023622047" bottom="0.59055118110236204" header="0.47244094488188998" footer="0.39370078740157499"/>
  <pageSetup paperSize="9" scale="85" firstPageNumber="7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2024-05-15T09:57:20Z</dcterms:modified>
</cp:coreProperties>
</file>